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2D872882-128D-4EA4-BECC-E0D24E36F874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5" r:id="rId2"/>
    <sheet name="ChartsFromOutsideTheEU" sheetId="54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Pellets" sheetId="56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" sheetId="26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&amp;Joinery" sheetId="43" r:id="rId29"/>
    <sheet name="ExportsFurniture" sheetId="42" r:id="rId30"/>
    <sheet name="ExportsPellets" sheetId="57" r:id="rId31"/>
    <sheet name="ExportsChips&amp;Residues" sheetId="49" r:id="rId32"/>
    <sheet name="ExportsPulpwoodLogs" sheetId="52" r:id="rId33"/>
    <sheet name="ExportsPulp" sheetId="16" r:id="rId34"/>
    <sheet name="ExportsPaper" sheetId="15" r:id="rId35"/>
    <sheet name=" " sheetId="3" r:id="rId36"/>
  </sheets>
  <externalReferences>
    <externalReference r:id="rId37"/>
    <externalReference r:id="rId38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11" i="21" l="1"/>
  <c r="Z18" i="21"/>
  <c r="W11" i="35"/>
  <c r="I6" i="18"/>
  <c r="F13" i="20"/>
  <c r="Y18" i="21"/>
  <c r="J6" i="17"/>
  <c r="Y12" i="21"/>
  <c r="R13" i="20"/>
  <c r="X6" i="35"/>
  <c r="O6" i="43"/>
  <c r="G29" i="35"/>
  <c r="E12" i="21"/>
  <c r="Z6" i="18"/>
  <c r="AV6" i="17"/>
  <c r="E11" i="18"/>
  <c r="N31" i="21"/>
  <c r="AB32" i="21"/>
  <c r="AM18" i="20"/>
  <c r="O11" i="18"/>
  <c r="S6" i="17"/>
  <c r="S24" i="17"/>
  <c r="AV24" i="17"/>
  <c r="AA42" i="18"/>
  <c r="AO23" i="20"/>
  <c r="Q6" i="21"/>
  <c r="N14" i="18"/>
  <c r="L30" i="35"/>
  <c r="W6" i="18"/>
  <c r="O13" i="20"/>
  <c r="N6" i="21"/>
  <c r="AW7" i="32"/>
  <c r="AW6" i="21"/>
  <c r="AW10" i="32"/>
  <c r="AB42" i="18"/>
  <c r="AB6" i="18"/>
  <c r="Y6" i="18"/>
  <c r="X42" i="18"/>
  <c r="AW6" i="32"/>
  <c r="AA6" i="18"/>
  <c r="AW14" i="18"/>
  <c r="AH13" i="20"/>
  <c r="V42" i="18"/>
  <c r="W42" i="18"/>
  <c r="AW28" i="31"/>
  <c r="AW13" i="31"/>
  <c r="AF18" i="20"/>
  <c r="S6" i="21"/>
  <c r="AF23" i="20"/>
  <c r="AF6" i="20"/>
  <c r="AR12" i="21"/>
  <c r="AZ6" i="22"/>
  <c r="AE18" i="17"/>
  <c r="AS11" i="18"/>
  <c r="N6" i="32"/>
  <c r="E6" i="43"/>
  <c r="C10" i="32"/>
  <c r="L6" i="43"/>
  <c r="P6" i="36"/>
  <c r="G36" i="18"/>
  <c r="H45" i="17"/>
  <c r="G121" i="3" s="1"/>
  <c r="H6" i="10"/>
  <c r="H10" i="9"/>
  <c r="L15" i="9"/>
  <c r="L6" i="7"/>
  <c r="L30" i="6"/>
  <c r="L44" i="18"/>
  <c r="T16" i="7"/>
  <c r="Q6" i="31"/>
  <c r="Q6" i="9"/>
  <c r="Q16" i="7"/>
  <c r="Q17" i="17"/>
  <c r="P122" i="3" s="1"/>
  <c r="Q6" i="56"/>
  <c r="BA11" i="21"/>
  <c r="V6" i="39"/>
  <c r="AW17" i="56"/>
  <c r="AV331" i="3" s="1"/>
  <c r="AW10" i="56"/>
  <c r="AV332" i="3" s="1"/>
  <c r="AW14" i="56"/>
  <c r="AW8" i="56"/>
  <c r="AV330" i="3" s="1"/>
  <c r="A199" i="3"/>
  <c r="A211" i="3"/>
  <c r="A197" i="3"/>
  <c r="A209" i="3"/>
  <c r="A1" i="6"/>
  <c r="Y7" i="6" s="1"/>
  <c r="X197" i="3" s="1"/>
  <c r="T32" i="1"/>
  <c r="S433" i="3" s="1"/>
  <c r="T15" i="1"/>
  <c r="S407" i="3" s="1"/>
  <c r="A1" i="12"/>
  <c r="A1" i="13"/>
  <c r="T12" i="13" s="1"/>
  <c r="S357" i="3" s="1"/>
  <c r="T5" i="13"/>
  <c r="A1" i="14"/>
  <c r="A1" i="56"/>
  <c r="A1" i="30"/>
  <c r="T12" i="30" s="1"/>
  <c r="S304" i="3" s="1"/>
  <c r="T15" i="30"/>
  <c r="T5" i="30"/>
  <c r="A1" i="9"/>
  <c r="T18" i="9" s="1"/>
  <c r="S254" i="3" s="1"/>
  <c r="A1" i="7"/>
  <c r="T7" i="7" s="1"/>
  <c r="S223" i="3" s="1"/>
  <c r="T36" i="7"/>
  <c r="S221" i="3" s="1"/>
  <c r="T13" i="7"/>
  <c r="S224" i="3" s="1"/>
  <c r="T21" i="7"/>
  <c r="S226" i="3" s="1"/>
  <c r="T40" i="7"/>
  <c r="S227" i="3" s="1"/>
  <c r="T34" i="7"/>
  <c r="S228" i="3" s="1"/>
  <c r="T15" i="7"/>
  <c r="S229" i="3" s="1"/>
  <c r="T5" i="6"/>
  <c r="T17" i="6"/>
  <c r="T8" i="6"/>
  <c r="S198" i="3" s="1"/>
  <c r="T10" i="6"/>
  <c r="S200" i="3" s="1"/>
  <c r="T32" i="6"/>
  <c r="S201" i="3" s="1"/>
  <c r="T29" i="6"/>
  <c r="S202" i="3" s="1"/>
  <c r="T5" i="18"/>
  <c r="T23" i="18"/>
  <c r="T43" i="18"/>
  <c r="S144" i="3" s="1"/>
  <c r="T12" i="18"/>
  <c r="S145" i="3" s="1"/>
  <c r="T15" i="18"/>
  <c r="S146" i="3" s="1"/>
  <c r="T16" i="18"/>
  <c r="S147" i="3" s="1"/>
  <c r="T21" i="18"/>
  <c r="S148" i="3" s="1"/>
  <c r="S32" i="6"/>
  <c r="R201" i="3" s="1"/>
  <c r="S5" i="6"/>
  <c r="S17" i="6"/>
  <c r="R32" i="6"/>
  <c r="Q201" i="3" s="1"/>
  <c r="R5" i="6"/>
  <c r="R17" i="6"/>
  <c r="Q32" i="6"/>
  <c r="P201" i="3" s="1"/>
  <c r="Q17" i="6"/>
  <c r="P32" i="6"/>
  <c r="O201" i="3" s="1"/>
  <c r="P5" i="6"/>
  <c r="P17" i="6"/>
  <c r="O32" i="6"/>
  <c r="N201" i="3" s="1"/>
  <c r="O17" i="6"/>
  <c r="N32" i="6"/>
  <c r="M201" i="3" s="1"/>
  <c r="N17" i="6"/>
  <c r="M32" i="6"/>
  <c r="L201" i="3" s="1"/>
  <c r="M17" i="6"/>
  <c r="L32" i="6"/>
  <c r="K201" i="3" s="1"/>
  <c r="K32" i="6"/>
  <c r="J201" i="3" s="1"/>
  <c r="J32" i="6"/>
  <c r="I201" i="3" s="1"/>
  <c r="J5" i="6"/>
  <c r="J17" i="6"/>
  <c r="A201" i="3"/>
  <c r="A213" i="3"/>
  <c r="AB32" i="6"/>
  <c r="AA201" i="3" s="1"/>
  <c r="AA32" i="6"/>
  <c r="Z201" i="3" s="1"/>
  <c r="Z32" i="6"/>
  <c r="Y201" i="3" s="1"/>
  <c r="Y32" i="6"/>
  <c r="X201" i="3" s="1"/>
  <c r="X32" i="6"/>
  <c r="W201" i="3" s="1"/>
  <c r="W32" i="6"/>
  <c r="V201" i="3" s="1"/>
  <c r="V32" i="6"/>
  <c r="U201" i="3" s="1"/>
  <c r="U32" i="6"/>
  <c r="T201" i="3" s="1"/>
  <c r="I32" i="6"/>
  <c r="H201" i="3" s="1"/>
  <c r="H32" i="6"/>
  <c r="G201" i="3" s="1"/>
  <c r="G32" i="6"/>
  <c r="F201" i="3" s="1"/>
  <c r="F32" i="6"/>
  <c r="E201" i="3" s="1"/>
  <c r="E32" i="6"/>
  <c r="D201" i="3" s="1"/>
  <c r="D32" i="6"/>
  <c r="C201" i="3" s="1"/>
  <c r="C32" i="6"/>
  <c r="B201" i="3" s="1"/>
  <c r="BC9" i="6"/>
  <c r="BB211" i="3" s="1"/>
  <c r="BB9" i="6"/>
  <c r="BA211" i="3" s="1"/>
  <c r="BA9" i="6"/>
  <c r="AZ211" i="3" s="1"/>
  <c r="AZ9" i="6"/>
  <c r="AY211" i="3" s="1"/>
  <c r="AY9" i="6"/>
  <c r="AX211" i="3" s="1"/>
  <c r="AX9" i="6"/>
  <c r="AW211" i="3" s="1"/>
  <c r="AW9" i="6"/>
  <c r="AV211" i="3" s="1"/>
  <c r="AV9" i="6"/>
  <c r="AU211" i="3" s="1"/>
  <c r="AU9" i="6"/>
  <c r="AT211" i="3" s="1"/>
  <c r="AT9" i="6"/>
  <c r="AS211" i="3" s="1"/>
  <c r="AS9" i="6"/>
  <c r="AR211" i="3" s="1"/>
  <c r="AR9" i="6"/>
  <c r="AQ211" i="3" s="1"/>
  <c r="AQ9" i="6"/>
  <c r="AP211" i="3" s="1"/>
  <c r="AP9" i="6"/>
  <c r="AO211" i="3" s="1"/>
  <c r="AO9" i="6"/>
  <c r="AN211" i="3" s="1"/>
  <c r="AN9" i="6"/>
  <c r="AM211" i="3" s="1"/>
  <c r="AM9" i="6"/>
  <c r="AL211" i="3" s="1"/>
  <c r="AL9" i="6"/>
  <c r="AK211" i="3" s="1"/>
  <c r="AK9" i="6"/>
  <c r="AJ211" i="3" s="1"/>
  <c r="AJ9" i="6"/>
  <c r="AI211" i="3" s="1"/>
  <c r="AI9" i="6"/>
  <c r="AH211" i="3" s="1"/>
  <c r="AH9" i="6"/>
  <c r="AG211" i="3" s="1"/>
  <c r="AG9" i="6"/>
  <c r="AF211" i="3" s="1"/>
  <c r="AF9" i="6"/>
  <c r="AE211" i="3" s="1"/>
  <c r="AE9" i="6"/>
  <c r="AD211" i="3" s="1"/>
  <c r="AD9" i="6"/>
  <c r="AC211" i="3" s="1"/>
  <c r="BC32" i="6"/>
  <c r="BB213" i="3" s="1"/>
  <c r="BB32" i="6"/>
  <c r="BA213" i="3" s="1"/>
  <c r="BA32" i="6"/>
  <c r="AZ213" i="3" s="1"/>
  <c r="AZ32" i="6"/>
  <c r="AY213" i="3" s="1"/>
  <c r="AY32" i="6"/>
  <c r="AX213" i="3" s="1"/>
  <c r="AX32" i="6"/>
  <c r="AW213" i="3"/>
  <c r="AW32" i="6"/>
  <c r="AV213" i="3" s="1"/>
  <c r="AV32" i="6"/>
  <c r="AU213" i="3" s="1"/>
  <c r="AU32" i="6"/>
  <c r="AT213" i="3" s="1"/>
  <c r="AT32" i="6"/>
  <c r="AS213" i="3" s="1"/>
  <c r="AS32" i="6"/>
  <c r="AR213" i="3" s="1"/>
  <c r="AR32" i="6"/>
  <c r="AQ213" i="3" s="1"/>
  <c r="AQ32" i="6"/>
  <c r="AP213" i="3" s="1"/>
  <c r="AP32" i="6"/>
  <c r="AO213" i="3" s="1"/>
  <c r="AO32" i="6"/>
  <c r="AN213" i="3" s="1"/>
  <c r="AN32" i="6"/>
  <c r="AM213" i="3" s="1"/>
  <c r="AM32" i="6"/>
  <c r="AL213" i="3" s="1"/>
  <c r="AL32" i="6"/>
  <c r="AK213" i="3" s="1"/>
  <c r="AK32" i="6"/>
  <c r="AJ213" i="3" s="1"/>
  <c r="AJ32" i="6"/>
  <c r="AI213" i="3" s="1"/>
  <c r="AI32" i="6"/>
  <c r="AH213" i="3" s="1"/>
  <c r="AH32" i="6"/>
  <c r="AG213" i="3" s="1"/>
  <c r="AG32" i="6"/>
  <c r="AF213" i="3" s="1"/>
  <c r="AF32" i="6"/>
  <c r="AE213" i="3" s="1"/>
  <c r="AE32" i="6"/>
  <c r="AD213" i="3" s="1"/>
  <c r="AD32" i="6"/>
  <c r="AC213" i="3" s="1"/>
  <c r="BC5" i="6"/>
  <c r="BC6" i="6"/>
  <c r="BC12" i="6"/>
  <c r="BC15" i="6"/>
  <c r="BC16" i="6"/>
  <c r="BC17" i="6"/>
  <c r="BC29" i="6"/>
  <c r="BC30" i="6"/>
  <c r="BB5" i="6"/>
  <c r="BB6" i="6"/>
  <c r="BB12" i="6"/>
  <c r="BB15" i="6"/>
  <c r="BB16" i="6"/>
  <c r="BB17" i="6"/>
  <c r="BB29" i="6"/>
  <c r="BB30" i="6"/>
  <c r="BA5" i="6"/>
  <c r="BA6" i="6"/>
  <c r="BA12" i="6"/>
  <c r="BA15" i="6"/>
  <c r="BA16" i="6"/>
  <c r="BA17" i="6"/>
  <c r="BA29" i="6"/>
  <c r="BA30" i="6"/>
  <c r="AZ5" i="6"/>
  <c r="AY195" i="3" s="1"/>
  <c r="AZ6" i="6"/>
  <c r="AZ12" i="6"/>
  <c r="AZ15" i="6"/>
  <c r="AZ16" i="6"/>
  <c r="AZ17" i="6"/>
  <c r="AZ29" i="6"/>
  <c r="AZ30" i="6"/>
  <c r="AY5" i="6"/>
  <c r="AY6" i="6"/>
  <c r="AY12" i="6"/>
  <c r="AY15" i="6"/>
  <c r="AY16" i="6"/>
  <c r="AY17" i="6"/>
  <c r="AY29" i="6"/>
  <c r="AY30" i="6"/>
  <c r="AX5" i="6"/>
  <c r="AX6" i="6"/>
  <c r="AX12" i="6"/>
  <c r="AX15" i="6"/>
  <c r="AX16" i="6"/>
  <c r="AX17" i="6"/>
  <c r="AX29" i="6"/>
  <c r="AX30" i="6"/>
  <c r="AW6" i="6"/>
  <c r="AW12" i="6"/>
  <c r="AW15" i="6"/>
  <c r="AW16" i="6"/>
  <c r="AW17" i="6"/>
  <c r="AW29" i="6"/>
  <c r="AW30" i="6"/>
  <c r="AV5" i="6"/>
  <c r="AV6" i="6"/>
  <c r="AV12" i="6"/>
  <c r="AV15" i="6"/>
  <c r="AV16" i="6"/>
  <c r="AV17" i="6"/>
  <c r="AV29" i="6"/>
  <c r="AV30" i="6"/>
  <c r="AU5" i="6"/>
  <c r="AU6" i="6"/>
  <c r="AU12" i="6"/>
  <c r="AU15" i="6"/>
  <c r="AU16" i="6"/>
  <c r="AU17" i="6"/>
  <c r="AU29" i="6"/>
  <c r="AT214" i="3" s="1"/>
  <c r="AU30" i="6"/>
  <c r="AT5" i="6"/>
  <c r="AT6" i="6"/>
  <c r="AT12" i="6"/>
  <c r="AT15" i="6"/>
  <c r="AT16" i="6"/>
  <c r="AT17" i="6"/>
  <c r="AT29" i="6"/>
  <c r="AT30" i="6"/>
  <c r="AS5" i="6"/>
  <c r="AS6" i="6"/>
  <c r="AS12" i="6"/>
  <c r="AS15" i="6"/>
  <c r="AS16" i="6"/>
  <c r="AS17" i="6"/>
  <c r="AS29" i="6"/>
  <c r="AS30" i="6"/>
  <c r="AR5" i="6"/>
  <c r="AR6" i="6"/>
  <c r="AR12" i="6"/>
  <c r="AR15" i="6"/>
  <c r="AR16" i="6"/>
  <c r="AR17" i="6"/>
  <c r="AR29" i="6"/>
  <c r="AQ214" i="3" s="1"/>
  <c r="AR30" i="6"/>
  <c r="AQ5" i="6"/>
  <c r="AQ6" i="6"/>
  <c r="AQ12" i="6"/>
  <c r="AQ15" i="6"/>
  <c r="AQ16" i="6"/>
  <c r="AQ17" i="6"/>
  <c r="AQ29" i="6"/>
  <c r="AQ30" i="6"/>
  <c r="AP5" i="6"/>
  <c r="AP6" i="6"/>
  <c r="AP12" i="6"/>
  <c r="AP15" i="6"/>
  <c r="AP16" i="6"/>
  <c r="AP17" i="6"/>
  <c r="AP29" i="6"/>
  <c r="AP30" i="6"/>
  <c r="AO5" i="6"/>
  <c r="AO6" i="6"/>
  <c r="AO12" i="6"/>
  <c r="AO15" i="6"/>
  <c r="AO16" i="6"/>
  <c r="AO17" i="6"/>
  <c r="AO29" i="6"/>
  <c r="AO30" i="6"/>
  <c r="AN5" i="6"/>
  <c r="AN6" i="6"/>
  <c r="AN12" i="6"/>
  <c r="AN15" i="6"/>
  <c r="AN16" i="6"/>
  <c r="AN17" i="6"/>
  <c r="AN29" i="6"/>
  <c r="AN30" i="6"/>
  <c r="AM5" i="6"/>
  <c r="AM6" i="6"/>
  <c r="AM12" i="6"/>
  <c r="AM15" i="6"/>
  <c r="AM16" i="6"/>
  <c r="AM17" i="6"/>
  <c r="AM29" i="6"/>
  <c r="AM30" i="6"/>
  <c r="AL5" i="6"/>
  <c r="AL6" i="6"/>
  <c r="AL12" i="6"/>
  <c r="AL15" i="6"/>
  <c r="AL16" i="6"/>
  <c r="AL17" i="6"/>
  <c r="AL29" i="6"/>
  <c r="AL30" i="6"/>
  <c r="AK5" i="6"/>
  <c r="AK6" i="6"/>
  <c r="AK12" i="6"/>
  <c r="AK15" i="6"/>
  <c r="AK16" i="6"/>
  <c r="AK17" i="6"/>
  <c r="AK29" i="6"/>
  <c r="AK30" i="6"/>
  <c r="AJ5" i="6"/>
  <c r="AJ6" i="6"/>
  <c r="AJ12" i="6"/>
  <c r="AJ15" i="6"/>
  <c r="AJ16" i="6"/>
  <c r="AJ17" i="6"/>
  <c r="AJ29" i="6"/>
  <c r="AJ30" i="6"/>
  <c r="AI5" i="6"/>
  <c r="AI6" i="6"/>
  <c r="AI12" i="6"/>
  <c r="AI15" i="6"/>
  <c r="AI16" i="6"/>
  <c r="AI17" i="6"/>
  <c r="AI29" i="6"/>
  <c r="AI30" i="6"/>
  <c r="AH5" i="6"/>
  <c r="AH6" i="6"/>
  <c r="AH12" i="6"/>
  <c r="AH15" i="6"/>
  <c r="AH16" i="6"/>
  <c r="AH17" i="6"/>
  <c r="AH29" i="6"/>
  <c r="AH30" i="6"/>
  <c r="AG5" i="6"/>
  <c r="AF195" i="3" s="1"/>
  <c r="AG6" i="6"/>
  <c r="AG12" i="6"/>
  <c r="AG15" i="6"/>
  <c r="AG16" i="6"/>
  <c r="AG17" i="6"/>
  <c r="AG29" i="6"/>
  <c r="AG30" i="6"/>
  <c r="AF5" i="6"/>
  <c r="AF6" i="6"/>
  <c r="AF12" i="6"/>
  <c r="AF15" i="6"/>
  <c r="AF16" i="6"/>
  <c r="AF17" i="6"/>
  <c r="AF29" i="6"/>
  <c r="AF30" i="6"/>
  <c r="AE5" i="6"/>
  <c r="AE6" i="6"/>
  <c r="AE12" i="6"/>
  <c r="AE15" i="6"/>
  <c r="AE16" i="6"/>
  <c r="AE17" i="6"/>
  <c r="AE29" i="6"/>
  <c r="AE30" i="6"/>
  <c r="AD5" i="6"/>
  <c r="AD6" i="6"/>
  <c r="AD12" i="6"/>
  <c r="AD15" i="6"/>
  <c r="AD16" i="6"/>
  <c r="AD17" i="6"/>
  <c r="AD29" i="6"/>
  <c r="AD30" i="6"/>
  <c r="AB5" i="6"/>
  <c r="AA195" i="3" s="1"/>
  <c r="AB6" i="6"/>
  <c r="AB12" i="6"/>
  <c r="AB15" i="6"/>
  <c r="AB16" i="6"/>
  <c r="AB17" i="6"/>
  <c r="AB29" i="6"/>
  <c r="AB30" i="6"/>
  <c r="AA5" i="6"/>
  <c r="AA6" i="6"/>
  <c r="AA12" i="6"/>
  <c r="AA15" i="6"/>
  <c r="AA16" i="6"/>
  <c r="AA17" i="6"/>
  <c r="AA29" i="6"/>
  <c r="AA30" i="6"/>
  <c r="Z5" i="6"/>
  <c r="Y195" i="3" s="1"/>
  <c r="Z6" i="6"/>
  <c r="Z12" i="6"/>
  <c r="Z15" i="6"/>
  <c r="Z16" i="6"/>
  <c r="Z17" i="6"/>
  <c r="Z29" i="6"/>
  <c r="Z30" i="6"/>
  <c r="Y5" i="6"/>
  <c r="Y6" i="6"/>
  <c r="Y12" i="6"/>
  <c r="Y15" i="6"/>
  <c r="Y16" i="6"/>
  <c r="Y17" i="6"/>
  <c r="Y29" i="6"/>
  <c r="Y30" i="6"/>
  <c r="X5" i="6"/>
  <c r="W195" i="3" s="1"/>
  <c r="X6" i="6"/>
  <c r="X12" i="6"/>
  <c r="X15" i="6"/>
  <c r="X16" i="6"/>
  <c r="X17" i="6"/>
  <c r="X29" i="6"/>
  <c r="X30" i="6"/>
  <c r="W5" i="6"/>
  <c r="W6" i="6"/>
  <c r="W12" i="6"/>
  <c r="W15" i="6"/>
  <c r="W16" i="6"/>
  <c r="W17" i="6"/>
  <c r="W29" i="6"/>
  <c r="W30" i="6"/>
  <c r="V5" i="6"/>
  <c r="U195" i="3" s="1"/>
  <c r="V6" i="6"/>
  <c r="V12" i="6"/>
  <c r="V15" i="6"/>
  <c r="V16" i="6"/>
  <c r="V17" i="6"/>
  <c r="V29" i="6"/>
  <c r="V30" i="6"/>
  <c r="U5" i="6"/>
  <c r="U6" i="6"/>
  <c r="U12" i="6"/>
  <c r="U15" i="6"/>
  <c r="U16" i="6"/>
  <c r="U17" i="6"/>
  <c r="U29" i="6"/>
  <c r="U30" i="6"/>
  <c r="T6" i="6"/>
  <c r="T12" i="6"/>
  <c r="T15" i="6"/>
  <c r="T16" i="6"/>
  <c r="T30" i="6"/>
  <c r="S6" i="6"/>
  <c r="S12" i="6"/>
  <c r="S15" i="6"/>
  <c r="S16" i="6"/>
  <c r="S29" i="6"/>
  <c r="S30" i="6"/>
  <c r="R6" i="6"/>
  <c r="R12" i="6"/>
  <c r="R15" i="6"/>
  <c r="R16" i="6"/>
  <c r="R29" i="6"/>
  <c r="R30" i="6"/>
  <c r="Q6" i="6"/>
  <c r="Q12" i="6"/>
  <c r="Q16" i="6"/>
  <c r="Q29" i="6"/>
  <c r="P202" i="3" s="1"/>
  <c r="Q30" i="6"/>
  <c r="P6" i="6"/>
  <c r="P12" i="6"/>
  <c r="P15" i="6"/>
  <c r="P16" i="6"/>
  <c r="P29" i="6"/>
  <c r="P30" i="6"/>
  <c r="O12" i="6"/>
  <c r="O15" i="6"/>
  <c r="O29" i="6"/>
  <c r="O30" i="6"/>
  <c r="N6" i="6"/>
  <c r="N12" i="6"/>
  <c r="N15" i="6"/>
  <c r="N16" i="6"/>
  <c r="N29" i="6"/>
  <c r="N30" i="6"/>
  <c r="M6" i="6"/>
  <c r="M12" i="6"/>
  <c r="M15" i="6"/>
  <c r="M16" i="6"/>
  <c r="M29" i="6"/>
  <c r="L202" i="3" s="1"/>
  <c r="L6" i="6"/>
  <c r="L12" i="6"/>
  <c r="L16" i="6"/>
  <c r="L29" i="6"/>
  <c r="K15" i="6"/>
  <c r="K16" i="6"/>
  <c r="K29" i="6"/>
  <c r="K30" i="6"/>
  <c r="J6" i="6"/>
  <c r="J12" i="6"/>
  <c r="J15" i="6"/>
  <c r="J16" i="6"/>
  <c r="J29" i="6"/>
  <c r="J30" i="6"/>
  <c r="I5" i="6"/>
  <c r="I6" i="6"/>
  <c r="I12" i="6"/>
  <c r="I15" i="6"/>
  <c r="I16" i="6"/>
  <c r="I17" i="6"/>
  <c r="I29" i="6"/>
  <c r="I30" i="6"/>
  <c r="H6" i="6"/>
  <c r="H12" i="6"/>
  <c r="H16" i="6"/>
  <c r="H17" i="6"/>
  <c r="H29" i="6"/>
  <c r="H30" i="6"/>
  <c r="G6" i="6"/>
  <c r="G15" i="6"/>
  <c r="G16" i="6"/>
  <c r="G17" i="6"/>
  <c r="G29" i="6"/>
  <c r="G30" i="6"/>
  <c r="F12" i="6"/>
  <c r="F16" i="6"/>
  <c r="F17" i="6"/>
  <c r="F29" i="6"/>
  <c r="F30" i="6"/>
  <c r="E6" i="6"/>
  <c r="E12" i="6"/>
  <c r="E15" i="6"/>
  <c r="E16" i="6"/>
  <c r="E17" i="6"/>
  <c r="E29" i="6"/>
  <c r="D5" i="6"/>
  <c r="D6" i="6"/>
  <c r="D12" i="6"/>
  <c r="D15" i="6"/>
  <c r="D16" i="6"/>
  <c r="D17" i="6"/>
  <c r="D29" i="6"/>
  <c r="D30" i="6"/>
  <c r="C5" i="6"/>
  <c r="C6" i="6"/>
  <c r="C12" i="6"/>
  <c r="C15" i="6"/>
  <c r="C16" i="6"/>
  <c r="C17" i="6"/>
  <c r="C29" i="6"/>
  <c r="C30" i="6"/>
  <c r="B289" i="54"/>
  <c r="S13" i="56"/>
  <c r="S8" i="56"/>
  <c r="R322" i="3" s="1"/>
  <c r="S17" i="56"/>
  <c r="R323" i="3" s="1"/>
  <c r="S10" i="56"/>
  <c r="R324" i="3" s="1"/>
  <c r="R13" i="56"/>
  <c r="R8" i="56"/>
  <c r="Q322" i="3" s="1"/>
  <c r="R17" i="56"/>
  <c r="Q323" i="3" s="1"/>
  <c r="R10" i="56"/>
  <c r="Q324" i="3" s="1"/>
  <c r="Q13" i="56"/>
  <c r="Q8" i="56"/>
  <c r="P322" i="3" s="1"/>
  <c r="Q17" i="56"/>
  <c r="P323" i="3" s="1"/>
  <c r="Q10" i="56"/>
  <c r="P324" i="3" s="1"/>
  <c r="P5" i="56"/>
  <c r="P13" i="56"/>
  <c r="P8" i="56"/>
  <c r="O322" i="3"/>
  <c r="P17" i="56"/>
  <c r="O323" i="3" s="1"/>
  <c r="P10" i="56"/>
  <c r="O324" i="3" s="1"/>
  <c r="O13" i="56"/>
  <c r="O8" i="56"/>
  <c r="N322" i="3" s="1"/>
  <c r="O17" i="56"/>
  <c r="N323" i="3" s="1"/>
  <c r="O10" i="56"/>
  <c r="N324" i="3" s="1"/>
  <c r="N13" i="56"/>
  <c r="N17" i="56"/>
  <c r="M323" i="3" s="1"/>
  <c r="N10" i="56"/>
  <c r="M324" i="3" s="1"/>
  <c r="M13" i="56"/>
  <c r="M8" i="56"/>
  <c r="L322" i="3" s="1"/>
  <c r="M17" i="56"/>
  <c r="L323" i="3" s="1"/>
  <c r="M10" i="56"/>
  <c r="L324" i="3" s="1"/>
  <c r="L5" i="56"/>
  <c r="L13" i="56"/>
  <c r="L8" i="56"/>
  <c r="K322" i="3" s="1"/>
  <c r="L17" i="56"/>
  <c r="K323" i="3" s="1"/>
  <c r="L10" i="56"/>
  <c r="K324" i="3" s="1"/>
  <c r="K5" i="56"/>
  <c r="K13" i="56"/>
  <c r="K8" i="56"/>
  <c r="J322" i="3" s="1"/>
  <c r="K17" i="56"/>
  <c r="J323" i="3" s="1"/>
  <c r="K10" i="56"/>
  <c r="J324" i="3" s="1"/>
  <c r="J5" i="56"/>
  <c r="J13" i="56"/>
  <c r="J8" i="56"/>
  <c r="I322" i="3" s="1"/>
  <c r="J17" i="56"/>
  <c r="I323" i="3" s="1"/>
  <c r="J10" i="56"/>
  <c r="I324" i="3" s="1"/>
  <c r="I5" i="56"/>
  <c r="H320" i="3" s="1"/>
  <c r="I13" i="56"/>
  <c r="I8" i="56"/>
  <c r="H322" i="3" s="1"/>
  <c r="I17" i="56"/>
  <c r="H323" i="3" s="1"/>
  <c r="I10" i="56"/>
  <c r="H324" i="3" s="1"/>
  <c r="H5" i="56"/>
  <c r="H13" i="56"/>
  <c r="H8" i="56"/>
  <c r="G322" i="3" s="1"/>
  <c r="H17" i="56"/>
  <c r="G323" i="3" s="1"/>
  <c r="H10" i="56"/>
  <c r="G324" i="3" s="1"/>
  <c r="G5" i="56"/>
  <c r="G13" i="56"/>
  <c r="G8" i="56"/>
  <c r="F322" i="3" s="1"/>
  <c r="G17" i="56"/>
  <c r="F323" i="3" s="1"/>
  <c r="G10" i="56"/>
  <c r="F324" i="3" s="1"/>
  <c r="F5" i="56"/>
  <c r="F13" i="56"/>
  <c r="F8" i="56"/>
  <c r="E322" i="3" s="1"/>
  <c r="F17" i="56"/>
  <c r="E323" i="3" s="1"/>
  <c r="F10" i="56"/>
  <c r="E324" i="3" s="1"/>
  <c r="E5" i="56"/>
  <c r="E13" i="56"/>
  <c r="E8" i="56"/>
  <c r="D322" i="3" s="1"/>
  <c r="E17" i="56"/>
  <c r="D323" i="3" s="1"/>
  <c r="E10" i="56"/>
  <c r="D324" i="3" s="1"/>
  <c r="D5" i="56"/>
  <c r="D13" i="56"/>
  <c r="D8" i="56"/>
  <c r="C322" i="3" s="1"/>
  <c r="D17" i="56"/>
  <c r="C323" i="3" s="1"/>
  <c r="D10" i="56"/>
  <c r="C324" i="3" s="1"/>
  <c r="C5" i="56"/>
  <c r="C13" i="56"/>
  <c r="C8" i="56"/>
  <c r="B322" i="3" s="1"/>
  <c r="C17" i="56"/>
  <c r="B323" i="3" s="1"/>
  <c r="C10" i="56"/>
  <c r="B324" i="3" s="1"/>
  <c r="X10" i="14"/>
  <c r="W340" i="3" s="1"/>
  <c r="R8" i="14"/>
  <c r="Q339" i="3" s="1"/>
  <c r="P13" i="14"/>
  <c r="G10" i="14"/>
  <c r="F340" i="3" s="1"/>
  <c r="BC8" i="14"/>
  <c r="BB345" i="3" s="1"/>
  <c r="BC10" i="14"/>
  <c r="BB346" i="3" s="1"/>
  <c r="BB8" i="14"/>
  <c r="BA345" i="3" s="1"/>
  <c r="BB10" i="14"/>
  <c r="BA346" i="3" s="1"/>
  <c r="BA8" i="14"/>
  <c r="AZ345" i="3" s="1"/>
  <c r="BA10" i="14"/>
  <c r="AZ346" i="3" s="1"/>
  <c r="AZ8" i="14"/>
  <c r="AY345" i="3" s="1"/>
  <c r="AZ10" i="14"/>
  <c r="AY346" i="3" s="1"/>
  <c r="AY8" i="14"/>
  <c r="AX345" i="3" s="1"/>
  <c r="AY10" i="14"/>
  <c r="AX346" i="3" s="1"/>
  <c r="AX8" i="14"/>
  <c r="AW345" i="3" s="1"/>
  <c r="AX10" i="14"/>
  <c r="AW346" i="3" s="1"/>
  <c r="AW8" i="14"/>
  <c r="AV345" i="3" s="1"/>
  <c r="AW10" i="14"/>
  <c r="AV346" i="3" s="1"/>
  <c r="AV8" i="14"/>
  <c r="AU345" i="3" s="1"/>
  <c r="AV10" i="14"/>
  <c r="AU346" i="3" s="1"/>
  <c r="AU8" i="14"/>
  <c r="AT345" i="3" s="1"/>
  <c r="AU10" i="14"/>
  <c r="AT346" i="3" s="1"/>
  <c r="AT5" i="14"/>
  <c r="AT13" i="14"/>
  <c r="AT8" i="14"/>
  <c r="AS345" i="3" s="1"/>
  <c r="AT10" i="14"/>
  <c r="AS346" i="3" s="1"/>
  <c r="AS5" i="14"/>
  <c r="AS13" i="14"/>
  <c r="AS8" i="14"/>
  <c r="AR345" i="3" s="1"/>
  <c r="AS10" i="14"/>
  <c r="AR346" i="3" s="1"/>
  <c r="AR5" i="14"/>
  <c r="AR13" i="14"/>
  <c r="AR8" i="14"/>
  <c r="AQ345" i="3" s="1"/>
  <c r="AR10" i="14"/>
  <c r="AQ346" i="3" s="1"/>
  <c r="AQ5" i="14"/>
  <c r="AQ13" i="14"/>
  <c r="AQ8" i="14"/>
  <c r="AP345" i="3" s="1"/>
  <c r="AQ10" i="14"/>
  <c r="AP346" i="3" s="1"/>
  <c r="AP5" i="14"/>
  <c r="AP13" i="14"/>
  <c r="AP8" i="14"/>
  <c r="AO345" i="3" s="1"/>
  <c r="AP10" i="14"/>
  <c r="AO346" i="3" s="1"/>
  <c r="AO5" i="14"/>
  <c r="AO13" i="14"/>
  <c r="AO8" i="14"/>
  <c r="AN345" i="3" s="1"/>
  <c r="AO10" i="14"/>
  <c r="AN346" i="3" s="1"/>
  <c r="AN5" i="14"/>
  <c r="AM337" i="3" s="1"/>
  <c r="AN13" i="14"/>
  <c r="AN8" i="14"/>
  <c r="AM345" i="3" s="1"/>
  <c r="AN10" i="14"/>
  <c r="AM346" i="3" s="1"/>
  <c r="AM5" i="14"/>
  <c r="AM13" i="14"/>
  <c r="AM8" i="14"/>
  <c r="AL345" i="3" s="1"/>
  <c r="AM10" i="14"/>
  <c r="AL346" i="3" s="1"/>
  <c r="AL5" i="14"/>
  <c r="AL13" i="14"/>
  <c r="AL8" i="14"/>
  <c r="AK345" i="3" s="1"/>
  <c r="AL10" i="14"/>
  <c r="AK346" i="3" s="1"/>
  <c r="AK5" i="14"/>
  <c r="AK13" i="14"/>
  <c r="AK8" i="14"/>
  <c r="AJ345" i="3" s="1"/>
  <c r="AK10" i="14"/>
  <c r="AJ346" i="3" s="1"/>
  <c r="AJ5" i="14"/>
  <c r="AJ13" i="14"/>
  <c r="AJ8" i="14"/>
  <c r="AI345" i="3" s="1"/>
  <c r="AJ10" i="14"/>
  <c r="AI346" i="3" s="1"/>
  <c r="AI5" i="14"/>
  <c r="AI13" i="14"/>
  <c r="AI8" i="14"/>
  <c r="AH345" i="3" s="1"/>
  <c r="AI10" i="14"/>
  <c r="AH346" i="3" s="1"/>
  <c r="AH5" i="14"/>
  <c r="AG337" i="3" s="1"/>
  <c r="AH13" i="14"/>
  <c r="AH8" i="14"/>
  <c r="AG345" i="3" s="1"/>
  <c r="AH10" i="14"/>
  <c r="AG346" i="3" s="1"/>
  <c r="AG5" i="14"/>
  <c r="AG13" i="14"/>
  <c r="AG8" i="14"/>
  <c r="AF345" i="3" s="1"/>
  <c r="AG10" i="14"/>
  <c r="AF346" i="3" s="1"/>
  <c r="AF5" i="14"/>
  <c r="AF13" i="14"/>
  <c r="AF8" i="14"/>
  <c r="AE345" i="3" s="1"/>
  <c r="AF10" i="14"/>
  <c r="AE346" i="3" s="1"/>
  <c r="AE5" i="14"/>
  <c r="AE13" i="14"/>
  <c r="AE8" i="14"/>
  <c r="AD345" i="3" s="1"/>
  <c r="AE10" i="14"/>
  <c r="AD346" i="3" s="1"/>
  <c r="AD5" i="14"/>
  <c r="AD13" i="14"/>
  <c r="AD8" i="14"/>
  <c r="AC345" i="3" s="1"/>
  <c r="AD10" i="14"/>
  <c r="AC346" i="3" s="1"/>
  <c r="BC8" i="56"/>
  <c r="BB330" i="3" s="1"/>
  <c r="BC17" i="56"/>
  <c r="BB331" i="3" s="1"/>
  <c r="BC10" i="56"/>
  <c r="BB332" i="3" s="1"/>
  <c r="BB8" i="56"/>
  <c r="BA330" i="3" s="1"/>
  <c r="BB17" i="56"/>
  <c r="BA331" i="3" s="1"/>
  <c r="BB10" i="56"/>
  <c r="BA332" i="3" s="1"/>
  <c r="BA8" i="56"/>
  <c r="AZ330" i="3" s="1"/>
  <c r="BA17" i="56"/>
  <c r="AZ331" i="3" s="1"/>
  <c r="BA10" i="56"/>
  <c r="AZ332" i="3" s="1"/>
  <c r="AZ8" i="56"/>
  <c r="AY330" i="3" s="1"/>
  <c r="AZ17" i="56"/>
  <c r="AY331" i="3" s="1"/>
  <c r="AZ10" i="56"/>
  <c r="AY332" i="3" s="1"/>
  <c r="AY8" i="56"/>
  <c r="AX330" i="3" s="1"/>
  <c r="AY17" i="56"/>
  <c r="AX331" i="3" s="1"/>
  <c r="AY10" i="56"/>
  <c r="AX332" i="3" s="1"/>
  <c r="AX8" i="56"/>
  <c r="AW330" i="3" s="1"/>
  <c r="AX17" i="56"/>
  <c r="AW331" i="3" s="1"/>
  <c r="AX10" i="56"/>
  <c r="AW332" i="3" s="1"/>
  <c r="AV8" i="56"/>
  <c r="AU330" i="3" s="1"/>
  <c r="AV10" i="56"/>
  <c r="AU332" i="3" s="1"/>
  <c r="AU8" i="56"/>
  <c r="AT330" i="3" s="1"/>
  <c r="AU17" i="56"/>
  <c r="AT331" i="3" s="1"/>
  <c r="AU10" i="56"/>
  <c r="AT332" i="3" s="1"/>
  <c r="AT5" i="56"/>
  <c r="AT13" i="56"/>
  <c r="AT8" i="56"/>
  <c r="AS330" i="3" s="1"/>
  <c r="AT17" i="56"/>
  <c r="AS331" i="3" s="1"/>
  <c r="AT10" i="56"/>
  <c r="AS332" i="3" s="1"/>
  <c r="AS5" i="56"/>
  <c r="AS13" i="56"/>
  <c r="AS8" i="56"/>
  <c r="AR330" i="3" s="1"/>
  <c r="AS17" i="56"/>
  <c r="AR331" i="3" s="1"/>
  <c r="AS10" i="56"/>
  <c r="AR332" i="3" s="1"/>
  <c r="AR5" i="56"/>
  <c r="AR13" i="56"/>
  <c r="AR8" i="56"/>
  <c r="AQ330" i="3" s="1"/>
  <c r="AR17" i="56"/>
  <c r="AQ331" i="3" s="1"/>
  <c r="AR10" i="56"/>
  <c r="AQ332" i="3" s="1"/>
  <c r="AQ5" i="56"/>
  <c r="AQ13" i="56"/>
  <c r="AQ8" i="56"/>
  <c r="AP330" i="3" s="1"/>
  <c r="AQ17" i="56"/>
  <c r="AP331" i="3" s="1"/>
  <c r="AQ10" i="56"/>
  <c r="AP332" i="3" s="1"/>
  <c r="AP5" i="56"/>
  <c r="AP13" i="56"/>
  <c r="AP16" i="56" s="1"/>
  <c r="AP8" i="56"/>
  <c r="AO330" i="3" s="1"/>
  <c r="AP17" i="56"/>
  <c r="AO331" i="3" s="1"/>
  <c r="AP10" i="56"/>
  <c r="AO332" i="3" s="1"/>
  <c r="AO5" i="56"/>
  <c r="AO13" i="56"/>
  <c r="AO8" i="56"/>
  <c r="AN330" i="3" s="1"/>
  <c r="AO17" i="56"/>
  <c r="AN331" i="3" s="1"/>
  <c r="AO10" i="56"/>
  <c r="AN332" i="3" s="1"/>
  <c r="AN5" i="56"/>
  <c r="AN13" i="56"/>
  <c r="AN8" i="56"/>
  <c r="AM330" i="3" s="1"/>
  <c r="AN17" i="56"/>
  <c r="AM331" i="3" s="1"/>
  <c r="AN10" i="56"/>
  <c r="AM332" i="3" s="1"/>
  <c r="AM5" i="56"/>
  <c r="AM13" i="56"/>
  <c r="AM8" i="56"/>
  <c r="AL330" i="3" s="1"/>
  <c r="AM17" i="56"/>
  <c r="AL331" i="3" s="1"/>
  <c r="AM10" i="56"/>
  <c r="AL332" i="3" s="1"/>
  <c r="AL5" i="56"/>
  <c r="AL13" i="56"/>
  <c r="AL8" i="56"/>
  <c r="AK330" i="3" s="1"/>
  <c r="AL17" i="56"/>
  <c r="AK331" i="3" s="1"/>
  <c r="AL10" i="56"/>
  <c r="AK332" i="3" s="1"/>
  <c r="AK5" i="56"/>
  <c r="AK13" i="56"/>
  <c r="AK8" i="56"/>
  <c r="AJ330" i="3" s="1"/>
  <c r="AK17" i="56"/>
  <c r="AJ331" i="3"/>
  <c r="AK10" i="56"/>
  <c r="AJ332" i="3" s="1"/>
  <c r="AJ5" i="56"/>
  <c r="AJ13" i="56"/>
  <c r="AJ8" i="56"/>
  <c r="AI330" i="3" s="1"/>
  <c r="AJ17" i="56"/>
  <c r="AI331" i="3" s="1"/>
  <c r="AJ10" i="56"/>
  <c r="AI332" i="3" s="1"/>
  <c r="AI5" i="56"/>
  <c r="AI13" i="56"/>
  <c r="AI8" i="56"/>
  <c r="AH330" i="3"/>
  <c r="AI17" i="56"/>
  <c r="AH331" i="3" s="1"/>
  <c r="AI10" i="56"/>
  <c r="AH332" i="3" s="1"/>
  <c r="AH5" i="56"/>
  <c r="AH13" i="56"/>
  <c r="AH8" i="56"/>
  <c r="AG330" i="3" s="1"/>
  <c r="AH17" i="56"/>
  <c r="AG331" i="3" s="1"/>
  <c r="AH10" i="56"/>
  <c r="AG332" i="3" s="1"/>
  <c r="AG5" i="56"/>
  <c r="AG13" i="56"/>
  <c r="AG8" i="56"/>
  <c r="AF330" i="3" s="1"/>
  <c r="AG17" i="56"/>
  <c r="AF331" i="3" s="1"/>
  <c r="AG10" i="56"/>
  <c r="AF332" i="3" s="1"/>
  <c r="AF5" i="56"/>
  <c r="AF13" i="56"/>
  <c r="AF8" i="56"/>
  <c r="AE330" i="3" s="1"/>
  <c r="AF17" i="56"/>
  <c r="AE331" i="3" s="1"/>
  <c r="AF10" i="56"/>
  <c r="AE332" i="3" s="1"/>
  <c r="AE5" i="56"/>
  <c r="AE13" i="56"/>
  <c r="AE8" i="56"/>
  <c r="AD330" i="3" s="1"/>
  <c r="AE17" i="56"/>
  <c r="AD331" i="3" s="1"/>
  <c r="AE10" i="56"/>
  <c r="AD332" i="3" s="1"/>
  <c r="AD5" i="56"/>
  <c r="AD13" i="56"/>
  <c r="AD8" i="56"/>
  <c r="AC330" i="3" s="1"/>
  <c r="AD17" i="56"/>
  <c r="AC331" i="3" s="1"/>
  <c r="AD10" i="56"/>
  <c r="AC332" i="3" s="1"/>
  <c r="A331" i="3"/>
  <c r="A324" i="3"/>
  <c r="A332" i="3"/>
  <c r="A322" i="3"/>
  <c r="A333" i="3"/>
  <c r="A330" i="3"/>
  <c r="AD321" i="3"/>
  <c r="AE321" i="3"/>
  <c r="AF321" i="3"/>
  <c r="AG321" i="3"/>
  <c r="AH321" i="3"/>
  <c r="AI321" i="3"/>
  <c r="AJ321" i="3"/>
  <c r="AK321" i="3"/>
  <c r="AL321" i="3"/>
  <c r="AM321" i="3"/>
  <c r="AN321" i="3"/>
  <c r="AO321" i="3"/>
  <c r="AP321" i="3"/>
  <c r="AQ321" i="3"/>
  <c r="AR321" i="3"/>
  <c r="AS321" i="3"/>
  <c r="AT321" i="3"/>
  <c r="AU321" i="3"/>
  <c r="AV321" i="3"/>
  <c r="AW321" i="3"/>
  <c r="AX321" i="3"/>
  <c r="AY321" i="3"/>
  <c r="AZ321" i="3"/>
  <c r="BA321" i="3"/>
  <c r="BB321" i="3"/>
  <c r="C321" i="3"/>
  <c r="D321" i="3"/>
  <c r="E321" i="3"/>
  <c r="F321" i="3"/>
  <c r="G321" i="3"/>
  <c r="H321" i="3"/>
  <c r="I321" i="3"/>
  <c r="J321" i="3"/>
  <c r="K321" i="3"/>
  <c r="L321" i="3"/>
  <c r="M321" i="3"/>
  <c r="N321" i="3"/>
  <c r="O321" i="3"/>
  <c r="P321" i="3"/>
  <c r="Q321" i="3"/>
  <c r="R321" i="3"/>
  <c r="S321" i="3"/>
  <c r="T321" i="3"/>
  <c r="U321" i="3"/>
  <c r="V321" i="3"/>
  <c r="W321" i="3"/>
  <c r="X321" i="3"/>
  <c r="Y321" i="3"/>
  <c r="Z321" i="3"/>
  <c r="AA321" i="3"/>
  <c r="S26" i="1"/>
  <c r="R429" i="3" s="1"/>
  <c r="S27" i="1"/>
  <c r="R430" i="3" s="1"/>
  <c r="S28" i="1"/>
  <c r="S29" i="1"/>
  <c r="S35" i="1"/>
  <c r="S37" i="1"/>
  <c r="S38" i="1"/>
  <c r="S30" i="1"/>
  <c r="R432" i="3" s="1"/>
  <c r="S32" i="1"/>
  <c r="R434" i="3"/>
  <c r="R26" i="1"/>
  <c r="Q429" i="3" s="1"/>
  <c r="R27" i="1"/>
  <c r="Q430" i="3" s="1"/>
  <c r="R28" i="1"/>
  <c r="R29" i="1"/>
  <c r="R35" i="1"/>
  <c r="R37" i="1"/>
  <c r="Q434" i="3" s="1"/>
  <c r="R38" i="1"/>
  <c r="Q435" i="3" s="1"/>
  <c r="R30" i="1"/>
  <c r="Q432" i="3"/>
  <c r="R32" i="1"/>
  <c r="Q433" i="3" s="1"/>
  <c r="Q26" i="1"/>
  <c r="P429" i="3" s="1"/>
  <c r="Q27" i="1"/>
  <c r="P430" i="3" s="1"/>
  <c r="Q28" i="1"/>
  <c r="Q29" i="1"/>
  <c r="P431" i="3" s="1"/>
  <c r="Q35" i="1"/>
  <c r="Q37" i="1"/>
  <c r="Q38" i="1"/>
  <c r="P435" i="3" s="1"/>
  <c r="Q30" i="1"/>
  <c r="P432" i="3" s="1"/>
  <c r="Q32" i="1"/>
  <c r="P433" i="3" s="1"/>
  <c r="AT9" i="1"/>
  <c r="AT10" i="1"/>
  <c r="AT11" i="1"/>
  <c r="AT12" i="1"/>
  <c r="AS417" i="3" s="1"/>
  <c r="AT18" i="1"/>
  <c r="AT19" i="1"/>
  <c r="AT20" i="1"/>
  <c r="AS420" i="3" s="1"/>
  <c r="AT21" i="1"/>
  <c r="AS421" i="3" s="1"/>
  <c r="AS415" i="3"/>
  <c r="AT13" i="1"/>
  <c r="AS418" i="3" s="1"/>
  <c r="AT15" i="1"/>
  <c r="AS419" i="3" s="1"/>
  <c r="AS9" i="1"/>
  <c r="AS10" i="1"/>
  <c r="AS11" i="1"/>
  <c r="AS12" i="1"/>
  <c r="AR417" i="3" s="1"/>
  <c r="AS18" i="1"/>
  <c r="AS19" i="1"/>
  <c r="AS20" i="1"/>
  <c r="AS21" i="1"/>
  <c r="AR421" i="3" s="1"/>
  <c r="AR415" i="3"/>
  <c r="AS13" i="1"/>
  <c r="AR418" i="3" s="1"/>
  <c r="AS15" i="1"/>
  <c r="AR419" i="3" s="1"/>
  <c r="AR9" i="1"/>
  <c r="AR10" i="1"/>
  <c r="AQ416" i="3" s="1"/>
  <c r="AR11" i="1"/>
  <c r="AR12" i="1"/>
  <c r="AQ417" i="3" s="1"/>
  <c r="AR18" i="1"/>
  <c r="AR19" i="1"/>
  <c r="AR20" i="1"/>
  <c r="AQ420" i="3" s="1"/>
  <c r="AR21" i="1"/>
  <c r="AQ421" i="3" s="1"/>
  <c r="AR13" i="1"/>
  <c r="AQ418" i="3" s="1"/>
  <c r="AR15" i="1"/>
  <c r="AQ419" i="3" s="1"/>
  <c r="S9" i="1"/>
  <c r="R403" i="3" s="1"/>
  <c r="S10" i="1"/>
  <c r="R404" i="3" s="1"/>
  <c r="S11" i="1"/>
  <c r="S12" i="1"/>
  <c r="R405" i="3" s="1"/>
  <c r="S18" i="1"/>
  <c r="S20" i="1"/>
  <c r="R408" i="3" s="1"/>
  <c r="S21" i="1"/>
  <c r="R409" i="3" s="1"/>
  <c r="S15" i="1"/>
  <c r="R407" i="3" s="1"/>
  <c r="R9" i="1"/>
  <c r="AR429" i="3" s="1"/>
  <c r="R10" i="1"/>
  <c r="R11" i="1"/>
  <c r="R12" i="1"/>
  <c r="Q405" i="3" s="1"/>
  <c r="R18" i="1"/>
  <c r="R20" i="1"/>
  <c r="Q408" i="3" s="1"/>
  <c r="R21" i="1"/>
  <c r="R13" i="1"/>
  <c r="R15" i="1"/>
  <c r="Q407" i="3" s="1"/>
  <c r="Q11" i="1"/>
  <c r="Q20" i="1"/>
  <c r="P408" i="3" s="1"/>
  <c r="Q21" i="1"/>
  <c r="P409" i="3" s="1"/>
  <c r="Q15" i="1"/>
  <c r="P407" i="3" s="1"/>
  <c r="AT5" i="12"/>
  <c r="AT21" i="12"/>
  <c r="AT14" i="12"/>
  <c r="AS388" i="3" s="1"/>
  <c r="AT10" i="12"/>
  <c r="AS389" i="3" s="1"/>
  <c r="AT17" i="12"/>
  <c r="AS390" i="3" s="1"/>
  <c r="AT18" i="12"/>
  <c r="AS391" i="3" s="1"/>
  <c r="AT42" i="12"/>
  <c r="AS392" i="3" s="1"/>
  <c r="AT38" i="12"/>
  <c r="AS393" i="3"/>
  <c r="AT7" i="12"/>
  <c r="AS394" i="3" s="1"/>
  <c r="AT43" i="12"/>
  <c r="AS395" i="3" s="1"/>
  <c r="AT12" i="12"/>
  <c r="AS396" i="3" s="1"/>
  <c r="AS5" i="12"/>
  <c r="AS21" i="12"/>
  <c r="AS14" i="12"/>
  <c r="AR388" i="3" s="1"/>
  <c r="AS10" i="12"/>
  <c r="AR389" i="3" s="1"/>
  <c r="AS17" i="12"/>
  <c r="AR390" i="3" s="1"/>
  <c r="AS18" i="12"/>
  <c r="AR391" i="3" s="1"/>
  <c r="AS42" i="12"/>
  <c r="AR392" i="3" s="1"/>
  <c r="AS38" i="12"/>
  <c r="AR393" i="3" s="1"/>
  <c r="AS7" i="12"/>
  <c r="AR394" i="3" s="1"/>
  <c r="AS43" i="12"/>
  <c r="AR395" i="3" s="1"/>
  <c r="AS12" i="12"/>
  <c r="AR396" i="3" s="1"/>
  <c r="AR5" i="12"/>
  <c r="AR21" i="12"/>
  <c r="AR14" i="12"/>
  <c r="AQ388" i="3" s="1"/>
  <c r="AR10" i="12"/>
  <c r="AQ389" i="3" s="1"/>
  <c r="AR17" i="12"/>
  <c r="AQ390" i="3" s="1"/>
  <c r="AR18" i="12"/>
  <c r="AQ391" i="3" s="1"/>
  <c r="AR42" i="12"/>
  <c r="AQ392" i="3" s="1"/>
  <c r="AR38" i="12"/>
  <c r="AQ393" i="3" s="1"/>
  <c r="AR7" i="12"/>
  <c r="AQ394" i="3" s="1"/>
  <c r="AR43" i="12"/>
  <c r="AQ395" i="3" s="1"/>
  <c r="AR12" i="12"/>
  <c r="AQ396" i="3" s="1"/>
  <c r="S5" i="12"/>
  <c r="R371" i="3" s="1"/>
  <c r="S21" i="12"/>
  <c r="S14" i="12"/>
  <c r="R373" i="3" s="1"/>
  <c r="S10" i="12"/>
  <c r="R374" i="3" s="1"/>
  <c r="S17" i="12"/>
  <c r="R375" i="3" s="1"/>
  <c r="S18" i="12"/>
  <c r="R376" i="3" s="1"/>
  <c r="S42" i="12"/>
  <c r="R377" i="3" s="1"/>
  <c r="S38" i="12"/>
  <c r="R378" i="3" s="1"/>
  <c r="S7" i="12"/>
  <c r="R379" i="3" s="1"/>
  <c r="S43" i="12"/>
  <c r="R380" i="3" s="1"/>
  <c r="S12" i="12"/>
  <c r="R381" i="3" s="1"/>
  <c r="R5" i="12"/>
  <c r="R21" i="12"/>
  <c r="R14" i="12"/>
  <c r="Q373" i="3" s="1"/>
  <c r="R10" i="12"/>
  <c r="Q374" i="3" s="1"/>
  <c r="R17" i="12"/>
  <c r="Q375" i="3" s="1"/>
  <c r="R18" i="12"/>
  <c r="Q376" i="3" s="1"/>
  <c r="R42" i="12"/>
  <c r="Q377" i="3" s="1"/>
  <c r="R38" i="12"/>
  <c r="Q378" i="3" s="1"/>
  <c r="R7" i="12"/>
  <c r="Q379" i="3" s="1"/>
  <c r="R43" i="12"/>
  <c r="Q380" i="3" s="1"/>
  <c r="R12" i="12"/>
  <c r="Q381" i="3" s="1"/>
  <c r="Q5" i="12"/>
  <c r="Q21" i="12"/>
  <c r="Q14" i="12"/>
  <c r="P373" i="3" s="1"/>
  <c r="Q10" i="12"/>
  <c r="P374" i="3" s="1"/>
  <c r="Q17" i="12"/>
  <c r="P375" i="3" s="1"/>
  <c r="Q18" i="12"/>
  <c r="P376" i="3" s="1"/>
  <c r="Q42" i="12"/>
  <c r="P377" i="3" s="1"/>
  <c r="Q38" i="12"/>
  <c r="P378" i="3" s="1"/>
  <c r="Q7" i="12"/>
  <c r="P379" i="3" s="1"/>
  <c r="Q43" i="12"/>
  <c r="P380" i="3" s="1"/>
  <c r="Q12" i="12"/>
  <c r="P381" i="3" s="1"/>
  <c r="AT5" i="13"/>
  <c r="AT18" i="13"/>
  <c r="AT14" i="13"/>
  <c r="AS362" i="3" s="1"/>
  <c r="AT10" i="13"/>
  <c r="AS363" i="3" s="1"/>
  <c r="AT15" i="13"/>
  <c r="AS364" i="3" s="1"/>
  <c r="AT7" i="13"/>
  <c r="AS365" i="3" s="1"/>
  <c r="AT12" i="13"/>
  <c r="AS366" i="3" s="1"/>
  <c r="AS5" i="13"/>
  <c r="AR351" i="3" s="1"/>
  <c r="AS18" i="13"/>
  <c r="AS14" i="13"/>
  <c r="AR362" i="3" s="1"/>
  <c r="AS10" i="13"/>
  <c r="AR363" i="3" s="1"/>
  <c r="AS15" i="13"/>
  <c r="AR364" i="3" s="1"/>
  <c r="AS7" i="13"/>
  <c r="AR365" i="3" s="1"/>
  <c r="AS12" i="13"/>
  <c r="AR366" i="3" s="1"/>
  <c r="AR5" i="13"/>
  <c r="AR18" i="13"/>
  <c r="AR14" i="13"/>
  <c r="AQ362" i="3" s="1"/>
  <c r="AR10" i="13"/>
  <c r="AQ363" i="3" s="1"/>
  <c r="AR15" i="13"/>
  <c r="AQ364" i="3" s="1"/>
  <c r="AR7" i="13"/>
  <c r="AQ365" i="3" s="1"/>
  <c r="AR12" i="13"/>
  <c r="AQ366" i="3" s="1"/>
  <c r="S14" i="13"/>
  <c r="R353" i="3" s="1"/>
  <c r="S10" i="13"/>
  <c r="R354" i="3" s="1"/>
  <c r="S15" i="13"/>
  <c r="R355" i="3" s="1"/>
  <c r="S12" i="13"/>
  <c r="R357" i="3" s="1"/>
  <c r="R18" i="13"/>
  <c r="R14" i="13"/>
  <c r="Q353" i="3" s="1"/>
  <c r="R15" i="13"/>
  <c r="Q355" i="3" s="1"/>
  <c r="R12" i="13"/>
  <c r="Q357" i="3" s="1"/>
  <c r="Q5" i="13"/>
  <c r="Q14" i="13"/>
  <c r="P353" i="3" s="1"/>
  <c r="Q10" i="13"/>
  <c r="P354" i="3" s="1"/>
  <c r="Q7" i="13"/>
  <c r="P356" i="3" s="1"/>
  <c r="Q12" i="13"/>
  <c r="P357" i="3" s="1"/>
  <c r="AT5" i="30"/>
  <c r="AT15" i="30"/>
  <c r="AT10" i="30"/>
  <c r="AS312" i="3" s="1"/>
  <c r="AT11" i="30"/>
  <c r="AS313" i="3" s="1"/>
  <c r="AT12" i="30"/>
  <c r="AS314" i="3" s="1"/>
  <c r="AT13" i="30"/>
  <c r="AS315" i="3" s="1"/>
  <c r="AS5" i="30"/>
  <c r="AS15" i="30"/>
  <c r="AS10" i="30"/>
  <c r="AR312" i="3" s="1"/>
  <c r="AS11" i="30"/>
  <c r="AR313" i="3" s="1"/>
  <c r="AS12" i="30"/>
  <c r="AR314" i="3" s="1"/>
  <c r="AS13" i="30"/>
  <c r="AR315" i="3" s="1"/>
  <c r="AR5" i="30"/>
  <c r="AR15" i="30"/>
  <c r="AR10" i="30"/>
  <c r="AQ312" i="3" s="1"/>
  <c r="AR11" i="30"/>
  <c r="AQ313" i="3" s="1"/>
  <c r="AR12" i="30"/>
  <c r="AQ314" i="3" s="1"/>
  <c r="AR13" i="30"/>
  <c r="AQ315" i="3" s="1"/>
  <c r="S5" i="30"/>
  <c r="S15" i="30"/>
  <c r="S10" i="30"/>
  <c r="R302" i="3" s="1"/>
  <c r="S11" i="30"/>
  <c r="R303" i="3" s="1"/>
  <c r="S12" i="30"/>
  <c r="R304" i="3" s="1"/>
  <c r="S13" i="30"/>
  <c r="R305" i="3" s="1"/>
  <c r="R5" i="30"/>
  <c r="R15" i="30"/>
  <c r="R10" i="30"/>
  <c r="Q302" i="3" s="1"/>
  <c r="R11" i="30"/>
  <c r="Q303" i="3" s="1"/>
  <c r="R12" i="30"/>
  <c r="Q304" i="3" s="1"/>
  <c r="R13" i="30"/>
  <c r="Q305" i="3" s="1"/>
  <c r="Q5" i="30"/>
  <c r="Q15" i="30"/>
  <c r="Q10" i="30"/>
  <c r="P302" i="3" s="1"/>
  <c r="Q11" i="30"/>
  <c r="P303" i="3" s="1"/>
  <c r="Q12" i="30"/>
  <c r="P304" i="3" s="1"/>
  <c r="Q13" i="30"/>
  <c r="P305" i="3" s="1"/>
  <c r="AT5" i="32"/>
  <c r="AT22" i="32"/>
  <c r="AT11" i="32"/>
  <c r="AS292" i="3" s="1"/>
  <c r="AT14" i="32"/>
  <c r="AS293" i="3" s="1"/>
  <c r="AT15" i="32"/>
  <c r="AS294" i="3" s="1"/>
  <c r="AT16" i="32"/>
  <c r="AS295" i="3" s="1"/>
  <c r="AS22" i="32"/>
  <c r="AS11" i="32"/>
  <c r="AR292" i="3" s="1"/>
  <c r="AS14" i="32"/>
  <c r="AR293" i="3" s="1"/>
  <c r="AS15" i="32"/>
  <c r="AR294" i="3" s="1"/>
  <c r="AS16" i="32"/>
  <c r="AR295" i="3" s="1"/>
  <c r="AR5" i="32"/>
  <c r="AQ280" i="3" s="1"/>
  <c r="AR22" i="32"/>
  <c r="AR11" i="32"/>
  <c r="AQ292" i="3" s="1"/>
  <c r="AR14" i="32"/>
  <c r="AQ293" i="3" s="1"/>
  <c r="AR15" i="32"/>
  <c r="AQ294" i="3" s="1"/>
  <c r="AR16" i="32"/>
  <c r="AQ295" i="3" s="1"/>
  <c r="S22" i="32"/>
  <c r="S11" i="32"/>
  <c r="R282" i="3" s="1"/>
  <c r="S14" i="32"/>
  <c r="R283" i="3" s="1"/>
  <c r="S15" i="32"/>
  <c r="R284" i="3" s="1"/>
  <c r="S16" i="32"/>
  <c r="R285" i="3" s="1"/>
  <c r="R22" i="32"/>
  <c r="R11" i="32"/>
  <c r="Q282" i="3" s="1"/>
  <c r="R14" i="32"/>
  <c r="Q283" i="3" s="1"/>
  <c r="R15" i="32"/>
  <c r="Q284" i="3" s="1"/>
  <c r="R16" i="32"/>
  <c r="Q285" i="3" s="1"/>
  <c r="Q5" i="32"/>
  <c r="Q22" i="32"/>
  <c r="Q11" i="32"/>
  <c r="P282" i="3" s="1"/>
  <c r="Q14" i="32"/>
  <c r="P283" i="3"/>
  <c r="Q15" i="32"/>
  <c r="P284" i="3" s="1"/>
  <c r="Q16" i="32"/>
  <c r="P285" i="3" s="1"/>
  <c r="AT5" i="31"/>
  <c r="AT16" i="31"/>
  <c r="AT10" i="31"/>
  <c r="AS275" i="3" s="1"/>
  <c r="AS5" i="31"/>
  <c r="AS16" i="31"/>
  <c r="AS10" i="31"/>
  <c r="AR275" i="3" s="1"/>
  <c r="AR5" i="31"/>
  <c r="AR16" i="31"/>
  <c r="AR10" i="31"/>
  <c r="AQ275" i="3" s="1"/>
  <c r="S16" i="31"/>
  <c r="S11" i="31"/>
  <c r="R271" i="3" s="1"/>
  <c r="R5" i="31"/>
  <c r="R16" i="31"/>
  <c r="R11" i="31"/>
  <c r="Q271" i="3" s="1"/>
  <c r="Q16" i="31"/>
  <c r="Q11" i="31"/>
  <c r="P271" i="3" s="1"/>
  <c r="AT5" i="9"/>
  <c r="AT20" i="9"/>
  <c r="AT12" i="9"/>
  <c r="AS261" i="3" s="1"/>
  <c r="AT16" i="9"/>
  <c r="AS262" i="3" s="1"/>
  <c r="AT17" i="9"/>
  <c r="AS263" i="3" s="1"/>
  <c r="AT18" i="9"/>
  <c r="AS264" i="3" s="1"/>
  <c r="AS5" i="9"/>
  <c r="AS20" i="9"/>
  <c r="AS12" i="9"/>
  <c r="AR261" i="3" s="1"/>
  <c r="AS16" i="9"/>
  <c r="AR262" i="3" s="1"/>
  <c r="AS17" i="9"/>
  <c r="AR263" i="3" s="1"/>
  <c r="AS18" i="9"/>
  <c r="AR264" i="3" s="1"/>
  <c r="AR5" i="9"/>
  <c r="AR20" i="9"/>
  <c r="AR12" i="9"/>
  <c r="AQ261" i="3" s="1"/>
  <c r="AR16" i="9"/>
  <c r="AQ262" i="3" s="1"/>
  <c r="AR17" i="9"/>
  <c r="AQ263" i="3" s="1"/>
  <c r="AR18" i="9"/>
  <c r="AQ264" i="3" s="1"/>
  <c r="S5" i="9"/>
  <c r="S20" i="9"/>
  <c r="S12" i="9"/>
  <c r="R251" i="3" s="1"/>
  <c r="S16" i="9"/>
  <c r="R252" i="3" s="1"/>
  <c r="S17" i="9"/>
  <c r="R253" i="3" s="1"/>
  <c r="S18" i="9"/>
  <c r="R254" i="3" s="1"/>
  <c r="R5" i="9"/>
  <c r="Q249" i="3" s="1"/>
  <c r="R20" i="9"/>
  <c r="R12" i="9"/>
  <c r="Q251" i="3" s="1"/>
  <c r="R16" i="9"/>
  <c r="Q252" i="3" s="1"/>
  <c r="R17" i="9"/>
  <c r="Q253" i="3" s="1"/>
  <c r="R18" i="9"/>
  <c r="Q254" i="3" s="1"/>
  <c r="Q20" i="9"/>
  <c r="Q12" i="9"/>
  <c r="P251" i="3" s="1"/>
  <c r="Q16" i="9"/>
  <c r="P252" i="3" s="1"/>
  <c r="Q17" i="9"/>
  <c r="P253" i="3" s="1"/>
  <c r="Q18" i="9"/>
  <c r="P254" i="3" s="1"/>
  <c r="AT5" i="7"/>
  <c r="AT23" i="7"/>
  <c r="AT36" i="7"/>
  <c r="AS236" i="3" s="1"/>
  <c r="AT17" i="7"/>
  <c r="AS237" i="3" s="1"/>
  <c r="AT7" i="7"/>
  <c r="AS238" i="3" s="1"/>
  <c r="AT13" i="7"/>
  <c r="AS239" i="3" s="1"/>
  <c r="AT8" i="7"/>
  <c r="AS240" i="3" s="1"/>
  <c r="AT21" i="7"/>
  <c r="AS241" i="3" s="1"/>
  <c r="AT40" i="7"/>
  <c r="AS242" i="3"/>
  <c r="AT34" i="7"/>
  <c r="AS243" i="3" s="1"/>
  <c r="AT15" i="7"/>
  <c r="AS244" i="3" s="1"/>
  <c r="AS5" i="7"/>
  <c r="AS23" i="7"/>
  <c r="AS36" i="7"/>
  <c r="AR236" i="3" s="1"/>
  <c r="AS17" i="7"/>
  <c r="AR237" i="3" s="1"/>
  <c r="AS7" i="7"/>
  <c r="AR238" i="3" s="1"/>
  <c r="AS13" i="7"/>
  <c r="AR239" i="3" s="1"/>
  <c r="AS8" i="7"/>
  <c r="AR240" i="3" s="1"/>
  <c r="AS21" i="7"/>
  <c r="AR241" i="3" s="1"/>
  <c r="AS40" i="7"/>
  <c r="AR242" i="3" s="1"/>
  <c r="AS34" i="7"/>
  <c r="AR243" i="3" s="1"/>
  <c r="AS15" i="7"/>
  <c r="AR244" i="3" s="1"/>
  <c r="AR5" i="7"/>
  <c r="AR23" i="7"/>
  <c r="AR36" i="7"/>
  <c r="AQ236" i="3" s="1"/>
  <c r="AR17" i="7"/>
  <c r="AQ237" i="3" s="1"/>
  <c r="AR7" i="7"/>
  <c r="AQ238" i="3" s="1"/>
  <c r="AR13" i="7"/>
  <c r="AQ239" i="3" s="1"/>
  <c r="AR8" i="7"/>
  <c r="AQ240" i="3"/>
  <c r="AR21" i="7"/>
  <c r="AQ241" i="3" s="1"/>
  <c r="AR40" i="7"/>
  <c r="AQ242" i="3" s="1"/>
  <c r="AR34" i="7"/>
  <c r="AQ243" i="3" s="1"/>
  <c r="AR15" i="7"/>
  <c r="AQ244" i="3" s="1"/>
  <c r="S5" i="7"/>
  <c r="S23" i="7"/>
  <c r="S36" i="7"/>
  <c r="R221" i="3" s="1"/>
  <c r="S17" i="7"/>
  <c r="R222" i="3" s="1"/>
  <c r="S7" i="7"/>
  <c r="R223" i="3" s="1"/>
  <c r="S13" i="7"/>
  <c r="R224" i="3" s="1"/>
  <c r="S8" i="7"/>
  <c r="R225" i="3" s="1"/>
  <c r="S21" i="7"/>
  <c r="R226" i="3" s="1"/>
  <c r="S40" i="7"/>
  <c r="R227" i="3" s="1"/>
  <c r="S34" i="7"/>
  <c r="R228" i="3" s="1"/>
  <c r="S15" i="7"/>
  <c r="R229" i="3" s="1"/>
  <c r="R5" i="7"/>
  <c r="Q219" i="3" s="1"/>
  <c r="R23" i="7"/>
  <c r="R36" i="7"/>
  <c r="Q221" i="3" s="1"/>
  <c r="R17" i="7"/>
  <c r="Q222" i="3" s="1"/>
  <c r="R7" i="7"/>
  <c r="Q223" i="3" s="1"/>
  <c r="R13" i="7"/>
  <c r="Q224" i="3" s="1"/>
  <c r="R8" i="7"/>
  <c r="Q225" i="3" s="1"/>
  <c r="R21" i="7"/>
  <c r="Q226" i="3" s="1"/>
  <c r="R40" i="7"/>
  <c r="Q227" i="3" s="1"/>
  <c r="R34" i="7"/>
  <c r="Q228" i="3" s="1"/>
  <c r="R15" i="7"/>
  <c r="Q229" i="3" s="1"/>
  <c r="Q23" i="7"/>
  <c r="Q36" i="7"/>
  <c r="P221" i="3" s="1"/>
  <c r="Q17" i="7"/>
  <c r="P222" i="3" s="1"/>
  <c r="Q7" i="7"/>
  <c r="P223" i="3" s="1"/>
  <c r="Q13" i="7"/>
  <c r="P224" i="3" s="1"/>
  <c r="Q8" i="7"/>
  <c r="P225" i="3" s="1"/>
  <c r="Q21" i="7"/>
  <c r="P226" i="3" s="1"/>
  <c r="Q40" i="7"/>
  <c r="P227" i="3" s="1"/>
  <c r="Q34" i="7"/>
  <c r="P228" i="3" s="1"/>
  <c r="Q15" i="7"/>
  <c r="P229" i="3" s="1"/>
  <c r="AT8" i="6"/>
  <c r="AS210" i="3" s="1"/>
  <c r="AT10" i="6"/>
  <c r="AS212" i="3" s="1"/>
  <c r="AS214" i="3"/>
  <c r="AS8" i="6"/>
  <c r="AR210" i="3" s="1"/>
  <c r="AS10" i="6"/>
  <c r="AR212" i="3" s="1"/>
  <c r="AR214" i="3"/>
  <c r="AR8" i="6"/>
  <c r="AQ210" i="3" s="1"/>
  <c r="AR10" i="6"/>
  <c r="AQ212" i="3" s="1"/>
  <c r="S8" i="6"/>
  <c r="R198" i="3" s="1"/>
  <c r="S10" i="6"/>
  <c r="R200" i="3" s="1"/>
  <c r="R202" i="3"/>
  <c r="R8" i="6"/>
  <c r="Q198" i="3" s="1"/>
  <c r="R10" i="6"/>
  <c r="Q200" i="3" s="1"/>
  <c r="Q202" i="3"/>
  <c r="Q8" i="6"/>
  <c r="P198" i="3" s="1"/>
  <c r="Q10" i="6"/>
  <c r="P200" i="3" s="1"/>
  <c r="AT5" i="20"/>
  <c r="AS83" i="3" s="1"/>
  <c r="AT23" i="20"/>
  <c r="AT15" i="20"/>
  <c r="AS182" i="3" s="1"/>
  <c r="AT10" i="20"/>
  <c r="AS183" i="3" s="1"/>
  <c r="AT16" i="20"/>
  <c r="AS184" i="3" s="1"/>
  <c r="AT19" i="20"/>
  <c r="AS185" i="3" s="1"/>
  <c r="AT20" i="20"/>
  <c r="AS186" i="3" s="1"/>
  <c r="AT44" i="20"/>
  <c r="AS187" i="3" s="1"/>
  <c r="AT38" i="20"/>
  <c r="AS188" i="3" s="1"/>
  <c r="AT7" i="20"/>
  <c r="AS189" i="3" s="1"/>
  <c r="AT12" i="20"/>
  <c r="AS190" i="3" s="1"/>
  <c r="AS15" i="20"/>
  <c r="AR182" i="3" s="1"/>
  <c r="AS10" i="20"/>
  <c r="AR183" i="3" s="1"/>
  <c r="AS16" i="20"/>
  <c r="AR184" i="3" s="1"/>
  <c r="AS19" i="20"/>
  <c r="AR185" i="3" s="1"/>
  <c r="AS20" i="20"/>
  <c r="AR186" i="3" s="1"/>
  <c r="AS44" i="20"/>
  <c r="AR187" i="3" s="1"/>
  <c r="AS38" i="20"/>
  <c r="AR188" i="3" s="1"/>
  <c r="AS7" i="20"/>
  <c r="AR189" i="3" s="1"/>
  <c r="AS12" i="20"/>
  <c r="AR190" i="3" s="1"/>
  <c r="AR23" i="20"/>
  <c r="AR15" i="20"/>
  <c r="AQ182" i="3" s="1"/>
  <c r="AR10" i="20"/>
  <c r="AQ183" i="3" s="1"/>
  <c r="AR16" i="20"/>
  <c r="AQ184" i="3" s="1"/>
  <c r="AR19" i="20"/>
  <c r="AQ185" i="3" s="1"/>
  <c r="AR20" i="20"/>
  <c r="AQ186" i="3" s="1"/>
  <c r="AR44" i="20"/>
  <c r="AQ187" i="3" s="1"/>
  <c r="AR38" i="20"/>
  <c r="AQ188" i="3" s="1"/>
  <c r="AR7" i="20"/>
  <c r="AQ189" i="3" s="1"/>
  <c r="AR12" i="20"/>
  <c r="AQ190" i="3" s="1"/>
  <c r="S15" i="20"/>
  <c r="R167" i="3" s="1"/>
  <c r="S10" i="20"/>
  <c r="R168" i="3" s="1"/>
  <c r="S16" i="20"/>
  <c r="R169" i="3" s="1"/>
  <c r="S19" i="20"/>
  <c r="R170" i="3" s="1"/>
  <c r="S20" i="20"/>
  <c r="R171" i="3" s="1"/>
  <c r="S44" i="20"/>
  <c r="R172" i="3" s="1"/>
  <c r="S38" i="20"/>
  <c r="R173" i="3" s="1"/>
  <c r="S7" i="20"/>
  <c r="R174" i="3" s="1"/>
  <c r="S12" i="20"/>
  <c r="R175" i="3" s="1"/>
  <c r="R15" i="20"/>
  <c r="R10" i="20"/>
  <c r="Q168" i="3" s="1"/>
  <c r="R16" i="20"/>
  <c r="Q169" i="3" s="1"/>
  <c r="R19" i="20"/>
  <c r="Q170" i="3" s="1"/>
  <c r="R20" i="20"/>
  <c r="Q171" i="3" s="1"/>
  <c r="R44" i="20"/>
  <c r="Q172" i="3" s="1"/>
  <c r="R38" i="20"/>
  <c r="Q173" i="3" s="1"/>
  <c r="R7" i="20"/>
  <c r="Q174" i="3" s="1"/>
  <c r="R12" i="20"/>
  <c r="Q175" i="3" s="1"/>
  <c r="Q15" i="20"/>
  <c r="P167" i="3" s="1"/>
  <c r="Q16" i="20"/>
  <c r="P169" i="3" s="1"/>
  <c r="Q19" i="20"/>
  <c r="P170" i="3" s="1"/>
  <c r="Q20" i="20"/>
  <c r="P171" i="3" s="1"/>
  <c r="Q44" i="20"/>
  <c r="P172" i="3" s="1"/>
  <c r="Q38" i="20"/>
  <c r="P173" i="3" s="1"/>
  <c r="Q7" i="20"/>
  <c r="P174" i="3" s="1"/>
  <c r="AT5" i="18"/>
  <c r="AT23" i="18"/>
  <c r="AT43" i="18"/>
  <c r="AS156" i="3" s="1"/>
  <c r="AT12" i="18"/>
  <c r="AS157" i="3" s="1"/>
  <c r="AT15" i="18"/>
  <c r="AS158" i="3" s="1"/>
  <c r="AT16" i="18"/>
  <c r="AS159" i="3" s="1"/>
  <c r="AT21" i="18"/>
  <c r="AS160" i="3" s="1"/>
  <c r="AS23" i="18"/>
  <c r="AS43" i="18"/>
  <c r="AR156" i="3" s="1"/>
  <c r="AS12" i="18"/>
  <c r="AR157" i="3" s="1"/>
  <c r="AS15" i="18"/>
  <c r="AR158" i="3" s="1"/>
  <c r="AS16" i="18"/>
  <c r="AR159" i="3" s="1"/>
  <c r="AS21" i="18"/>
  <c r="AR160" i="3" s="1"/>
  <c r="AR23" i="18"/>
  <c r="AR43" i="18"/>
  <c r="AQ156" i="3"/>
  <c r="AR12" i="18"/>
  <c r="AQ157" i="3" s="1"/>
  <c r="AR15" i="18"/>
  <c r="AQ158" i="3" s="1"/>
  <c r="AR16" i="18"/>
  <c r="AQ159" i="3" s="1"/>
  <c r="AR21" i="18"/>
  <c r="AQ160" i="3" s="1"/>
  <c r="S23" i="18"/>
  <c r="S43" i="18"/>
  <c r="R144" i="3" s="1"/>
  <c r="S12" i="18"/>
  <c r="S15" i="18"/>
  <c r="R146" i="3" s="1"/>
  <c r="S16" i="18"/>
  <c r="R147" i="3" s="1"/>
  <c r="S21" i="18"/>
  <c r="R148" i="3" s="1"/>
  <c r="R23" i="18"/>
  <c r="R43" i="18"/>
  <c r="Q144" i="3" s="1"/>
  <c r="R12" i="18"/>
  <c r="Q145" i="3" s="1"/>
  <c r="R15" i="18"/>
  <c r="Q146" i="3" s="1"/>
  <c r="R16" i="18"/>
  <c r="Q147" i="3" s="1"/>
  <c r="R21" i="18"/>
  <c r="Q148" i="3" s="1"/>
  <c r="Q23" i="18"/>
  <c r="Q43" i="18"/>
  <c r="P144" i="3" s="1"/>
  <c r="Q12" i="18"/>
  <c r="Q15" i="18"/>
  <c r="P146" i="3" s="1"/>
  <c r="Q16" i="18"/>
  <c r="P147" i="3" s="1"/>
  <c r="Q21" i="18"/>
  <c r="P148" i="3" s="1"/>
  <c r="AT5" i="17"/>
  <c r="AT30" i="17"/>
  <c r="AT47" i="17"/>
  <c r="AS129" i="3" s="1"/>
  <c r="AT19" i="17"/>
  <c r="AS130" i="3" s="1"/>
  <c r="AT7" i="17"/>
  <c r="AS131" i="3" s="1"/>
  <c r="AT15" i="17"/>
  <c r="AS132" i="3" s="1"/>
  <c r="AT25" i="17"/>
  <c r="AS133" i="3" s="1"/>
  <c r="AT26" i="17"/>
  <c r="AS134" i="3" s="1"/>
  <c r="AT27" i="17"/>
  <c r="AS135" i="3" s="1"/>
  <c r="AT45" i="17"/>
  <c r="AS136" i="3" s="1"/>
  <c r="AT17" i="17"/>
  <c r="AS137" i="3" s="1"/>
  <c r="AS5" i="17"/>
  <c r="AS30" i="17"/>
  <c r="AS47" i="17"/>
  <c r="AR129" i="3" s="1"/>
  <c r="AS19" i="17"/>
  <c r="AR130" i="3" s="1"/>
  <c r="AS7" i="17"/>
  <c r="AR131" i="3" s="1"/>
  <c r="AS15" i="17"/>
  <c r="AR132" i="3" s="1"/>
  <c r="AS25" i="17"/>
  <c r="AR133" i="3" s="1"/>
  <c r="AS26" i="17"/>
  <c r="AR134" i="3" s="1"/>
  <c r="AS27" i="17"/>
  <c r="AR135" i="3" s="1"/>
  <c r="AS45" i="17"/>
  <c r="AR136" i="3" s="1"/>
  <c r="AS17" i="17"/>
  <c r="AR137" i="3" s="1"/>
  <c r="AR5" i="17"/>
  <c r="AR30" i="17"/>
  <c r="AR47" i="17"/>
  <c r="AQ129" i="3" s="1"/>
  <c r="AR19" i="17"/>
  <c r="AQ130" i="3" s="1"/>
  <c r="AR7" i="17"/>
  <c r="AQ131" i="3" s="1"/>
  <c r="AR15" i="17"/>
  <c r="AQ132" i="3" s="1"/>
  <c r="AR25" i="17"/>
  <c r="AQ133" i="3" s="1"/>
  <c r="AR26" i="17"/>
  <c r="AQ134" i="3" s="1"/>
  <c r="AR27" i="17"/>
  <c r="AQ135" i="3" s="1"/>
  <c r="AR45" i="17"/>
  <c r="AQ136" i="3" s="1"/>
  <c r="AR17" i="17"/>
  <c r="AQ137" i="3" s="1"/>
  <c r="S30" i="17"/>
  <c r="S47" i="17"/>
  <c r="R114" i="3" s="1"/>
  <c r="S19" i="17"/>
  <c r="R115" i="3" s="1"/>
  <c r="S7" i="17"/>
  <c r="R116" i="3" s="1"/>
  <c r="S15" i="17"/>
  <c r="R117" i="3" s="1"/>
  <c r="S25" i="17"/>
  <c r="R118" i="3" s="1"/>
  <c r="S26" i="17"/>
  <c r="R119" i="3" s="1"/>
  <c r="S27" i="17"/>
  <c r="R120" i="3" s="1"/>
  <c r="S45" i="17"/>
  <c r="R121" i="3" s="1"/>
  <c r="S17" i="17"/>
  <c r="R122" i="3" s="1"/>
  <c r="R30" i="17"/>
  <c r="R47" i="17"/>
  <c r="Q114" i="3" s="1"/>
  <c r="R19" i="17"/>
  <c r="Q115" i="3" s="1"/>
  <c r="R7" i="17"/>
  <c r="Q116" i="3" s="1"/>
  <c r="R15" i="17"/>
  <c r="Q117" i="3" s="1"/>
  <c r="R25" i="17"/>
  <c r="Q118" i="3" s="1"/>
  <c r="R26" i="17"/>
  <c r="Q119" i="3" s="1"/>
  <c r="R27" i="17"/>
  <c r="Q120" i="3" s="1"/>
  <c r="R45" i="17"/>
  <c r="Q121" i="3" s="1"/>
  <c r="R17" i="17"/>
  <c r="Q122" i="3" s="1"/>
  <c r="Q30" i="17"/>
  <c r="Q47" i="17"/>
  <c r="P114" i="3" s="1"/>
  <c r="Q19" i="17"/>
  <c r="P115" i="3" s="1"/>
  <c r="Q7" i="17"/>
  <c r="P116" i="3" s="1"/>
  <c r="Q25" i="17"/>
  <c r="P118" i="3" s="1"/>
  <c r="Q26" i="17"/>
  <c r="P119" i="3" s="1"/>
  <c r="Q27" i="17"/>
  <c r="P120" i="3" s="1"/>
  <c r="Q45" i="17"/>
  <c r="P121" i="3" s="1"/>
  <c r="AT26" i="1"/>
  <c r="AT27" i="1"/>
  <c r="AT28" i="1"/>
  <c r="AT29" i="1"/>
  <c r="AT35" i="1"/>
  <c r="AT36" i="1"/>
  <c r="AT37" i="1"/>
  <c r="AT38" i="1"/>
  <c r="AT14" i="1"/>
  <c r="AT31" i="1"/>
  <c r="AT32" i="1"/>
  <c r="AS104" i="3" s="1"/>
  <c r="AS26" i="1"/>
  <c r="AS27" i="1"/>
  <c r="AS28" i="1"/>
  <c r="AS29" i="1"/>
  <c r="AR102" i="3" s="1"/>
  <c r="AS35" i="1"/>
  <c r="AS36" i="1"/>
  <c r="AS37" i="1"/>
  <c r="AS38" i="1"/>
  <c r="AS31" i="1"/>
  <c r="AS32" i="1"/>
  <c r="AR26" i="1"/>
  <c r="AR27" i="1"/>
  <c r="AR28" i="1"/>
  <c r="AR29" i="1"/>
  <c r="AR35" i="1"/>
  <c r="AR36" i="1"/>
  <c r="AR37" i="1"/>
  <c r="AQ106" i="3" s="1"/>
  <c r="AR38" i="1"/>
  <c r="AR14" i="1"/>
  <c r="AR31" i="1"/>
  <c r="AR32" i="1"/>
  <c r="R89" i="3"/>
  <c r="S31" i="1"/>
  <c r="Q89" i="3"/>
  <c r="R31" i="1"/>
  <c r="Q94" i="3"/>
  <c r="Q14" i="1"/>
  <c r="Q31" i="1"/>
  <c r="P92" i="3"/>
  <c r="P95" i="3"/>
  <c r="AT12" i="17"/>
  <c r="AS12" i="17"/>
  <c r="AR12" i="17"/>
  <c r="S12" i="17"/>
  <c r="R12" i="17"/>
  <c r="Q12" i="17"/>
  <c r="A1" i="57"/>
  <c r="BC16" i="57"/>
  <c r="BB16" i="57"/>
  <c r="BA16" i="57"/>
  <c r="AZ16" i="57"/>
  <c r="AY16" i="57"/>
  <c r="AX16" i="57"/>
  <c r="AW16" i="57"/>
  <c r="AV16" i="57"/>
  <c r="AU16" i="57"/>
  <c r="AT16" i="57"/>
  <c r="AS16" i="57"/>
  <c r="AR16" i="57"/>
  <c r="AQ16" i="57"/>
  <c r="AP16" i="57"/>
  <c r="AO16" i="57"/>
  <c r="AN16" i="57"/>
  <c r="AM16" i="57"/>
  <c r="AL16" i="57"/>
  <c r="AK16" i="57"/>
  <c r="AJ16" i="57"/>
  <c r="AI16" i="57"/>
  <c r="AH16" i="57"/>
  <c r="AG16" i="57"/>
  <c r="AF16" i="57"/>
  <c r="AE16" i="57"/>
  <c r="AD16" i="57"/>
  <c r="T16" i="57"/>
  <c r="Q16" i="57"/>
  <c r="P16" i="57"/>
  <c r="O16" i="57"/>
  <c r="L16" i="57"/>
  <c r="I16" i="57"/>
  <c r="H16" i="57"/>
  <c r="G16" i="57"/>
  <c r="D16" i="57"/>
  <c r="BC15" i="57"/>
  <c r="BB15" i="57"/>
  <c r="BA15" i="57"/>
  <c r="AZ15" i="57"/>
  <c r="AY15" i="57"/>
  <c r="AX15" i="57"/>
  <c r="AW15" i="57"/>
  <c r="AV15" i="57"/>
  <c r="AU15" i="57"/>
  <c r="AT15" i="57"/>
  <c r="AS15" i="57"/>
  <c r="AR15" i="57"/>
  <c r="AQ15" i="57"/>
  <c r="AP15" i="57"/>
  <c r="AO15" i="57"/>
  <c r="AN15" i="57"/>
  <c r="AM15" i="57"/>
  <c r="AL15" i="57"/>
  <c r="AK15" i="57"/>
  <c r="AJ15" i="57"/>
  <c r="AI15" i="57"/>
  <c r="AH15" i="57"/>
  <c r="AG15" i="57"/>
  <c r="AF15" i="57"/>
  <c r="AE15" i="57"/>
  <c r="AD15" i="57"/>
  <c r="U15" i="57"/>
  <c r="T15" i="57"/>
  <c r="S15" i="57"/>
  <c r="P15" i="57"/>
  <c r="M15" i="57"/>
  <c r="L15" i="57"/>
  <c r="K15" i="57"/>
  <c r="H15" i="57"/>
  <c r="E15" i="57"/>
  <c r="D15" i="57"/>
  <c r="C15" i="57"/>
  <c r="BC13" i="57"/>
  <c r="BB13" i="57"/>
  <c r="BA13" i="57"/>
  <c r="AZ13" i="57"/>
  <c r="AY13" i="57"/>
  <c r="AX13" i="57"/>
  <c r="AW13" i="57"/>
  <c r="AV13" i="57"/>
  <c r="AU13" i="57"/>
  <c r="AT13" i="57"/>
  <c r="AS13" i="57"/>
  <c r="AR13" i="57"/>
  <c r="AQ13" i="57"/>
  <c r="AP13" i="57"/>
  <c r="AO13" i="57"/>
  <c r="AN13" i="57"/>
  <c r="AM13" i="57"/>
  <c r="AL13" i="57"/>
  <c r="AK13" i="57"/>
  <c r="AJ13" i="57"/>
  <c r="AI13" i="57"/>
  <c r="AH13" i="57"/>
  <c r="AG13" i="57"/>
  <c r="AF13" i="57"/>
  <c r="AE13" i="57"/>
  <c r="AD13" i="57"/>
  <c r="T13" i="57"/>
  <c r="Q13" i="57"/>
  <c r="P13" i="57"/>
  <c r="O13" i="57"/>
  <c r="L13" i="57"/>
  <c r="I13" i="57"/>
  <c r="H13" i="57"/>
  <c r="G13" i="57"/>
  <c r="D13" i="57"/>
  <c r="BC12" i="57"/>
  <c r="BB12" i="57"/>
  <c r="BA12" i="57"/>
  <c r="AZ12" i="57"/>
  <c r="AY12" i="57"/>
  <c r="AX12" i="57"/>
  <c r="AW12" i="57"/>
  <c r="AV12" i="57"/>
  <c r="AU12" i="57"/>
  <c r="AT12" i="57"/>
  <c r="AS12" i="57"/>
  <c r="AR12" i="57"/>
  <c r="AQ12" i="57"/>
  <c r="AP12" i="57"/>
  <c r="AO12" i="57"/>
  <c r="AN12" i="57"/>
  <c r="AM12" i="57"/>
  <c r="AL12" i="57"/>
  <c r="AK12" i="57"/>
  <c r="AJ12" i="57"/>
  <c r="AI12" i="57"/>
  <c r="AH12" i="57"/>
  <c r="AG12" i="57"/>
  <c r="AG14" i="57" s="1"/>
  <c r="AF12" i="57"/>
  <c r="AE12" i="57"/>
  <c r="AD12" i="57"/>
  <c r="U12" i="57"/>
  <c r="T12" i="57"/>
  <c r="S12" i="57"/>
  <c r="P12" i="57"/>
  <c r="M12" i="57"/>
  <c r="L12" i="57"/>
  <c r="K12" i="57"/>
  <c r="H12" i="57"/>
  <c r="E12" i="57"/>
  <c r="D12" i="57"/>
  <c r="C12" i="57"/>
  <c r="BC11" i="57"/>
  <c r="BB11" i="57"/>
  <c r="BA11" i="57"/>
  <c r="AZ11" i="57"/>
  <c r="AY11" i="57"/>
  <c r="AX11" i="57"/>
  <c r="AW11" i="57"/>
  <c r="AV11" i="57"/>
  <c r="AU11" i="57"/>
  <c r="AT11" i="57"/>
  <c r="AS11" i="57"/>
  <c r="AR11" i="57"/>
  <c r="AQ11" i="57"/>
  <c r="AP11" i="57"/>
  <c r="AO11" i="57"/>
  <c r="AN11" i="57"/>
  <c r="AM11" i="57"/>
  <c r="AL11" i="57"/>
  <c r="AK11" i="57"/>
  <c r="AJ11" i="57"/>
  <c r="AI11" i="57"/>
  <c r="AH11" i="57"/>
  <c r="AG11" i="57"/>
  <c r="AF11" i="57"/>
  <c r="AE11" i="57"/>
  <c r="AD11" i="57"/>
  <c r="T11" i="57"/>
  <c r="Q11" i="57"/>
  <c r="P11" i="57"/>
  <c r="O11" i="57"/>
  <c r="L11" i="57"/>
  <c r="I11" i="57"/>
  <c r="H11" i="57"/>
  <c r="G11" i="57"/>
  <c r="D11" i="57"/>
  <c r="BC10" i="57"/>
  <c r="BB10" i="57"/>
  <c r="BA10" i="57"/>
  <c r="AZ10" i="57"/>
  <c r="AY10" i="57"/>
  <c r="AY14" i="57"/>
  <c r="AX10" i="57"/>
  <c r="AW10" i="57"/>
  <c r="AV10" i="57"/>
  <c r="AV14" i="57" s="1"/>
  <c r="AU10" i="57"/>
  <c r="AT10" i="57"/>
  <c r="AS10" i="57"/>
  <c r="AR10" i="57"/>
  <c r="AQ10" i="57"/>
  <c r="AQ14" i="57" s="1"/>
  <c r="AP10" i="57"/>
  <c r="AO10" i="57"/>
  <c r="AN10" i="57"/>
  <c r="AN14" i="57" s="1"/>
  <c r="AM10" i="57"/>
  <c r="AL10" i="57"/>
  <c r="AK10" i="57"/>
  <c r="AJ10" i="57"/>
  <c r="AI10" i="57"/>
  <c r="AI14" i="57" s="1"/>
  <c r="AH10" i="57"/>
  <c r="AG10" i="57"/>
  <c r="AF10" i="57"/>
  <c r="AE10" i="57"/>
  <c r="AD10" i="57"/>
  <c r="U10" i="57"/>
  <c r="T10" i="57"/>
  <c r="S10" i="57"/>
  <c r="P10" i="57"/>
  <c r="M10" i="57"/>
  <c r="L10" i="57"/>
  <c r="L14" i="57" s="1"/>
  <c r="K10" i="57"/>
  <c r="H10" i="57"/>
  <c r="E10" i="57"/>
  <c r="D10" i="57"/>
  <c r="C10" i="57"/>
  <c r="BC9" i="57"/>
  <c r="BB9" i="57"/>
  <c r="BA9" i="57"/>
  <c r="AZ9" i="57"/>
  <c r="AY9" i="57"/>
  <c r="AX9" i="57"/>
  <c r="AW9" i="57"/>
  <c r="AV9" i="57"/>
  <c r="AU9" i="57"/>
  <c r="AT9" i="57"/>
  <c r="AS9" i="57"/>
  <c r="AR9" i="57"/>
  <c r="AQ9" i="57"/>
  <c r="AP9" i="57"/>
  <c r="AO9" i="57"/>
  <c r="AN9" i="57"/>
  <c r="AM9" i="57"/>
  <c r="AL9" i="57"/>
  <c r="AK9" i="57"/>
  <c r="AJ9" i="57"/>
  <c r="AI9" i="57"/>
  <c r="AH9" i="57"/>
  <c r="AG9" i="57"/>
  <c r="AF9" i="57"/>
  <c r="AE9" i="57"/>
  <c r="AD9" i="57"/>
  <c r="T9" i="57"/>
  <c r="Q9" i="57"/>
  <c r="P9" i="57"/>
  <c r="O9" i="57"/>
  <c r="L9" i="57"/>
  <c r="I9" i="57"/>
  <c r="H9" i="57"/>
  <c r="G9" i="57"/>
  <c r="D9" i="57"/>
  <c r="BC8" i="57"/>
  <c r="BB8" i="57"/>
  <c r="BA8" i="57"/>
  <c r="AZ8" i="57"/>
  <c r="AY8" i="57"/>
  <c r="AX8" i="57"/>
  <c r="AW8" i="57"/>
  <c r="AV8" i="57"/>
  <c r="AU8" i="57"/>
  <c r="AT8" i="57"/>
  <c r="AS8" i="57"/>
  <c r="AR8" i="57"/>
  <c r="AQ8" i="57"/>
  <c r="AP8" i="57"/>
  <c r="AO8" i="57"/>
  <c r="AN8" i="57"/>
  <c r="AM8" i="57"/>
  <c r="AL8" i="57"/>
  <c r="AK8" i="57"/>
  <c r="AJ8" i="57"/>
  <c r="AI8" i="57"/>
  <c r="AH8" i="57"/>
  <c r="AG8" i="57"/>
  <c r="AF8" i="57"/>
  <c r="AE8" i="57"/>
  <c r="AD8" i="57"/>
  <c r="U8" i="57"/>
  <c r="T8" i="57"/>
  <c r="S8" i="57"/>
  <c r="P8" i="57"/>
  <c r="M8" i="57"/>
  <c r="L8" i="57"/>
  <c r="K8" i="57"/>
  <c r="H8" i="57"/>
  <c r="E8" i="57"/>
  <c r="D8" i="57"/>
  <c r="C8" i="57"/>
  <c r="BC7" i="57"/>
  <c r="BB7" i="57"/>
  <c r="BA7" i="57"/>
  <c r="AZ7" i="57"/>
  <c r="AY7" i="57"/>
  <c r="AX7" i="57"/>
  <c r="AW7" i="57"/>
  <c r="AV7" i="57"/>
  <c r="AU7" i="57"/>
  <c r="AT7" i="57"/>
  <c r="AS7" i="57"/>
  <c r="AR7" i="57"/>
  <c r="AQ7" i="57"/>
  <c r="AP7" i="57"/>
  <c r="AO7" i="57"/>
  <c r="AN7" i="57"/>
  <c r="AM7" i="57"/>
  <c r="AL7" i="57"/>
  <c r="AK7" i="57"/>
  <c r="AJ7" i="57"/>
  <c r="AI7" i="57"/>
  <c r="AH7" i="57"/>
  <c r="AG7" i="57"/>
  <c r="AF7" i="57"/>
  <c r="AE7" i="57"/>
  <c r="AD7" i="57"/>
  <c r="T7" i="57"/>
  <c r="Q7" i="57"/>
  <c r="P7" i="57"/>
  <c r="O7" i="57"/>
  <c r="L7" i="57"/>
  <c r="I7" i="57"/>
  <c r="H7" i="57"/>
  <c r="G7" i="57"/>
  <c r="D7" i="57"/>
  <c r="BC6" i="57"/>
  <c r="BB6" i="57"/>
  <c r="BA6" i="57"/>
  <c r="AZ6" i="57"/>
  <c r="AY6" i="57"/>
  <c r="AX6" i="57"/>
  <c r="AW6" i="57"/>
  <c r="AV6" i="57"/>
  <c r="AU6" i="57"/>
  <c r="AT6" i="57"/>
  <c r="AS6" i="57"/>
  <c r="AR6" i="57"/>
  <c r="AQ6" i="57"/>
  <c r="AP6" i="57"/>
  <c r="AO6" i="57"/>
  <c r="AN6" i="57"/>
  <c r="AM6" i="57"/>
  <c r="AL6" i="57"/>
  <c r="AK6" i="57"/>
  <c r="AJ6" i="57"/>
  <c r="AI6" i="57"/>
  <c r="AH6" i="57"/>
  <c r="AG6" i="57"/>
  <c r="AF6" i="57"/>
  <c r="AE6" i="57"/>
  <c r="AD6" i="57"/>
  <c r="U6" i="57"/>
  <c r="T6" i="57"/>
  <c r="S6" i="57"/>
  <c r="R6" i="57"/>
  <c r="Q6" i="57"/>
  <c r="P6" i="57"/>
  <c r="O6" i="57"/>
  <c r="N6" i="57"/>
  <c r="M6" i="57"/>
  <c r="L6" i="57"/>
  <c r="K6" i="57"/>
  <c r="J6" i="57"/>
  <c r="I6" i="57"/>
  <c r="H6" i="57"/>
  <c r="G6" i="57"/>
  <c r="F6" i="57"/>
  <c r="E6" i="57"/>
  <c r="D6" i="57"/>
  <c r="C6" i="57"/>
  <c r="BC5" i="57"/>
  <c r="BB5" i="57"/>
  <c r="BA5" i="57"/>
  <c r="AZ5" i="57"/>
  <c r="AY5" i="57"/>
  <c r="AX5" i="57"/>
  <c r="AW5" i="57"/>
  <c r="AV5" i="57"/>
  <c r="AU5" i="57"/>
  <c r="AT5" i="57"/>
  <c r="AS5" i="57"/>
  <c r="AR5" i="57"/>
  <c r="AQ5" i="57"/>
  <c r="AP5" i="57"/>
  <c r="AO5" i="57"/>
  <c r="AN5" i="57"/>
  <c r="AM5" i="57"/>
  <c r="AL5" i="57"/>
  <c r="AK5" i="57"/>
  <c r="AJ5" i="57"/>
  <c r="AI5" i="57"/>
  <c r="AH5" i="57"/>
  <c r="AG5" i="57"/>
  <c r="AF5" i="57"/>
  <c r="AE5" i="57"/>
  <c r="AD5" i="57"/>
  <c r="U5" i="57"/>
  <c r="T5" i="57"/>
  <c r="S5" i="57"/>
  <c r="R5" i="57"/>
  <c r="Q5" i="57"/>
  <c r="P5" i="57"/>
  <c r="O5" i="57"/>
  <c r="N5" i="57"/>
  <c r="M5" i="57"/>
  <c r="L5" i="57"/>
  <c r="K5" i="57"/>
  <c r="J5" i="57"/>
  <c r="I5" i="57"/>
  <c r="H5" i="57"/>
  <c r="G5" i="57"/>
  <c r="F5" i="57"/>
  <c r="E5" i="57"/>
  <c r="D5" i="57"/>
  <c r="C5" i="57"/>
  <c r="AE4" i="57"/>
  <c r="AF4" i="57"/>
  <c r="AG4" i="57"/>
  <c r="AH4" i="57"/>
  <c r="AI4" i="57"/>
  <c r="AJ4" i="57"/>
  <c r="AK4" i="57"/>
  <c r="AL4" i="57"/>
  <c r="AM4" i="57"/>
  <c r="AN4" i="57"/>
  <c r="AO4" i="57"/>
  <c r="AP4" i="57"/>
  <c r="AQ4" i="57"/>
  <c r="AR4" i="57"/>
  <c r="AS4" i="57"/>
  <c r="AT4" i="57"/>
  <c r="AU4" i="57"/>
  <c r="AV4" i="57"/>
  <c r="AW4" i="57"/>
  <c r="AX4" i="57"/>
  <c r="AY4" i="57"/>
  <c r="AZ4" i="57"/>
  <c r="BA4" i="57"/>
  <c r="BB4" i="57"/>
  <c r="BC4" i="57"/>
  <c r="D4" i="57"/>
  <c r="E4" i="57"/>
  <c r="F4" i="57"/>
  <c r="G4" i="57"/>
  <c r="H4" i="57"/>
  <c r="I4" i="57"/>
  <c r="J4" i="57"/>
  <c r="K4" i="57"/>
  <c r="L4" i="57"/>
  <c r="M4" i="57"/>
  <c r="N4" i="57"/>
  <c r="O4" i="57"/>
  <c r="P4" i="57"/>
  <c r="Q4" i="57"/>
  <c r="R4" i="57"/>
  <c r="S4" i="57"/>
  <c r="T4" i="57"/>
  <c r="U4" i="57"/>
  <c r="V4" i="57"/>
  <c r="W4" i="57"/>
  <c r="X4" i="57"/>
  <c r="Y4" i="57"/>
  <c r="Z4" i="57"/>
  <c r="AA4" i="57"/>
  <c r="AB4" i="57"/>
  <c r="AT18" i="56"/>
  <c r="AS18" i="56"/>
  <c r="AR18" i="56"/>
  <c r="AQ18" i="56"/>
  <c r="AP18" i="56"/>
  <c r="AO18" i="56"/>
  <c r="AN18" i="56"/>
  <c r="AM18" i="56"/>
  <c r="AL18" i="56"/>
  <c r="AK18" i="56"/>
  <c r="AJ18" i="56"/>
  <c r="AI18" i="56"/>
  <c r="AH18" i="56"/>
  <c r="AG18" i="56"/>
  <c r="AF18" i="56"/>
  <c r="AE18" i="56"/>
  <c r="AD18" i="56"/>
  <c r="S18" i="56"/>
  <c r="R18" i="56"/>
  <c r="P18" i="56"/>
  <c r="N18" i="56"/>
  <c r="M18" i="56"/>
  <c r="L18" i="56"/>
  <c r="K18" i="56"/>
  <c r="J18" i="56"/>
  <c r="I18" i="56"/>
  <c r="H18" i="56"/>
  <c r="G18" i="56"/>
  <c r="F18" i="56"/>
  <c r="E18" i="56"/>
  <c r="D18" i="56"/>
  <c r="C18" i="56"/>
  <c r="BC15" i="56"/>
  <c r="BB15" i="56"/>
  <c r="BA15" i="56"/>
  <c r="AZ15" i="56"/>
  <c r="AY15" i="56"/>
  <c r="AX15" i="56"/>
  <c r="AW15" i="56"/>
  <c r="AV15" i="56"/>
  <c r="AU15" i="56"/>
  <c r="AT15" i="56"/>
  <c r="AS15" i="56"/>
  <c r="AR15" i="56"/>
  <c r="AQ15" i="56"/>
  <c r="AP15" i="56"/>
  <c r="AO15" i="56"/>
  <c r="AN15" i="56"/>
  <c r="AM15" i="56"/>
  <c r="AL15" i="56"/>
  <c r="AK15" i="56"/>
  <c r="AJ15" i="56"/>
  <c r="AI15" i="56"/>
  <c r="AH15" i="56"/>
  <c r="AG15" i="56"/>
  <c r="AF15" i="56"/>
  <c r="AE15" i="56"/>
  <c r="AD15" i="56"/>
  <c r="S15" i="56"/>
  <c r="R15" i="56"/>
  <c r="Q15" i="56"/>
  <c r="P15" i="56"/>
  <c r="O15" i="56"/>
  <c r="N15" i="56"/>
  <c r="M15" i="56"/>
  <c r="L15" i="56"/>
  <c r="K15" i="56"/>
  <c r="J15" i="56"/>
  <c r="I15" i="56"/>
  <c r="H15" i="56"/>
  <c r="G15" i="56"/>
  <c r="F15" i="56"/>
  <c r="E15" i="56"/>
  <c r="D15" i="56"/>
  <c r="C15" i="56"/>
  <c r="BC14" i="56"/>
  <c r="BB14" i="56"/>
  <c r="BA14" i="56"/>
  <c r="AZ14" i="56"/>
  <c r="AY14" i="56"/>
  <c r="AX14" i="56"/>
  <c r="AV14" i="56"/>
  <c r="AU14" i="56"/>
  <c r="AT14" i="56"/>
  <c r="AS14" i="56"/>
  <c r="AR14" i="56"/>
  <c r="AQ14" i="56"/>
  <c r="AP14" i="56"/>
  <c r="AO14" i="56"/>
  <c r="AN14" i="56"/>
  <c r="AM14" i="56"/>
  <c r="AL14" i="56"/>
  <c r="AL16" i="56" s="1"/>
  <c r="AK14" i="56"/>
  <c r="AJ14" i="56"/>
  <c r="AI14" i="56"/>
  <c r="AH14" i="56"/>
  <c r="AG14" i="56"/>
  <c r="AF14" i="56"/>
  <c r="AE14" i="56"/>
  <c r="AD14" i="56"/>
  <c r="S14" i="56"/>
  <c r="R14" i="56"/>
  <c r="Q14" i="56"/>
  <c r="P14" i="56"/>
  <c r="O14" i="56"/>
  <c r="N14" i="56"/>
  <c r="M14" i="56"/>
  <c r="L14" i="56"/>
  <c r="K14" i="56"/>
  <c r="J14" i="56"/>
  <c r="I14" i="56"/>
  <c r="H14" i="56"/>
  <c r="G14" i="56"/>
  <c r="F14" i="56"/>
  <c r="E14" i="56"/>
  <c r="D14" i="56"/>
  <c r="C14" i="56"/>
  <c r="AT12" i="56"/>
  <c r="AS12" i="56"/>
  <c r="AR12" i="56"/>
  <c r="AQ12" i="56"/>
  <c r="AP12" i="56"/>
  <c r="AO12" i="56"/>
  <c r="AN12" i="56"/>
  <c r="AM12" i="56"/>
  <c r="AL12" i="56"/>
  <c r="AK12" i="56"/>
  <c r="AJ12" i="56"/>
  <c r="AI12" i="56"/>
  <c r="AH12" i="56"/>
  <c r="AG12" i="56"/>
  <c r="AF12" i="56"/>
  <c r="AE12" i="56"/>
  <c r="AD12" i="56"/>
  <c r="S12" i="56"/>
  <c r="Q12" i="56"/>
  <c r="P12" i="56"/>
  <c r="O12" i="56"/>
  <c r="N12" i="56"/>
  <c r="L12" i="56"/>
  <c r="K12" i="56"/>
  <c r="J12" i="56"/>
  <c r="I12" i="56"/>
  <c r="H12" i="56"/>
  <c r="G12" i="56"/>
  <c r="F12" i="56"/>
  <c r="E12" i="56"/>
  <c r="D12" i="56"/>
  <c r="C12" i="56"/>
  <c r="AT11" i="56"/>
  <c r="AS11" i="56"/>
  <c r="AR11" i="56"/>
  <c r="AQ11" i="56"/>
  <c r="AP11" i="56"/>
  <c r="AO11" i="56"/>
  <c r="AN11" i="56"/>
  <c r="AM11" i="56"/>
  <c r="AL11" i="56"/>
  <c r="AK11" i="56"/>
  <c r="AJ11" i="56"/>
  <c r="AI11" i="56"/>
  <c r="AI19" i="56" s="1"/>
  <c r="AH11" i="56"/>
  <c r="AG11" i="56"/>
  <c r="AF11" i="56"/>
  <c r="AE11" i="56"/>
  <c r="AD11" i="56"/>
  <c r="R11" i="56"/>
  <c r="Q11" i="56"/>
  <c r="P11" i="56"/>
  <c r="O11" i="56"/>
  <c r="N11" i="56"/>
  <c r="L11" i="56"/>
  <c r="K11" i="56"/>
  <c r="J11" i="56"/>
  <c r="I11" i="56"/>
  <c r="H11" i="56"/>
  <c r="G11" i="56"/>
  <c r="F11" i="56"/>
  <c r="E11" i="56"/>
  <c r="D11" i="56"/>
  <c r="C11" i="56"/>
  <c r="BC9" i="56"/>
  <c r="BB9" i="56"/>
  <c r="BA9" i="56"/>
  <c r="AZ9" i="56"/>
  <c r="AY9" i="56"/>
  <c r="AX9" i="56"/>
  <c r="AW9" i="56"/>
  <c r="AV9" i="56"/>
  <c r="AU9" i="56"/>
  <c r="AT9" i="56"/>
  <c r="AS9" i="56"/>
  <c r="AR9" i="56"/>
  <c r="AQ9" i="56"/>
  <c r="AP9" i="56"/>
  <c r="AO9" i="56"/>
  <c r="AN9" i="56"/>
  <c r="AM9" i="56"/>
  <c r="AL9" i="56"/>
  <c r="AK9" i="56"/>
  <c r="AJ9" i="56"/>
  <c r="AI9" i="56"/>
  <c r="AH9" i="56"/>
  <c r="AG9" i="56"/>
  <c r="AF9" i="56"/>
  <c r="AE9" i="56"/>
  <c r="AD9" i="56"/>
  <c r="S9" i="56"/>
  <c r="R9" i="56"/>
  <c r="Q9" i="56"/>
  <c r="P9" i="56"/>
  <c r="O9" i="56"/>
  <c r="N9" i="56"/>
  <c r="M9" i="56"/>
  <c r="L9" i="56"/>
  <c r="K9" i="56"/>
  <c r="J9" i="56"/>
  <c r="I9" i="56"/>
  <c r="H9" i="56"/>
  <c r="G9" i="56"/>
  <c r="F9" i="56"/>
  <c r="E9" i="56"/>
  <c r="D9" i="56"/>
  <c r="C9" i="56"/>
  <c r="AT7" i="56"/>
  <c r="AS7" i="56"/>
  <c r="AR7" i="56"/>
  <c r="AQ7" i="56"/>
  <c r="AP7" i="56"/>
  <c r="AO7" i="56"/>
  <c r="AN7" i="56"/>
  <c r="AM7" i="56"/>
  <c r="AL7" i="56"/>
  <c r="AK7" i="56"/>
  <c r="AJ7" i="56"/>
  <c r="AI7" i="56"/>
  <c r="AH7" i="56"/>
  <c r="AG7" i="56"/>
  <c r="AF7" i="56"/>
  <c r="AE7" i="56"/>
  <c r="AD7" i="56"/>
  <c r="S7" i="56"/>
  <c r="R7" i="56"/>
  <c r="Q7" i="56"/>
  <c r="P7" i="56"/>
  <c r="M7" i="56"/>
  <c r="L7" i="56"/>
  <c r="K7" i="56"/>
  <c r="J7" i="56"/>
  <c r="I7" i="56"/>
  <c r="H7" i="56"/>
  <c r="G7" i="56"/>
  <c r="F7" i="56"/>
  <c r="E7" i="56"/>
  <c r="D7" i="56"/>
  <c r="C7" i="56"/>
  <c r="AT6" i="56"/>
  <c r="AS6" i="56"/>
  <c r="AR6" i="56"/>
  <c r="AQ6" i="56"/>
  <c r="AP6" i="56"/>
  <c r="AO6" i="56"/>
  <c r="AN6" i="56"/>
  <c r="AM6" i="56"/>
  <c r="AL6" i="56"/>
  <c r="AK6" i="56"/>
  <c r="AJ6" i="56"/>
  <c r="AI6" i="56"/>
  <c r="AH6" i="56"/>
  <c r="AG6" i="56"/>
  <c r="AF6" i="56"/>
  <c r="AE6" i="56"/>
  <c r="AD6" i="56"/>
  <c r="S6" i="56"/>
  <c r="P6" i="56"/>
  <c r="O6" i="56"/>
  <c r="N6" i="56"/>
  <c r="L6" i="56"/>
  <c r="K6" i="56"/>
  <c r="J6" i="56"/>
  <c r="I6" i="56"/>
  <c r="H6" i="56"/>
  <c r="G6" i="56"/>
  <c r="F6" i="56"/>
  <c r="E6" i="56"/>
  <c r="D6" i="56"/>
  <c r="C6" i="56"/>
  <c r="AH16" i="56"/>
  <c r="I16" i="56"/>
  <c r="AE4" i="56"/>
  <c r="AF4" i="56"/>
  <c r="AG4" i="56"/>
  <c r="AH4" i="56"/>
  <c r="AI4" i="56"/>
  <c r="AJ4" i="56"/>
  <c r="AK4" i="56"/>
  <c r="AL4" i="56"/>
  <c r="AM4" i="56"/>
  <c r="AN4" i="56"/>
  <c r="AO4" i="56"/>
  <c r="AP4" i="56"/>
  <c r="AQ4" i="56"/>
  <c r="AR4" i="56"/>
  <c r="AS4" i="56"/>
  <c r="AT4" i="56"/>
  <c r="AU4" i="56"/>
  <c r="AV4" i="56"/>
  <c r="AW4" i="56"/>
  <c r="AX4" i="56"/>
  <c r="AY4" i="56"/>
  <c r="AZ4" i="56"/>
  <c r="BA4" i="56"/>
  <c r="BB4" i="56"/>
  <c r="BC4" i="56"/>
  <c r="D4" i="56"/>
  <c r="E4" i="56"/>
  <c r="F4" i="56"/>
  <c r="G4" i="56"/>
  <c r="H4" i="56"/>
  <c r="I4" i="56"/>
  <c r="J4" i="56"/>
  <c r="K4" i="56"/>
  <c r="L4" i="56"/>
  <c r="M4" i="56"/>
  <c r="N4" i="56"/>
  <c r="O4" i="56"/>
  <c r="P4" i="56"/>
  <c r="Q4" i="56"/>
  <c r="R4" i="56"/>
  <c r="S4" i="56"/>
  <c r="T4" i="56"/>
  <c r="U4" i="56"/>
  <c r="V4" i="56"/>
  <c r="W4" i="56"/>
  <c r="X4" i="56"/>
  <c r="Y4" i="56"/>
  <c r="Z4" i="56"/>
  <c r="AA4" i="56"/>
  <c r="AB4" i="56"/>
  <c r="BC13" i="30"/>
  <c r="BB315" i="3" s="1"/>
  <c r="BB13" i="30"/>
  <c r="BA315" i="3" s="1"/>
  <c r="BA13" i="30"/>
  <c r="AZ315" i="3" s="1"/>
  <c r="AZ13" i="30"/>
  <c r="AY315" i="3" s="1"/>
  <c r="AY13" i="30"/>
  <c r="AX315" i="3" s="1"/>
  <c r="AX13" i="30"/>
  <c r="AW315" i="3" s="1"/>
  <c r="AW13" i="30"/>
  <c r="AV315" i="3" s="1"/>
  <c r="AV13" i="30"/>
  <c r="AU315" i="3" s="1"/>
  <c r="AU13" i="30"/>
  <c r="AT315" i="3" s="1"/>
  <c r="AQ13" i="30"/>
  <c r="AP315" i="3" s="1"/>
  <c r="AP13" i="30"/>
  <c r="AO315" i="3" s="1"/>
  <c r="AO13" i="30"/>
  <c r="AN315" i="3" s="1"/>
  <c r="AN13" i="30"/>
  <c r="AM315" i="3" s="1"/>
  <c r="AM13" i="30"/>
  <c r="AL315" i="3" s="1"/>
  <c r="AL13" i="30"/>
  <c r="AK315" i="3" s="1"/>
  <c r="AK13" i="30"/>
  <c r="AJ315" i="3" s="1"/>
  <c r="AJ13" i="30"/>
  <c r="AI315" i="3" s="1"/>
  <c r="AI13" i="30"/>
  <c r="AH315" i="3" s="1"/>
  <c r="AH13" i="30"/>
  <c r="AG315" i="3" s="1"/>
  <c r="AG13" i="30"/>
  <c r="AF315" i="3" s="1"/>
  <c r="AF13" i="30"/>
  <c r="AE315" i="3" s="1"/>
  <c r="AE13" i="30"/>
  <c r="AD315" i="3" s="1"/>
  <c r="AD13" i="30"/>
  <c r="AC315" i="3" s="1"/>
  <c r="BC12" i="30"/>
  <c r="BB314" i="3" s="1"/>
  <c r="BB12" i="30"/>
  <c r="BA314" i="3" s="1"/>
  <c r="BA12" i="30"/>
  <c r="AZ314" i="3" s="1"/>
  <c r="AZ12" i="30"/>
  <c r="AY314" i="3" s="1"/>
  <c r="AY12" i="30"/>
  <c r="AX314" i="3" s="1"/>
  <c r="AX12" i="30"/>
  <c r="AW314" i="3" s="1"/>
  <c r="AW12" i="30"/>
  <c r="AV314" i="3" s="1"/>
  <c r="AV12" i="30"/>
  <c r="AU314" i="3" s="1"/>
  <c r="AU12" i="30"/>
  <c r="AT314" i="3" s="1"/>
  <c r="AQ12" i="30"/>
  <c r="AP314" i="3" s="1"/>
  <c r="AP12" i="30"/>
  <c r="AO314" i="3" s="1"/>
  <c r="AO12" i="30"/>
  <c r="AN314" i="3" s="1"/>
  <c r="AN12" i="30"/>
  <c r="AM314" i="3" s="1"/>
  <c r="AM12" i="30"/>
  <c r="AL314" i="3" s="1"/>
  <c r="AL12" i="30"/>
  <c r="AK314" i="3" s="1"/>
  <c r="AK12" i="30"/>
  <c r="AJ314" i="3" s="1"/>
  <c r="AJ12" i="30"/>
  <c r="AI314" i="3" s="1"/>
  <c r="AI12" i="30"/>
  <c r="AH314" i="3" s="1"/>
  <c r="AH12" i="30"/>
  <c r="AG314" i="3" s="1"/>
  <c r="AG12" i="30"/>
  <c r="AF314" i="3" s="1"/>
  <c r="AF12" i="30"/>
  <c r="AE314" i="3" s="1"/>
  <c r="AE12" i="30"/>
  <c r="AD314" i="3" s="1"/>
  <c r="AD12" i="30"/>
  <c r="AC314" i="3" s="1"/>
  <c r="BC11" i="30"/>
  <c r="BB313" i="3" s="1"/>
  <c r="BB11" i="30"/>
  <c r="BA313" i="3" s="1"/>
  <c r="BA11" i="30"/>
  <c r="AZ313" i="3" s="1"/>
  <c r="AZ11" i="30"/>
  <c r="AY313" i="3" s="1"/>
  <c r="AY11" i="30"/>
  <c r="AX313" i="3"/>
  <c r="AX11" i="30"/>
  <c r="AW313" i="3" s="1"/>
  <c r="AW11" i="30"/>
  <c r="AV313" i="3" s="1"/>
  <c r="AV11" i="30"/>
  <c r="AU313" i="3" s="1"/>
  <c r="AU11" i="30"/>
  <c r="AT313" i="3" s="1"/>
  <c r="AQ11" i="30"/>
  <c r="AP313" i="3" s="1"/>
  <c r="AP11" i="30"/>
  <c r="AO313" i="3" s="1"/>
  <c r="AO11" i="30"/>
  <c r="AN313" i="3" s="1"/>
  <c r="AN11" i="30"/>
  <c r="AM313" i="3" s="1"/>
  <c r="AM316" i="3" s="1"/>
  <c r="BF316" i="3" s="1"/>
  <c r="AM11" i="30"/>
  <c r="AL313" i="3" s="1"/>
  <c r="AL11" i="30"/>
  <c r="AK313" i="3" s="1"/>
  <c r="AK11" i="30"/>
  <c r="AJ313" i="3" s="1"/>
  <c r="AJ11" i="30"/>
  <c r="AI313" i="3" s="1"/>
  <c r="AI11" i="30"/>
  <c r="AH313" i="3" s="1"/>
  <c r="AH11" i="30"/>
  <c r="AG313" i="3" s="1"/>
  <c r="AG11" i="30"/>
  <c r="AF313" i="3" s="1"/>
  <c r="AF11" i="30"/>
  <c r="AE313" i="3" s="1"/>
  <c r="AE11" i="30"/>
  <c r="AD313" i="3" s="1"/>
  <c r="AD11" i="30"/>
  <c r="AC313" i="3" s="1"/>
  <c r="BC10" i="30"/>
  <c r="BB312" i="3" s="1"/>
  <c r="BB10" i="30"/>
  <c r="BA312" i="3" s="1"/>
  <c r="BA10" i="30"/>
  <c r="AZ312" i="3" s="1"/>
  <c r="AZ10" i="30"/>
  <c r="AY312" i="3" s="1"/>
  <c r="AY10" i="30"/>
  <c r="AX312" i="3" s="1"/>
  <c r="AX10" i="30"/>
  <c r="AW312" i="3" s="1"/>
  <c r="AW10" i="30"/>
  <c r="AV312" i="3" s="1"/>
  <c r="AV10" i="30"/>
  <c r="AU312" i="3" s="1"/>
  <c r="AU10" i="30"/>
  <c r="AT312" i="3" s="1"/>
  <c r="AQ10" i="30"/>
  <c r="AP312" i="3" s="1"/>
  <c r="AP10" i="30"/>
  <c r="AO312" i="3" s="1"/>
  <c r="AO10" i="30"/>
  <c r="AN312" i="3" s="1"/>
  <c r="AN10" i="30"/>
  <c r="AM312" i="3" s="1"/>
  <c r="AM10" i="30"/>
  <c r="AL312" i="3" s="1"/>
  <c r="AL10" i="30"/>
  <c r="AK312" i="3" s="1"/>
  <c r="AK10" i="30"/>
  <c r="AJ312" i="3" s="1"/>
  <c r="AJ10" i="30"/>
  <c r="AI312" i="3" s="1"/>
  <c r="AI10" i="30"/>
  <c r="AH312" i="3" s="1"/>
  <c r="AH10" i="30"/>
  <c r="AG312" i="3" s="1"/>
  <c r="AG10" i="30"/>
  <c r="AF312" i="3" s="1"/>
  <c r="AF10" i="30"/>
  <c r="AE312" i="3" s="1"/>
  <c r="AE10" i="30"/>
  <c r="AD312" i="3" s="1"/>
  <c r="AD10" i="30"/>
  <c r="AC312" i="3" s="1"/>
  <c r="BC5" i="30"/>
  <c r="BC15" i="30"/>
  <c r="BB5" i="30"/>
  <c r="BB15" i="30"/>
  <c r="BA5" i="30"/>
  <c r="BA15" i="30"/>
  <c r="AZ5" i="30"/>
  <c r="AZ15" i="30"/>
  <c r="AY5" i="30"/>
  <c r="AY15" i="30"/>
  <c r="AX5" i="30"/>
  <c r="AX15" i="30"/>
  <c r="AW5" i="30"/>
  <c r="AW15" i="30"/>
  <c r="AV5" i="30"/>
  <c r="AV15" i="30"/>
  <c r="AU5" i="30"/>
  <c r="AU15" i="30"/>
  <c r="AQ5" i="30"/>
  <c r="AQ15" i="30"/>
  <c r="AP5" i="30"/>
  <c r="AP15" i="30"/>
  <c r="AO5" i="30"/>
  <c r="AO15" i="30"/>
  <c r="AN5" i="30"/>
  <c r="AM300" i="3" s="1"/>
  <c r="AN15" i="30"/>
  <c r="AM5" i="30"/>
  <c r="AM15" i="30"/>
  <c r="AL5" i="30"/>
  <c r="AL15" i="30"/>
  <c r="AK5" i="30"/>
  <c r="AK15" i="30"/>
  <c r="AJ5" i="30"/>
  <c r="AI300" i="3" s="1"/>
  <c r="AJ15" i="30"/>
  <c r="AI5" i="30"/>
  <c r="AI15" i="30"/>
  <c r="AH5" i="30"/>
  <c r="AH15" i="30"/>
  <c r="AG5" i="30"/>
  <c r="AF300" i="3" s="1"/>
  <c r="AF316" i="3" s="1"/>
  <c r="AG15" i="30"/>
  <c r="AF5" i="30"/>
  <c r="AF15" i="30"/>
  <c r="AE5" i="30"/>
  <c r="AD300" i="3" s="1"/>
  <c r="AE15" i="30"/>
  <c r="AD5" i="30"/>
  <c r="AD15" i="30"/>
  <c r="BC16" i="32"/>
  <c r="BB295" i="3" s="1"/>
  <c r="BB16" i="32"/>
  <c r="BA295" i="3" s="1"/>
  <c r="BA16" i="32"/>
  <c r="AZ295" i="3" s="1"/>
  <c r="AZ16" i="32"/>
  <c r="AY295" i="3" s="1"/>
  <c r="AY16" i="32"/>
  <c r="AX295" i="3" s="1"/>
  <c r="AX16" i="32"/>
  <c r="AW295" i="3" s="1"/>
  <c r="AW16" i="32"/>
  <c r="AV295" i="3" s="1"/>
  <c r="AV16" i="32"/>
  <c r="AU295" i="3" s="1"/>
  <c r="AU16" i="32"/>
  <c r="AT295" i="3" s="1"/>
  <c r="AQ16" i="32"/>
  <c r="AP295" i="3" s="1"/>
  <c r="AP16" i="32"/>
  <c r="AO295" i="3" s="1"/>
  <c r="AO16" i="32"/>
  <c r="AN295" i="3" s="1"/>
  <c r="AN16" i="32"/>
  <c r="AM295" i="3" s="1"/>
  <c r="AM16" i="32"/>
  <c r="AL295" i="3" s="1"/>
  <c r="AL16" i="32"/>
  <c r="AK295" i="3" s="1"/>
  <c r="AK16" i="32"/>
  <c r="AJ295" i="3" s="1"/>
  <c r="AJ16" i="32"/>
  <c r="AI295" i="3" s="1"/>
  <c r="AI16" i="32"/>
  <c r="AH295" i="3" s="1"/>
  <c r="AH16" i="32"/>
  <c r="AG295" i="3" s="1"/>
  <c r="AG16" i="32"/>
  <c r="AF295" i="3" s="1"/>
  <c r="AF16" i="32"/>
  <c r="AE295" i="3" s="1"/>
  <c r="AE16" i="32"/>
  <c r="AD295" i="3" s="1"/>
  <c r="AD16" i="32"/>
  <c r="AC295" i="3" s="1"/>
  <c r="BC15" i="32"/>
  <c r="BB294" i="3" s="1"/>
  <c r="BB15" i="32"/>
  <c r="BA294" i="3" s="1"/>
  <c r="BA15" i="32"/>
  <c r="AZ294" i="3" s="1"/>
  <c r="AZ15" i="32"/>
  <c r="AY294" i="3" s="1"/>
  <c r="AY15" i="32"/>
  <c r="AX294" i="3" s="1"/>
  <c r="AX15" i="32"/>
  <c r="AW294" i="3" s="1"/>
  <c r="AW15" i="32"/>
  <c r="AV294" i="3" s="1"/>
  <c r="AV15" i="32"/>
  <c r="AU294" i="3" s="1"/>
  <c r="AU15" i="32"/>
  <c r="AT294" i="3" s="1"/>
  <c r="AQ15" i="32"/>
  <c r="AP294" i="3" s="1"/>
  <c r="AP15" i="32"/>
  <c r="AO294" i="3" s="1"/>
  <c r="AO15" i="32"/>
  <c r="AN294" i="3" s="1"/>
  <c r="AN15" i="32"/>
  <c r="AM294" i="3" s="1"/>
  <c r="AM15" i="32"/>
  <c r="AL294" i="3" s="1"/>
  <c r="AL15" i="32"/>
  <c r="AK294" i="3" s="1"/>
  <c r="AK15" i="32"/>
  <c r="AJ294" i="3" s="1"/>
  <c r="AJ15" i="32"/>
  <c r="AI294" i="3" s="1"/>
  <c r="AI15" i="32"/>
  <c r="AH294" i="3" s="1"/>
  <c r="AH15" i="32"/>
  <c r="AG294" i="3" s="1"/>
  <c r="AG15" i="32"/>
  <c r="AF294" i="3" s="1"/>
  <c r="AF15" i="32"/>
  <c r="AE294" i="3" s="1"/>
  <c r="AE15" i="32"/>
  <c r="AD294" i="3" s="1"/>
  <c r="AD15" i="32"/>
  <c r="AC294" i="3" s="1"/>
  <c r="BC14" i="32"/>
  <c r="BB293" i="3" s="1"/>
  <c r="BB14" i="32"/>
  <c r="BA293" i="3" s="1"/>
  <c r="BA14" i="32"/>
  <c r="AZ293" i="3" s="1"/>
  <c r="AZ14" i="32"/>
  <c r="AY293" i="3" s="1"/>
  <c r="AY14" i="32"/>
  <c r="AX293" i="3" s="1"/>
  <c r="AX14" i="32"/>
  <c r="AW293" i="3" s="1"/>
  <c r="AW14" i="32"/>
  <c r="AV293" i="3" s="1"/>
  <c r="AV14" i="32"/>
  <c r="AU293" i="3" s="1"/>
  <c r="AU14" i="32"/>
  <c r="AT293" i="3" s="1"/>
  <c r="AQ14" i="32"/>
  <c r="AP293" i="3" s="1"/>
  <c r="AP14" i="32"/>
  <c r="AO293" i="3" s="1"/>
  <c r="AO14" i="32"/>
  <c r="AN293" i="3" s="1"/>
  <c r="AN14" i="32"/>
  <c r="AM293" i="3" s="1"/>
  <c r="AM14" i="32"/>
  <c r="AL293" i="3" s="1"/>
  <c r="AL14" i="32"/>
  <c r="AK293" i="3" s="1"/>
  <c r="AK14" i="32"/>
  <c r="AJ293" i="3" s="1"/>
  <c r="AJ14" i="32"/>
  <c r="AI293" i="3" s="1"/>
  <c r="AI14" i="32"/>
  <c r="AH293" i="3" s="1"/>
  <c r="AH14" i="32"/>
  <c r="AG293" i="3" s="1"/>
  <c r="AG14" i="32"/>
  <c r="AF293" i="3" s="1"/>
  <c r="AF14" i="32"/>
  <c r="AE293" i="3" s="1"/>
  <c r="AE14" i="32"/>
  <c r="AD293" i="3" s="1"/>
  <c r="AD14" i="32"/>
  <c r="AC293" i="3" s="1"/>
  <c r="BC11" i="32"/>
  <c r="BB292" i="3" s="1"/>
  <c r="BB11" i="32"/>
  <c r="BA292" i="3" s="1"/>
  <c r="BA11" i="32"/>
  <c r="AZ292" i="3" s="1"/>
  <c r="AZ11" i="32"/>
  <c r="AY292" i="3" s="1"/>
  <c r="AY11" i="32"/>
  <c r="AX292" i="3" s="1"/>
  <c r="AX11" i="32"/>
  <c r="AW292" i="3" s="1"/>
  <c r="AW11" i="32"/>
  <c r="AV292" i="3" s="1"/>
  <c r="AV11" i="32"/>
  <c r="AU292" i="3" s="1"/>
  <c r="AU11" i="32"/>
  <c r="AT292" i="3" s="1"/>
  <c r="AQ11" i="32"/>
  <c r="AP292" i="3" s="1"/>
  <c r="AP11" i="32"/>
  <c r="AO292" i="3" s="1"/>
  <c r="AO11" i="32"/>
  <c r="AN292" i="3" s="1"/>
  <c r="AN11" i="32"/>
  <c r="AM292" i="3" s="1"/>
  <c r="AM11" i="32"/>
  <c r="AL292" i="3" s="1"/>
  <c r="AL11" i="32"/>
  <c r="AK292" i="3" s="1"/>
  <c r="AK11" i="32"/>
  <c r="AJ292" i="3" s="1"/>
  <c r="AJ11" i="32"/>
  <c r="AI292" i="3" s="1"/>
  <c r="AI11" i="32"/>
  <c r="AH292" i="3" s="1"/>
  <c r="AH11" i="32"/>
  <c r="AG292" i="3" s="1"/>
  <c r="AG11" i="32"/>
  <c r="AF292" i="3" s="1"/>
  <c r="AF11" i="32"/>
  <c r="AE292" i="3" s="1"/>
  <c r="AE11" i="32"/>
  <c r="AD292" i="3" s="1"/>
  <c r="AD11" i="32"/>
  <c r="AC292" i="3" s="1"/>
  <c r="BC5" i="32"/>
  <c r="BB280" i="3" s="1"/>
  <c r="BC22" i="32"/>
  <c r="BB5" i="32"/>
  <c r="BB22" i="32"/>
  <c r="BA5" i="32"/>
  <c r="BA22" i="32"/>
  <c r="AZ5" i="32"/>
  <c r="AZ22" i="32"/>
  <c r="AY5" i="32"/>
  <c r="AY22" i="32"/>
  <c r="AX5" i="32"/>
  <c r="AX22" i="32"/>
  <c r="AW22" i="32"/>
  <c r="AU5" i="32"/>
  <c r="AU22" i="32"/>
  <c r="AQ5" i="32"/>
  <c r="AQ22" i="32"/>
  <c r="AP22" i="32"/>
  <c r="AO5" i="32"/>
  <c r="AO22" i="32"/>
  <c r="AN22" i="32"/>
  <c r="AL22" i="32"/>
  <c r="AK5" i="32"/>
  <c r="AK22" i="32"/>
  <c r="AJ5" i="32"/>
  <c r="AJ22" i="32"/>
  <c r="AI5" i="32"/>
  <c r="AI22" i="32"/>
  <c r="AG5" i="32"/>
  <c r="AG22" i="32"/>
  <c r="AF5" i="32"/>
  <c r="AF22" i="32"/>
  <c r="AE5" i="32"/>
  <c r="AE22" i="32"/>
  <c r="AD5" i="32"/>
  <c r="AD22" i="32"/>
  <c r="BC15" i="7"/>
  <c r="BB244" i="3" s="1"/>
  <c r="BB15" i="7"/>
  <c r="BA244" i="3" s="1"/>
  <c r="BA15" i="7"/>
  <c r="AZ244" i="3" s="1"/>
  <c r="AZ15" i="7"/>
  <c r="AY244" i="3" s="1"/>
  <c r="AY15" i="7"/>
  <c r="AX244" i="3" s="1"/>
  <c r="AX15" i="7"/>
  <c r="AW244" i="3" s="1"/>
  <c r="AW15" i="7"/>
  <c r="AV244" i="3" s="1"/>
  <c r="AV15" i="7"/>
  <c r="AU244" i="3" s="1"/>
  <c r="AU15" i="7"/>
  <c r="AT244" i="3" s="1"/>
  <c r="AQ15" i="7"/>
  <c r="AP244" i="3" s="1"/>
  <c r="AP15" i="7"/>
  <c r="AO244" i="3" s="1"/>
  <c r="AO15" i="7"/>
  <c r="AN244" i="3" s="1"/>
  <c r="AN15" i="7"/>
  <c r="AM244" i="3" s="1"/>
  <c r="AM15" i="7"/>
  <c r="AL244" i="3" s="1"/>
  <c r="AL15" i="7"/>
  <c r="AK244" i="3" s="1"/>
  <c r="AK15" i="7"/>
  <c r="AJ244" i="3" s="1"/>
  <c r="AJ15" i="7"/>
  <c r="AI244" i="3" s="1"/>
  <c r="AI15" i="7"/>
  <c r="AH244" i="3" s="1"/>
  <c r="AH15" i="7"/>
  <c r="AG244" i="3" s="1"/>
  <c r="AG15" i="7"/>
  <c r="AF244" i="3" s="1"/>
  <c r="AF15" i="7"/>
  <c r="AE244" i="3" s="1"/>
  <c r="AE15" i="7"/>
  <c r="AD244" i="3" s="1"/>
  <c r="AD15" i="7"/>
  <c r="AC244" i="3"/>
  <c r="BC34" i="7"/>
  <c r="BB243" i="3" s="1"/>
  <c r="BB34" i="7"/>
  <c r="BA243" i="3" s="1"/>
  <c r="BA34" i="7"/>
  <c r="AZ243" i="3" s="1"/>
  <c r="AZ34" i="7"/>
  <c r="AY243" i="3" s="1"/>
  <c r="AY34" i="7"/>
  <c r="AX243" i="3" s="1"/>
  <c r="AX34" i="7"/>
  <c r="AW243" i="3" s="1"/>
  <c r="AW34" i="7"/>
  <c r="AV243" i="3" s="1"/>
  <c r="AV34" i="7"/>
  <c r="AU243" i="3" s="1"/>
  <c r="AU34" i="7"/>
  <c r="AT243" i="3" s="1"/>
  <c r="AQ34" i="7"/>
  <c r="AP243" i="3" s="1"/>
  <c r="AP34" i="7"/>
  <c r="AO243" i="3" s="1"/>
  <c r="AO34" i="7"/>
  <c r="AN243" i="3" s="1"/>
  <c r="AN34" i="7"/>
  <c r="AM243" i="3" s="1"/>
  <c r="AM34" i="7"/>
  <c r="AL243" i="3" s="1"/>
  <c r="AL34" i="7"/>
  <c r="AK243" i="3" s="1"/>
  <c r="AK34" i="7"/>
  <c r="AJ243" i="3" s="1"/>
  <c r="AJ34" i="7"/>
  <c r="AI243" i="3" s="1"/>
  <c r="AI34" i="7"/>
  <c r="AH243" i="3" s="1"/>
  <c r="AH34" i="7"/>
  <c r="AG243" i="3" s="1"/>
  <c r="AG34" i="7"/>
  <c r="AF243" i="3" s="1"/>
  <c r="AF34" i="7"/>
  <c r="AE243" i="3" s="1"/>
  <c r="AE34" i="7"/>
  <c r="AD243" i="3" s="1"/>
  <c r="AD34" i="7"/>
  <c r="AC243" i="3" s="1"/>
  <c r="BC40" i="7"/>
  <c r="BB242" i="3" s="1"/>
  <c r="BB40" i="7"/>
  <c r="BA242" i="3" s="1"/>
  <c r="BA40" i="7"/>
  <c r="AZ242" i="3" s="1"/>
  <c r="AZ40" i="7"/>
  <c r="AY242" i="3" s="1"/>
  <c r="AY40" i="7"/>
  <c r="AX242" i="3" s="1"/>
  <c r="AX40" i="7"/>
  <c r="AW242" i="3" s="1"/>
  <c r="AW40" i="7"/>
  <c r="AV242" i="3" s="1"/>
  <c r="AV40" i="7"/>
  <c r="AU242" i="3" s="1"/>
  <c r="AU40" i="7"/>
  <c r="AT242" i="3" s="1"/>
  <c r="AQ40" i="7"/>
  <c r="AP242" i="3" s="1"/>
  <c r="AP40" i="7"/>
  <c r="AO242" i="3" s="1"/>
  <c r="AO40" i="7"/>
  <c r="AN242" i="3" s="1"/>
  <c r="AN40" i="7"/>
  <c r="AM242" i="3" s="1"/>
  <c r="AM40" i="7"/>
  <c r="AL242" i="3" s="1"/>
  <c r="AL40" i="7"/>
  <c r="AK242" i="3" s="1"/>
  <c r="AK40" i="7"/>
  <c r="AJ242" i="3" s="1"/>
  <c r="AJ40" i="7"/>
  <c r="AI242" i="3" s="1"/>
  <c r="AI40" i="7"/>
  <c r="AH242" i="3" s="1"/>
  <c r="AH40" i="7"/>
  <c r="AG242" i="3" s="1"/>
  <c r="AG40" i="7"/>
  <c r="AF242" i="3" s="1"/>
  <c r="AF40" i="7"/>
  <c r="AE242" i="3" s="1"/>
  <c r="AE40" i="7"/>
  <c r="AD242" i="3" s="1"/>
  <c r="AD40" i="7"/>
  <c r="AC242" i="3" s="1"/>
  <c r="BC21" i="7"/>
  <c r="BB241" i="3" s="1"/>
  <c r="BB21" i="7"/>
  <c r="BA241" i="3" s="1"/>
  <c r="BA21" i="7"/>
  <c r="AZ241" i="3" s="1"/>
  <c r="AZ21" i="7"/>
  <c r="AY241" i="3" s="1"/>
  <c r="AY21" i="7"/>
  <c r="AX241" i="3" s="1"/>
  <c r="AX21" i="7"/>
  <c r="AW241" i="3" s="1"/>
  <c r="AW21" i="7"/>
  <c r="AV241" i="3" s="1"/>
  <c r="AV21" i="7"/>
  <c r="AU241" i="3" s="1"/>
  <c r="AU21" i="7"/>
  <c r="AT241" i="3" s="1"/>
  <c r="AQ21" i="7"/>
  <c r="AP241" i="3" s="1"/>
  <c r="AP21" i="7"/>
  <c r="AO241" i="3" s="1"/>
  <c r="AO21" i="7"/>
  <c r="AN241" i="3" s="1"/>
  <c r="AN21" i="7"/>
  <c r="AM241" i="3" s="1"/>
  <c r="AM21" i="7"/>
  <c r="AL241" i="3" s="1"/>
  <c r="AL21" i="7"/>
  <c r="AK241" i="3" s="1"/>
  <c r="AK21" i="7"/>
  <c r="AJ241" i="3" s="1"/>
  <c r="AJ21" i="7"/>
  <c r="AI241" i="3" s="1"/>
  <c r="AI21" i="7"/>
  <c r="AH241" i="3" s="1"/>
  <c r="AH21" i="7"/>
  <c r="AG241" i="3" s="1"/>
  <c r="AG21" i="7"/>
  <c r="AF241" i="3" s="1"/>
  <c r="AF21" i="7"/>
  <c r="AE241" i="3" s="1"/>
  <c r="AE21" i="7"/>
  <c r="AD241" i="3" s="1"/>
  <c r="AD21" i="7"/>
  <c r="AC241" i="3" s="1"/>
  <c r="BC8" i="7"/>
  <c r="BB240" i="3" s="1"/>
  <c r="BB8" i="7"/>
  <c r="BA240" i="3" s="1"/>
  <c r="BA8" i="7"/>
  <c r="AZ240" i="3" s="1"/>
  <c r="AZ8" i="7"/>
  <c r="AY240" i="3" s="1"/>
  <c r="AY8" i="7"/>
  <c r="AX240" i="3" s="1"/>
  <c r="AX8" i="7"/>
  <c r="AW240" i="3" s="1"/>
  <c r="AW8" i="7"/>
  <c r="AV240" i="3" s="1"/>
  <c r="AV8" i="7"/>
  <c r="AU240" i="3" s="1"/>
  <c r="AU8" i="7"/>
  <c r="AT240" i="3" s="1"/>
  <c r="AQ8" i="7"/>
  <c r="AP240" i="3" s="1"/>
  <c r="AP8" i="7"/>
  <c r="AO240" i="3" s="1"/>
  <c r="AO8" i="7"/>
  <c r="AN240" i="3" s="1"/>
  <c r="AN8" i="7"/>
  <c r="AM240" i="3" s="1"/>
  <c r="AM8" i="7"/>
  <c r="AL240" i="3" s="1"/>
  <c r="AL8" i="7"/>
  <c r="AK240" i="3" s="1"/>
  <c r="AK8" i="7"/>
  <c r="AJ240" i="3" s="1"/>
  <c r="AJ8" i="7"/>
  <c r="AI240" i="3" s="1"/>
  <c r="AI8" i="7"/>
  <c r="AH240" i="3" s="1"/>
  <c r="AH8" i="7"/>
  <c r="AG240" i="3" s="1"/>
  <c r="AG8" i="7"/>
  <c r="AF240" i="3" s="1"/>
  <c r="AF8" i="7"/>
  <c r="AE240" i="3" s="1"/>
  <c r="AE8" i="7"/>
  <c r="AD240" i="3" s="1"/>
  <c r="AD8" i="7"/>
  <c r="AC240" i="3" s="1"/>
  <c r="BC13" i="7"/>
  <c r="BB239" i="3" s="1"/>
  <c r="BB13" i="7"/>
  <c r="BA239" i="3" s="1"/>
  <c r="BA13" i="7"/>
  <c r="AZ239" i="3" s="1"/>
  <c r="AZ13" i="7"/>
  <c r="AY239" i="3" s="1"/>
  <c r="AY13" i="7"/>
  <c r="AX239" i="3" s="1"/>
  <c r="AX13" i="7"/>
  <c r="AW239" i="3" s="1"/>
  <c r="AW13" i="7"/>
  <c r="AV239" i="3" s="1"/>
  <c r="AV13" i="7"/>
  <c r="AU239" i="3" s="1"/>
  <c r="AU13" i="7"/>
  <c r="AT239" i="3" s="1"/>
  <c r="AQ13" i="7"/>
  <c r="AP239" i="3" s="1"/>
  <c r="AP13" i="7"/>
  <c r="AO239" i="3" s="1"/>
  <c r="AO13" i="7"/>
  <c r="AN239" i="3" s="1"/>
  <c r="AN13" i="7"/>
  <c r="AM239" i="3" s="1"/>
  <c r="AM13" i="7"/>
  <c r="AL239" i="3" s="1"/>
  <c r="AL13" i="7"/>
  <c r="AK239" i="3" s="1"/>
  <c r="AK13" i="7"/>
  <c r="AJ239" i="3" s="1"/>
  <c r="AJ13" i="7"/>
  <c r="AI239" i="3" s="1"/>
  <c r="AI13" i="7"/>
  <c r="AH239" i="3" s="1"/>
  <c r="AH13" i="7"/>
  <c r="AG239" i="3" s="1"/>
  <c r="AG13" i="7"/>
  <c r="AF239" i="3" s="1"/>
  <c r="AF13" i="7"/>
  <c r="AE239" i="3" s="1"/>
  <c r="AE13" i="7"/>
  <c r="AD239" i="3" s="1"/>
  <c r="AD13" i="7"/>
  <c r="AC239" i="3" s="1"/>
  <c r="BC7" i="7"/>
  <c r="BB238" i="3" s="1"/>
  <c r="BB7" i="7"/>
  <c r="BA238" i="3" s="1"/>
  <c r="BA7" i="7"/>
  <c r="AZ238" i="3" s="1"/>
  <c r="AZ7" i="7"/>
  <c r="AY238" i="3" s="1"/>
  <c r="AY7" i="7"/>
  <c r="AX238" i="3" s="1"/>
  <c r="AX245" i="3" s="1"/>
  <c r="AX7" i="7"/>
  <c r="AW238" i="3" s="1"/>
  <c r="AW7" i="7"/>
  <c r="AV238" i="3" s="1"/>
  <c r="AV7" i="7"/>
  <c r="AU238" i="3" s="1"/>
  <c r="AU7" i="7"/>
  <c r="AT238" i="3" s="1"/>
  <c r="AQ7" i="7"/>
  <c r="AP238" i="3" s="1"/>
  <c r="AP7" i="7"/>
  <c r="AO238" i="3" s="1"/>
  <c r="AO7" i="7"/>
  <c r="AN238" i="3" s="1"/>
  <c r="AN7" i="7"/>
  <c r="AM238" i="3" s="1"/>
  <c r="AM7" i="7"/>
  <c r="AL238" i="3" s="1"/>
  <c r="AL7" i="7"/>
  <c r="AK238" i="3" s="1"/>
  <c r="AK7" i="7"/>
  <c r="AJ238" i="3" s="1"/>
  <c r="AJ7" i="7"/>
  <c r="AI238" i="3" s="1"/>
  <c r="AI7" i="7"/>
  <c r="AH238" i="3" s="1"/>
  <c r="AH7" i="7"/>
  <c r="AG238" i="3" s="1"/>
  <c r="AG7" i="7"/>
  <c r="AF238" i="3" s="1"/>
  <c r="AF7" i="7"/>
  <c r="AE238" i="3" s="1"/>
  <c r="AE7" i="7"/>
  <c r="AD238" i="3" s="1"/>
  <c r="AD7" i="7"/>
  <c r="AC238" i="3" s="1"/>
  <c r="BC17" i="7"/>
  <c r="BB237" i="3" s="1"/>
  <c r="BB17" i="7"/>
  <c r="BA237" i="3" s="1"/>
  <c r="BA17" i="7"/>
  <c r="AZ237" i="3" s="1"/>
  <c r="AZ17" i="7"/>
  <c r="AY237" i="3" s="1"/>
  <c r="AY17" i="7"/>
  <c r="AX237" i="3" s="1"/>
  <c r="AX17" i="7"/>
  <c r="AW237" i="3" s="1"/>
  <c r="AW17" i="7"/>
  <c r="AV237" i="3" s="1"/>
  <c r="AV17" i="7"/>
  <c r="AU237" i="3" s="1"/>
  <c r="AU17" i="7"/>
  <c r="AT237" i="3" s="1"/>
  <c r="AQ17" i="7"/>
  <c r="AP237" i="3" s="1"/>
  <c r="AP17" i="7"/>
  <c r="AO237" i="3" s="1"/>
  <c r="AO17" i="7"/>
  <c r="AN237" i="3" s="1"/>
  <c r="AN17" i="7"/>
  <c r="AM237" i="3" s="1"/>
  <c r="AM17" i="7"/>
  <c r="AL237" i="3" s="1"/>
  <c r="AL17" i="7"/>
  <c r="AK237" i="3"/>
  <c r="AK17" i="7"/>
  <c r="AJ237" i="3" s="1"/>
  <c r="AJ17" i="7"/>
  <c r="AI237" i="3" s="1"/>
  <c r="AI17" i="7"/>
  <c r="AH237" i="3" s="1"/>
  <c r="AH17" i="7"/>
  <c r="AG237" i="3" s="1"/>
  <c r="AG17" i="7"/>
  <c r="AF237" i="3" s="1"/>
  <c r="AF17" i="7"/>
  <c r="AE237" i="3" s="1"/>
  <c r="AE17" i="7"/>
  <c r="AD237" i="3" s="1"/>
  <c r="AD17" i="7"/>
  <c r="AC237" i="3" s="1"/>
  <c r="BC36" i="7"/>
  <c r="BB236" i="3" s="1"/>
  <c r="BB36" i="7"/>
  <c r="BA236" i="3" s="1"/>
  <c r="BA36" i="7"/>
  <c r="AZ236" i="3" s="1"/>
  <c r="AZ36" i="7"/>
  <c r="AY236" i="3" s="1"/>
  <c r="AY36" i="7"/>
  <c r="AX236" i="3" s="1"/>
  <c r="AX36" i="7"/>
  <c r="AW236" i="3" s="1"/>
  <c r="AW36" i="7"/>
  <c r="AV236" i="3" s="1"/>
  <c r="AV36" i="7"/>
  <c r="AU236" i="3" s="1"/>
  <c r="AU36" i="7"/>
  <c r="AT236" i="3" s="1"/>
  <c r="AQ36" i="7"/>
  <c r="AP236" i="3" s="1"/>
  <c r="AP36" i="7"/>
  <c r="AO236" i="3" s="1"/>
  <c r="AO36" i="7"/>
  <c r="AN236" i="3" s="1"/>
  <c r="AN36" i="7"/>
  <c r="AM236" i="3" s="1"/>
  <c r="AM36" i="7"/>
  <c r="AL236" i="3" s="1"/>
  <c r="AL36" i="7"/>
  <c r="AK236" i="3" s="1"/>
  <c r="AK36" i="7"/>
  <c r="AJ236" i="3" s="1"/>
  <c r="AJ36" i="7"/>
  <c r="AI236" i="3" s="1"/>
  <c r="AI36" i="7"/>
  <c r="AH236" i="3" s="1"/>
  <c r="AH36" i="7"/>
  <c r="AG236" i="3" s="1"/>
  <c r="AG36" i="7"/>
  <c r="AF236" i="3" s="1"/>
  <c r="AF36" i="7"/>
  <c r="AE236" i="3" s="1"/>
  <c r="AE36" i="7"/>
  <c r="AD236" i="3" s="1"/>
  <c r="AD36" i="7"/>
  <c r="AC236" i="3" s="1"/>
  <c r="BC5" i="7"/>
  <c r="BC23" i="7"/>
  <c r="BB5" i="7"/>
  <c r="BB23" i="7"/>
  <c r="BA5" i="7"/>
  <c r="BA23" i="7"/>
  <c r="AZ5" i="7"/>
  <c r="AY219" i="3" s="1"/>
  <c r="AZ23" i="7"/>
  <c r="AY5" i="7"/>
  <c r="AX219" i="3" s="1"/>
  <c r="AY23" i="7"/>
  <c r="AX5" i="7"/>
  <c r="AX23" i="7"/>
  <c r="AW23" i="7"/>
  <c r="AV5" i="7"/>
  <c r="AV23" i="7"/>
  <c r="AU5" i="7"/>
  <c r="AU23" i="7"/>
  <c r="AQ5" i="7"/>
  <c r="AQ23" i="7"/>
  <c r="AP5" i="7"/>
  <c r="AP23" i="7"/>
  <c r="AO5" i="7"/>
  <c r="AO23" i="7"/>
  <c r="AN5" i="7"/>
  <c r="AN23" i="7"/>
  <c r="AM5" i="7"/>
  <c r="AM23" i="7"/>
  <c r="AL5" i="7"/>
  <c r="AL23" i="7"/>
  <c r="AK5" i="7"/>
  <c r="AK23" i="7"/>
  <c r="AJ5" i="7"/>
  <c r="AJ23" i="7"/>
  <c r="AI5" i="7"/>
  <c r="AI23" i="7"/>
  <c r="AH5" i="7"/>
  <c r="AH23" i="7"/>
  <c r="AG5" i="7"/>
  <c r="AG23" i="7"/>
  <c r="AF5" i="7"/>
  <c r="AF23" i="7"/>
  <c r="AE5" i="7"/>
  <c r="AE23" i="7"/>
  <c r="AD5" i="7"/>
  <c r="AD23" i="7"/>
  <c r="BB214" i="3"/>
  <c r="BA214" i="3"/>
  <c r="AZ214" i="3"/>
  <c r="AY214" i="3"/>
  <c r="AX214" i="3"/>
  <c r="AW214" i="3"/>
  <c r="AV214" i="3"/>
  <c r="AU214" i="3"/>
  <c r="AP214" i="3"/>
  <c r="AO214" i="3"/>
  <c r="AN214" i="3"/>
  <c r="AM214" i="3"/>
  <c r="AL214" i="3"/>
  <c r="AK214" i="3"/>
  <c r="AJ214" i="3"/>
  <c r="AI214" i="3"/>
  <c r="AH214" i="3"/>
  <c r="AG214" i="3"/>
  <c r="AF214" i="3"/>
  <c r="AE214" i="3"/>
  <c r="AD214" i="3"/>
  <c r="AC214" i="3"/>
  <c r="BC10" i="6"/>
  <c r="BB212" i="3" s="1"/>
  <c r="BB10" i="6"/>
  <c r="BA212" i="3" s="1"/>
  <c r="BA10" i="6"/>
  <c r="AZ212" i="3" s="1"/>
  <c r="AZ10" i="6"/>
  <c r="AY212" i="3" s="1"/>
  <c r="AY10" i="6"/>
  <c r="AX212" i="3" s="1"/>
  <c r="AX10" i="6"/>
  <c r="AW212" i="3" s="1"/>
  <c r="AW10" i="6"/>
  <c r="AV212" i="3" s="1"/>
  <c r="AV10" i="6"/>
  <c r="AU212" i="3" s="1"/>
  <c r="AU10" i="6"/>
  <c r="AT212" i="3" s="1"/>
  <c r="AQ10" i="6"/>
  <c r="AP212" i="3" s="1"/>
  <c r="AP10" i="6"/>
  <c r="AO212" i="3" s="1"/>
  <c r="AO10" i="6"/>
  <c r="AN212" i="3" s="1"/>
  <c r="AN10" i="6"/>
  <c r="AM212" i="3" s="1"/>
  <c r="AM10" i="6"/>
  <c r="AL212" i="3" s="1"/>
  <c r="AL10" i="6"/>
  <c r="AK212" i="3" s="1"/>
  <c r="AK10" i="6"/>
  <c r="AJ212" i="3" s="1"/>
  <c r="AJ10" i="6"/>
  <c r="AI212" i="3" s="1"/>
  <c r="AI10" i="6"/>
  <c r="AH212" i="3" s="1"/>
  <c r="AH10" i="6"/>
  <c r="AG212" i="3" s="1"/>
  <c r="AG10" i="6"/>
  <c r="AF212" i="3" s="1"/>
  <c r="AF10" i="6"/>
  <c r="AE212" i="3" s="1"/>
  <c r="AE10" i="6"/>
  <c r="AD212" i="3" s="1"/>
  <c r="AD10" i="6"/>
  <c r="AC212" i="3" s="1"/>
  <c r="BC8" i="6"/>
  <c r="BB210" i="3" s="1"/>
  <c r="BB8" i="6"/>
  <c r="BA210" i="3" s="1"/>
  <c r="BA8" i="6"/>
  <c r="AZ210" i="3" s="1"/>
  <c r="AZ8" i="6"/>
  <c r="AY210" i="3" s="1"/>
  <c r="AY8" i="6"/>
  <c r="AX210" i="3" s="1"/>
  <c r="AX8" i="6"/>
  <c r="AW210" i="3" s="1"/>
  <c r="AW8" i="6"/>
  <c r="AV210" i="3" s="1"/>
  <c r="AV8" i="6"/>
  <c r="AU210" i="3" s="1"/>
  <c r="AU8" i="6"/>
  <c r="AT210" i="3" s="1"/>
  <c r="AQ8" i="6"/>
  <c r="AP210" i="3" s="1"/>
  <c r="AP8" i="6"/>
  <c r="AO210" i="3" s="1"/>
  <c r="AO8" i="6"/>
  <c r="AN210" i="3" s="1"/>
  <c r="AN8" i="6"/>
  <c r="AM210" i="3" s="1"/>
  <c r="AM8" i="6"/>
  <c r="AL210" i="3" s="1"/>
  <c r="AL8" i="6"/>
  <c r="AK210" i="3" s="1"/>
  <c r="AK8" i="6"/>
  <c r="AJ210" i="3" s="1"/>
  <c r="AJ8" i="6"/>
  <c r="AI210" i="3" s="1"/>
  <c r="AI8" i="6"/>
  <c r="AH210" i="3" s="1"/>
  <c r="AH8" i="6"/>
  <c r="AG210" i="3" s="1"/>
  <c r="AG8" i="6"/>
  <c r="AF210" i="3" s="1"/>
  <c r="AF8" i="6"/>
  <c r="AE210" i="3" s="1"/>
  <c r="AE8" i="6"/>
  <c r="AD210" i="3" s="1"/>
  <c r="AD8" i="6"/>
  <c r="AC210" i="3" s="1"/>
  <c r="AT22" i="14"/>
  <c r="AS22" i="14"/>
  <c r="AR22" i="14"/>
  <c r="AQ22" i="14"/>
  <c r="AP22" i="14"/>
  <c r="AO22" i="14"/>
  <c r="AN22" i="14"/>
  <c r="AM22" i="14"/>
  <c r="AL22" i="14"/>
  <c r="AK22" i="14"/>
  <c r="AJ22" i="14"/>
  <c r="AI22" i="14"/>
  <c r="AH22" i="14"/>
  <c r="AG22" i="14"/>
  <c r="AF22" i="14"/>
  <c r="AE22" i="14"/>
  <c r="AD22" i="14"/>
  <c r="BC21" i="14"/>
  <c r="BB21" i="14"/>
  <c r="BA21" i="14"/>
  <c r="AZ21" i="14"/>
  <c r="AY21" i="14"/>
  <c r="AX21" i="14"/>
  <c r="AW21" i="14"/>
  <c r="AV21" i="14"/>
  <c r="AU21" i="14"/>
  <c r="AT21" i="14"/>
  <c r="AS21" i="14"/>
  <c r="AR21" i="14"/>
  <c r="AQ21" i="14"/>
  <c r="AP21" i="14"/>
  <c r="AO21" i="14"/>
  <c r="AN21" i="14"/>
  <c r="AM21" i="14"/>
  <c r="AL21" i="14"/>
  <c r="AK21" i="14"/>
  <c r="AJ21" i="14"/>
  <c r="AI21" i="14"/>
  <c r="AH21" i="14"/>
  <c r="AG21" i="14"/>
  <c r="AF21" i="14"/>
  <c r="AE21" i="14"/>
  <c r="AD21" i="14"/>
  <c r="BC19" i="14"/>
  <c r="BB19" i="14"/>
  <c r="BA19" i="14"/>
  <c r="AZ19" i="14"/>
  <c r="AY19" i="14"/>
  <c r="AX19" i="14"/>
  <c r="AW19" i="14"/>
  <c r="AV19" i="14"/>
  <c r="AU19" i="14"/>
  <c r="AT19" i="14"/>
  <c r="AS19" i="14"/>
  <c r="AR19" i="14"/>
  <c r="AQ19" i="14"/>
  <c r="AP19" i="14"/>
  <c r="AO19" i="14"/>
  <c r="AN19" i="14"/>
  <c r="AM19" i="14"/>
  <c r="AL19" i="14"/>
  <c r="AK19" i="14"/>
  <c r="AJ19" i="14"/>
  <c r="AI19" i="14"/>
  <c r="AH19" i="14"/>
  <c r="AG19" i="14"/>
  <c r="AF19" i="14"/>
  <c r="AE19" i="14"/>
  <c r="AD19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BC17" i="14"/>
  <c r="BB17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AL17" i="14"/>
  <c r="AK17" i="14"/>
  <c r="AJ17" i="14"/>
  <c r="AI17" i="14"/>
  <c r="AH17" i="14"/>
  <c r="AG17" i="14"/>
  <c r="AF17" i="14"/>
  <c r="AE17" i="14"/>
  <c r="AD17" i="14"/>
  <c r="BC16" i="14"/>
  <c r="BB16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AL16" i="14"/>
  <c r="AK16" i="14"/>
  <c r="AJ16" i="14"/>
  <c r="AI16" i="14"/>
  <c r="AH16" i="14"/>
  <c r="AG16" i="14"/>
  <c r="AF16" i="14"/>
  <c r="AE16" i="14"/>
  <c r="AD16" i="14"/>
  <c r="BC15" i="14"/>
  <c r="BB15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AL15" i="14"/>
  <c r="AK15" i="14"/>
  <c r="AJ15" i="14"/>
  <c r="AI15" i="14"/>
  <c r="AH15" i="14"/>
  <c r="AG15" i="14"/>
  <c r="AF15" i="14"/>
  <c r="AE15" i="14"/>
  <c r="AD15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BC12" i="14"/>
  <c r="BB12" i="14"/>
  <c r="BA12" i="14"/>
  <c r="AZ12" i="14"/>
  <c r="AY12" i="14"/>
  <c r="AX12" i="14"/>
  <c r="AV12" i="14"/>
  <c r="AU12" i="14"/>
  <c r="AT12" i="14"/>
  <c r="AS12" i="14"/>
  <c r="AR12" i="14"/>
  <c r="AQ12" i="14"/>
  <c r="AP12" i="14"/>
  <c r="AO12" i="14"/>
  <c r="AN12" i="14"/>
  <c r="AM12" i="14"/>
  <c r="AL12" i="14"/>
  <c r="AK12" i="14"/>
  <c r="AJ12" i="14"/>
  <c r="AI12" i="14"/>
  <c r="AH12" i="14"/>
  <c r="AG12" i="14"/>
  <c r="AF12" i="14"/>
  <c r="AE12" i="14"/>
  <c r="AD12" i="14"/>
  <c r="AT11" i="14"/>
  <c r="AS11" i="14"/>
  <c r="AR11" i="14"/>
  <c r="AQ11" i="14"/>
  <c r="AP11" i="14"/>
  <c r="AO11" i="14"/>
  <c r="AN11" i="14"/>
  <c r="AM11" i="14"/>
  <c r="AL11" i="14"/>
  <c r="AK11" i="14"/>
  <c r="AJ11" i="14"/>
  <c r="AI11" i="14"/>
  <c r="AH11" i="14"/>
  <c r="AG11" i="14"/>
  <c r="AF11" i="14"/>
  <c r="AE11" i="14"/>
  <c r="AD11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340" i="3"/>
  <c r="A346" i="3"/>
  <c r="A339" i="3"/>
  <c r="BC28" i="31"/>
  <c r="BB28" i="31"/>
  <c r="BA28" i="31"/>
  <c r="AZ28" i="31"/>
  <c r="AY28" i="31"/>
  <c r="AX28" i="31"/>
  <c r="AV28" i="31"/>
  <c r="AU28" i="31"/>
  <c r="AT28" i="31"/>
  <c r="AS28" i="31"/>
  <c r="AR28" i="31"/>
  <c r="AQ28" i="31"/>
  <c r="AP28" i="31"/>
  <c r="AO28" i="31"/>
  <c r="AN28" i="31"/>
  <c r="AM28" i="31"/>
  <c r="AL28" i="31"/>
  <c r="AK28" i="31"/>
  <c r="AJ28" i="31"/>
  <c r="AI28" i="31"/>
  <c r="AH28" i="31"/>
  <c r="AG28" i="31"/>
  <c r="AF28" i="31"/>
  <c r="AE28" i="31"/>
  <c r="BC27" i="31"/>
  <c r="BB27" i="31"/>
  <c r="BA27" i="31"/>
  <c r="AZ27" i="31"/>
  <c r="AY27" i="31"/>
  <c r="AX27" i="31"/>
  <c r="AW27" i="31"/>
  <c r="AV27" i="31"/>
  <c r="AU27" i="31"/>
  <c r="AT27" i="31"/>
  <c r="AS27" i="31"/>
  <c r="AR27" i="31"/>
  <c r="AQ27" i="31"/>
  <c r="AP27" i="31"/>
  <c r="AO27" i="31"/>
  <c r="AN27" i="31"/>
  <c r="AM27" i="31"/>
  <c r="AL27" i="31"/>
  <c r="AK27" i="31"/>
  <c r="AJ27" i="31"/>
  <c r="AI27" i="31"/>
  <c r="AH27" i="31"/>
  <c r="AG27" i="31"/>
  <c r="AF27" i="31"/>
  <c r="AE27" i="31"/>
  <c r="AD27" i="31"/>
  <c r="BC25" i="31"/>
  <c r="BB25" i="31"/>
  <c r="BA25" i="31"/>
  <c r="AZ25" i="31"/>
  <c r="AY25" i="31"/>
  <c r="AX25" i="31"/>
  <c r="AW25" i="31"/>
  <c r="AV25" i="31"/>
  <c r="AU25" i="31"/>
  <c r="AT25" i="31"/>
  <c r="AS25" i="31"/>
  <c r="AR25" i="31"/>
  <c r="AQ25" i="31"/>
  <c r="AP25" i="31"/>
  <c r="AO25" i="31"/>
  <c r="AN25" i="31"/>
  <c r="AM25" i="31"/>
  <c r="AL25" i="31"/>
  <c r="AK25" i="31"/>
  <c r="AJ25" i="31"/>
  <c r="AI25" i="31"/>
  <c r="AH25" i="31"/>
  <c r="AG25" i="31"/>
  <c r="AF25" i="31"/>
  <c r="AE25" i="31"/>
  <c r="AD25" i="31"/>
  <c r="BC24" i="31"/>
  <c r="BB24" i="31"/>
  <c r="BA24" i="31"/>
  <c r="AZ24" i="31"/>
  <c r="AY24" i="31"/>
  <c r="AX24" i="31"/>
  <c r="AW24" i="31"/>
  <c r="AV24" i="31"/>
  <c r="AU24" i="31"/>
  <c r="AT24" i="31"/>
  <c r="AS24" i="31"/>
  <c r="AR24" i="31"/>
  <c r="AQ24" i="31"/>
  <c r="AP24" i="31"/>
  <c r="AO24" i="31"/>
  <c r="AN24" i="31"/>
  <c r="AM24" i="31"/>
  <c r="AL24" i="31"/>
  <c r="AK24" i="31"/>
  <c r="AJ24" i="31"/>
  <c r="AI24" i="31"/>
  <c r="AH24" i="31"/>
  <c r="AG24" i="31"/>
  <c r="AF24" i="31"/>
  <c r="AE24" i="31"/>
  <c r="AD24" i="31"/>
  <c r="BC23" i="31"/>
  <c r="BB23" i="31"/>
  <c r="BA23" i="31"/>
  <c r="AZ23" i="31"/>
  <c r="AY23" i="31"/>
  <c r="AX23" i="31"/>
  <c r="AW23" i="31"/>
  <c r="AV23" i="31"/>
  <c r="AU23" i="31"/>
  <c r="AT23" i="31"/>
  <c r="AS23" i="31"/>
  <c r="AR23" i="31"/>
  <c r="AQ23" i="31"/>
  <c r="AP23" i="31"/>
  <c r="AO23" i="31"/>
  <c r="AN23" i="31"/>
  <c r="AM23" i="31"/>
  <c r="AL23" i="31"/>
  <c r="AK23" i="31"/>
  <c r="AJ23" i="31"/>
  <c r="AI23" i="31"/>
  <c r="AH23" i="31"/>
  <c r="AG23" i="31"/>
  <c r="AF23" i="31"/>
  <c r="AE23" i="31"/>
  <c r="AD23" i="31"/>
  <c r="BC22" i="31"/>
  <c r="BB22" i="31"/>
  <c r="BA22" i="31"/>
  <c r="AZ22" i="31"/>
  <c r="AY22" i="31"/>
  <c r="AX22" i="31"/>
  <c r="AW22" i="31"/>
  <c r="AV22" i="31"/>
  <c r="AU22" i="31"/>
  <c r="AT22" i="31"/>
  <c r="AS22" i="31"/>
  <c r="AR22" i="31"/>
  <c r="AQ22" i="31"/>
  <c r="AP22" i="31"/>
  <c r="AO22" i="31"/>
  <c r="AN22" i="31"/>
  <c r="AM22" i="31"/>
  <c r="AL22" i="31"/>
  <c r="AK22" i="31"/>
  <c r="AJ22" i="31"/>
  <c r="AI22" i="31"/>
  <c r="AH22" i="31"/>
  <c r="AG22" i="31"/>
  <c r="AF22" i="31"/>
  <c r="AE22" i="31"/>
  <c r="AD22" i="31"/>
  <c r="BC21" i="31"/>
  <c r="BB21" i="31"/>
  <c r="BA21" i="31"/>
  <c r="AZ21" i="31"/>
  <c r="AY21" i="31"/>
  <c r="AX21" i="31"/>
  <c r="AW21" i="31"/>
  <c r="AV21" i="31"/>
  <c r="AU21" i="31"/>
  <c r="AT21" i="31"/>
  <c r="AS21" i="31"/>
  <c r="AR21" i="31"/>
  <c r="AQ21" i="31"/>
  <c r="AP21" i="31"/>
  <c r="AO21" i="31"/>
  <c r="AN21" i="31"/>
  <c r="AM21" i="31"/>
  <c r="AL21" i="31"/>
  <c r="AK21" i="31"/>
  <c r="AJ21" i="31"/>
  <c r="AI21" i="31"/>
  <c r="AH21" i="31"/>
  <c r="AG21" i="31"/>
  <c r="AF21" i="31"/>
  <c r="AE21" i="31"/>
  <c r="AD21" i="31"/>
  <c r="BC20" i="31"/>
  <c r="BB20" i="31"/>
  <c r="BA20" i="31"/>
  <c r="AZ20" i="31"/>
  <c r="AY20" i="31"/>
  <c r="AX20" i="31"/>
  <c r="AW20" i="31"/>
  <c r="AV20" i="31"/>
  <c r="AU20" i="31"/>
  <c r="AT20" i="31"/>
  <c r="AS20" i="31"/>
  <c r="AR20" i="31"/>
  <c r="AQ20" i="31"/>
  <c r="AP20" i="31"/>
  <c r="AO20" i="31"/>
  <c r="AN20" i="31"/>
  <c r="AM20" i="31"/>
  <c r="AM26" i="31" s="1"/>
  <c r="AL20" i="31"/>
  <c r="AK20" i="31"/>
  <c r="AJ20" i="31"/>
  <c r="AI20" i="31"/>
  <c r="AH20" i="31"/>
  <c r="AG20" i="31"/>
  <c r="AF20" i="31"/>
  <c r="AE20" i="31"/>
  <c r="AD20" i="31"/>
  <c r="BC19" i="31"/>
  <c r="BB19" i="31"/>
  <c r="BA19" i="31"/>
  <c r="AZ19" i="31"/>
  <c r="AY19" i="31"/>
  <c r="AX19" i="31"/>
  <c r="AW19" i="31"/>
  <c r="AV19" i="31"/>
  <c r="AU19" i="31"/>
  <c r="AT19" i="31"/>
  <c r="AS19" i="31"/>
  <c r="AR19" i="31"/>
  <c r="AQ19" i="31"/>
  <c r="AP19" i="31"/>
  <c r="AO19" i="31"/>
  <c r="AO26" i="31" s="1"/>
  <c r="AN19" i="31"/>
  <c r="AM19" i="31"/>
  <c r="AL19" i="31"/>
  <c r="AK19" i="31"/>
  <c r="AJ19" i="31"/>
  <c r="AI19" i="31"/>
  <c r="AH19" i="31"/>
  <c r="AG19" i="31"/>
  <c r="AG26" i="31" s="1"/>
  <c r="AF19" i="31"/>
  <c r="AE19" i="31"/>
  <c r="AD19" i="31"/>
  <c r="BC18" i="31"/>
  <c r="BB18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BC17" i="31"/>
  <c r="BB17" i="31"/>
  <c r="BA17" i="31"/>
  <c r="BA26" i="31" s="1"/>
  <c r="AZ17" i="31"/>
  <c r="AY17" i="31"/>
  <c r="AX17" i="31"/>
  <c r="AW17" i="31"/>
  <c r="AV17" i="31"/>
  <c r="AU17" i="31"/>
  <c r="AT17" i="31"/>
  <c r="AS17" i="31"/>
  <c r="AS26" i="31" s="1"/>
  <c r="AR17" i="31"/>
  <c r="AQ17" i="31"/>
  <c r="AP17" i="31"/>
  <c r="AO17" i="31"/>
  <c r="AN17" i="31"/>
  <c r="AM17" i="31"/>
  <c r="AL17" i="31"/>
  <c r="AK17" i="31"/>
  <c r="AK26" i="31" s="1"/>
  <c r="AJ17" i="31"/>
  <c r="AI17" i="31"/>
  <c r="AH17" i="31"/>
  <c r="AG17" i="31"/>
  <c r="AF17" i="31"/>
  <c r="AE17" i="31"/>
  <c r="AD17" i="31"/>
  <c r="BC16" i="31"/>
  <c r="BB269" i="3" s="1"/>
  <c r="BB276" i="3" s="1"/>
  <c r="BB16" i="31"/>
  <c r="BA16" i="31"/>
  <c r="AZ16" i="31"/>
  <c r="AY269" i="3" s="1"/>
  <c r="AY16" i="31"/>
  <c r="AX16" i="31"/>
  <c r="AW269" i="3" s="1"/>
  <c r="AV16" i="31"/>
  <c r="AU16" i="31"/>
  <c r="AU26" i="31" s="1"/>
  <c r="AQ16" i="31"/>
  <c r="AP16" i="31"/>
  <c r="AO16" i="31"/>
  <c r="AN16" i="31"/>
  <c r="AM16" i="31"/>
  <c r="AL16" i="31"/>
  <c r="AK16" i="31"/>
  <c r="AJ16" i="31"/>
  <c r="AI16" i="31"/>
  <c r="AH16" i="31"/>
  <c r="AG16" i="31"/>
  <c r="AF16" i="31"/>
  <c r="AE16" i="31"/>
  <c r="AD16" i="31"/>
  <c r="BC13" i="31"/>
  <c r="BB13" i="31"/>
  <c r="BA13" i="31"/>
  <c r="AZ13" i="31"/>
  <c r="AY13" i="31"/>
  <c r="AX13" i="31"/>
  <c r="AV13" i="31"/>
  <c r="AU13" i="31"/>
  <c r="AT13" i="31"/>
  <c r="AS13" i="31"/>
  <c r="AR13" i="31"/>
  <c r="AQ13" i="31"/>
  <c r="AP13" i="31"/>
  <c r="AO13" i="31"/>
  <c r="AN13" i="31"/>
  <c r="AM13" i="31"/>
  <c r="AL13" i="31"/>
  <c r="AK13" i="31"/>
  <c r="AJ13" i="31"/>
  <c r="AI13" i="31"/>
  <c r="AH13" i="31"/>
  <c r="AG13" i="31"/>
  <c r="AF13" i="31"/>
  <c r="AE13" i="31"/>
  <c r="AD13" i="31"/>
  <c r="BC11" i="31"/>
  <c r="BB11" i="31"/>
  <c r="BA11" i="31"/>
  <c r="AZ11" i="31"/>
  <c r="AY11" i="31"/>
  <c r="AX11" i="31"/>
  <c r="AW11" i="31"/>
  <c r="AV11" i="31"/>
  <c r="AU11" i="31"/>
  <c r="AT11" i="31"/>
  <c r="AS11" i="31"/>
  <c r="AR11" i="31"/>
  <c r="AQ11" i="31"/>
  <c r="AP11" i="31"/>
  <c r="AO11" i="31"/>
  <c r="AN11" i="31"/>
  <c r="AM11" i="31"/>
  <c r="AL11" i="31"/>
  <c r="AK11" i="31"/>
  <c r="AJ11" i="31"/>
  <c r="AI11" i="31"/>
  <c r="AH11" i="31"/>
  <c r="AG11" i="31"/>
  <c r="AF11" i="31"/>
  <c r="AE11" i="31"/>
  <c r="AD11" i="31"/>
  <c r="BC10" i="31"/>
  <c r="BB275" i="3" s="1"/>
  <c r="BB10" i="31"/>
  <c r="BA10" i="31"/>
  <c r="AZ10" i="31"/>
  <c r="AY10" i="31"/>
  <c r="AX275" i="3" s="1"/>
  <c r="AX10" i="31"/>
  <c r="AW10" i="31"/>
  <c r="AV10" i="31"/>
  <c r="AU10" i="31"/>
  <c r="AT275" i="3" s="1"/>
  <c r="AQ10" i="31"/>
  <c r="AP10" i="31"/>
  <c r="AO275" i="3" s="1"/>
  <c r="AO10" i="31"/>
  <c r="AN10" i="31"/>
  <c r="AM275" i="3" s="1"/>
  <c r="AM10" i="31"/>
  <c r="AL10" i="31"/>
  <c r="AJ10" i="31"/>
  <c r="AI10" i="31"/>
  <c r="AH10" i="31"/>
  <c r="AG10" i="31"/>
  <c r="AF275" i="3" s="1"/>
  <c r="AF10" i="31"/>
  <c r="AE10" i="31"/>
  <c r="AD10" i="31"/>
  <c r="BC8" i="31"/>
  <c r="BB8" i="31"/>
  <c r="BA8" i="31"/>
  <c r="AZ8" i="31"/>
  <c r="AY8" i="31"/>
  <c r="AX8" i="31"/>
  <c r="AW8" i="31"/>
  <c r="AV8" i="31"/>
  <c r="AU8" i="31"/>
  <c r="AT8" i="31"/>
  <c r="AS8" i="31"/>
  <c r="AR8" i="31"/>
  <c r="AQ8" i="31"/>
  <c r="AP8" i="31"/>
  <c r="AO8" i="31"/>
  <c r="AN8" i="31"/>
  <c r="AM8" i="31"/>
  <c r="AL8" i="31"/>
  <c r="AK8" i="31"/>
  <c r="AJ8" i="31"/>
  <c r="AI8" i="31"/>
  <c r="AH8" i="31"/>
  <c r="AG8" i="31"/>
  <c r="AF8" i="31"/>
  <c r="AE8" i="31"/>
  <c r="AD8" i="31"/>
  <c r="BC7" i="31"/>
  <c r="BB7" i="31"/>
  <c r="BA7" i="31"/>
  <c r="AZ7" i="31"/>
  <c r="AY7" i="31"/>
  <c r="AX7" i="31"/>
  <c r="AW7" i="31"/>
  <c r="AV7" i="31"/>
  <c r="AU7" i="31"/>
  <c r="AT7" i="31"/>
  <c r="AS7" i="31"/>
  <c r="AR7" i="31"/>
  <c r="AQ7" i="31"/>
  <c r="AP7" i="31"/>
  <c r="AO7" i="31"/>
  <c r="AN7" i="31"/>
  <c r="AM7" i="31"/>
  <c r="AL7" i="31"/>
  <c r="AK7" i="31"/>
  <c r="AJ7" i="31"/>
  <c r="AI7" i="31"/>
  <c r="AH7" i="31"/>
  <c r="AG7" i="31"/>
  <c r="AF7" i="31"/>
  <c r="AE7" i="31"/>
  <c r="AD7" i="31"/>
  <c r="BC6" i="31"/>
  <c r="BB6" i="31"/>
  <c r="BA6" i="31"/>
  <c r="AZ6" i="31"/>
  <c r="AY6" i="31"/>
  <c r="AX6" i="31"/>
  <c r="AV6" i="31"/>
  <c r="AU6" i="31"/>
  <c r="AT6" i="31"/>
  <c r="AS6" i="31"/>
  <c r="AR6" i="31"/>
  <c r="AQ6" i="31"/>
  <c r="AP6" i="31"/>
  <c r="AO6" i="31"/>
  <c r="AM6" i="31"/>
  <c r="AL6" i="31"/>
  <c r="AK6" i="31"/>
  <c r="AJ6" i="31"/>
  <c r="AI6" i="31"/>
  <c r="AH6" i="31"/>
  <c r="AG6" i="31"/>
  <c r="AF6" i="31"/>
  <c r="AE6" i="31"/>
  <c r="AD6" i="31"/>
  <c r="BC5" i="31"/>
  <c r="BB5" i="31"/>
  <c r="BA5" i="31"/>
  <c r="AZ269" i="3" s="1"/>
  <c r="AZ5" i="31"/>
  <c r="AY5" i="31"/>
  <c r="AX5" i="31"/>
  <c r="AU5" i="31"/>
  <c r="AQ5" i="31"/>
  <c r="AP5" i="31"/>
  <c r="AO5" i="31"/>
  <c r="AM5" i="31"/>
  <c r="AL5" i="31"/>
  <c r="AI5" i="31"/>
  <c r="AH269" i="3" s="1"/>
  <c r="AH5" i="31"/>
  <c r="AG5" i="31"/>
  <c r="AF5" i="31"/>
  <c r="AE5" i="31"/>
  <c r="BC14" i="31"/>
  <c r="BB14" i="31"/>
  <c r="BA14" i="31"/>
  <c r="AZ14" i="31"/>
  <c r="AY14" i="31"/>
  <c r="AX14" i="31"/>
  <c r="AW14" i="31"/>
  <c r="AV14" i="31"/>
  <c r="AV15" i="31" s="1"/>
  <c r="AU14" i="31"/>
  <c r="AT14" i="31"/>
  <c r="AS14" i="31"/>
  <c r="AR14" i="31"/>
  <c r="AQ14" i="31"/>
  <c r="AP14" i="31"/>
  <c r="AO14" i="31"/>
  <c r="AN14" i="31"/>
  <c r="AN15" i="31" s="1"/>
  <c r="AM14" i="31"/>
  <c r="AL14" i="31"/>
  <c r="AK14" i="31"/>
  <c r="AJ14" i="31"/>
  <c r="AI14" i="31"/>
  <c r="AH14" i="31"/>
  <c r="AG14" i="31"/>
  <c r="AF14" i="31"/>
  <c r="AE14" i="31"/>
  <c r="AD14" i="31"/>
  <c r="BC16" i="9"/>
  <c r="BB262" i="3" s="1"/>
  <c r="BB16" i="9"/>
  <c r="BA16" i="9"/>
  <c r="AZ16" i="9"/>
  <c r="AY16" i="9"/>
  <c r="AX16" i="9"/>
  <c r="AW16" i="9"/>
  <c r="AV16" i="9"/>
  <c r="AU262" i="3" s="1"/>
  <c r="AU16" i="9"/>
  <c r="AT262" i="3" s="1"/>
  <c r="AQ16" i="9"/>
  <c r="AP262" i="3" s="1"/>
  <c r="AP16" i="9"/>
  <c r="AO262" i="3" s="1"/>
  <c r="AO16" i="9"/>
  <c r="AN16" i="9"/>
  <c r="AM16" i="9"/>
  <c r="AL262" i="3" s="1"/>
  <c r="AL16" i="9"/>
  <c r="AK16" i="9"/>
  <c r="AJ16" i="9"/>
  <c r="AI16" i="9"/>
  <c r="AH16" i="9"/>
  <c r="AG16" i="9"/>
  <c r="AF16" i="9"/>
  <c r="AE16" i="9"/>
  <c r="AD16" i="9"/>
  <c r="BC27" i="9"/>
  <c r="BB27" i="9"/>
  <c r="BA27" i="9"/>
  <c r="AZ27" i="9"/>
  <c r="AY27" i="9"/>
  <c r="AX27" i="9"/>
  <c r="AW27" i="9"/>
  <c r="AV27" i="9"/>
  <c r="AU27" i="9"/>
  <c r="AT27" i="9"/>
  <c r="AS27" i="9"/>
  <c r="AR27" i="9"/>
  <c r="AQ27" i="9"/>
  <c r="AP27" i="9"/>
  <c r="AO27" i="9"/>
  <c r="AN27" i="9"/>
  <c r="AM27" i="9"/>
  <c r="AL27" i="9"/>
  <c r="AK27" i="9"/>
  <c r="AJ27" i="9"/>
  <c r="AI27" i="9"/>
  <c r="AH27" i="9"/>
  <c r="AG27" i="9"/>
  <c r="AF27" i="9"/>
  <c r="AE27" i="9"/>
  <c r="AD27" i="9"/>
  <c r="BC26" i="9"/>
  <c r="BB26" i="9"/>
  <c r="BA26" i="9"/>
  <c r="AZ26" i="9"/>
  <c r="AY26" i="9"/>
  <c r="AX26" i="9"/>
  <c r="AW26" i="9"/>
  <c r="AV26" i="9"/>
  <c r="AU26" i="9"/>
  <c r="AT26" i="9"/>
  <c r="AS26" i="9"/>
  <c r="AR26" i="9"/>
  <c r="AQ26" i="9"/>
  <c r="AP26" i="9"/>
  <c r="AO26" i="9"/>
  <c r="AN26" i="9"/>
  <c r="AM26" i="9"/>
  <c r="AL26" i="9"/>
  <c r="AK26" i="9"/>
  <c r="AJ26" i="9"/>
  <c r="AI26" i="9"/>
  <c r="AH26" i="9"/>
  <c r="AG26" i="9"/>
  <c r="AF26" i="9"/>
  <c r="AE26" i="9"/>
  <c r="AD26" i="9"/>
  <c r="BC24" i="9"/>
  <c r="BB24" i="9"/>
  <c r="BA24" i="9"/>
  <c r="AZ24" i="9"/>
  <c r="AY24" i="9"/>
  <c r="AX24" i="9"/>
  <c r="AW24" i="9"/>
  <c r="AV24" i="9"/>
  <c r="AU24" i="9"/>
  <c r="AT24" i="9"/>
  <c r="AS24" i="9"/>
  <c r="AR24" i="9"/>
  <c r="AQ24" i="9"/>
  <c r="AP24" i="9"/>
  <c r="AO24" i="9"/>
  <c r="AN24" i="9"/>
  <c r="AM24" i="9"/>
  <c r="AL24" i="9"/>
  <c r="AK24" i="9"/>
  <c r="AJ24" i="9"/>
  <c r="AI24" i="9"/>
  <c r="AH24" i="9"/>
  <c r="AG24" i="9"/>
  <c r="AF24" i="9"/>
  <c r="AE24" i="9"/>
  <c r="AD24" i="9"/>
  <c r="BC23" i="9"/>
  <c r="BB23" i="9"/>
  <c r="BA23" i="9"/>
  <c r="AZ23" i="9"/>
  <c r="AY23" i="9"/>
  <c r="AX23" i="9"/>
  <c r="AW23" i="9"/>
  <c r="AV23" i="9"/>
  <c r="AU23" i="9"/>
  <c r="AT23" i="9"/>
  <c r="AS23" i="9"/>
  <c r="AR23" i="9"/>
  <c r="AQ23" i="9"/>
  <c r="AP23" i="9"/>
  <c r="AO23" i="9"/>
  <c r="AN23" i="9"/>
  <c r="AM23" i="9"/>
  <c r="AL23" i="9"/>
  <c r="AK23" i="9"/>
  <c r="AJ23" i="9"/>
  <c r="AI23" i="9"/>
  <c r="AH23" i="9"/>
  <c r="AG23" i="9"/>
  <c r="AF23" i="9"/>
  <c r="AE23" i="9"/>
  <c r="AD23" i="9"/>
  <c r="BC22" i="9"/>
  <c r="BB22" i="9"/>
  <c r="BA22" i="9"/>
  <c r="AZ22" i="9"/>
  <c r="AY22" i="9"/>
  <c r="AX22" i="9"/>
  <c r="AW22" i="9"/>
  <c r="AV22" i="9"/>
  <c r="AU22" i="9"/>
  <c r="AT22" i="9"/>
  <c r="AS22" i="9"/>
  <c r="AR22" i="9"/>
  <c r="AQ22" i="9"/>
  <c r="AP22" i="9"/>
  <c r="AO22" i="9"/>
  <c r="AN22" i="9"/>
  <c r="AM22" i="9"/>
  <c r="AL22" i="9"/>
  <c r="AK22" i="9"/>
  <c r="AJ22" i="9"/>
  <c r="AI22" i="9"/>
  <c r="AH22" i="9"/>
  <c r="AG22" i="9"/>
  <c r="AF22" i="9"/>
  <c r="AE22" i="9"/>
  <c r="AD22" i="9"/>
  <c r="BC21" i="9"/>
  <c r="BB21" i="9"/>
  <c r="BA21" i="9"/>
  <c r="AZ21" i="9"/>
  <c r="AY21" i="9"/>
  <c r="AX21" i="9"/>
  <c r="AW21" i="9"/>
  <c r="AV21" i="9"/>
  <c r="AU21" i="9"/>
  <c r="AT21" i="9"/>
  <c r="AS21" i="9"/>
  <c r="AR21" i="9"/>
  <c r="AQ21" i="9"/>
  <c r="AP21" i="9"/>
  <c r="AO21" i="9"/>
  <c r="AN21" i="9"/>
  <c r="AM21" i="9"/>
  <c r="AL21" i="9"/>
  <c r="AK21" i="9"/>
  <c r="AJ21" i="9"/>
  <c r="AI21" i="9"/>
  <c r="AH21" i="9"/>
  <c r="AG21" i="9"/>
  <c r="AF21" i="9"/>
  <c r="AE21" i="9"/>
  <c r="AD21" i="9"/>
  <c r="BC20" i="9"/>
  <c r="BB20" i="9"/>
  <c r="BA20" i="9"/>
  <c r="AZ20" i="9"/>
  <c r="AY20" i="9"/>
  <c r="AX20" i="9"/>
  <c r="AW20" i="9"/>
  <c r="AV249" i="3" s="1"/>
  <c r="AV20" i="9"/>
  <c r="AU20" i="9"/>
  <c r="AQ20" i="9"/>
  <c r="AP20" i="9"/>
  <c r="AO20" i="9"/>
  <c r="AN20" i="9"/>
  <c r="AM20" i="9"/>
  <c r="AL20" i="9"/>
  <c r="AK249" i="3" s="1"/>
  <c r="AK20" i="9"/>
  <c r="AJ20" i="9"/>
  <c r="AI20" i="9"/>
  <c r="AH20" i="9"/>
  <c r="AG20" i="9"/>
  <c r="AF20" i="9"/>
  <c r="AE20" i="9"/>
  <c r="AD20" i="9"/>
  <c r="BC18" i="9"/>
  <c r="BB18" i="9"/>
  <c r="BA18" i="9"/>
  <c r="AZ18" i="9"/>
  <c r="AY18" i="9"/>
  <c r="AX18" i="9"/>
  <c r="AW18" i="9"/>
  <c r="AV264" i="3" s="1"/>
  <c r="AV18" i="9"/>
  <c r="AU264" i="3" s="1"/>
  <c r="AU18" i="9"/>
  <c r="AT264" i="3" s="1"/>
  <c r="AQ18" i="9"/>
  <c r="AP264" i="3" s="1"/>
  <c r="AP18" i="9"/>
  <c r="AO264" i="3" s="1"/>
  <c r="AO18" i="9"/>
  <c r="AN264" i="3" s="1"/>
  <c r="AN18" i="9"/>
  <c r="AM18" i="9"/>
  <c r="AL18" i="9"/>
  <c r="AK18" i="9"/>
  <c r="AJ264" i="3" s="1"/>
  <c r="AJ18" i="9"/>
  <c r="AI18" i="9"/>
  <c r="AH18" i="9"/>
  <c r="AG18" i="9"/>
  <c r="AF18" i="9"/>
  <c r="AE18" i="9"/>
  <c r="AD18" i="9"/>
  <c r="BC17" i="9"/>
  <c r="BB17" i="9"/>
  <c r="BA17" i="9"/>
  <c r="AZ17" i="9"/>
  <c r="AY17" i="9"/>
  <c r="AX263" i="3" s="1"/>
  <c r="AX17" i="9"/>
  <c r="AW17" i="9"/>
  <c r="AV17" i="9"/>
  <c r="AU17" i="9"/>
  <c r="AT263" i="3" s="1"/>
  <c r="AQ17" i="9"/>
  <c r="AP17" i="9"/>
  <c r="AO17" i="9"/>
  <c r="AN17" i="9"/>
  <c r="AM17" i="9"/>
  <c r="AL17" i="9"/>
  <c r="AK17" i="9"/>
  <c r="AJ263" i="3" s="1"/>
  <c r="AJ17" i="9"/>
  <c r="AI17" i="9"/>
  <c r="AH17" i="9"/>
  <c r="AG17" i="9"/>
  <c r="AF17" i="9"/>
  <c r="AE17" i="9"/>
  <c r="AD17" i="9"/>
  <c r="BC15" i="9"/>
  <c r="BB15" i="9"/>
  <c r="BA15" i="9"/>
  <c r="AZ15" i="9"/>
  <c r="AY15" i="9"/>
  <c r="AX15" i="9"/>
  <c r="AW15" i="9"/>
  <c r="AV15" i="9"/>
  <c r="AU15" i="9"/>
  <c r="AT15" i="9"/>
  <c r="AS15" i="9"/>
  <c r="AR15" i="9"/>
  <c r="AQ15" i="9"/>
  <c r="AP15" i="9"/>
  <c r="AO15" i="9"/>
  <c r="AN15" i="9"/>
  <c r="AM15" i="9"/>
  <c r="AL15" i="9"/>
  <c r="AK15" i="9"/>
  <c r="AJ15" i="9"/>
  <c r="AI15" i="9"/>
  <c r="AH15" i="9"/>
  <c r="AG15" i="9"/>
  <c r="AF15" i="9"/>
  <c r="AE15" i="9"/>
  <c r="AD15" i="9"/>
  <c r="BC13" i="9"/>
  <c r="BB13" i="9"/>
  <c r="BA13" i="9"/>
  <c r="AZ13" i="9"/>
  <c r="AY13" i="9"/>
  <c r="AX13" i="9"/>
  <c r="AW13" i="9"/>
  <c r="AV13" i="9"/>
  <c r="AU13" i="9"/>
  <c r="AT13" i="9"/>
  <c r="AS13" i="9"/>
  <c r="AR13" i="9"/>
  <c r="AR14" i="9" s="1"/>
  <c r="AQ13" i="9"/>
  <c r="AP13" i="9"/>
  <c r="AO13" i="9"/>
  <c r="AN13" i="9"/>
  <c r="AM13" i="9"/>
  <c r="AL13" i="9"/>
  <c r="AK13" i="9"/>
  <c r="AJ13" i="9"/>
  <c r="AJ14" i="9" s="1"/>
  <c r="AI13" i="9"/>
  <c r="AH13" i="9"/>
  <c r="AG13" i="9"/>
  <c r="AF13" i="9"/>
  <c r="AE13" i="9"/>
  <c r="AD13" i="9"/>
  <c r="BC12" i="9"/>
  <c r="BB12" i="9"/>
  <c r="BA261" i="3" s="1"/>
  <c r="BA12" i="9"/>
  <c r="AZ12" i="9"/>
  <c r="AY261" i="3" s="1"/>
  <c r="AY12" i="9"/>
  <c r="AX261" i="3" s="1"/>
  <c r="AX12" i="9"/>
  <c r="AW261" i="3" s="1"/>
  <c r="AW12" i="9"/>
  <c r="AV12" i="9"/>
  <c r="AU12" i="9"/>
  <c r="AT261" i="3" s="1"/>
  <c r="AQ12" i="9"/>
  <c r="AP261" i="3" s="1"/>
  <c r="AP12" i="9"/>
  <c r="AO261" i="3" s="1"/>
  <c r="AO12" i="9"/>
  <c r="AN261" i="3" s="1"/>
  <c r="AN12" i="9"/>
  <c r="AM261" i="3" s="1"/>
  <c r="AM12" i="9"/>
  <c r="AL12" i="9"/>
  <c r="AK12" i="9"/>
  <c r="AJ12" i="9"/>
  <c r="AI12" i="9"/>
  <c r="AH12" i="9"/>
  <c r="AG12" i="9"/>
  <c r="AF261" i="3" s="1"/>
  <c r="AF12" i="9"/>
  <c r="AE261" i="3" s="1"/>
  <c r="AE12" i="9"/>
  <c r="AD12" i="9"/>
  <c r="BC11" i="9"/>
  <c r="BB11" i="9"/>
  <c r="BA11" i="9"/>
  <c r="BA14" i="9" s="1"/>
  <c r="AZ11" i="9"/>
  <c r="AY11" i="9"/>
  <c r="AX11" i="9"/>
  <c r="AW11" i="9"/>
  <c r="AV11" i="9"/>
  <c r="AU11" i="9"/>
  <c r="AT11" i="9"/>
  <c r="AS11" i="9"/>
  <c r="AS14" i="9" s="1"/>
  <c r="AR11" i="9"/>
  <c r="AQ11" i="9"/>
  <c r="AP11" i="9"/>
  <c r="AO11" i="9"/>
  <c r="AN11" i="9"/>
  <c r="AM11" i="9"/>
  <c r="AL11" i="9"/>
  <c r="AK11" i="9"/>
  <c r="AK14" i="9" s="1"/>
  <c r="AJ11" i="9"/>
  <c r="AI11" i="9"/>
  <c r="AH11" i="9"/>
  <c r="AG11" i="9"/>
  <c r="AF11" i="9"/>
  <c r="AE11" i="9"/>
  <c r="AD11" i="9"/>
  <c r="BC10" i="9"/>
  <c r="BB10" i="9"/>
  <c r="BA10" i="9"/>
  <c r="AZ10" i="9"/>
  <c r="AY10" i="9"/>
  <c r="AX10" i="9"/>
  <c r="AW10" i="9"/>
  <c r="AV10" i="9"/>
  <c r="AU10" i="9"/>
  <c r="AT10" i="9"/>
  <c r="AS10" i="9"/>
  <c r="AR10" i="9"/>
  <c r="AQ10" i="9"/>
  <c r="AP10" i="9"/>
  <c r="AO10" i="9"/>
  <c r="AN10" i="9"/>
  <c r="AM10" i="9"/>
  <c r="AL10" i="9"/>
  <c r="AK10" i="9"/>
  <c r="AJ10" i="9"/>
  <c r="AI10" i="9"/>
  <c r="AH10" i="9"/>
  <c r="AG10" i="9"/>
  <c r="AF10" i="9"/>
  <c r="AE10" i="9"/>
  <c r="AD10" i="9"/>
  <c r="BC8" i="9"/>
  <c r="BB8" i="9"/>
  <c r="BA8" i="9"/>
  <c r="AZ8" i="9"/>
  <c r="AY8" i="9"/>
  <c r="AX8" i="9"/>
  <c r="AW8" i="9"/>
  <c r="AV8" i="9"/>
  <c r="AU8" i="9"/>
  <c r="AT8" i="9"/>
  <c r="AS8" i="9"/>
  <c r="AR8" i="9"/>
  <c r="AQ8" i="9"/>
  <c r="AP8" i="9"/>
  <c r="AO8" i="9"/>
  <c r="AN8" i="9"/>
  <c r="AM8" i="9"/>
  <c r="AL8" i="9"/>
  <c r="AK8" i="9"/>
  <c r="AJ8" i="9"/>
  <c r="AI8" i="9"/>
  <c r="AH8" i="9"/>
  <c r="AG8" i="9"/>
  <c r="AF8" i="9"/>
  <c r="AE8" i="9"/>
  <c r="AD8" i="9"/>
  <c r="BC7" i="9"/>
  <c r="BB7" i="9"/>
  <c r="BA7" i="9"/>
  <c r="AZ7" i="9"/>
  <c r="AY7" i="9"/>
  <c r="AX7" i="9"/>
  <c r="AW7" i="9"/>
  <c r="AV7" i="9"/>
  <c r="AU7" i="9"/>
  <c r="AT7" i="9"/>
  <c r="AS7" i="9"/>
  <c r="AR7" i="9"/>
  <c r="AQ7" i="9"/>
  <c r="AP7" i="9"/>
  <c r="AO7" i="9"/>
  <c r="AN7" i="9"/>
  <c r="AM7" i="9"/>
  <c r="AL7" i="9"/>
  <c r="AK7" i="9"/>
  <c r="AJ7" i="9"/>
  <c r="AI7" i="9"/>
  <c r="AH7" i="9"/>
  <c r="AG7" i="9"/>
  <c r="AF7" i="9"/>
  <c r="AE7" i="9"/>
  <c r="AD7" i="9"/>
  <c r="BC6" i="9"/>
  <c r="BB6" i="9"/>
  <c r="BA6" i="9"/>
  <c r="AZ6" i="9"/>
  <c r="AY6" i="9"/>
  <c r="AX6" i="9"/>
  <c r="AW6" i="9"/>
  <c r="AV6" i="9"/>
  <c r="AU6" i="9"/>
  <c r="AT6" i="9"/>
  <c r="AS6" i="9"/>
  <c r="AR6" i="9"/>
  <c r="AQ6" i="9"/>
  <c r="AP6" i="9"/>
  <c r="AO6" i="9"/>
  <c r="AN6" i="9"/>
  <c r="AM6" i="9"/>
  <c r="AL6" i="9"/>
  <c r="AK6" i="9"/>
  <c r="AJ6" i="9"/>
  <c r="AI6" i="9"/>
  <c r="AH6" i="9"/>
  <c r="AG6" i="9"/>
  <c r="AF6" i="9"/>
  <c r="AE6" i="9"/>
  <c r="AD6" i="9"/>
  <c r="BC5" i="9"/>
  <c r="BB249" i="3" s="1"/>
  <c r="BB5" i="9"/>
  <c r="BA5" i="9"/>
  <c r="AZ5" i="9"/>
  <c r="AY5" i="9"/>
  <c r="AX5" i="9"/>
  <c r="AW5" i="9"/>
  <c r="AV5" i="9"/>
  <c r="AU5" i="9"/>
  <c r="AT249" i="3" s="1"/>
  <c r="AQ5" i="9"/>
  <c r="AP5" i="9"/>
  <c r="AO5" i="9"/>
  <c r="AN5" i="9"/>
  <c r="AM5" i="9"/>
  <c r="AL5" i="9"/>
  <c r="AK5" i="9"/>
  <c r="AJ5" i="9"/>
  <c r="AI249" i="3" s="1"/>
  <c r="AI5" i="9"/>
  <c r="AH5" i="9"/>
  <c r="AG5" i="9"/>
  <c r="AF5" i="9"/>
  <c r="AE5" i="9"/>
  <c r="AD5" i="9"/>
  <c r="P26" i="1"/>
  <c r="O429" i="3" s="1"/>
  <c r="P27" i="1"/>
  <c r="O430" i="3" s="1"/>
  <c r="P28" i="1"/>
  <c r="P29" i="1"/>
  <c r="O431" i="3" s="1"/>
  <c r="P35" i="1"/>
  <c r="P36" i="1"/>
  <c r="O93" i="3" s="1"/>
  <c r="P37" i="1"/>
  <c r="P38" i="1"/>
  <c r="O435" i="3" s="1"/>
  <c r="P30" i="1"/>
  <c r="O432" i="3" s="1"/>
  <c r="P32" i="1"/>
  <c r="O433" i="3" s="1"/>
  <c r="O26" i="1"/>
  <c r="N429" i="3" s="1"/>
  <c r="O27" i="1"/>
  <c r="N430" i="3" s="1"/>
  <c r="O28" i="1"/>
  <c r="O29" i="1"/>
  <c r="O35" i="1"/>
  <c r="O36" i="1"/>
  <c r="O37" i="1"/>
  <c r="N434" i="3" s="1"/>
  <c r="O38" i="1"/>
  <c r="N435" i="3" s="1"/>
  <c r="O30" i="1"/>
  <c r="N432" i="3" s="1"/>
  <c r="O32" i="1"/>
  <c r="N26" i="1"/>
  <c r="N27" i="1"/>
  <c r="M430" i="3" s="1"/>
  <c r="N28" i="1"/>
  <c r="N29" i="1"/>
  <c r="N35" i="1"/>
  <c r="N36" i="1"/>
  <c r="N37" i="1"/>
  <c r="M434" i="3" s="1"/>
  <c r="N38" i="1"/>
  <c r="N32" i="1"/>
  <c r="M433" i="3" s="1"/>
  <c r="AQ9" i="1"/>
  <c r="AP415" i="3" s="1"/>
  <c r="AQ10" i="1"/>
  <c r="AP416" i="3" s="1"/>
  <c r="AQ11" i="1"/>
  <c r="AQ12" i="1"/>
  <c r="AQ18" i="1"/>
  <c r="AQ19" i="1"/>
  <c r="AQ20" i="1"/>
  <c r="AP420" i="3" s="1"/>
  <c r="AQ21" i="1"/>
  <c r="AP421" i="3" s="1"/>
  <c r="AQ13" i="1"/>
  <c r="AP418" i="3" s="1"/>
  <c r="AQ15" i="1"/>
  <c r="AP419" i="3" s="1"/>
  <c r="AP9" i="1"/>
  <c r="AP10" i="1"/>
  <c r="AO416" i="3" s="1"/>
  <c r="AP11" i="1"/>
  <c r="AP12" i="1"/>
  <c r="AO417" i="3" s="1"/>
  <c r="AP18" i="1"/>
  <c r="AP19" i="1"/>
  <c r="AP20" i="1"/>
  <c r="AO420" i="3" s="1"/>
  <c r="AP21" i="1"/>
  <c r="AO421" i="3" s="1"/>
  <c r="AP13" i="1"/>
  <c r="AO418" i="3" s="1"/>
  <c r="AP15" i="1"/>
  <c r="AO9" i="1"/>
  <c r="AO10" i="1"/>
  <c r="AN416" i="3" s="1"/>
  <c r="AO11" i="1"/>
  <c r="AO12" i="1"/>
  <c r="AO18" i="1"/>
  <c r="AO19" i="1"/>
  <c r="AO20" i="1"/>
  <c r="AN420" i="3" s="1"/>
  <c r="AO21" i="1"/>
  <c r="AN415" i="3"/>
  <c r="AN417" i="3"/>
  <c r="AO13" i="1"/>
  <c r="AN418" i="3" s="1"/>
  <c r="AO15" i="1"/>
  <c r="AN419" i="3" s="1"/>
  <c r="AN421" i="3"/>
  <c r="P9" i="1"/>
  <c r="P10" i="1"/>
  <c r="P11" i="1"/>
  <c r="P12" i="1"/>
  <c r="O405" i="3" s="1"/>
  <c r="P18" i="1"/>
  <c r="P19" i="1"/>
  <c r="P20" i="1"/>
  <c r="O408" i="3" s="1"/>
  <c r="P21" i="1"/>
  <c r="P13" i="1"/>
  <c r="O406" i="3" s="1"/>
  <c r="P15" i="1"/>
  <c r="O407" i="3" s="1"/>
  <c r="O10" i="1"/>
  <c r="N404" i="3" s="1"/>
  <c r="O11" i="1"/>
  <c r="O12" i="1"/>
  <c r="N405" i="3" s="1"/>
  <c r="O18" i="1"/>
  <c r="O20" i="1"/>
  <c r="N408" i="3" s="1"/>
  <c r="O21" i="1"/>
  <c r="N409" i="3" s="1"/>
  <c r="O15" i="1"/>
  <c r="N407" i="3" s="1"/>
  <c r="N20" i="1"/>
  <c r="M408" i="3" s="1"/>
  <c r="N21" i="1"/>
  <c r="N15" i="1"/>
  <c r="M407" i="3" s="1"/>
  <c r="M409" i="3"/>
  <c r="AQ5" i="12"/>
  <c r="AQ21" i="12"/>
  <c r="AQ14" i="12"/>
  <c r="AP388" i="3" s="1"/>
  <c r="AQ10" i="12"/>
  <c r="AP389" i="3" s="1"/>
  <c r="AQ17" i="12"/>
  <c r="AP390" i="3" s="1"/>
  <c r="AQ18" i="12"/>
  <c r="AP391" i="3" s="1"/>
  <c r="AQ42" i="12"/>
  <c r="AP392" i="3" s="1"/>
  <c r="AQ38" i="12"/>
  <c r="AP393" i="3" s="1"/>
  <c r="AQ7" i="12"/>
  <c r="AP394" i="3" s="1"/>
  <c r="AQ43" i="12"/>
  <c r="AP395" i="3" s="1"/>
  <c r="AQ12" i="12"/>
  <c r="AP396" i="3" s="1"/>
  <c r="AP5" i="12"/>
  <c r="AP21" i="12"/>
  <c r="AP14" i="12"/>
  <c r="AO388" i="3" s="1"/>
  <c r="AP10" i="12"/>
  <c r="AO389" i="3" s="1"/>
  <c r="AP17" i="12"/>
  <c r="AO390" i="3" s="1"/>
  <c r="AP18" i="12"/>
  <c r="AO391" i="3" s="1"/>
  <c r="AP42" i="12"/>
  <c r="AO392" i="3" s="1"/>
  <c r="AP38" i="12"/>
  <c r="AO393" i="3" s="1"/>
  <c r="AP7" i="12"/>
  <c r="AO394" i="3" s="1"/>
  <c r="AP43" i="12"/>
  <c r="AO395" i="3" s="1"/>
  <c r="AP12" i="12"/>
  <c r="AO396" i="3" s="1"/>
  <c r="AO5" i="12"/>
  <c r="AO21" i="12"/>
  <c r="AO14" i="12"/>
  <c r="AN388" i="3" s="1"/>
  <c r="AO10" i="12"/>
  <c r="AN389" i="3" s="1"/>
  <c r="AO17" i="12"/>
  <c r="AN390" i="3" s="1"/>
  <c r="AO18" i="12"/>
  <c r="AN391" i="3" s="1"/>
  <c r="AO42" i="12"/>
  <c r="AN392" i="3" s="1"/>
  <c r="AO38" i="12"/>
  <c r="AN393" i="3"/>
  <c r="AO7" i="12"/>
  <c r="AN394" i="3" s="1"/>
  <c r="AO43" i="12"/>
  <c r="AN395" i="3" s="1"/>
  <c r="AO12" i="12"/>
  <c r="AN396" i="3" s="1"/>
  <c r="P5" i="12"/>
  <c r="P21" i="12"/>
  <c r="P14" i="12"/>
  <c r="O373" i="3" s="1"/>
  <c r="P10" i="12"/>
  <c r="O374" i="3" s="1"/>
  <c r="P17" i="12"/>
  <c r="O375" i="3" s="1"/>
  <c r="P18" i="12"/>
  <c r="O376" i="3" s="1"/>
  <c r="P42" i="12"/>
  <c r="O377" i="3" s="1"/>
  <c r="P38" i="12"/>
  <c r="O378" i="3" s="1"/>
  <c r="P7" i="12"/>
  <c r="O379" i="3" s="1"/>
  <c r="P43" i="12"/>
  <c r="O380" i="3" s="1"/>
  <c r="P12" i="12"/>
  <c r="O381" i="3" s="1"/>
  <c r="O5" i="12"/>
  <c r="O21" i="12"/>
  <c r="O14" i="12"/>
  <c r="N373" i="3" s="1"/>
  <c r="O10" i="12"/>
  <c r="N374" i="3" s="1"/>
  <c r="O17" i="12"/>
  <c r="N375" i="3" s="1"/>
  <c r="O18" i="12"/>
  <c r="N376" i="3" s="1"/>
  <c r="O42" i="12"/>
  <c r="N377" i="3" s="1"/>
  <c r="O38" i="12"/>
  <c r="N378" i="3" s="1"/>
  <c r="O7" i="12"/>
  <c r="N379" i="3" s="1"/>
  <c r="O43" i="12"/>
  <c r="N380" i="3" s="1"/>
  <c r="O12" i="12"/>
  <c r="N381" i="3" s="1"/>
  <c r="N5" i="12"/>
  <c r="M371" i="3" s="1"/>
  <c r="N21" i="12"/>
  <c r="N14" i="12"/>
  <c r="M373" i="3" s="1"/>
  <c r="N10" i="12"/>
  <c r="M374" i="3" s="1"/>
  <c r="N17" i="12"/>
  <c r="M375" i="3" s="1"/>
  <c r="N18" i="12"/>
  <c r="M376" i="3" s="1"/>
  <c r="N42" i="12"/>
  <c r="M377" i="3" s="1"/>
  <c r="BG377" i="3" s="1"/>
  <c r="N38" i="12"/>
  <c r="M378" i="3" s="1"/>
  <c r="N7" i="12"/>
  <c r="M379" i="3" s="1"/>
  <c r="N43" i="12"/>
  <c r="M380" i="3" s="1"/>
  <c r="N12" i="12"/>
  <c r="M381" i="3" s="1"/>
  <c r="AQ5" i="13"/>
  <c r="AQ18" i="13"/>
  <c r="AQ14" i="13"/>
  <c r="AP362" i="3" s="1"/>
  <c r="AQ10" i="13"/>
  <c r="AP363" i="3" s="1"/>
  <c r="AQ15" i="13"/>
  <c r="AP364" i="3" s="1"/>
  <c r="AQ7" i="13"/>
  <c r="AP365" i="3" s="1"/>
  <c r="AQ12" i="13"/>
  <c r="AP366" i="3" s="1"/>
  <c r="AP5" i="13"/>
  <c r="AP18" i="13"/>
  <c r="AP14" i="13"/>
  <c r="AO362" i="3" s="1"/>
  <c r="AP10" i="13"/>
  <c r="AO363" i="3" s="1"/>
  <c r="AP15" i="13"/>
  <c r="AO364" i="3" s="1"/>
  <c r="AP7" i="13"/>
  <c r="AO365" i="3" s="1"/>
  <c r="AP12" i="13"/>
  <c r="AO366" i="3" s="1"/>
  <c r="AO5" i="13"/>
  <c r="AO18" i="13"/>
  <c r="AO14" i="13"/>
  <c r="AN362" i="3" s="1"/>
  <c r="AO10" i="13"/>
  <c r="AN363" i="3" s="1"/>
  <c r="AO15" i="13"/>
  <c r="AN364" i="3" s="1"/>
  <c r="AO7" i="13"/>
  <c r="AN365" i="3" s="1"/>
  <c r="AO12" i="13"/>
  <c r="AN366" i="3" s="1"/>
  <c r="P5" i="13"/>
  <c r="P18" i="13"/>
  <c r="P14" i="13"/>
  <c r="O353" i="3" s="1"/>
  <c r="P10" i="13"/>
  <c r="O354" i="3" s="1"/>
  <c r="P15" i="13"/>
  <c r="O355" i="3" s="1"/>
  <c r="P7" i="13"/>
  <c r="O356" i="3" s="1"/>
  <c r="P12" i="13"/>
  <c r="O357" i="3" s="1"/>
  <c r="O5" i="13"/>
  <c r="O18" i="13"/>
  <c r="O14" i="13"/>
  <c r="N353" i="3" s="1"/>
  <c r="O10" i="13"/>
  <c r="N354" i="3" s="1"/>
  <c r="O15" i="13"/>
  <c r="N355" i="3" s="1"/>
  <c r="O7" i="13"/>
  <c r="N356" i="3" s="1"/>
  <c r="O12" i="13"/>
  <c r="N357" i="3" s="1"/>
  <c r="N5" i="13"/>
  <c r="N18" i="13"/>
  <c r="N14" i="13"/>
  <c r="M353" i="3" s="1"/>
  <c r="N10" i="13"/>
  <c r="M354" i="3" s="1"/>
  <c r="N15" i="13"/>
  <c r="M355" i="3" s="1"/>
  <c r="N7" i="13"/>
  <c r="M356" i="3" s="1"/>
  <c r="N12" i="13"/>
  <c r="M357" i="3" s="1"/>
  <c r="P5" i="30"/>
  <c r="P15" i="30"/>
  <c r="P10" i="30"/>
  <c r="O302" i="3" s="1"/>
  <c r="P11" i="30"/>
  <c r="O303" i="3" s="1"/>
  <c r="P12" i="30"/>
  <c r="O304" i="3" s="1"/>
  <c r="P13" i="30"/>
  <c r="O305" i="3" s="1"/>
  <c r="O5" i="30"/>
  <c r="O15" i="30"/>
  <c r="O10" i="30"/>
  <c r="N302" i="3" s="1"/>
  <c r="O11" i="30"/>
  <c r="N303" i="3" s="1"/>
  <c r="O12" i="30"/>
  <c r="N304" i="3" s="1"/>
  <c r="O13" i="30"/>
  <c r="N305" i="3" s="1"/>
  <c r="N5" i="30"/>
  <c r="N15" i="30"/>
  <c r="N10" i="30"/>
  <c r="M302" i="3" s="1"/>
  <c r="N11" i="30"/>
  <c r="M303" i="3" s="1"/>
  <c r="N12" i="30"/>
  <c r="M304" i="3" s="1"/>
  <c r="N13" i="30"/>
  <c r="M305" i="3" s="1"/>
  <c r="P5" i="32"/>
  <c r="P22" i="32"/>
  <c r="P11" i="32"/>
  <c r="O282" i="3" s="1"/>
  <c r="P14" i="32"/>
  <c r="O283" i="3" s="1"/>
  <c r="P15" i="32"/>
  <c r="O284" i="3" s="1"/>
  <c r="P16" i="32"/>
  <c r="O285" i="3" s="1"/>
  <c r="O22" i="32"/>
  <c r="O11" i="32"/>
  <c r="N282" i="3" s="1"/>
  <c r="O14" i="32"/>
  <c r="N283" i="3" s="1"/>
  <c r="O15" i="32"/>
  <c r="N284" i="3" s="1"/>
  <c r="O16" i="32"/>
  <c r="N285" i="3" s="1"/>
  <c r="N22" i="32"/>
  <c r="N11" i="32"/>
  <c r="M282" i="3" s="1"/>
  <c r="N14" i="32"/>
  <c r="M283" i="3" s="1"/>
  <c r="N15" i="32"/>
  <c r="M284" i="3" s="1"/>
  <c r="N16" i="32"/>
  <c r="M285" i="3" s="1"/>
  <c r="AP275" i="3"/>
  <c r="P5" i="31"/>
  <c r="P16" i="31"/>
  <c r="P11" i="31"/>
  <c r="O271" i="3" s="1"/>
  <c r="O16" i="31"/>
  <c r="O11" i="31"/>
  <c r="N271" i="3" s="1"/>
  <c r="N11" i="31"/>
  <c r="M271" i="3" s="1"/>
  <c r="AP263" i="3"/>
  <c r="AO263" i="3"/>
  <c r="AN263" i="3"/>
  <c r="AN262" i="3"/>
  <c r="P5" i="9"/>
  <c r="P20" i="9"/>
  <c r="P12" i="9"/>
  <c r="O251" i="3" s="1"/>
  <c r="P16" i="9"/>
  <c r="O252" i="3" s="1"/>
  <c r="P17" i="9"/>
  <c r="O253" i="3" s="1"/>
  <c r="P18" i="9"/>
  <c r="O254" i="3" s="1"/>
  <c r="O5" i="9"/>
  <c r="O20" i="9"/>
  <c r="O12" i="9"/>
  <c r="N251" i="3" s="1"/>
  <c r="O16" i="9"/>
  <c r="N252" i="3" s="1"/>
  <c r="O17" i="9"/>
  <c r="N253" i="3" s="1"/>
  <c r="O18" i="9"/>
  <c r="N254" i="3" s="1"/>
  <c r="N20" i="9"/>
  <c r="N12" i="9"/>
  <c r="M251" i="3" s="1"/>
  <c r="N16" i="9"/>
  <c r="M252" i="3" s="1"/>
  <c r="N17" i="9"/>
  <c r="M253" i="3" s="1"/>
  <c r="N18" i="9"/>
  <c r="M254" i="3" s="1"/>
  <c r="P5" i="7"/>
  <c r="P23" i="7"/>
  <c r="P36" i="7"/>
  <c r="O221" i="3" s="1"/>
  <c r="P17" i="7"/>
  <c r="O222" i="3" s="1"/>
  <c r="P7" i="7"/>
  <c r="O223" i="3" s="1"/>
  <c r="P13" i="7"/>
  <c r="O224" i="3" s="1"/>
  <c r="P8" i="7"/>
  <c r="O225" i="3" s="1"/>
  <c r="P21" i="7"/>
  <c r="O226" i="3" s="1"/>
  <c r="P40" i="7"/>
  <c r="O227" i="3" s="1"/>
  <c r="P34" i="7"/>
  <c r="O228" i="3" s="1"/>
  <c r="P15" i="7"/>
  <c r="O229" i="3" s="1"/>
  <c r="O5" i="7"/>
  <c r="O23" i="7"/>
  <c r="O36" i="7"/>
  <c r="N221" i="3" s="1"/>
  <c r="O17" i="7"/>
  <c r="N222" i="3" s="1"/>
  <c r="O7" i="7"/>
  <c r="N223" i="3" s="1"/>
  <c r="O13" i="7"/>
  <c r="N224" i="3" s="1"/>
  <c r="O8" i="7"/>
  <c r="N225" i="3" s="1"/>
  <c r="O21" i="7"/>
  <c r="N226" i="3" s="1"/>
  <c r="O40" i="7"/>
  <c r="N227" i="3" s="1"/>
  <c r="O34" i="7"/>
  <c r="N228" i="3" s="1"/>
  <c r="O15" i="7"/>
  <c r="N229" i="3" s="1"/>
  <c r="N23" i="7"/>
  <c r="N36" i="7"/>
  <c r="M221" i="3" s="1"/>
  <c r="N17" i="7"/>
  <c r="M222" i="3" s="1"/>
  <c r="N7" i="7"/>
  <c r="M223" i="3" s="1"/>
  <c r="N13" i="7"/>
  <c r="M224" i="3" s="1"/>
  <c r="N8" i="7"/>
  <c r="M225" i="3" s="1"/>
  <c r="N21" i="7"/>
  <c r="M226" i="3" s="1"/>
  <c r="N40" i="7"/>
  <c r="M227" i="3" s="1"/>
  <c r="N34" i="7"/>
  <c r="M228" i="3" s="1"/>
  <c r="N15" i="7"/>
  <c r="M229" i="3" s="1"/>
  <c r="P8" i="6"/>
  <c r="O198" i="3" s="1"/>
  <c r="P10" i="6"/>
  <c r="O200" i="3" s="1"/>
  <c r="O202" i="3"/>
  <c r="O8" i="6"/>
  <c r="N198" i="3" s="1"/>
  <c r="O10" i="6"/>
  <c r="N200" i="3" s="1"/>
  <c r="N202" i="3"/>
  <c r="N8" i="6"/>
  <c r="M198" i="3" s="1"/>
  <c r="N10" i="6"/>
  <c r="M200" i="3" s="1"/>
  <c r="M202" i="3"/>
  <c r="AQ23" i="20"/>
  <c r="AQ15" i="20"/>
  <c r="AP182" i="3" s="1"/>
  <c r="AQ10" i="20"/>
  <c r="AP183" i="3" s="1"/>
  <c r="AQ16" i="20"/>
  <c r="AP184" i="3" s="1"/>
  <c r="AQ19" i="20"/>
  <c r="AP185" i="3" s="1"/>
  <c r="AQ20" i="20"/>
  <c r="AP186" i="3" s="1"/>
  <c r="AQ44" i="20"/>
  <c r="AP187" i="3" s="1"/>
  <c r="AQ38" i="20"/>
  <c r="AP188" i="3" s="1"/>
  <c r="AQ7" i="20"/>
  <c r="AP189" i="3" s="1"/>
  <c r="AQ12" i="20"/>
  <c r="AP190" i="3" s="1"/>
  <c r="AP5" i="20"/>
  <c r="AP23" i="20"/>
  <c r="AP15" i="20"/>
  <c r="AO182" i="3" s="1"/>
  <c r="AP10" i="20"/>
  <c r="AO183" i="3" s="1"/>
  <c r="AP16" i="20"/>
  <c r="AO184" i="3" s="1"/>
  <c r="AP19" i="20"/>
  <c r="AO185" i="3" s="1"/>
  <c r="AP20" i="20"/>
  <c r="AO186" i="3" s="1"/>
  <c r="AP44" i="20"/>
  <c r="AO187" i="3" s="1"/>
  <c r="AP38" i="20"/>
  <c r="AO188" i="3" s="1"/>
  <c r="AP7" i="20"/>
  <c r="AO189" i="3" s="1"/>
  <c r="AP12" i="20"/>
  <c r="AO190" i="3" s="1"/>
  <c r="AO15" i="20"/>
  <c r="AN182" i="3" s="1"/>
  <c r="AO10" i="20"/>
  <c r="AN183" i="3" s="1"/>
  <c r="AO16" i="20"/>
  <c r="AN184" i="3" s="1"/>
  <c r="AO19" i="20"/>
  <c r="AN185" i="3" s="1"/>
  <c r="AO20" i="20"/>
  <c r="AN186" i="3" s="1"/>
  <c r="AO44" i="20"/>
  <c r="AN187" i="3" s="1"/>
  <c r="AO38" i="20"/>
  <c r="AN188" i="3" s="1"/>
  <c r="AO12" i="20"/>
  <c r="AN190" i="3" s="1"/>
  <c r="P5" i="20"/>
  <c r="P23" i="20"/>
  <c r="P15" i="20"/>
  <c r="O167" i="3" s="1"/>
  <c r="P10" i="20"/>
  <c r="O168" i="3" s="1"/>
  <c r="P16" i="20"/>
  <c r="O169" i="3" s="1"/>
  <c r="P19" i="20"/>
  <c r="O170" i="3" s="1"/>
  <c r="P20" i="20"/>
  <c r="O171" i="3" s="1"/>
  <c r="P44" i="20"/>
  <c r="O172" i="3" s="1"/>
  <c r="P38" i="20"/>
  <c r="O173" i="3" s="1"/>
  <c r="P7" i="20"/>
  <c r="O174" i="3" s="1"/>
  <c r="P12" i="20"/>
  <c r="O175" i="3" s="1"/>
  <c r="O15" i="20"/>
  <c r="N167" i="3" s="1"/>
  <c r="O10" i="20"/>
  <c r="N168" i="3" s="1"/>
  <c r="O16" i="20"/>
  <c r="N169" i="3" s="1"/>
  <c r="O19" i="20"/>
  <c r="N170" i="3" s="1"/>
  <c r="O44" i="20"/>
  <c r="N172" i="3"/>
  <c r="O38" i="20"/>
  <c r="N173" i="3" s="1"/>
  <c r="O7" i="20"/>
  <c r="N174" i="3" s="1"/>
  <c r="N23" i="20"/>
  <c r="N15" i="20"/>
  <c r="N16" i="20"/>
  <c r="M169" i="3" s="1"/>
  <c r="N19" i="20"/>
  <c r="M170" i="3" s="1"/>
  <c r="N20" i="20"/>
  <c r="M171" i="3" s="1"/>
  <c r="N44" i="20"/>
  <c r="M172" i="3" s="1"/>
  <c r="N38" i="20"/>
  <c r="M173" i="3" s="1"/>
  <c r="N7" i="20"/>
  <c r="M174" i="3" s="1"/>
  <c r="N12" i="20"/>
  <c r="M175" i="3" s="1"/>
  <c r="AQ5" i="18"/>
  <c r="AP142" i="3" s="1"/>
  <c r="AQ23" i="18"/>
  <c r="AQ43" i="18"/>
  <c r="AP156" i="3" s="1"/>
  <c r="AQ12" i="18"/>
  <c r="AP157" i="3"/>
  <c r="AQ15" i="18"/>
  <c r="AP158" i="3" s="1"/>
  <c r="AQ16" i="18"/>
  <c r="AP159" i="3" s="1"/>
  <c r="AQ21" i="18"/>
  <c r="AP160" i="3" s="1"/>
  <c r="AP5" i="18"/>
  <c r="AP23" i="18"/>
  <c r="AP43" i="18"/>
  <c r="AO156" i="3" s="1"/>
  <c r="AP12" i="18"/>
  <c r="AO157" i="3" s="1"/>
  <c r="AP15" i="18"/>
  <c r="AO158" i="3" s="1"/>
  <c r="AP16" i="18"/>
  <c r="AO159" i="3" s="1"/>
  <c r="AP21" i="18"/>
  <c r="AO160" i="3" s="1"/>
  <c r="AO5" i="18"/>
  <c r="AO23" i="18"/>
  <c r="AO43" i="18"/>
  <c r="AN156" i="3" s="1"/>
  <c r="AO12" i="18"/>
  <c r="AN157" i="3" s="1"/>
  <c r="AO15" i="18"/>
  <c r="AN158" i="3" s="1"/>
  <c r="AO16" i="18"/>
  <c r="AN159" i="3" s="1"/>
  <c r="AO21" i="18"/>
  <c r="AN160" i="3" s="1"/>
  <c r="P5" i="18"/>
  <c r="P23" i="18"/>
  <c r="P43" i="18"/>
  <c r="O144" i="3" s="1"/>
  <c r="P12" i="18"/>
  <c r="O145" i="3" s="1"/>
  <c r="P15" i="18"/>
  <c r="O146" i="3" s="1"/>
  <c r="P16" i="18"/>
  <c r="O147" i="3" s="1"/>
  <c r="O43" i="18"/>
  <c r="N144" i="3" s="1"/>
  <c r="O12" i="18"/>
  <c r="O15" i="18"/>
  <c r="N146" i="3" s="1"/>
  <c r="O16" i="18"/>
  <c r="N147" i="3" s="1"/>
  <c r="O21" i="18"/>
  <c r="N148" i="3" s="1"/>
  <c r="N23" i="18"/>
  <c r="N43" i="18"/>
  <c r="M144" i="3" s="1"/>
  <c r="N12" i="18"/>
  <c r="M145" i="3" s="1"/>
  <c r="N15" i="18"/>
  <c r="M146" i="3" s="1"/>
  <c r="N16" i="18"/>
  <c r="M147" i="3" s="1"/>
  <c r="N21" i="18"/>
  <c r="M148" i="3" s="1"/>
  <c r="AQ5" i="17"/>
  <c r="AQ30" i="17"/>
  <c r="AQ47" i="17"/>
  <c r="AP129" i="3" s="1"/>
  <c r="AQ19" i="17"/>
  <c r="AP130" i="3" s="1"/>
  <c r="AQ7" i="17"/>
  <c r="AP131" i="3"/>
  <c r="AQ15" i="17"/>
  <c r="AP132" i="3" s="1"/>
  <c r="AQ25" i="17"/>
  <c r="AP133" i="3" s="1"/>
  <c r="AQ26" i="17"/>
  <c r="AP134" i="3" s="1"/>
  <c r="AQ27" i="17"/>
  <c r="AP135" i="3" s="1"/>
  <c r="AQ45" i="17"/>
  <c r="AP136" i="3" s="1"/>
  <c r="AQ17" i="17"/>
  <c r="AP137" i="3" s="1"/>
  <c r="AP5" i="17"/>
  <c r="AP30" i="17"/>
  <c r="AP47" i="17"/>
  <c r="AO129" i="3" s="1"/>
  <c r="AP19" i="17"/>
  <c r="AO130" i="3" s="1"/>
  <c r="AP7" i="17"/>
  <c r="AO131" i="3" s="1"/>
  <c r="AP15" i="17"/>
  <c r="AO132" i="3" s="1"/>
  <c r="AP25" i="17"/>
  <c r="AO133" i="3" s="1"/>
  <c r="AP26" i="17"/>
  <c r="AO134" i="3" s="1"/>
  <c r="AP27" i="17"/>
  <c r="AO135" i="3" s="1"/>
  <c r="AP45" i="17"/>
  <c r="AO136" i="3" s="1"/>
  <c r="AP17" i="17"/>
  <c r="AO137" i="3" s="1"/>
  <c r="AO5" i="17"/>
  <c r="AO30" i="17"/>
  <c r="AO47" i="17"/>
  <c r="AN129" i="3" s="1"/>
  <c r="AO19" i="17"/>
  <c r="AN130" i="3" s="1"/>
  <c r="AO7" i="17"/>
  <c r="AN131" i="3" s="1"/>
  <c r="AO15" i="17"/>
  <c r="AN132" i="3" s="1"/>
  <c r="AO25" i="17"/>
  <c r="AN133" i="3" s="1"/>
  <c r="AO26" i="17"/>
  <c r="AN134" i="3" s="1"/>
  <c r="AO27" i="17"/>
  <c r="AN135" i="3" s="1"/>
  <c r="AO45" i="17"/>
  <c r="AN136" i="3" s="1"/>
  <c r="AO17" i="17"/>
  <c r="AN137" i="3" s="1"/>
  <c r="P5" i="17"/>
  <c r="P30" i="17"/>
  <c r="P47" i="17"/>
  <c r="O114" i="3" s="1"/>
  <c r="P19" i="17"/>
  <c r="O115" i="3" s="1"/>
  <c r="P7" i="17"/>
  <c r="O116" i="3" s="1"/>
  <c r="P15" i="17"/>
  <c r="O117" i="3" s="1"/>
  <c r="P25" i="17"/>
  <c r="O118" i="3" s="1"/>
  <c r="P26" i="17"/>
  <c r="O119" i="3" s="1"/>
  <c r="P27" i="17"/>
  <c r="O120" i="3" s="1"/>
  <c r="P45" i="17"/>
  <c r="O121" i="3" s="1"/>
  <c r="P17" i="17"/>
  <c r="O122" i="3" s="1"/>
  <c r="O47" i="17"/>
  <c r="N114" i="3" s="1"/>
  <c r="O19" i="17"/>
  <c r="N115" i="3" s="1"/>
  <c r="O7" i="17"/>
  <c r="N116" i="3" s="1"/>
  <c r="O15" i="17"/>
  <c r="N117" i="3" s="1"/>
  <c r="O25" i="17"/>
  <c r="N118" i="3" s="1"/>
  <c r="O26" i="17"/>
  <c r="N119" i="3" s="1"/>
  <c r="O45" i="17"/>
  <c r="N121" i="3" s="1"/>
  <c r="O17" i="17"/>
  <c r="N122" i="3" s="1"/>
  <c r="N30" i="17"/>
  <c r="N47" i="17"/>
  <c r="M114" i="3" s="1"/>
  <c r="N19" i="17"/>
  <c r="M115" i="3" s="1"/>
  <c r="N7" i="17"/>
  <c r="M116" i="3" s="1"/>
  <c r="N15" i="17"/>
  <c r="M117" i="3" s="1"/>
  <c r="N25" i="17"/>
  <c r="M118" i="3" s="1"/>
  <c r="N26" i="17"/>
  <c r="M119" i="3" s="1"/>
  <c r="N27" i="17"/>
  <c r="M120" i="3" s="1"/>
  <c r="N45" i="17"/>
  <c r="M121" i="3" s="1"/>
  <c r="N17" i="17"/>
  <c r="M122" i="3" s="1"/>
  <c r="AQ26" i="1"/>
  <c r="AQ27" i="1"/>
  <c r="AQ28" i="1"/>
  <c r="AQ29" i="1"/>
  <c r="AQ35" i="1"/>
  <c r="AQ36" i="1"/>
  <c r="AP105" i="3" s="1"/>
  <c r="AQ37" i="1"/>
  <c r="AQ38" i="1"/>
  <c r="AP107" i="3" s="1"/>
  <c r="AQ14" i="1"/>
  <c r="AQ31" i="1"/>
  <c r="AQ32" i="1"/>
  <c r="AP26" i="1"/>
  <c r="AP27" i="1"/>
  <c r="AO101" i="3" s="1"/>
  <c r="AP28" i="1"/>
  <c r="AP29" i="1"/>
  <c r="AO102" i="3" s="1"/>
  <c r="AP35" i="1"/>
  <c r="AP36" i="1"/>
  <c r="AP37" i="1"/>
  <c r="AO106" i="3" s="1"/>
  <c r="AP38" i="1"/>
  <c r="AP31" i="1"/>
  <c r="AP32" i="1"/>
  <c r="AO26" i="1"/>
  <c r="AO27" i="1"/>
  <c r="AO28" i="1"/>
  <c r="AO29" i="1"/>
  <c r="AO35" i="1"/>
  <c r="AO36" i="1"/>
  <c r="AN105" i="3" s="1"/>
  <c r="AO37" i="1"/>
  <c r="AO38" i="1"/>
  <c r="AO14" i="1"/>
  <c r="AO31" i="1"/>
  <c r="AO32" i="1"/>
  <c r="AN104" i="3" s="1"/>
  <c r="P14" i="1"/>
  <c r="O91" i="3" s="1"/>
  <c r="P31" i="1"/>
  <c r="O31" i="1"/>
  <c r="N31" i="1"/>
  <c r="M94" i="3"/>
  <c r="AQ12" i="17"/>
  <c r="AP81" i="3" s="1"/>
  <c r="AP12" i="17"/>
  <c r="AO12" i="17"/>
  <c r="P12" i="17"/>
  <c r="O12" i="17"/>
  <c r="N12" i="17"/>
  <c r="AD428" i="3"/>
  <c r="AE428" i="3"/>
  <c r="AF428" i="3"/>
  <c r="AG428" i="3"/>
  <c r="AH428" i="3"/>
  <c r="AI428" i="3"/>
  <c r="AJ428" i="3"/>
  <c r="AK428" i="3"/>
  <c r="AL428" i="3"/>
  <c r="AM428" i="3"/>
  <c r="AN428" i="3"/>
  <c r="AO428" i="3"/>
  <c r="AP428" i="3"/>
  <c r="AQ428" i="3"/>
  <c r="AR428" i="3"/>
  <c r="AS428" i="3"/>
  <c r="AT428" i="3"/>
  <c r="AU428" i="3"/>
  <c r="AV428" i="3"/>
  <c r="AW428" i="3"/>
  <c r="AX428" i="3"/>
  <c r="AY428" i="3"/>
  <c r="AZ428" i="3"/>
  <c r="BA428" i="3"/>
  <c r="BB428" i="3"/>
  <c r="C428" i="3"/>
  <c r="D428" i="3"/>
  <c r="E428" i="3"/>
  <c r="F428" i="3"/>
  <c r="G428" i="3"/>
  <c r="H428" i="3"/>
  <c r="I428" i="3"/>
  <c r="J428" i="3"/>
  <c r="K428" i="3"/>
  <c r="L428" i="3"/>
  <c r="M428" i="3"/>
  <c r="N428" i="3"/>
  <c r="O428" i="3"/>
  <c r="P428" i="3"/>
  <c r="Q428" i="3"/>
  <c r="R428" i="3"/>
  <c r="S428" i="3"/>
  <c r="T428" i="3"/>
  <c r="U428" i="3"/>
  <c r="V428" i="3"/>
  <c r="W428" i="3"/>
  <c r="X428" i="3"/>
  <c r="Y428" i="3"/>
  <c r="Z428" i="3"/>
  <c r="AA428" i="3"/>
  <c r="AD402" i="3"/>
  <c r="AE402" i="3"/>
  <c r="AF402" i="3"/>
  <c r="AG402" i="3"/>
  <c r="AH402" i="3"/>
  <c r="AI402" i="3"/>
  <c r="AJ402" i="3"/>
  <c r="AK402" i="3"/>
  <c r="AL402" i="3"/>
  <c r="AM402" i="3"/>
  <c r="AN402" i="3"/>
  <c r="AO402" i="3"/>
  <c r="AP402" i="3"/>
  <c r="AQ402" i="3"/>
  <c r="AR402" i="3"/>
  <c r="AS402" i="3"/>
  <c r="AT402" i="3"/>
  <c r="AU402" i="3"/>
  <c r="AV402" i="3"/>
  <c r="AW402" i="3"/>
  <c r="AX402" i="3"/>
  <c r="AY402" i="3"/>
  <c r="AZ402" i="3"/>
  <c r="BA402" i="3"/>
  <c r="BB402" i="3"/>
  <c r="C402" i="3"/>
  <c r="D402" i="3"/>
  <c r="E402" i="3"/>
  <c r="F402" i="3"/>
  <c r="G402" i="3"/>
  <c r="H402" i="3"/>
  <c r="I402" i="3"/>
  <c r="J402" i="3"/>
  <c r="K402" i="3"/>
  <c r="L402" i="3"/>
  <c r="M402" i="3"/>
  <c r="N402" i="3"/>
  <c r="O402" i="3"/>
  <c r="P402" i="3"/>
  <c r="Q402" i="3"/>
  <c r="R402" i="3"/>
  <c r="S402" i="3"/>
  <c r="T402" i="3"/>
  <c r="U402" i="3"/>
  <c r="V402" i="3"/>
  <c r="W402" i="3"/>
  <c r="X402" i="3"/>
  <c r="Y402" i="3"/>
  <c r="Z402" i="3"/>
  <c r="AA402" i="3"/>
  <c r="AD372" i="3"/>
  <c r="AE372" i="3"/>
  <c r="AF372" i="3"/>
  <c r="AG372" i="3"/>
  <c r="AH372" i="3"/>
  <c r="AI372" i="3"/>
  <c r="AJ372" i="3"/>
  <c r="AK372" i="3"/>
  <c r="AL372" i="3"/>
  <c r="AM372" i="3"/>
  <c r="AN372" i="3"/>
  <c r="AO372" i="3"/>
  <c r="AP372" i="3"/>
  <c r="AQ372" i="3"/>
  <c r="AR372" i="3"/>
  <c r="AS372" i="3"/>
  <c r="AT372" i="3"/>
  <c r="AU372" i="3"/>
  <c r="AV372" i="3"/>
  <c r="AW372" i="3"/>
  <c r="AX372" i="3"/>
  <c r="AY372" i="3"/>
  <c r="AZ372" i="3"/>
  <c r="BA372" i="3"/>
  <c r="BB372" i="3"/>
  <c r="C372" i="3"/>
  <c r="D372" i="3"/>
  <c r="E372" i="3"/>
  <c r="F372" i="3"/>
  <c r="G372" i="3"/>
  <c r="H372" i="3"/>
  <c r="I372" i="3"/>
  <c r="J372" i="3"/>
  <c r="K372" i="3"/>
  <c r="L372" i="3"/>
  <c r="M372" i="3"/>
  <c r="N372" i="3"/>
  <c r="O372" i="3"/>
  <c r="P372" i="3"/>
  <c r="Q372" i="3"/>
  <c r="R372" i="3"/>
  <c r="S372" i="3"/>
  <c r="T372" i="3"/>
  <c r="U372" i="3"/>
  <c r="V372" i="3"/>
  <c r="W372" i="3"/>
  <c r="X372" i="3"/>
  <c r="Y372" i="3"/>
  <c r="Z372" i="3"/>
  <c r="AA372" i="3"/>
  <c r="AD352" i="3"/>
  <c r="AE352" i="3"/>
  <c r="AF352" i="3"/>
  <c r="AG352" i="3"/>
  <c r="AH352" i="3"/>
  <c r="AI352" i="3"/>
  <c r="AJ352" i="3"/>
  <c r="AK352" i="3"/>
  <c r="AL352" i="3"/>
  <c r="AM352" i="3"/>
  <c r="AN352" i="3"/>
  <c r="AO352" i="3"/>
  <c r="AP352" i="3"/>
  <c r="AQ352" i="3"/>
  <c r="AR352" i="3"/>
  <c r="AS352" i="3"/>
  <c r="AT352" i="3"/>
  <c r="AU352" i="3"/>
  <c r="AV352" i="3"/>
  <c r="AW352" i="3"/>
  <c r="AX352" i="3"/>
  <c r="AY352" i="3"/>
  <c r="AZ352" i="3"/>
  <c r="BA352" i="3"/>
  <c r="BB352" i="3"/>
  <c r="C352" i="3"/>
  <c r="D352" i="3"/>
  <c r="E352" i="3"/>
  <c r="F352" i="3"/>
  <c r="G352" i="3"/>
  <c r="H352" i="3"/>
  <c r="I352" i="3"/>
  <c r="J352" i="3"/>
  <c r="K352" i="3"/>
  <c r="L352" i="3"/>
  <c r="M352" i="3"/>
  <c r="N352" i="3"/>
  <c r="O352" i="3"/>
  <c r="P352" i="3"/>
  <c r="Q352" i="3"/>
  <c r="R352" i="3"/>
  <c r="S352" i="3"/>
  <c r="T352" i="3"/>
  <c r="U352" i="3"/>
  <c r="V352" i="3"/>
  <c r="W352" i="3"/>
  <c r="X352" i="3"/>
  <c r="Y352" i="3"/>
  <c r="Z352" i="3"/>
  <c r="AA352" i="3"/>
  <c r="AD338" i="3"/>
  <c r="AE338" i="3"/>
  <c r="AF338" i="3"/>
  <c r="AG338" i="3"/>
  <c r="AH338" i="3"/>
  <c r="AI338" i="3"/>
  <c r="AJ338" i="3"/>
  <c r="AK338" i="3"/>
  <c r="AL338" i="3"/>
  <c r="AM338" i="3"/>
  <c r="AN338" i="3"/>
  <c r="AO338" i="3"/>
  <c r="AP338" i="3"/>
  <c r="AQ338" i="3"/>
  <c r="AR338" i="3"/>
  <c r="AS338" i="3"/>
  <c r="AT338" i="3"/>
  <c r="AU338" i="3"/>
  <c r="AV338" i="3"/>
  <c r="AW338" i="3"/>
  <c r="AX338" i="3"/>
  <c r="AY338" i="3"/>
  <c r="AZ338" i="3"/>
  <c r="BA338" i="3"/>
  <c r="BB338" i="3"/>
  <c r="C338" i="3"/>
  <c r="D338" i="3"/>
  <c r="E338" i="3"/>
  <c r="F338" i="3"/>
  <c r="G338" i="3"/>
  <c r="H338" i="3"/>
  <c r="I338" i="3"/>
  <c r="J338" i="3"/>
  <c r="K338" i="3"/>
  <c r="L338" i="3"/>
  <c r="M338" i="3"/>
  <c r="N338" i="3"/>
  <c r="O338" i="3"/>
  <c r="P338" i="3"/>
  <c r="Q338" i="3"/>
  <c r="R338" i="3"/>
  <c r="S338" i="3"/>
  <c r="T338" i="3"/>
  <c r="U338" i="3"/>
  <c r="V338" i="3"/>
  <c r="W338" i="3"/>
  <c r="X338" i="3"/>
  <c r="Y338" i="3"/>
  <c r="Z338" i="3"/>
  <c r="AA338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C281" i="3"/>
  <c r="D281" i="3"/>
  <c r="E281" i="3"/>
  <c r="F281" i="3"/>
  <c r="G281" i="3"/>
  <c r="H281" i="3"/>
  <c r="I281" i="3"/>
  <c r="J281" i="3"/>
  <c r="K281" i="3"/>
  <c r="L281" i="3"/>
  <c r="M281" i="3"/>
  <c r="N281" i="3"/>
  <c r="O281" i="3"/>
  <c r="P281" i="3"/>
  <c r="Q281" i="3"/>
  <c r="R281" i="3"/>
  <c r="S281" i="3"/>
  <c r="T281" i="3"/>
  <c r="U281" i="3"/>
  <c r="V281" i="3"/>
  <c r="W281" i="3"/>
  <c r="X281" i="3"/>
  <c r="Y281" i="3"/>
  <c r="Z281" i="3"/>
  <c r="AA281" i="3"/>
  <c r="AD301" i="3"/>
  <c r="AE301" i="3"/>
  <c r="AF301" i="3"/>
  <c r="AG301" i="3"/>
  <c r="AH301" i="3"/>
  <c r="AI301" i="3"/>
  <c r="AJ301" i="3"/>
  <c r="AK301" i="3"/>
  <c r="AL301" i="3"/>
  <c r="AM301" i="3"/>
  <c r="AN301" i="3"/>
  <c r="AO301" i="3"/>
  <c r="AP301" i="3"/>
  <c r="AQ301" i="3"/>
  <c r="AR301" i="3"/>
  <c r="AS301" i="3"/>
  <c r="AT301" i="3"/>
  <c r="AU301" i="3"/>
  <c r="AV301" i="3"/>
  <c r="AW301" i="3"/>
  <c r="AX301" i="3"/>
  <c r="AY301" i="3"/>
  <c r="AZ301" i="3"/>
  <c r="BA301" i="3"/>
  <c r="BB301" i="3"/>
  <c r="C301" i="3"/>
  <c r="D301" i="3"/>
  <c r="E301" i="3"/>
  <c r="F301" i="3"/>
  <c r="G301" i="3"/>
  <c r="H301" i="3"/>
  <c r="I301" i="3"/>
  <c r="J301" i="3"/>
  <c r="K301" i="3"/>
  <c r="L301" i="3"/>
  <c r="M301" i="3"/>
  <c r="N301" i="3"/>
  <c r="O301" i="3"/>
  <c r="P301" i="3"/>
  <c r="Q301" i="3"/>
  <c r="R301" i="3"/>
  <c r="S301" i="3"/>
  <c r="T301" i="3"/>
  <c r="U301" i="3"/>
  <c r="V301" i="3"/>
  <c r="W301" i="3"/>
  <c r="X301" i="3"/>
  <c r="Y301" i="3"/>
  <c r="Z301" i="3"/>
  <c r="AA301" i="3"/>
  <c r="AD270" i="3"/>
  <c r="AE270" i="3"/>
  <c r="AF270" i="3"/>
  <c r="AG270" i="3"/>
  <c r="AH270" i="3"/>
  <c r="AI270" i="3"/>
  <c r="AJ270" i="3"/>
  <c r="AK270" i="3"/>
  <c r="AL270" i="3"/>
  <c r="AM270" i="3"/>
  <c r="AN270" i="3"/>
  <c r="AO270" i="3"/>
  <c r="AP270" i="3"/>
  <c r="AQ270" i="3"/>
  <c r="AR270" i="3"/>
  <c r="AS270" i="3"/>
  <c r="AT270" i="3"/>
  <c r="AU270" i="3"/>
  <c r="AV270" i="3"/>
  <c r="AW270" i="3"/>
  <c r="AX270" i="3"/>
  <c r="AY270" i="3"/>
  <c r="AZ270" i="3"/>
  <c r="BA270" i="3"/>
  <c r="BB270" i="3"/>
  <c r="C270" i="3"/>
  <c r="D270" i="3"/>
  <c r="E270" i="3"/>
  <c r="F270" i="3"/>
  <c r="G270" i="3"/>
  <c r="H270" i="3"/>
  <c r="I270" i="3"/>
  <c r="J270" i="3"/>
  <c r="K270" i="3"/>
  <c r="L270" i="3"/>
  <c r="M270" i="3"/>
  <c r="N270" i="3"/>
  <c r="O270" i="3"/>
  <c r="P270" i="3"/>
  <c r="Q270" i="3"/>
  <c r="R270" i="3"/>
  <c r="S270" i="3"/>
  <c r="T270" i="3"/>
  <c r="U270" i="3"/>
  <c r="V270" i="3"/>
  <c r="W270" i="3"/>
  <c r="X270" i="3"/>
  <c r="Y270" i="3"/>
  <c r="Z270" i="3"/>
  <c r="AA270" i="3"/>
  <c r="AD250" i="3"/>
  <c r="AE250" i="3"/>
  <c r="AF250" i="3"/>
  <c r="AG250" i="3"/>
  <c r="AH250" i="3"/>
  <c r="AI250" i="3"/>
  <c r="AJ250" i="3"/>
  <c r="AK250" i="3"/>
  <c r="AL250" i="3"/>
  <c r="AM250" i="3"/>
  <c r="AN250" i="3"/>
  <c r="AO250" i="3"/>
  <c r="AP250" i="3"/>
  <c r="AQ250" i="3"/>
  <c r="AR250" i="3"/>
  <c r="AS250" i="3"/>
  <c r="AT250" i="3"/>
  <c r="AU250" i="3"/>
  <c r="AV250" i="3"/>
  <c r="AW250" i="3"/>
  <c r="AX250" i="3"/>
  <c r="AY250" i="3"/>
  <c r="AZ250" i="3"/>
  <c r="BA250" i="3"/>
  <c r="BB250" i="3"/>
  <c r="C250" i="3"/>
  <c r="D250" i="3"/>
  <c r="E250" i="3"/>
  <c r="F250" i="3"/>
  <c r="G250" i="3"/>
  <c r="H250" i="3"/>
  <c r="I250" i="3"/>
  <c r="J250" i="3"/>
  <c r="K250" i="3"/>
  <c r="L250" i="3"/>
  <c r="M250" i="3"/>
  <c r="N250" i="3"/>
  <c r="O250" i="3"/>
  <c r="P250" i="3"/>
  <c r="Q250" i="3"/>
  <c r="R250" i="3"/>
  <c r="S250" i="3"/>
  <c r="T250" i="3"/>
  <c r="U250" i="3"/>
  <c r="V250" i="3"/>
  <c r="W250" i="3"/>
  <c r="X250" i="3"/>
  <c r="Y250" i="3"/>
  <c r="Z250" i="3"/>
  <c r="AA250" i="3"/>
  <c r="AD220" i="3"/>
  <c r="AE220" i="3"/>
  <c r="AF220" i="3"/>
  <c r="AG220" i="3"/>
  <c r="AH220" i="3"/>
  <c r="AI220" i="3"/>
  <c r="AJ220" i="3"/>
  <c r="AK220" i="3"/>
  <c r="AL220" i="3"/>
  <c r="AM220" i="3"/>
  <c r="AN220" i="3"/>
  <c r="AO220" i="3"/>
  <c r="AP220" i="3"/>
  <c r="AQ220" i="3"/>
  <c r="AR220" i="3"/>
  <c r="AS220" i="3"/>
  <c r="AT220" i="3"/>
  <c r="AU220" i="3"/>
  <c r="AV220" i="3"/>
  <c r="AW220" i="3"/>
  <c r="AX220" i="3"/>
  <c r="AY220" i="3"/>
  <c r="AZ220" i="3"/>
  <c r="BA220" i="3"/>
  <c r="BB220" i="3"/>
  <c r="C220" i="3"/>
  <c r="D220" i="3"/>
  <c r="E220" i="3"/>
  <c r="F220" i="3"/>
  <c r="G220" i="3"/>
  <c r="H220" i="3"/>
  <c r="I220" i="3"/>
  <c r="J220" i="3"/>
  <c r="K220" i="3"/>
  <c r="L220" i="3"/>
  <c r="M220" i="3"/>
  <c r="N220" i="3"/>
  <c r="O220" i="3"/>
  <c r="P220" i="3"/>
  <c r="Q220" i="3"/>
  <c r="R220" i="3"/>
  <c r="S220" i="3"/>
  <c r="T220" i="3"/>
  <c r="U220" i="3"/>
  <c r="V220" i="3"/>
  <c r="W220" i="3"/>
  <c r="X220" i="3"/>
  <c r="Y220" i="3"/>
  <c r="Z220" i="3"/>
  <c r="AA220" i="3"/>
  <c r="AD196" i="3"/>
  <c r="AE196" i="3"/>
  <c r="AF196" i="3"/>
  <c r="AG196" i="3"/>
  <c r="AH196" i="3"/>
  <c r="AI196" i="3"/>
  <c r="AJ196" i="3"/>
  <c r="AK196" i="3"/>
  <c r="AL196" i="3"/>
  <c r="AM196" i="3"/>
  <c r="AN196" i="3"/>
  <c r="AO196" i="3"/>
  <c r="AP196" i="3"/>
  <c r="AQ196" i="3"/>
  <c r="AR196" i="3"/>
  <c r="AS196" i="3"/>
  <c r="AT196" i="3"/>
  <c r="AU196" i="3"/>
  <c r="AV196" i="3"/>
  <c r="AW196" i="3"/>
  <c r="AX196" i="3"/>
  <c r="AY196" i="3"/>
  <c r="AZ196" i="3"/>
  <c r="BA196" i="3"/>
  <c r="BB196" i="3"/>
  <c r="C196" i="3"/>
  <c r="D196" i="3"/>
  <c r="E196" i="3"/>
  <c r="F196" i="3"/>
  <c r="G196" i="3"/>
  <c r="H196" i="3"/>
  <c r="I196" i="3"/>
  <c r="J196" i="3"/>
  <c r="K196" i="3"/>
  <c r="L196" i="3"/>
  <c r="M196" i="3"/>
  <c r="N196" i="3"/>
  <c r="O196" i="3"/>
  <c r="P196" i="3"/>
  <c r="Q196" i="3"/>
  <c r="R196" i="3"/>
  <c r="S196" i="3"/>
  <c r="T196" i="3"/>
  <c r="U196" i="3"/>
  <c r="V196" i="3"/>
  <c r="W196" i="3"/>
  <c r="X196" i="3"/>
  <c r="Y196" i="3"/>
  <c r="Z196" i="3"/>
  <c r="AA196" i="3"/>
  <c r="AD166" i="3"/>
  <c r="AE166" i="3"/>
  <c r="AF166" i="3"/>
  <c r="AG166" i="3"/>
  <c r="AH166" i="3"/>
  <c r="AI166" i="3"/>
  <c r="AJ166" i="3"/>
  <c r="AK166" i="3"/>
  <c r="AL166" i="3"/>
  <c r="AM166" i="3"/>
  <c r="AN166" i="3"/>
  <c r="AO166" i="3"/>
  <c r="AP166" i="3"/>
  <c r="AQ166" i="3"/>
  <c r="AR166" i="3"/>
  <c r="AS166" i="3"/>
  <c r="AT166" i="3"/>
  <c r="AU166" i="3"/>
  <c r="AV166" i="3"/>
  <c r="AW166" i="3"/>
  <c r="AX166" i="3"/>
  <c r="AY166" i="3"/>
  <c r="AZ166" i="3"/>
  <c r="BA166" i="3"/>
  <c r="BB166" i="3"/>
  <c r="C166" i="3"/>
  <c r="D166" i="3"/>
  <c r="E166" i="3"/>
  <c r="F166" i="3"/>
  <c r="G166" i="3"/>
  <c r="H166" i="3"/>
  <c r="I166" i="3"/>
  <c r="J166" i="3"/>
  <c r="K166" i="3"/>
  <c r="L166" i="3"/>
  <c r="M166" i="3"/>
  <c r="N166" i="3"/>
  <c r="O166" i="3"/>
  <c r="P166" i="3"/>
  <c r="Q166" i="3"/>
  <c r="R166" i="3"/>
  <c r="S166" i="3"/>
  <c r="T166" i="3"/>
  <c r="U166" i="3"/>
  <c r="V166" i="3"/>
  <c r="W166" i="3"/>
  <c r="X166" i="3"/>
  <c r="Y166" i="3"/>
  <c r="Z166" i="3"/>
  <c r="AA166" i="3"/>
  <c r="AD143" i="3"/>
  <c r="AE143" i="3"/>
  <c r="AF143" i="3"/>
  <c r="AG143" i="3"/>
  <c r="AH143" i="3"/>
  <c r="AI143" i="3"/>
  <c r="AJ143" i="3"/>
  <c r="AK143" i="3"/>
  <c r="AL143" i="3"/>
  <c r="AM143" i="3"/>
  <c r="AN143" i="3"/>
  <c r="AO143" i="3"/>
  <c r="AP143" i="3"/>
  <c r="AQ143" i="3"/>
  <c r="AR143" i="3"/>
  <c r="AS143" i="3"/>
  <c r="AT143" i="3"/>
  <c r="AU143" i="3"/>
  <c r="AV143" i="3"/>
  <c r="AW143" i="3"/>
  <c r="AX143" i="3"/>
  <c r="AY143" i="3"/>
  <c r="AZ143" i="3"/>
  <c r="BA143" i="3"/>
  <c r="BB143" i="3"/>
  <c r="C143" i="3"/>
  <c r="D143" i="3"/>
  <c r="E143" i="3"/>
  <c r="F143" i="3"/>
  <c r="G143" i="3"/>
  <c r="H143" i="3"/>
  <c r="I143" i="3"/>
  <c r="J143" i="3"/>
  <c r="K143" i="3"/>
  <c r="L143" i="3"/>
  <c r="M143" i="3"/>
  <c r="N143" i="3"/>
  <c r="O143" i="3"/>
  <c r="P143" i="3"/>
  <c r="Q143" i="3"/>
  <c r="R143" i="3"/>
  <c r="S143" i="3"/>
  <c r="T143" i="3"/>
  <c r="U143" i="3"/>
  <c r="V143" i="3"/>
  <c r="W143" i="3"/>
  <c r="X143" i="3"/>
  <c r="Y143" i="3"/>
  <c r="Z143" i="3"/>
  <c r="AA143" i="3"/>
  <c r="AD113" i="3"/>
  <c r="AE113" i="3"/>
  <c r="AF113" i="3"/>
  <c r="AG113" i="3"/>
  <c r="AH113" i="3"/>
  <c r="AI113" i="3"/>
  <c r="AJ113" i="3"/>
  <c r="AK113" i="3"/>
  <c r="AL113" i="3"/>
  <c r="AM113" i="3"/>
  <c r="AN113" i="3"/>
  <c r="AO113" i="3"/>
  <c r="AP113" i="3"/>
  <c r="AQ113" i="3"/>
  <c r="AR113" i="3"/>
  <c r="AS113" i="3"/>
  <c r="AT113" i="3"/>
  <c r="AU113" i="3"/>
  <c r="AV113" i="3"/>
  <c r="AW113" i="3"/>
  <c r="AX113" i="3"/>
  <c r="AY113" i="3"/>
  <c r="AZ113" i="3"/>
  <c r="BA113" i="3"/>
  <c r="BB113" i="3"/>
  <c r="C113" i="3"/>
  <c r="D113" i="3"/>
  <c r="E113" i="3"/>
  <c r="F113" i="3"/>
  <c r="G113" i="3"/>
  <c r="H113" i="3"/>
  <c r="I113" i="3"/>
  <c r="J113" i="3"/>
  <c r="K113" i="3"/>
  <c r="L113" i="3"/>
  <c r="M113" i="3"/>
  <c r="N113" i="3"/>
  <c r="O113" i="3"/>
  <c r="P113" i="3"/>
  <c r="Q113" i="3"/>
  <c r="R113" i="3"/>
  <c r="S113" i="3"/>
  <c r="T113" i="3"/>
  <c r="U113" i="3"/>
  <c r="V113" i="3"/>
  <c r="W113" i="3"/>
  <c r="X113" i="3"/>
  <c r="Y113" i="3"/>
  <c r="Z113" i="3"/>
  <c r="AA113" i="3"/>
  <c r="AD88" i="3"/>
  <c r="AE88" i="3"/>
  <c r="AF88" i="3"/>
  <c r="AG88" i="3"/>
  <c r="AH88" i="3"/>
  <c r="AI88" i="3"/>
  <c r="AJ88" i="3"/>
  <c r="AK88" i="3"/>
  <c r="AL88" i="3"/>
  <c r="AM88" i="3"/>
  <c r="AN88" i="3"/>
  <c r="AO88" i="3"/>
  <c r="AP88" i="3"/>
  <c r="AQ88" i="3"/>
  <c r="AR88" i="3"/>
  <c r="AS88" i="3"/>
  <c r="AT88" i="3"/>
  <c r="AU88" i="3"/>
  <c r="AV88" i="3"/>
  <c r="AW88" i="3"/>
  <c r="AX88" i="3"/>
  <c r="AY88" i="3"/>
  <c r="AZ88" i="3"/>
  <c r="BA88" i="3"/>
  <c r="BB88" i="3"/>
  <c r="C88" i="3"/>
  <c r="D88" i="3"/>
  <c r="E88" i="3"/>
  <c r="F88" i="3"/>
  <c r="G88" i="3"/>
  <c r="H88" i="3"/>
  <c r="I88" i="3"/>
  <c r="J88" i="3"/>
  <c r="K88" i="3"/>
  <c r="L88" i="3"/>
  <c r="M88" i="3"/>
  <c r="N88" i="3"/>
  <c r="O88" i="3"/>
  <c r="P88" i="3"/>
  <c r="Q88" i="3"/>
  <c r="R88" i="3"/>
  <c r="S88" i="3"/>
  <c r="T88" i="3"/>
  <c r="U88" i="3"/>
  <c r="V88" i="3"/>
  <c r="W88" i="3"/>
  <c r="X88" i="3"/>
  <c r="Y88" i="3"/>
  <c r="Z88" i="3"/>
  <c r="AA88" i="3"/>
  <c r="AB9" i="1"/>
  <c r="AA403" i="3" s="1"/>
  <c r="AB10" i="1"/>
  <c r="AA404" i="3" s="1"/>
  <c r="AB11" i="1"/>
  <c r="AB12" i="1"/>
  <c r="BB431" i="3" s="1"/>
  <c r="AB18" i="1"/>
  <c r="AB20" i="1"/>
  <c r="AB21" i="1"/>
  <c r="AB26" i="1"/>
  <c r="AB27" i="1"/>
  <c r="AB28" i="1"/>
  <c r="AB29" i="1"/>
  <c r="AB35" i="1"/>
  <c r="AB37" i="1"/>
  <c r="AB38" i="1"/>
  <c r="AB13" i="1"/>
  <c r="AB30" i="1"/>
  <c r="AB15" i="1"/>
  <c r="AB32" i="1"/>
  <c r="AA9" i="1"/>
  <c r="AA10" i="1"/>
  <c r="Z404" i="3" s="1"/>
  <c r="AA11" i="1"/>
  <c r="AA12" i="1"/>
  <c r="AA18" i="1"/>
  <c r="AA20" i="1"/>
  <c r="BA434" i="3" s="1"/>
  <c r="AA21" i="1"/>
  <c r="AA26" i="1"/>
  <c r="Z429" i="3" s="1"/>
  <c r="AA27" i="1"/>
  <c r="AA28" i="1"/>
  <c r="AA29" i="1"/>
  <c r="AA35" i="1"/>
  <c r="AA37" i="1"/>
  <c r="AA38" i="1"/>
  <c r="AA13" i="1"/>
  <c r="Z406" i="3" s="1"/>
  <c r="AA30" i="1"/>
  <c r="AA15" i="1"/>
  <c r="AA32" i="1"/>
  <c r="Z433" i="3" s="1"/>
  <c r="Z9" i="1"/>
  <c r="Z10" i="1"/>
  <c r="Z11" i="1"/>
  <c r="Z12" i="1"/>
  <c r="Y405" i="3" s="1"/>
  <c r="Z18" i="1"/>
  <c r="Z20" i="1"/>
  <c r="Z21" i="1"/>
  <c r="Y95" i="3" s="1"/>
  <c r="Z26" i="1"/>
  <c r="Z27" i="1"/>
  <c r="Y89" i="3" s="1"/>
  <c r="Z28" i="1"/>
  <c r="Z29" i="1"/>
  <c r="Z35" i="1"/>
  <c r="Z37" i="1"/>
  <c r="Y434" i="3" s="1"/>
  <c r="Z38" i="1"/>
  <c r="Z13" i="1"/>
  <c r="Y406" i="3" s="1"/>
  <c r="Z30" i="1"/>
  <c r="Y432" i="3" s="1"/>
  <c r="Z15" i="1"/>
  <c r="Y407" i="3" s="1"/>
  <c r="Z32" i="1"/>
  <c r="Y9" i="1"/>
  <c r="Y10" i="1"/>
  <c r="Y11" i="1"/>
  <c r="Y12" i="1"/>
  <c r="Y18" i="1"/>
  <c r="Y20" i="1"/>
  <c r="Y21" i="1"/>
  <c r="X95" i="3" s="1"/>
  <c r="Y26" i="1"/>
  <c r="Y27" i="1"/>
  <c r="Y28" i="1"/>
  <c r="Y29" i="1"/>
  <c r="X431" i="3" s="1"/>
  <c r="Y35" i="1"/>
  <c r="Y37" i="1"/>
  <c r="X434" i="3" s="1"/>
  <c r="Y38" i="1"/>
  <c r="Y13" i="1"/>
  <c r="X406" i="3" s="1"/>
  <c r="Y30" i="1"/>
  <c r="Y15" i="1"/>
  <c r="X407" i="3" s="1"/>
  <c r="Y32" i="1"/>
  <c r="X9" i="1"/>
  <c r="AX429" i="3" s="1"/>
  <c r="X10" i="1"/>
  <c r="X11" i="1"/>
  <c r="X12" i="1"/>
  <c r="X18" i="1"/>
  <c r="X20" i="1"/>
  <c r="X21" i="1"/>
  <c r="W409" i="3" s="1"/>
  <c r="X26" i="1"/>
  <c r="X27" i="1"/>
  <c r="X28" i="1"/>
  <c r="X29" i="1"/>
  <c r="W431" i="3" s="1"/>
  <c r="X35" i="1"/>
  <c r="X37" i="1"/>
  <c r="W94" i="3" s="1"/>
  <c r="X38" i="1"/>
  <c r="X13" i="1"/>
  <c r="X30" i="1"/>
  <c r="X15" i="1"/>
  <c r="X32" i="1"/>
  <c r="W9" i="1"/>
  <c r="W10" i="1"/>
  <c r="V404" i="3" s="1"/>
  <c r="W11" i="1"/>
  <c r="W12" i="1"/>
  <c r="V90" i="3" s="1"/>
  <c r="W18" i="1"/>
  <c r="W20" i="1"/>
  <c r="V408" i="3" s="1"/>
  <c r="W21" i="1"/>
  <c r="W26" i="1"/>
  <c r="W27" i="1"/>
  <c r="W28" i="1"/>
  <c r="W29" i="1"/>
  <c r="W35" i="1"/>
  <c r="W37" i="1"/>
  <c r="W38" i="1"/>
  <c r="W13" i="1"/>
  <c r="V406" i="3" s="1"/>
  <c r="W30" i="1"/>
  <c r="V432" i="3" s="1"/>
  <c r="W15" i="1"/>
  <c r="W32" i="1"/>
  <c r="V9" i="1"/>
  <c r="V10" i="1"/>
  <c r="U404" i="3" s="1"/>
  <c r="V11" i="1"/>
  <c r="V12" i="1"/>
  <c r="V18" i="1"/>
  <c r="V20" i="1"/>
  <c r="U408" i="3" s="1"/>
  <c r="V21" i="1"/>
  <c r="V26" i="1"/>
  <c r="U429" i="3" s="1"/>
  <c r="V27" i="1"/>
  <c r="V28" i="1"/>
  <c r="V29" i="1"/>
  <c r="V35" i="1"/>
  <c r="V37" i="1"/>
  <c r="V38" i="1"/>
  <c r="V13" i="1"/>
  <c r="V30" i="1"/>
  <c r="V15" i="1"/>
  <c r="AV433" i="3"/>
  <c r="V32" i="1"/>
  <c r="U9" i="1"/>
  <c r="T403" i="3" s="1"/>
  <c r="U10" i="1"/>
  <c r="T404" i="3" s="1"/>
  <c r="U11" i="1"/>
  <c r="U12" i="1"/>
  <c r="U18" i="1"/>
  <c r="U20" i="1"/>
  <c r="U21" i="1"/>
  <c r="T95" i="3" s="1"/>
  <c r="U26" i="1"/>
  <c r="U27" i="1"/>
  <c r="U28" i="1"/>
  <c r="U29" i="1"/>
  <c r="T431" i="3" s="1"/>
  <c r="U35" i="1"/>
  <c r="U37" i="1"/>
  <c r="T434" i="3" s="1"/>
  <c r="U38" i="1"/>
  <c r="U13" i="1"/>
  <c r="T406" i="3" s="1"/>
  <c r="U30" i="1"/>
  <c r="U15" i="1"/>
  <c r="T407" i="3" s="1"/>
  <c r="U32" i="1"/>
  <c r="T433" i="3" s="1"/>
  <c r="T9" i="1"/>
  <c r="T10" i="1"/>
  <c r="T11" i="1"/>
  <c r="T12" i="1"/>
  <c r="T18" i="1"/>
  <c r="T20" i="1"/>
  <c r="T21" i="1"/>
  <c r="T26" i="1"/>
  <c r="T27" i="1"/>
  <c r="S430" i="3" s="1"/>
  <c r="T28" i="1"/>
  <c r="T29" i="1"/>
  <c r="S431" i="3" s="1"/>
  <c r="T35" i="1"/>
  <c r="T37" i="1"/>
  <c r="S434" i="3" s="1"/>
  <c r="T38" i="1"/>
  <c r="T30" i="1"/>
  <c r="S432" i="3" s="1"/>
  <c r="AS429" i="3"/>
  <c r="AS430" i="3"/>
  <c r="AS431" i="3"/>
  <c r="AS433" i="3"/>
  <c r="AS434" i="3"/>
  <c r="AR433" i="3"/>
  <c r="AR434" i="3"/>
  <c r="AQ433" i="3"/>
  <c r="AQ435" i="3"/>
  <c r="AP429" i="3"/>
  <c r="AP430" i="3"/>
  <c r="AP431" i="3"/>
  <c r="AP432" i="3"/>
  <c r="AO434" i="3"/>
  <c r="M20" i="1"/>
  <c r="M21" i="1"/>
  <c r="M26" i="1"/>
  <c r="M27" i="1"/>
  <c r="M28" i="1"/>
  <c r="M37" i="1"/>
  <c r="M38" i="1"/>
  <c r="M15" i="1"/>
  <c r="M32" i="1"/>
  <c r="L20" i="1"/>
  <c r="L21" i="1"/>
  <c r="L28" i="1"/>
  <c r="L29" i="1"/>
  <c r="L36" i="1"/>
  <c r="L37" i="1"/>
  <c r="L38" i="1"/>
  <c r="K435" i="3" s="1"/>
  <c r="L15" i="1"/>
  <c r="L32" i="1"/>
  <c r="K12" i="1"/>
  <c r="J405" i="3" s="1"/>
  <c r="K18" i="1"/>
  <c r="K20" i="1"/>
  <c r="K21" i="1"/>
  <c r="K28" i="1"/>
  <c r="K29" i="1"/>
  <c r="J431" i="3" s="1"/>
  <c r="K35" i="1"/>
  <c r="K36" i="1"/>
  <c r="K37" i="1"/>
  <c r="AK434" i="3" s="1"/>
  <c r="K38" i="1"/>
  <c r="J435" i="3" s="1"/>
  <c r="K30" i="1"/>
  <c r="K15" i="1"/>
  <c r="K32" i="1"/>
  <c r="J9" i="1"/>
  <c r="I403" i="3" s="1"/>
  <c r="J10" i="1"/>
  <c r="J11" i="1"/>
  <c r="J12" i="1"/>
  <c r="J18" i="1"/>
  <c r="J20" i="1"/>
  <c r="J21" i="1"/>
  <c r="I409" i="3" s="1"/>
  <c r="J26" i="1"/>
  <c r="J27" i="1"/>
  <c r="J28" i="1"/>
  <c r="J29" i="1"/>
  <c r="I431" i="3" s="1"/>
  <c r="J35" i="1"/>
  <c r="J36" i="1"/>
  <c r="J37" i="1"/>
  <c r="J38" i="1"/>
  <c r="I435" i="3" s="1"/>
  <c r="J13" i="1"/>
  <c r="J30" i="1"/>
  <c r="I432" i="3" s="1"/>
  <c r="J15" i="1"/>
  <c r="J32" i="1"/>
  <c r="I9" i="1"/>
  <c r="H403" i="3" s="1"/>
  <c r="I10" i="1"/>
  <c r="H404" i="3" s="1"/>
  <c r="I11" i="1"/>
  <c r="I12" i="1"/>
  <c r="H405" i="3" s="1"/>
  <c r="I18" i="1"/>
  <c r="I20" i="1"/>
  <c r="I21" i="1"/>
  <c r="I26" i="1"/>
  <c r="H429" i="3" s="1"/>
  <c r="I27" i="1"/>
  <c r="I28" i="1"/>
  <c r="I29" i="1"/>
  <c r="H431" i="3" s="1"/>
  <c r="I35" i="1"/>
  <c r="I37" i="1"/>
  <c r="I38" i="1"/>
  <c r="H435" i="3" s="1"/>
  <c r="I30" i="1"/>
  <c r="I15" i="1"/>
  <c r="I32" i="1"/>
  <c r="H433" i="3" s="1"/>
  <c r="H20" i="1"/>
  <c r="H21" i="1"/>
  <c r="H26" i="1"/>
  <c r="H28" i="1"/>
  <c r="H29" i="1"/>
  <c r="H36" i="1"/>
  <c r="H37" i="1"/>
  <c r="G434" i="3" s="1"/>
  <c r="H38" i="1"/>
  <c r="G95" i="3" s="1"/>
  <c r="H15" i="1"/>
  <c r="H32" i="1"/>
  <c r="G433" i="3" s="1"/>
  <c r="G12" i="1"/>
  <c r="G18" i="1"/>
  <c r="G19" i="1"/>
  <c r="G20" i="1"/>
  <c r="F408" i="3" s="1"/>
  <c r="G21" i="1"/>
  <c r="G26" i="1"/>
  <c r="F429" i="3" s="1"/>
  <c r="G29" i="1"/>
  <c r="G35" i="1"/>
  <c r="G36" i="1"/>
  <c r="G37" i="1"/>
  <c r="F434" i="3" s="1"/>
  <c r="G38" i="1"/>
  <c r="G13" i="1"/>
  <c r="F406" i="3" s="1"/>
  <c r="G30" i="1"/>
  <c r="F432" i="3" s="1"/>
  <c r="G15" i="1"/>
  <c r="G32" i="1"/>
  <c r="F20" i="1"/>
  <c r="F21" i="1"/>
  <c r="F26" i="1"/>
  <c r="E429" i="3" s="1"/>
  <c r="F28" i="1"/>
  <c r="F35" i="1"/>
  <c r="F37" i="1"/>
  <c r="F38" i="1"/>
  <c r="F30" i="1"/>
  <c r="F15" i="1"/>
  <c r="E407" i="3" s="1"/>
  <c r="F32" i="1"/>
  <c r="E10" i="1"/>
  <c r="D404" i="3" s="1"/>
  <c r="E11" i="1"/>
  <c r="E12" i="1"/>
  <c r="E18" i="1"/>
  <c r="E20" i="1"/>
  <c r="E21" i="1"/>
  <c r="E26" i="1"/>
  <c r="E27" i="1"/>
  <c r="E28" i="1"/>
  <c r="E29" i="1"/>
  <c r="E35" i="1"/>
  <c r="E37" i="1"/>
  <c r="D434" i="3" s="1"/>
  <c r="E38" i="1"/>
  <c r="D435" i="3" s="1"/>
  <c r="E13" i="1"/>
  <c r="E15" i="1"/>
  <c r="E32" i="1"/>
  <c r="BC9" i="1"/>
  <c r="BC10" i="1"/>
  <c r="BB416" i="3" s="1"/>
  <c r="BC11" i="1"/>
  <c r="BC12" i="1"/>
  <c r="BB417" i="3" s="1"/>
  <c r="BC18" i="1"/>
  <c r="BC20" i="1"/>
  <c r="BC21" i="1"/>
  <c r="BB421" i="3" s="1"/>
  <c r="BC13" i="1"/>
  <c r="BB418" i="3" s="1"/>
  <c r="BC15" i="1"/>
  <c r="BB419" i="3" s="1"/>
  <c r="BB9" i="1"/>
  <c r="BB10" i="1"/>
  <c r="BA101" i="3" s="1"/>
  <c r="BB11" i="1"/>
  <c r="BB12" i="1"/>
  <c r="BA417" i="3" s="1"/>
  <c r="BB18" i="1"/>
  <c r="BB20" i="1"/>
  <c r="BA420" i="3" s="1"/>
  <c r="BB21" i="1"/>
  <c r="BA421" i="3" s="1"/>
  <c r="BA415" i="3"/>
  <c r="BB13" i="1"/>
  <c r="BA418" i="3" s="1"/>
  <c r="BB15" i="1"/>
  <c r="BA419" i="3" s="1"/>
  <c r="BA9" i="1"/>
  <c r="BA10" i="1"/>
  <c r="AZ416" i="3" s="1"/>
  <c r="BA11" i="1"/>
  <c r="BA12" i="1"/>
  <c r="AZ417" i="3" s="1"/>
  <c r="BA18" i="1"/>
  <c r="BA20" i="1"/>
  <c r="AZ420" i="3" s="1"/>
  <c r="BA21" i="1"/>
  <c r="AZ421" i="3" s="1"/>
  <c r="BA13" i="1"/>
  <c r="AZ418" i="3" s="1"/>
  <c r="BA15" i="1"/>
  <c r="AZ419" i="3" s="1"/>
  <c r="AZ9" i="1"/>
  <c r="AZ10" i="1"/>
  <c r="AY416" i="3" s="1"/>
  <c r="AZ11" i="1"/>
  <c r="AZ12" i="1"/>
  <c r="AY417" i="3" s="1"/>
  <c r="AZ18" i="1"/>
  <c r="AZ20" i="1"/>
  <c r="AY420" i="3" s="1"/>
  <c r="AZ21" i="1"/>
  <c r="AY421" i="3" s="1"/>
  <c r="AZ13" i="1"/>
  <c r="AY418" i="3" s="1"/>
  <c r="AZ15" i="1"/>
  <c r="AY419" i="3" s="1"/>
  <c r="AY9" i="1"/>
  <c r="AY10" i="1"/>
  <c r="AX416" i="3" s="1"/>
  <c r="AY11" i="1"/>
  <c r="AY12" i="1"/>
  <c r="AX417" i="3" s="1"/>
  <c r="AY18" i="1"/>
  <c r="AY20" i="1"/>
  <c r="AX420" i="3" s="1"/>
  <c r="AY21" i="1"/>
  <c r="AX421" i="3" s="1"/>
  <c r="AY13" i="1"/>
  <c r="AX418" i="3" s="1"/>
  <c r="AY15" i="1"/>
  <c r="AX419" i="3" s="1"/>
  <c r="AX9" i="1"/>
  <c r="AW415" i="3" s="1"/>
  <c r="AX10" i="1"/>
  <c r="AW416" i="3" s="1"/>
  <c r="AX11" i="1"/>
  <c r="AX12" i="1"/>
  <c r="AW417" i="3" s="1"/>
  <c r="AX18" i="1"/>
  <c r="AX20" i="1"/>
  <c r="AW420" i="3" s="1"/>
  <c r="AX21" i="1"/>
  <c r="AX13" i="1"/>
  <c r="AW418" i="3" s="1"/>
  <c r="AX15" i="1"/>
  <c r="AW419" i="3" s="1"/>
  <c r="AW10" i="1"/>
  <c r="AV416" i="3" s="1"/>
  <c r="AW11" i="1"/>
  <c r="AW12" i="1"/>
  <c r="AV417" i="3" s="1"/>
  <c r="AW18" i="1"/>
  <c r="AW20" i="1"/>
  <c r="AV420" i="3" s="1"/>
  <c r="AW21" i="1"/>
  <c r="AV421" i="3" s="1"/>
  <c r="AW15" i="1"/>
  <c r="AV419" i="3" s="1"/>
  <c r="AV9" i="1"/>
  <c r="AV10" i="1"/>
  <c r="AU416" i="3" s="1"/>
  <c r="AV11" i="1"/>
  <c r="AV12" i="1"/>
  <c r="AU417" i="3" s="1"/>
  <c r="AV18" i="1"/>
  <c r="AV20" i="1"/>
  <c r="AU420" i="3" s="1"/>
  <c r="AV21" i="1"/>
  <c r="AU421" i="3" s="1"/>
  <c r="AV15" i="1"/>
  <c r="AU9" i="1"/>
  <c r="AU10" i="1"/>
  <c r="AU11" i="1"/>
  <c r="AU12" i="1"/>
  <c r="AU18" i="1"/>
  <c r="AU20" i="1"/>
  <c r="AU21" i="1"/>
  <c r="AU13" i="1"/>
  <c r="AT418" i="3" s="1"/>
  <c r="AU15" i="1"/>
  <c r="AN9" i="1"/>
  <c r="AN10" i="1"/>
  <c r="AM416" i="3" s="1"/>
  <c r="AN11" i="1"/>
  <c r="AN12" i="1"/>
  <c r="AM417" i="3" s="1"/>
  <c r="AN18" i="1"/>
  <c r="AN19" i="1"/>
  <c r="AN20" i="1"/>
  <c r="AM420" i="3" s="1"/>
  <c r="AN21" i="1"/>
  <c r="AM421" i="3" s="1"/>
  <c r="AN15" i="1"/>
  <c r="AM9" i="1"/>
  <c r="AM10" i="1"/>
  <c r="AL416" i="3" s="1"/>
  <c r="AM11" i="1"/>
  <c r="AM12" i="1"/>
  <c r="AL417" i="3" s="1"/>
  <c r="AM18" i="1"/>
  <c r="AM19" i="1"/>
  <c r="AM20" i="1"/>
  <c r="AL420" i="3" s="1"/>
  <c r="AM21" i="1"/>
  <c r="AL421" i="3" s="1"/>
  <c r="AM13" i="1"/>
  <c r="AL418" i="3" s="1"/>
  <c r="AM15" i="1"/>
  <c r="AL419" i="3" s="1"/>
  <c r="AL9" i="1"/>
  <c r="AK415" i="3" s="1"/>
  <c r="AL10" i="1"/>
  <c r="AK416" i="3" s="1"/>
  <c r="AL11" i="1"/>
  <c r="AL12" i="1"/>
  <c r="AK417" i="3" s="1"/>
  <c r="AL18" i="1"/>
  <c r="AL19" i="1"/>
  <c r="AL20" i="1"/>
  <c r="AL21" i="1"/>
  <c r="AK421" i="3" s="1"/>
  <c r="AL13" i="1"/>
  <c r="AK418" i="3" s="1"/>
  <c r="AL15" i="1"/>
  <c r="AK419" i="3" s="1"/>
  <c r="AK9" i="1"/>
  <c r="AJ415" i="3" s="1"/>
  <c r="AK10" i="1"/>
  <c r="AK11" i="1"/>
  <c r="AK12" i="1"/>
  <c r="AJ417" i="3" s="1"/>
  <c r="AK18" i="1"/>
  <c r="AK19" i="1"/>
  <c r="AK20" i="1"/>
  <c r="AJ420" i="3" s="1"/>
  <c r="AK21" i="1"/>
  <c r="AJ421" i="3" s="1"/>
  <c r="AK15" i="1"/>
  <c r="AJ419" i="3" s="1"/>
  <c r="AJ9" i="1"/>
  <c r="AJ10" i="1"/>
  <c r="AI416" i="3" s="1"/>
  <c r="AJ11" i="1"/>
  <c r="AJ12" i="1"/>
  <c r="AI417" i="3" s="1"/>
  <c r="AJ18" i="1"/>
  <c r="AJ19" i="1"/>
  <c r="AJ20" i="1"/>
  <c r="AI420" i="3" s="1"/>
  <c r="AJ21" i="1"/>
  <c r="AI421" i="3" s="1"/>
  <c r="AJ15" i="1"/>
  <c r="AI419" i="3" s="1"/>
  <c r="AI9" i="1"/>
  <c r="AI10" i="1"/>
  <c r="AH416" i="3" s="1"/>
  <c r="AI11" i="1"/>
  <c r="AI12" i="1"/>
  <c r="AH417" i="3" s="1"/>
  <c r="AI18" i="1"/>
  <c r="AI19" i="1"/>
  <c r="AI20" i="1"/>
  <c r="AH420" i="3" s="1"/>
  <c r="AI21" i="1"/>
  <c r="AH421" i="3" s="1"/>
  <c r="AI13" i="1"/>
  <c r="AH418" i="3" s="1"/>
  <c r="AI15" i="1"/>
  <c r="AH419" i="3" s="1"/>
  <c r="AH9" i="1"/>
  <c r="AH10" i="1"/>
  <c r="AG416" i="3" s="1"/>
  <c r="AH11" i="1"/>
  <c r="AH12" i="1"/>
  <c r="AH18" i="1"/>
  <c r="AH19" i="1"/>
  <c r="AH20" i="1"/>
  <c r="AH21" i="1"/>
  <c r="AG415" i="3"/>
  <c r="AH13" i="1"/>
  <c r="AG418" i="3" s="1"/>
  <c r="AH15" i="1"/>
  <c r="AG419" i="3" s="1"/>
  <c r="AG421" i="3"/>
  <c r="AG9" i="1"/>
  <c r="AF415" i="3" s="1"/>
  <c r="AG10" i="1"/>
  <c r="AG11" i="1"/>
  <c r="AG12" i="1"/>
  <c r="AF417" i="3" s="1"/>
  <c r="AG18" i="1"/>
  <c r="AG19" i="1"/>
  <c r="AG20" i="1"/>
  <c r="AF420" i="3" s="1"/>
  <c r="AG21" i="1"/>
  <c r="AF421" i="3" s="1"/>
  <c r="AG13" i="1"/>
  <c r="AF418" i="3" s="1"/>
  <c r="AG15" i="1"/>
  <c r="AF419" i="3" s="1"/>
  <c r="AF9" i="1"/>
  <c r="AF10" i="1"/>
  <c r="AE416" i="3" s="1"/>
  <c r="AF11" i="1"/>
  <c r="AF12" i="1"/>
  <c r="AE417" i="3" s="1"/>
  <c r="AF18" i="1"/>
  <c r="AF19" i="1"/>
  <c r="AF20" i="1"/>
  <c r="AE420" i="3" s="1"/>
  <c r="AF21" i="1"/>
  <c r="AE421" i="3" s="1"/>
  <c r="AF13" i="1"/>
  <c r="AE418" i="3" s="1"/>
  <c r="AF15" i="1"/>
  <c r="AE419" i="3" s="1"/>
  <c r="BC5" i="12"/>
  <c r="BC21" i="12"/>
  <c r="BC14" i="12"/>
  <c r="BB388" i="3" s="1"/>
  <c r="BC10" i="12"/>
  <c r="BB389" i="3" s="1"/>
  <c r="BC17" i="12"/>
  <c r="BB390" i="3" s="1"/>
  <c r="BC18" i="12"/>
  <c r="BB391" i="3" s="1"/>
  <c r="BC42" i="12"/>
  <c r="BB392" i="3" s="1"/>
  <c r="BC38" i="12"/>
  <c r="BB393" i="3" s="1"/>
  <c r="BC7" i="12"/>
  <c r="BB394" i="3" s="1"/>
  <c r="BC43" i="12"/>
  <c r="BB395" i="3" s="1"/>
  <c r="BC12" i="12"/>
  <c r="BB396" i="3" s="1"/>
  <c r="BB5" i="12"/>
  <c r="BB21" i="12"/>
  <c r="BB14" i="12"/>
  <c r="BA388" i="3" s="1"/>
  <c r="BB10" i="12"/>
  <c r="BA389" i="3" s="1"/>
  <c r="BB17" i="12"/>
  <c r="BA390" i="3" s="1"/>
  <c r="BB18" i="12"/>
  <c r="BA391" i="3" s="1"/>
  <c r="BB42" i="12"/>
  <c r="BA392" i="3" s="1"/>
  <c r="BB38" i="12"/>
  <c r="BA393" i="3" s="1"/>
  <c r="BB7" i="12"/>
  <c r="BA394" i="3" s="1"/>
  <c r="BB43" i="12"/>
  <c r="BA395" i="3" s="1"/>
  <c r="BB12" i="12"/>
  <c r="BA396" i="3" s="1"/>
  <c r="BA5" i="12"/>
  <c r="BA21" i="12"/>
  <c r="BA14" i="12"/>
  <c r="AZ388" i="3" s="1"/>
  <c r="BA10" i="12"/>
  <c r="AZ389" i="3" s="1"/>
  <c r="BA17" i="12"/>
  <c r="AZ390" i="3" s="1"/>
  <c r="BA18" i="12"/>
  <c r="AZ391" i="3" s="1"/>
  <c r="BA42" i="12"/>
  <c r="AZ392" i="3" s="1"/>
  <c r="BA38" i="12"/>
  <c r="AZ393" i="3" s="1"/>
  <c r="BA7" i="12"/>
  <c r="AZ394" i="3" s="1"/>
  <c r="BA43" i="12"/>
  <c r="AZ395" i="3" s="1"/>
  <c r="BA12" i="12"/>
  <c r="AZ396" i="3" s="1"/>
  <c r="AZ5" i="12"/>
  <c r="AZ21" i="12"/>
  <c r="AZ14" i="12"/>
  <c r="AY388" i="3" s="1"/>
  <c r="AZ10" i="12"/>
  <c r="AY389" i="3" s="1"/>
  <c r="AZ17" i="12"/>
  <c r="AY390" i="3" s="1"/>
  <c r="AZ18" i="12"/>
  <c r="AY391" i="3" s="1"/>
  <c r="AZ42" i="12"/>
  <c r="AY392" i="3" s="1"/>
  <c r="AZ38" i="12"/>
  <c r="AY393" i="3" s="1"/>
  <c r="AZ7" i="12"/>
  <c r="AY394" i="3" s="1"/>
  <c r="AZ43" i="12"/>
  <c r="AY395" i="3" s="1"/>
  <c r="AZ12" i="12"/>
  <c r="AY396" i="3" s="1"/>
  <c r="AY5" i="12"/>
  <c r="AY21" i="12"/>
  <c r="AY14" i="12"/>
  <c r="AX388" i="3" s="1"/>
  <c r="AY10" i="12"/>
  <c r="AX389" i="3" s="1"/>
  <c r="AY17" i="12"/>
  <c r="AX390" i="3" s="1"/>
  <c r="AY18" i="12"/>
  <c r="AX391" i="3" s="1"/>
  <c r="AY42" i="12"/>
  <c r="AX392" i="3" s="1"/>
  <c r="AY38" i="12"/>
  <c r="AX393" i="3" s="1"/>
  <c r="AY7" i="12"/>
  <c r="AX394" i="3" s="1"/>
  <c r="AY43" i="12"/>
  <c r="AX395" i="3" s="1"/>
  <c r="AY12" i="12"/>
  <c r="AX396" i="3" s="1"/>
  <c r="AX5" i="12"/>
  <c r="AX21" i="12"/>
  <c r="AX14" i="12"/>
  <c r="AW388" i="3" s="1"/>
  <c r="AX10" i="12"/>
  <c r="AW389" i="3" s="1"/>
  <c r="AX17" i="12"/>
  <c r="AW390" i="3" s="1"/>
  <c r="AX18" i="12"/>
  <c r="AW391" i="3" s="1"/>
  <c r="AX42" i="12"/>
  <c r="AW392" i="3" s="1"/>
  <c r="AX38" i="12"/>
  <c r="AW393" i="3" s="1"/>
  <c r="AX7" i="12"/>
  <c r="AW394" i="3" s="1"/>
  <c r="AX43" i="12"/>
  <c r="AW395" i="3" s="1"/>
  <c r="AX12" i="12"/>
  <c r="AW396" i="3" s="1"/>
  <c r="AW5" i="12"/>
  <c r="AW21" i="12"/>
  <c r="AW14" i="12"/>
  <c r="AV388" i="3" s="1"/>
  <c r="AW10" i="12"/>
  <c r="AV389" i="3" s="1"/>
  <c r="AW17" i="12"/>
  <c r="AV390" i="3" s="1"/>
  <c r="AW18" i="12"/>
  <c r="AV391" i="3" s="1"/>
  <c r="AW42" i="12"/>
  <c r="AV392" i="3" s="1"/>
  <c r="AW38" i="12"/>
  <c r="AV393" i="3" s="1"/>
  <c r="AW7" i="12"/>
  <c r="AV394" i="3" s="1"/>
  <c r="AW43" i="12"/>
  <c r="AV395" i="3" s="1"/>
  <c r="AW12" i="12"/>
  <c r="AV396" i="3" s="1"/>
  <c r="AV5" i="12"/>
  <c r="AV21" i="12"/>
  <c r="AV14" i="12"/>
  <c r="AU388" i="3" s="1"/>
  <c r="AV10" i="12"/>
  <c r="AU389" i="3" s="1"/>
  <c r="AV17" i="12"/>
  <c r="AU390" i="3" s="1"/>
  <c r="AV18" i="12"/>
  <c r="AU391" i="3" s="1"/>
  <c r="AV42" i="12"/>
  <c r="AU392" i="3" s="1"/>
  <c r="AV38" i="12"/>
  <c r="AU393" i="3" s="1"/>
  <c r="AV7" i="12"/>
  <c r="AU394" i="3" s="1"/>
  <c r="AV43" i="12"/>
  <c r="AU395" i="3" s="1"/>
  <c r="AV12" i="12"/>
  <c r="AU396" i="3" s="1"/>
  <c r="AU5" i="12"/>
  <c r="AU21" i="12"/>
  <c r="AU14" i="12"/>
  <c r="AT388" i="3" s="1"/>
  <c r="AU10" i="12"/>
  <c r="AT389" i="3" s="1"/>
  <c r="AU17" i="12"/>
  <c r="AT390" i="3" s="1"/>
  <c r="AU18" i="12"/>
  <c r="AT391" i="3" s="1"/>
  <c r="AU42" i="12"/>
  <c r="AT392" i="3" s="1"/>
  <c r="AU38" i="12"/>
  <c r="AT393" i="3" s="1"/>
  <c r="AU7" i="12"/>
  <c r="AT394" i="3" s="1"/>
  <c r="AU43" i="12"/>
  <c r="AT395" i="3" s="1"/>
  <c r="AU12" i="12"/>
  <c r="AT396" i="3" s="1"/>
  <c r="AN5" i="12"/>
  <c r="AN21" i="12"/>
  <c r="AN14" i="12"/>
  <c r="AM388" i="3" s="1"/>
  <c r="AN10" i="12"/>
  <c r="AM389" i="3" s="1"/>
  <c r="AN17" i="12"/>
  <c r="AM390" i="3" s="1"/>
  <c r="AN18" i="12"/>
  <c r="AM391" i="3" s="1"/>
  <c r="AN42" i="12"/>
  <c r="AM392" i="3" s="1"/>
  <c r="AN38" i="12"/>
  <c r="AM393" i="3" s="1"/>
  <c r="AN7" i="12"/>
  <c r="AM394" i="3" s="1"/>
  <c r="AN43" i="12"/>
  <c r="AM395" i="3" s="1"/>
  <c r="AN12" i="12"/>
  <c r="AM396" i="3" s="1"/>
  <c r="AM5" i="12"/>
  <c r="AM21" i="12"/>
  <c r="AM14" i="12"/>
  <c r="AL388" i="3" s="1"/>
  <c r="AM10" i="12"/>
  <c r="AL389" i="3" s="1"/>
  <c r="AM17" i="12"/>
  <c r="AL390" i="3" s="1"/>
  <c r="AM18" i="12"/>
  <c r="AL391" i="3" s="1"/>
  <c r="AM42" i="12"/>
  <c r="AL392" i="3" s="1"/>
  <c r="AM38" i="12"/>
  <c r="AL393" i="3" s="1"/>
  <c r="AM7" i="12"/>
  <c r="AL394" i="3" s="1"/>
  <c r="AM43" i="12"/>
  <c r="AL395" i="3" s="1"/>
  <c r="AM12" i="12"/>
  <c r="AL396" i="3" s="1"/>
  <c r="AL5" i="12"/>
  <c r="AL21" i="12"/>
  <c r="AL14" i="12"/>
  <c r="AK388" i="3" s="1"/>
  <c r="AL10" i="12"/>
  <c r="AK389" i="3" s="1"/>
  <c r="AL17" i="12"/>
  <c r="AK390" i="3" s="1"/>
  <c r="AL18" i="12"/>
  <c r="AK391" i="3" s="1"/>
  <c r="AL42" i="12"/>
  <c r="AK392" i="3" s="1"/>
  <c r="AL38" i="12"/>
  <c r="AK393" i="3" s="1"/>
  <c r="AL7" i="12"/>
  <c r="AK394" i="3" s="1"/>
  <c r="AL43" i="12"/>
  <c r="AK395" i="3" s="1"/>
  <c r="AL12" i="12"/>
  <c r="AK396" i="3" s="1"/>
  <c r="AK5" i="12"/>
  <c r="AK21" i="12"/>
  <c r="AK14" i="12"/>
  <c r="AJ388" i="3" s="1"/>
  <c r="AK10" i="12"/>
  <c r="AJ389" i="3" s="1"/>
  <c r="AK17" i="12"/>
  <c r="AJ390" i="3" s="1"/>
  <c r="AK18" i="12"/>
  <c r="AJ391" i="3" s="1"/>
  <c r="AK42" i="12"/>
  <c r="AJ392" i="3" s="1"/>
  <c r="AK38" i="12"/>
  <c r="AJ393" i="3" s="1"/>
  <c r="AK7" i="12"/>
  <c r="AJ394" i="3" s="1"/>
  <c r="AK43" i="12"/>
  <c r="AJ395" i="3" s="1"/>
  <c r="AK12" i="12"/>
  <c r="AJ396" i="3" s="1"/>
  <c r="AJ5" i="12"/>
  <c r="AJ21" i="12"/>
  <c r="AJ14" i="12"/>
  <c r="AI388" i="3" s="1"/>
  <c r="AJ10" i="12"/>
  <c r="AI389" i="3" s="1"/>
  <c r="AJ17" i="12"/>
  <c r="AI390" i="3" s="1"/>
  <c r="AJ18" i="12"/>
  <c r="AI391" i="3" s="1"/>
  <c r="AJ42" i="12"/>
  <c r="AI392" i="3" s="1"/>
  <c r="AJ38" i="12"/>
  <c r="AI393" i="3" s="1"/>
  <c r="AJ7" i="12"/>
  <c r="AI394" i="3" s="1"/>
  <c r="AJ43" i="12"/>
  <c r="AI395" i="3" s="1"/>
  <c r="AJ12" i="12"/>
  <c r="AI396" i="3" s="1"/>
  <c r="AI5" i="12"/>
  <c r="AI21" i="12"/>
  <c r="AI14" i="12"/>
  <c r="AH388" i="3" s="1"/>
  <c r="AI10" i="12"/>
  <c r="AH389" i="3" s="1"/>
  <c r="AI17" i="12"/>
  <c r="AH390" i="3" s="1"/>
  <c r="AI18" i="12"/>
  <c r="AH391" i="3" s="1"/>
  <c r="AI42" i="12"/>
  <c r="AH392" i="3" s="1"/>
  <c r="AI38" i="12"/>
  <c r="AH393" i="3" s="1"/>
  <c r="AI7" i="12"/>
  <c r="AH394" i="3" s="1"/>
  <c r="AI43" i="12"/>
  <c r="AH395" i="3" s="1"/>
  <c r="AI12" i="12"/>
  <c r="AH396" i="3" s="1"/>
  <c r="AH5" i="12"/>
  <c r="AH21" i="12"/>
  <c r="AH14" i="12"/>
  <c r="AG388" i="3" s="1"/>
  <c r="AH10" i="12"/>
  <c r="AG389" i="3" s="1"/>
  <c r="AH17" i="12"/>
  <c r="AG390" i="3" s="1"/>
  <c r="AH18" i="12"/>
  <c r="AG391" i="3" s="1"/>
  <c r="AH42" i="12"/>
  <c r="AG392" i="3" s="1"/>
  <c r="AH38" i="12"/>
  <c r="AG393" i="3" s="1"/>
  <c r="AH7" i="12"/>
  <c r="AG394" i="3" s="1"/>
  <c r="AH43" i="12"/>
  <c r="AG395" i="3" s="1"/>
  <c r="AH12" i="12"/>
  <c r="AG396" i="3" s="1"/>
  <c r="AG5" i="12"/>
  <c r="AG21" i="12"/>
  <c r="AG14" i="12"/>
  <c r="AF388" i="3" s="1"/>
  <c r="AG10" i="12"/>
  <c r="AF389" i="3" s="1"/>
  <c r="AG17" i="12"/>
  <c r="AF390" i="3" s="1"/>
  <c r="AG18" i="12"/>
  <c r="AF391" i="3" s="1"/>
  <c r="AG42" i="12"/>
  <c r="AF392" i="3" s="1"/>
  <c r="AG38" i="12"/>
  <c r="AF393" i="3" s="1"/>
  <c r="AG7" i="12"/>
  <c r="AF394" i="3" s="1"/>
  <c r="AG43" i="12"/>
  <c r="AF395" i="3" s="1"/>
  <c r="AG12" i="12"/>
  <c r="AF396" i="3" s="1"/>
  <c r="AF5" i="12"/>
  <c r="AF21" i="12"/>
  <c r="AF14" i="12"/>
  <c r="AE388" i="3" s="1"/>
  <c r="AF10" i="12"/>
  <c r="AE389" i="3" s="1"/>
  <c r="AF17" i="12"/>
  <c r="AE390" i="3" s="1"/>
  <c r="AF18" i="12"/>
  <c r="AE391" i="3" s="1"/>
  <c r="AF42" i="12"/>
  <c r="AE392" i="3" s="1"/>
  <c r="AF38" i="12"/>
  <c r="AE393" i="3" s="1"/>
  <c r="AF7" i="12"/>
  <c r="AE394" i="3" s="1"/>
  <c r="AF43" i="12"/>
  <c r="AE395" i="3" s="1"/>
  <c r="AF12" i="12"/>
  <c r="AE396" i="3" s="1"/>
  <c r="BC5" i="13"/>
  <c r="BC18" i="13"/>
  <c r="BC14" i="13"/>
  <c r="BB362" i="3" s="1"/>
  <c r="BC10" i="13"/>
  <c r="BB363" i="3" s="1"/>
  <c r="BC15" i="13"/>
  <c r="BB364" i="3" s="1"/>
  <c r="BC7" i="13"/>
  <c r="BB365" i="3" s="1"/>
  <c r="BC12" i="13"/>
  <c r="BB366" i="3" s="1"/>
  <c r="BB5" i="13"/>
  <c r="BB18" i="13"/>
  <c r="BB14" i="13"/>
  <c r="BA362" i="3" s="1"/>
  <c r="BB10" i="13"/>
  <c r="BA363" i="3" s="1"/>
  <c r="BB15" i="13"/>
  <c r="BA364" i="3" s="1"/>
  <c r="BB7" i="13"/>
  <c r="BA365" i="3" s="1"/>
  <c r="BB12" i="13"/>
  <c r="BA366" i="3" s="1"/>
  <c r="BA5" i="13"/>
  <c r="BA18" i="13"/>
  <c r="BA14" i="13"/>
  <c r="AZ362" i="3" s="1"/>
  <c r="BA10" i="13"/>
  <c r="AZ363" i="3" s="1"/>
  <c r="BA15" i="13"/>
  <c r="AZ364" i="3" s="1"/>
  <c r="BA7" i="13"/>
  <c r="AZ365" i="3" s="1"/>
  <c r="BA12" i="13"/>
  <c r="AZ366" i="3" s="1"/>
  <c r="AZ5" i="13"/>
  <c r="AZ18" i="13"/>
  <c r="AZ14" i="13"/>
  <c r="AY362" i="3" s="1"/>
  <c r="AZ10" i="13"/>
  <c r="AY363" i="3" s="1"/>
  <c r="AZ15" i="13"/>
  <c r="AY364" i="3" s="1"/>
  <c r="AZ7" i="13"/>
  <c r="AY365" i="3" s="1"/>
  <c r="AZ12" i="13"/>
  <c r="AY366" i="3" s="1"/>
  <c r="AY5" i="13"/>
  <c r="AY18" i="13"/>
  <c r="AY14" i="13"/>
  <c r="AX362" i="3" s="1"/>
  <c r="AY10" i="13"/>
  <c r="AX363" i="3" s="1"/>
  <c r="AY15" i="13"/>
  <c r="AX364" i="3" s="1"/>
  <c r="AY7" i="13"/>
  <c r="AX365" i="3" s="1"/>
  <c r="AY12" i="13"/>
  <c r="AX366" i="3" s="1"/>
  <c r="AX5" i="13"/>
  <c r="AX18" i="13"/>
  <c r="AX14" i="13"/>
  <c r="AW362" i="3" s="1"/>
  <c r="AX10" i="13"/>
  <c r="AW363" i="3" s="1"/>
  <c r="AX15" i="13"/>
  <c r="AW364" i="3" s="1"/>
  <c r="AX7" i="13"/>
  <c r="AW365" i="3" s="1"/>
  <c r="AX12" i="13"/>
  <c r="AW366" i="3" s="1"/>
  <c r="AW5" i="13"/>
  <c r="AW18" i="13"/>
  <c r="AW14" i="13"/>
  <c r="AV362" i="3" s="1"/>
  <c r="AW10" i="13"/>
  <c r="AV363" i="3" s="1"/>
  <c r="AW15" i="13"/>
  <c r="AV364" i="3" s="1"/>
  <c r="AW7" i="13"/>
  <c r="AV365" i="3" s="1"/>
  <c r="AW12" i="13"/>
  <c r="AV366" i="3" s="1"/>
  <c r="AV5" i="13"/>
  <c r="AV18" i="13"/>
  <c r="AU351" i="3" s="1"/>
  <c r="AV14" i="13"/>
  <c r="AU362" i="3" s="1"/>
  <c r="AV10" i="13"/>
  <c r="AU363" i="3" s="1"/>
  <c r="AV15" i="13"/>
  <c r="AU364" i="3" s="1"/>
  <c r="AV7" i="13"/>
  <c r="AU365" i="3" s="1"/>
  <c r="AV12" i="13"/>
  <c r="AU366" i="3" s="1"/>
  <c r="AU5" i="13"/>
  <c r="AU18" i="13"/>
  <c r="AU14" i="13"/>
  <c r="AT362" i="3" s="1"/>
  <c r="AU10" i="13"/>
  <c r="AT363" i="3" s="1"/>
  <c r="AU15" i="13"/>
  <c r="AT364" i="3" s="1"/>
  <c r="AU7" i="13"/>
  <c r="AT365" i="3" s="1"/>
  <c r="AU12" i="13"/>
  <c r="AT366" i="3" s="1"/>
  <c r="AN5" i="13"/>
  <c r="AN18" i="13"/>
  <c r="AN14" i="13"/>
  <c r="AM362" i="3" s="1"/>
  <c r="AN10" i="13"/>
  <c r="AM363" i="3" s="1"/>
  <c r="AN15" i="13"/>
  <c r="AM364" i="3" s="1"/>
  <c r="AN7" i="13"/>
  <c r="AM365" i="3" s="1"/>
  <c r="AN12" i="13"/>
  <c r="AM366" i="3" s="1"/>
  <c r="AM5" i="13"/>
  <c r="AM18" i="13"/>
  <c r="AM14" i="13"/>
  <c r="AL362" i="3" s="1"/>
  <c r="AM10" i="13"/>
  <c r="AL363" i="3" s="1"/>
  <c r="AM15" i="13"/>
  <c r="AL364" i="3" s="1"/>
  <c r="AM7" i="13"/>
  <c r="AL365" i="3"/>
  <c r="AM12" i="13"/>
  <c r="AL366" i="3" s="1"/>
  <c r="AL5" i="13"/>
  <c r="AL18" i="13"/>
  <c r="AL14" i="13"/>
  <c r="AK362" i="3" s="1"/>
  <c r="AL10" i="13"/>
  <c r="AK363" i="3" s="1"/>
  <c r="AL15" i="13"/>
  <c r="AK364" i="3" s="1"/>
  <c r="AL7" i="13"/>
  <c r="AK365" i="3"/>
  <c r="AL12" i="13"/>
  <c r="AK366" i="3" s="1"/>
  <c r="AK5" i="13"/>
  <c r="AK18" i="13"/>
  <c r="AK14" i="13"/>
  <c r="AJ362" i="3" s="1"/>
  <c r="AK10" i="13"/>
  <c r="AJ363" i="3" s="1"/>
  <c r="AK15" i="13"/>
  <c r="AJ364" i="3" s="1"/>
  <c r="AK7" i="13"/>
  <c r="AJ365" i="3" s="1"/>
  <c r="AK12" i="13"/>
  <c r="AJ366" i="3" s="1"/>
  <c r="AJ5" i="13"/>
  <c r="AJ18" i="13"/>
  <c r="AJ14" i="13"/>
  <c r="AI362" i="3" s="1"/>
  <c r="AJ10" i="13"/>
  <c r="AI363" i="3" s="1"/>
  <c r="AJ15" i="13"/>
  <c r="AI364" i="3" s="1"/>
  <c r="AJ7" i="13"/>
  <c r="AI365" i="3" s="1"/>
  <c r="AJ12" i="13"/>
  <c r="AI366" i="3" s="1"/>
  <c r="AI5" i="13"/>
  <c r="AI18" i="13"/>
  <c r="AI14" i="13"/>
  <c r="AH362" i="3" s="1"/>
  <c r="AI10" i="13"/>
  <c r="AH363" i="3" s="1"/>
  <c r="AI15" i="13"/>
  <c r="AH364" i="3" s="1"/>
  <c r="AI7" i="13"/>
  <c r="AH365" i="3" s="1"/>
  <c r="AI12" i="13"/>
  <c r="AH366" i="3" s="1"/>
  <c r="AH5" i="13"/>
  <c r="AH18" i="13"/>
  <c r="AH14" i="13"/>
  <c r="AG362" i="3" s="1"/>
  <c r="AH10" i="13"/>
  <c r="AG363" i="3" s="1"/>
  <c r="AH15" i="13"/>
  <c r="AG364" i="3" s="1"/>
  <c r="AH7" i="13"/>
  <c r="AG365" i="3" s="1"/>
  <c r="AH12" i="13"/>
  <c r="AG366" i="3" s="1"/>
  <c r="AG5" i="13"/>
  <c r="AG18" i="13"/>
  <c r="AG14" i="13"/>
  <c r="AF362" i="3" s="1"/>
  <c r="AG10" i="13"/>
  <c r="AF363" i="3" s="1"/>
  <c r="AG15" i="13"/>
  <c r="AF364" i="3"/>
  <c r="AG7" i="13"/>
  <c r="AF365" i="3" s="1"/>
  <c r="AG12" i="13"/>
  <c r="AF366" i="3" s="1"/>
  <c r="AF5" i="13"/>
  <c r="AF18" i="13"/>
  <c r="AF14" i="13"/>
  <c r="AE362" i="3" s="1"/>
  <c r="AF10" i="13"/>
  <c r="AE363" i="3" s="1"/>
  <c r="AF15" i="13"/>
  <c r="AE364" i="3" s="1"/>
  <c r="AF7" i="13"/>
  <c r="AE365" i="3" s="1"/>
  <c r="AF12" i="13"/>
  <c r="AE366" i="3" s="1"/>
  <c r="BA275" i="3"/>
  <c r="AZ275" i="3"/>
  <c r="AY275" i="3"/>
  <c r="AX269" i="3"/>
  <c r="AV275" i="3"/>
  <c r="AU275" i="3"/>
  <c r="AL269" i="3"/>
  <c r="AL275" i="3"/>
  <c r="AK275" i="3"/>
  <c r="AI275" i="3"/>
  <c r="AH275" i="3"/>
  <c r="AG269" i="3"/>
  <c r="AG275" i="3"/>
  <c r="AE269" i="3"/>
  <c r="AE275" i="3"/>
  <c r="BB261" i="3"/>
  <c r="BB263" i="3"/>
  <c r="BB264" i="3"/>
  <c r="BA249" i="3"/>
  <c r="BA262" i="3"/>
  <c r="BA263" i="3"/>
  <c r="BA264" i="3"/>
  <c r="AZ261" i="3"/>
  <c r="AZ262" i="3"/>
  <c r="AZ263" i="3"/>
  <c r="AZ264" i="3"/>
  <c r="AY262" i="3"/>
  <c r="AY263" i="3"/>
  <c r="AY264" i="3"/>
  <c r="AX249" i="3"/>
  <c r="AX262" i="3"/>
  <c r="AX264" i="3"/>
  <c r="AW262" i="3"/>
  <c r="AW263" i="3"/>
  <c r="AW264" i="3"/>
  <c r="AV261" i="3"/>
  <c r="AV262" i="3"/>
  <c r="AV263" i="3"/>
  <c r="AU249" i="3"/>
  <c r="AU261" i="3"/>
  <c r="AU263" i="3"/>
  <c r="AM249" i="3"/>
  <c r="AM262" i="3"/>
  <c r="AM263" i="3"/>
  <c r="AM264" i="3"/>
  <c r="AL261" i="3"/>
  <c r="AL263" i="3"/>
  <c r="AL264" i="3"/>
  <c r="AK261" i="3"/>
  <c r="AK262" i="3"/>
  <c r="AK263" i="3"/>
  <c r="AK264" i="3"/>
  <c r="AJ249" i="3"/>
  <c r="AJ261" i="3"/>
  <c r="AJ262" i="3"/>
  <c r="AI261" i="3"/>
  <c r="AI262" i="3"/>
  <c r="AI263" i="3"/>
  <c r="AI264" i="3"/>
  <c r="AH249" i="3"/>
  <c r="AH262" i="3"/>
  <c r="AH263" i="3"/>
  <c r="AH264" i="3"/>
  <c r="AG261" i="3"/>
  <c r="AG262" i="3"/>
  <c r="AG263" i="3"/>
  <c r="AG264" i="3"/>
  <c r="AF249" i="3"/>
  <c r="AF262" i="3"/>
  <c r="AF263" i="3"/>
  <c r="AE249" i="3"/>
  <c r="AE262" i="3"/>
  <c r="AE263" i="3"/>
  <c r="AE264" i="3"/>
  <c r="BC15" i="20"/>
  <c r="BB182" i="3" s="1"/>
  <c r="BC10" i="20"/>
  <c r="BB183" i="3" s="1"/>
  <c r="BC16" i="20"/>
  <c r="BB184" i="3" s="1"/>
  <c r="BC19" i="20"/>
  <c r="BB185" i="3" s="1"/>
  <c r="BC20" i="20"/>
  <c r="BB186" i="3" s="1"/>
  <c r="BC44" i="20"/>
  <c r="BB187" i="3" s="1"/>
  <c r="BC38" i="20"/>
  <c r="BB188" i="3" s="1"/>
  <c r="BC7" i="20"/>
  <c r="BB189" i="3" s="1"/>
  <c r="BC12" i="20"/>
  <c r="BB190" i="3" s="1"/>
  <c r="BB15" i="20"/>
  <c r="BA182" i="3" s="1"/>
  <c r="BB10" i="20"/>
  <c r="BA183" i="3" s="1"/>
  <c r="BB16" i="20"/>
  <c r="BA184" i="3" s="1"/>
  <c r="BB19" i="20"/>
  <c r="BA185" i="3" s="1"/>
  <c r="BB20" i="20"/>
  <c r="BA186" i="3" s="1"/>
  <c r="BB44" i="20"/>
  <c r="BA187" i="3" s="1"/>
  <c r="BB38" i="20"/>
  <c r="BA188" i="3"/>
  <c r="BB7" i="20"/>
  <c r="BA189" i="3" s="1"/>
  <c r="BB12" i="20"/>
  <c r="BA190" i="3" s="1"/>
  <c r="BA15" i="20"/>
  <c r="BA10" i="20"/>
  <c r="AZ183" i="3" s="1"/>
  <c r="BA16" i="20"/>
  <c r="AZ184" i="3" s="1"/>
  <c r="BA19" i="20"/>
  <c r="AZ185" i="3" s="1"/>
  <c r="BA20" i="20"/>
  <c r="AZ186" i="3" s="1"/>
  <c r="BA44" i="20"/>
  <c r="AZ187" i="3" s="1"/>
  <c r="BA38" i="20"/>
  <c r="AZ188" i="3" s="1"/>
  <c r="BA7" i="20"/>
  <c r="AZ189" i="3" s="1"/>
  <c r="BA12" i="20"/>
  <c r="AZ190" i="3"/>
  <c r="AZ15" i="20"/>
  <c r="AZ10" i="20"/>
  <c r="AY183" i="3" s="1"/>
  <c r="AZ16" i="20"/>
  <c r="AY184" i="3" s="1"/>
  <c r="AZ19" i="20"/>
  <c r="AY185" i="3" s="1"/>
  <c r="AZ20" i="20"/>
  <c r="AY186" i="3" s="1"/>
  <c r="AZ44" i="20"/>
  <c r="AY187" i="3" s="1"/>
  <c r="AZ38" i="20"/>
  <c r="AY188" i="3" s="1"/>
  <c r="AZ7" i="20"/>
  <c r="AY189" i="3" s="1"/>
  <c r="AZ12" i="20"/>
  <c r="AY190" i="3" s="1"/>
  <c r="AY15" i="20"/>
  <c r="AX182" i="3" s="1"/>
  <c r="AY10" i="20"/>
  <c r="AX183" i="3" s="1"/>
  <c r="AY16" i="20"/>
  <c r="AX184" i="3" s="1"/>
  <c r="AY19" i="20"/>
  <c r="AX185" i="3" s="1"/>
  <c r="AY20" i="20"/>
  <c r="AX186" i="3" s="1"/>
  <c r="AY44" i="20"/>
  <c r="AX187" i="3" s="1"/>
  <c r="AY38" i="20"/>
  <c r="AX188" i="3" s="1"/>
  <c r="AY7" i="20"/>
  <c r="AX189" i="3" s="1"/>
  <c r="AY12" i="20"/>
  <c r="AX190" i="3" s="1"/>
  <c r="AX15" i="20"/>
  <c r="AW182" i="3"/>
  <c r="AX10" i="20"/>
  <c r="AW183" i="3" s="1"/>
  <c r="AX16" i="20"/>
  <c r="AW184" i="3" s="1"/>
  <c r="AX19" i="20"/>
  <c r="AW185" i="3" s="1"/>
  <c r="AX20" i="20"/>
  <c r="AW186" i="3" s="1"/>
  <c r="AX44" i="20"/>
  <c r="AW187" i="3" s="1"/>
  <c r="AX38" i="20"/>
  <c r="AW188" i="3" s="1"/>
  <c r="AX7" i="20"/>
  <c r="AW189" i="3" s="1"/>
  <c r="AX12" i="20"/>
  <c r="AW190" i="3" s="1"/>
  <c r="AW15" i="20"/>
  <c r="AV182" i="3" s="1"/>
  <c r="AW10" i="20"/>
  <c r="AV183" i="3" s="1"/>
  <c r="AW16" i="20"/>
  <c r="AV184" i="3" s="1"/>
  <c r="AW19" i="20"/>
  <c r="AV185" i="3" s="1"/>
  <c r="AW20" i="20"/>
  <c r="AV186" i="3" s="1"/>
  <c r="AW44" i="20"/>
  <c r="AV187" i="3" s="1"/>
  <c r="AW38" i="20"/>
  <c r="AV188" i="3" s="1"/>
  <c r="AW7" i="20"/>
  <c r="AV189" i="3" s="1"/>
  <c r="AW12" i="20"/>
  <c r="AV190" i="3" s="1"/>
  <c r="AV15" i="20"/>
  <c r="AU182" i="3" s="1"/>
  <c r="AV10" i="20"/>
  <c r="AU183" i="3" s="1"/>
  <c r="AV16" i="20"/>
  <c r="AU184" i="3" s="1"/>
  <c r="AV19" i="20"/>
  <c r="AU185" i="3" s="1"/>
  <c r="AV20" i="20"/>
  <c r="AU186" i="3" s="1"/>
  <c r="AV44" i="20"/>
  <c r="AU187" i="3" s="1"/>
  <c r="AV38" i="20"/>
  <c r="AU188" i="3" s="1"/>
  <c r="AV7" i="20"/>
  <c r="AU189" i="3" s="1"/>
  <c r="AV12" i="20"/>
  <c r="AU190" i="3" s="1"/>
  <c r="AU15" i="20"/>
  <c r="AT182" i="3" s="1"/>
  <c r="AU10" i="20"/>
  <c r="AT183" i="3" s="1"/>
  <c r="AU16" i="20"/>
  <c r="AT184" i="3" s="1"/>
  <c r="AU19" i="20"/>
  <c r="AT185" i="3" s="1"/>
  <c r="AU20" i="20"/>
  <c r="AT186" i="3" s="1"/>
  <c r="AU44" i="20"/>
  <c r="AT187" i="3" s="1"/>
  <c r="AU38" i="20"/>
  <c r="AT188" i="3" s="1"/>
  <c r="AU7" i="20"/>
  <c r="AT189" i="3" s="1"/>
  <c r="AU12" i="20"/>
  <c r="AT190" i="3" s="1"/>
  <c r="AN15" i="20"/>
  <c r="AM182" i="3" s="1"/>
  <c r="AN10" i="20"/>
  <c r="AM183" i="3" s="1"/>
  <c r="AN16" i="20"/>
  <c r="AM184" i="3" s="1"/>
  <c r="AN19" i="20"/>
  <c r="AM185" i="3" s="1"/>
  <c r="AN20" i="20"/>
  <c r="AM186" i="3" s="1"/>
  <c r="AN44" i="20"/>
  <c r="AM187" i="3" s="1"/>
  <c r="AN38" i="20"/>
  <c r="AM188" i="3" s="1"/>
  <c r="AN7" i="20"/>
  <c r="AM189" i="3" s="1"/>
  <c r="AN12" i="20"/>
  <c r="AM190" i="3" s="1"/>
  <c r="AM23" i="20"/>
  <c r="AM15" i="20"/>
  <c r="AL182" i="3" s="1"/>
  <c r="AM10" i="20"/>
  <c r="AL183" i="3" s="1"/>
  <c r="AM16" i="20"/>
  <c r="AL184" i="3" s="1"/>
  <c r="AM19" i="20"/>
  <c r="AL185" i="3"/>
  <c r="AM20" i="20"/>
  <c r="AL186" i="3" s="1"/>
  <c r="AM44" i="20"/>
  <c r="AL187" i="3" s="1"/>
  <c r="AM38" i="20"/>
  <c r="AL188" i="3" s="1"/>
  <c r="AM7" i="20"/>
  <c r="AL189" i="3" s="1"/>
  <c r="AM12" i="20"/>
  <c r="AL190" i="3" s="1"/>
  <c r="AL23" i="20"/>
  <c r="AL15" i="20"/>
  <c r="AL10" i="20"/>
  <c r="AK183" i="3" s="1"/>
  <c r="AL16" i="20"/>
  <c r="AK184" i="3" s="1"/>
  <c r="AL19" i="20"/>
  <c r="AK185" i="3" s="1"/>
  <c r="AL20" i="20"/>
  <c r="AK186" i="3" s="1"/>
  <c r="AL44" i="20"/>
  <c r="AK187" i="3" s="1"/>
  <c r="AL38" i="20"/>
  <c r="AK188" i="3" s="1"/>
  <c r="AL7" i="20"/>
  <c r="AK189" i="3" s="1"/>
  <c r="AL12" i="20"/>
  <c r="AK190" i="3" s="1"/>
  <c r="AK23" i="20"/>
  <c r="AK15" i="20"/>
  <c r="AJ182" i="3" s="1"/>
  <c r="AK10" i="20"/>
  <c r="AJ183" i="3" s="1"/>
  <c r="AK16" i="20"/>
  <c r="AJ184" i="3" s="1"/>
  <c r="AK19" i="20"/>
  <c r="AJ185" i="3" s="1"/>
  <c r="AK20" i="20"/>
  <c r="AJ186" i="3" s="1"/>
  <c r="AK44" i="20"/>
  <c r="AJ187" i="3" s="1"/>
  <c r="AK38" i="20"/>
  <c r="AJ188" i="3" s="1"/>
  <c r="AK7" i="20"/>
  <c r="AJ189" i="3" s="1"/>
  <c r="AK12" i="20"/>
  <c r="AJ190" i="3" s="1"/>
  <c r="AJ23" i="20"/>
  <c r="AJ15" i="20"/>
  <c r="AI182" i="3" s="1"/>
  <c r="AJ10" i="20"/>
  <c r="AI183" i="3" s="1"/>
  <c r="AJ16" i="20"/>
  <c r="AI184" i="3" s="1"/>
  <c r="AJ19" i="20"/>
  <c r="AI185" i="3" s="1"/>
  <c r="AJ20" i="20"/>
  <c r="AI186" i="3" s="1"/>
  <c r="AJ44" i="20"/>
  <c r="AI187" i="3" s="1"/>
  <c r="AJ38" i="20"/>
  <c r="AI188" i="3" s="1"/>
  <c r="AJ7" i="20"/>
  <c r="AI189" i="3" s="1"/>
  <c r="AJ12" i="20"/>
  <c r="AI190" i="3" s="1"/>
  <c r="AI5" i="20"/>
  <c r="AI23" i="20"/>
  <c r="AI15" i="20"/>
  <c r="AH182" i="3" s="1"/>
  <c r="AI10" i="20"/>
  <c r="AH183" i="3" s="1"/>
  <c r="AI16" i="20"/>
  <c r="AH184" i="3" s="1"/>
  <c r="AI19" i="20"/>
  <c r="AH185" i="3" s="1"/>
  <c r="AI20" i="20"/>
  <c r="AH186" i="3" s="1"/>
  <c r="AI44" i="20"/>
  <c r="AH187" i="3" s="1"/>
  <c r="AI38" i="20"/>
  <c r="AH188" i="3" s="1"/>
  <c r="AI7" i="20"/>
  <c r="AH189" i="3" s="1"/>
  <c r="AI12" i="20"/>
  <c r="AH190" i="3" s="1"/>
  <c r="AH15" i="20"/>
  <c r="AG182" i="3" s="1"/>
  <c r="AH10" i="20"/>
  <c r="AG183" i="3" s="1"/>
  <c r="AH16" i="20"/>
  <c r="AG184" i="3" s="1"/>
  <c r="AH19" i="20"/>
  <c r="AG185" i="3" s="1"/>
  <c r="AH20" i="20"/>
  <c r="AG186" i="3" s="1"/>
  <c r="AH44" i="20"/>
  <c r="AG187" i="3" s="1"/>
  <c r="AH38" i="20"/>
  <c r="AG188" i="3" s="1"/>
  <c r="AH7" i="20"/>
  <c r="AG189" i="3" s="1"/>
  <c r="AH12" i="20"/>
  <c r="AG190" i="3" s="1"/>
  <c r="AG23" i="20"/>
  <c r="AG15" i="20"/>
  <c r="AF182" i="3" s="1"/>
  <c r="AG10" i="20"/>
  <c r="AF183" i="3" s="1"/>
  <c r="AG16" i="20"/>
  <c r="AF184" i="3" s="1"/>
  <c r="AG19" i="20"/>
  <c r="AF185" i="3" s="1"/>
  <c r="AG20" i="20"/>
  <c r="AF186" i="3" s="1"/>
  <c r="AG44" i="20"/>
  <c r="AF187" i="3" s="1"/>
  <c r="AG38" i="20"/>
  <c r="AF188" i="3" s="1"/>
  <c r="AG7" i="20"/>
  <c r="AF189" i="3" s="1"/>
  <c r="AG12" i="20"/>
  <c r="AF190" i="3" s="1"/>
  <c r="AF15" i="20"/>
  <c r="AF16" i="20"/>
  <c r="AE184" i="3"/>
  <c r="AF19" i="20"/>
  <c r="AE185" i="3" s="1"/>
  <c r="AF20" i="20"/>
  <c r="AE186" i="3" s="1"/>
  <c r="AF44" i="20"/>
  <c r="AE187" i="3" s="1"/>
  <c r="AF38" i="20"/>
  <c r="AE188" i="3" s="1"/>
  <c r="AF7" i="20"/>
  <c r="AE189" i="3" s="1"/>
  <c r="AF12" i="20"/>
  <c r="AE190" i="3" s="1"/>
  <c r="BC5" i="18"/>
  <c r="BC23" i="18"/>
  <c r="BC43" i="18"/>
  <c r="BB156" i="3" s="1"/>
  <c r="BC12" i="18"/>
  <c r="BC15" i="18"/>
  <c r="BB158" i="3" s="1"/>
  <c r="BC16" i="18"/>
  <c r="BB159" i="3" s="1"/>
  <c r="BC21" i="18"/>
  <c r="BB160" i="3" s="1"/>
  <c r="BB5" i="18"/>
  <c r="BB23" i="18"/>
  <c r="BB43" i="18"/>
  <c r="BA156" i="3" s="1"/>
  <c r="BB12" i="18"/>
  <c r="BA157" i="3"/>
  <c r="BB15" i="18"/>
  <c r="BA158" i="3" s="1"/>
  <c r="BB16" i="18"/>
  <c r="BA159" i="3" s="1"/>
  <c r="BB21" i="18"/>
  <c r="BA160" i="3" s="1"/>
  <c r="BA5" i="18"/>
  <c r="BA23" i="18"/>
  <c r="BA43" i="18"/>
  <c r="AZ156" i="3" s="1"/>
  <c r="BA12" i="18"/>
  <c r="BA15" i="18"/>
  <c r="AZ158" i="3" s="1"/>
  <c r="BA16" i="18"/>
  <c r="AZ159" i="3"/>
  <c r="BA21" i="18"/>
  <c r="AZ160" i="3" s="1"/>
  <c r="AZ5" i="18"/>
  <c r="AY82" i="3" s="1"/>
  <c r="AZ23" i="18"/>
  <c r="AZ43" i="18"/>
  <c r="AY156" i="3" s="1"/>
  <c r="AZ12" i="18"/>
  <c r="AY157" i="3" s="1"/>
  <c r="AZ15" i="18"/>
  <c r="AY158" i="3" s="1"/>
  <c r="AZ16" i="18"/>
  <c r="AY159" i="3"/>
  <c r="AZ21" i="18"/>
  <c r="AY160" i="3" s="1"/>
  <c r="AY5" i="18"/>
  <c r="AY23" i="18"/>
  <c r="AY43" i="18"/>
  <c r="AX156" i="3" s="1"/>
  <c r="AY12" i="18"/>
  <c r="AX157" i="3" s="1"/>
  <c r="AY15" i="18"/>
  <c r="AX158" i="3" s="1"/>
  <c r="AY16" i="18"/>
  <c r="AX159" i="3" s="1"/>
  <c r="AY21" i="18"/>
  <c r="AX160" i="3" s="1"/>
  <c r="AX5" i="18"/>
  <c r="AX23" i="18"/>
  <c r="AX43" i="18"/>
  <c r="AW156" i="3" s="1"/>
  <c r="AX12" i="18"/>
  <c r="AW157" i="3" s="1"/>
  <c r="AX15" i="18"/>
  <c r="AW158" i="3" s="1"/>
  <c r="AX16" i="18"/>
  <c r="AW159" i="3" s="1"/>
  <c r="AX21" i="18"/>
  <c r="AW160" i="3" s="1"/>
  <c r="AW43" i="18"/>
  <c r="AV156" i="3" s="1"/>
  <c r="AW12" i="18"/>
  <c r="AW15" i="18"/>
  <c r="AV158" i="3" s="1"/>
  <c r="AW16" i="18"/>
  <c r="AV159" i="3"/>
  <c r="AW21" i="18"/>
  <c r="AV160" i="3" s="1"/>
  <c r="AV43" i="18"/>
  <c r="AU156" i="3" s="1"/>
  <c r="AV12" i="18"/>
  <c r="AU157" i="3" s="1"/>
  <c r="AV15" i="18"/>
  <c r="AU158" i="3" s="1"/>
  <c r="AV16" i="18"/>
  <c r="AU159" i="3" s="1"/>
  <c r="AV21" i="18"/>
  <c r="AU160" i="3" s="1"/>
  <c r="AU23" i="18"/>
  <c r="AU43" i="18"/>
  <c r="AT156" i="3" s="1"/>
  <c r="AU12" i="18"/>
  <c r="AT157" i="3" s="1"/>
  <c r="AU15" i="18"/>
  <c r="AT158" i="3" s="1"/>
  <c r="AU16" i="18"/>
  <c r="AT159" i="3" s="1"/>
  <c r="AU21" i="18"/>
  <c r="AT160" i="3" s="1"/>
  <c r="AN5" i="18"/>
  <c r="AN23" i="18"/>
  <c r="AN43" i="18"/>
  <c r="AM156" i="3" s="1"/>
  <c r="AN12" i="18"/>
  <c r="AM157" i="3" s="1"/>
  <c r="AN15" i="18"/>
  <c r="AM158" i="3" s="1"/>
  <c r="AN16" i="18"/>
  <c r="AM159" i="3" s="1"/>
  <c r="AN21" i="18"/>
  <c r="AM160" i="3" s="1"/>
  <c r="AM23" i="18"/>
  <c r="AM43" i="18"/>
  <c r="AL156" i="3" s="1"/>
  <c r="AM12" i="18"/>
  <c r="AL157" i="3" s="1"/>
  <c r="AM15" i="18"/>
  <c r="AL158" i="3" s="1"/>
  <c r="AM16" i="18"/>
  <c r="AL159" i="3" s="1"/>
  <c r="AM21" i="18"/>
  <c r="AL160" i="3"/>
  <c r="AL5" i="18"/>
  <c r="AL23" i="18"/>
  <c r="AL43" i="18"/>
  <c r="AK156" i="3" s="1"/>
  <c r="AL12" i="18"/>
  <c r="AK157" i="3" s="1"/>
  <c r="AL15" i="18"/>
  <c r="AK158" i="3" s="1"/>
  <c r="AL16" i="18"/>
  <c r="AK159" i="3" s="1"/>
  <c r="AL21" i="18"/>
  <c r="AK160" i="3"/>
  <c r="AK5" i="18"/>
  <c r="AK23" i="18"/>
  <c r="AK43" i="18"/>
  <c r="AJ156" i="3" s="1"/>
  <c r="AK12" i="18"/>
  <c r="AJ157" i="3" s="1"/>
  <c r="AK15" i="18"/>
  <c r="AJ158" i="3" s="1"/>
  <c r="AK16" i="18"/>
  <c r="AJ159" i="3" s="1"/>
  <c r="AK21" i="18"/>
  <c r="AJ160" i="3" s="1"/>
  <c r="AJ5" i="18"/>
  <c r="AJ23" i="18"/>
  <c r="AJ43" i="18"/>
  <c r="AI156" i="3" s="1"/>
  <c r="AJ12" i="18"/>
  <c r="AI157" i="3" s="1"/>
  <c r="AJ15" i="18"/>
  <c r="AI158" i="3" s="1"/>
  <c r="AJ16" i="18"/>
  <c r="AI159" i="3" s="1"/>
  <c r="AJ21" i="18"/>
  <c r="AI160" i="3" s="1"/>
  <c r="AI5" i="18"/>
  <c r="AH142" i="3" s="1"/>
  <c r="AI23" i="18"/>
  <c r="AI43" i="18"/>
  <c r="AH156" i="3" s="1"/>
  <c r="AI12" i="18"/>
  <c r="AH157" i="3" s="1"/>
  <c r="AI15" i="18"/>
  <c r="AH158" i="3" s="1"/>
  <c r="AI16" i="18"/>
  <c r="AH159" i="3" s="1"/>
  <c r="AI21" i="18"/>
  <c r="AH160" i="3" s="1"/>
  <c r="AH5" i="18"/>
  <c r="AH23" i="18"/>
  <c r="AH43" i="18"/>
  <c r="AG156" i="3" s="1"/>
  <c r="AH12" i="18"/>
  <c r="AG157" i="3" s="1"/>
  <c r="AH15" i="18"/>
  <c r="AG158" i="3" s="1"/>
  <c r="AH16" i="18"/>
  <c r="AG159" i="3"/>
  <c r="AH21" i="18"/>
  <c r="AG160" i="3" s="1"/>
  <c r="AG5" i="18"/>
  <c r="AG23" i="18"/>
  <c r="AG43" i="18"/>
  <c r="AF156" i="3" s="1"/>
  <c r="AG12" i="18"/>
  <c r="AF157" i="3" s="1"/>
  <c r="AG15" i="18"/>
  <c r="AF158" i="3" s="1"/>
  <c r="AG16" i="18"/>
  <c r="AF159" i="3" s="1"/>
  <c r="AG21" i="18"/>
  <c r="AF160" i="3" s="1"/>
  <c r="AF5" i="18"/>
  <c r="AF23" i="18"/>
  <c r="AF43" i="18"/>
  <c r="AE156" i="3" s="1"/>
  <c r="AF12" i="18"/>
  <c r="AE157" i="3" s="1"/>
  <c r="AF15" i="18"/>
  <c r="AE158" i="3" s="1"/>
  <c r="AF16" i="18"/>
  <c r="AE159" i="3" s="1"/>
  <c r="AF21" i="18"/>
  <c r="AE160" i="3" s="1"/>
  <c r="BC5" i="17"/>
  <c r="BC30" i="17"/>
  <c r="BC47" i="17"/>
  <c r="BB129" i="3" s="1"/>
  <c r="BC19" i="17"/>
  <c r="BB130" i="3" s="1"/>
  <c r="BC7" i="17"/>
  <c r="BB131" i="3" s="1"/>
  <c r="BC15" i="17"/>
  <c r="BB132" i="3" s="1"/>
  <c r="BC25" i="17"/>
  <c r="BB133" i="3" s="1"/>
  <c r="BC26" i="17"/>
  <c r="BB134" i="3"/>
  <c r="BC27" i="17"/>
  <c r="BB135" i="3" s="1"/>
  <c r="BC45" i="17"/>
  <c r="BB136" i="3" s="1"/>
  <c r="BC17" i="17"/>
  <c r="BB137" i="3" s="1"/>
  <c r="BB5" i="17"/>
  <c r="BB30" i="17"/>
  <c r="BB47" i="17"/>
  <c r="BA129" i="3" s="1"/>
  <c r="BB19" i="17"/>
  <c r="BA130" i="3" s="1"/>
  <c r="BB7" i="17"/>
  <c r="BA131" i="3" s="1"/>
  <c r="BB15" i="17"/>
  <c r="BA132" i="3" s="1"/>
  <c r="BB25" i="17"/>
  <c r="BA133" i="3" s="1"/>
  <c r="BB26" i="17"/>
  <c r="BA134" i="3" s="1"/>
  <c r="BB27" i="17"/>
  <c r="BA135" i="3" s="1"/>
  <c r="BB45" i="17"/>
  <c r="BA136" i="3" s="1"/>
  <c r="BB17" i="17"/>
  <c r="BA137" i="3" s="1"/>
  <c r="BA5" i="17"/>
  <c r="BA30" i="17"/>
  <c r="BA47" i="17"/>
  <c r="AZ129" i="3" s="1"/>
  <c r="BA19" i="17"/>
  <c r="AZ130" i="3" s="1"/>
  <c r="BA7" i="17"/>
  <c r="AZ131" i="3" s="1"/>
  <c r="BA15" i="17"/>
  <c r="AZ132" i="3" s="1"/>
  <c r="BA25" i="17"/>
  <c r="AZ133" i="3" s="1"/>
  <c r="BA26" i="17"/>
  <c r="AZ134" i="3" s="1"/>
  <c r="BA27" i="17"/>
  <c r="AZ135" i="3" s="1"/>
  <c r="BA45" i="17"/>
  <c r="AZ136" i="3" s="1"/>
  <c r="BA17" i="17"/>
  <c r="AZ137" i="3" s="1"/>
  <c r="AZ5" i="17"/>
  <c r="AZ30" i="17"/>
  <c r="AZ47" i="17"/>
  <c r="AY129" i="3" s="1"/>
  <c r="AZ19" i="17"/>
  <c r="AY130" i="3" s="1"/>
  <c r="AZ7" i="17"/>
  <c r="AY131" i="3" s="1"/>
  <c r="AZ15" i="17"/>
  <c r="AY132" i="3" s="1"/>
  <c r="AZ25" i="17"/>
  <c r="AY133" i="3" s="1"/>
  <c r="AZ26" i="17"/>
  <c r="AY134" i="3" s="1"/>
  <c r="AZ27" i="17"/>
  <c r="AY135" i="3" s="1"/>
  <c r="AZ45" i="17"/>
  <c r="AY136" i="3" s="1"/>
  <c r="AZ17" i="17"/>
  <c r="AY137" i="3" s="1"/>
  <c r="AY5" i="17"/>
  <c r="AY30" i="17"/>
  <c r="AY47" i="17"/>
  <c r="AX129" i="3" s="1"/>
  <c r="AY19" i="17"/>
  <c r="AX130" i="3" s="1"/>
  <c r="AY7" i="17"/>
  <c r="AX131" i="3" s="1"/>
  <c r="AY15" i="17"/>
  <c r="AX132" i="3" s="1"/>
  <c r="AY25" i="17"/>
  <c r="AX133" i="3" s="1"/>
  <c r="AY26" i="17"/>
  <c r="AX134" i="3" s="1"/>
  <c r="AY27" i="17"/>
  <c r="AX135" i="3" s="1"/>
  <c r="AY45" i="17"/>
  <c r="AX136" i="3" s="1"/>
  <c r="AY17" i="17"/>
  <c r="AX137" i="3"/>
  <c r="AX5" i="17"/>
  <c r="AX30" i="17"/>
  <c r="AX47" i="17"/>
  <c r="AW129" i="3" s="1"/>
  <c r="AX19" i="17"/>
  <c r="AW130" i="3" s="1"/>
  <c r="AX7" i="17"/>
  <c r="AW131" i="3" s="1"/>
  <c r="AX15" i="17"/>
  <c r="AW132" i="3" s="1"/>
  <c r="AX25" i="17"/>
  <c r="AW133" i="3"/>
  <c r="AX26" i="17"/>
  <c r="AW134" i="3" s="1"/>
  <c r="AX27" i="17"/>
  <c r="AW135" i="3" s="1"/>
  <c r="AX45" i="17"/>
  <c r="AW136" i="3" s="1"/>
  <c r="AX17" i="17"/>
  <c r="AW137" i="3" s="1"/>
  <c r="AW47" i="17"/>
  <c r="AV129" i="3" s="1"/>
  <c r="AW19" i="17"/>
  <c r="AV130" i="3" s="1"/>
  <c r="AW7" i="17"/>
  <c r="AV131" i="3" s="1"/>
  <c r="AW15" i="17"/>
  <c r="AV132" i="3" s="1"/>
  <c r="AW25" i="17"/>
  <c r="AV133" i="3" s="1"/>
  <c r="AW26" i="17"/>
  <c r="AV134" i="3" s="1"/>
  <c r="AW27" i="17"/>
  <c r="AV135" i="3" s="1"/>
  <c r="AW45" i="17"/>
  <c r="AV136" i="3" s="1"/>
  <c r="AW17" i="17"/>
  <c r="AV137" i="3" s="1"/>
  <c r="AV47" i="17"/>
  <c r="AU129" i="3"/>
  <c r="AV19" i="17"/>
  <c r="AU130" i="3" s="1"/>
  <c r="AV7" i="17"/>
  <c r="AU131" i="3" s="1"/>
  <c r="AV15" i="17"/>
  <c r="AU132" i="3" s="1"/>
  <c r="AV25" i="17"/>
  <c r="AU133" i="3" s="1"/>
  <c r="AV26" i="17"/>
  <c r="AU134" i="3" s="1"/>
  <c r="AV27" i="17"/>
  <c r="AU135" i="3" s="1"/>
  <c r="AV45" i="17"/>
  <c r="AU136" i="3" s="1"/>
  <c r="AV17" i="17"/>
  <c r="AU137" i="3" s="1"/>
  <c r="AU5" i="17"/>
  <c r="AU30" i="17"/>
  <c r="AU47" i="17"/>
  <c r="AT129" i="3" s="1"/>
  <c r="AU19" i="17"/>
  <c r="AT130" i="3" s="1"/>
  <c r="AU7" i="17"/>
  <c r="AT131" i="3"/>
  <c r="AU15" i="17"/>
  <c r="AT132" i="3" s="1"/>
  <c r="AU25" i="17"/>
  <c r="AT133" i="3" s="1"/>
  <c r="AU26" i="17"/>
  <c r="AT134" i="3" s="1"/>
  <c r="AU27" i="17"/>
  <c r="AT135" i="3" s="1"/>
  <c r="AU45" i="17"/>
  <c r="AT136" i="3" s="1"/>
  <c r="AU17" i="17"/>
  <c r="AT137" i="3" s="1"/>
  <c r="AN5" i="17"/>
  <c r="AN30" i="17"/>
  <c r="AN47" i="17"/>
  <c r="AM129" i="3" s="1"/>
  <c r="AN19" i="17"/>
  <c r="AM130" i="3" s="1"/>
  <c r="AN7" i="17"/>
  <c r="AM131" i="3" s="1"/>
  <c r="AN15" i="17"/>
  <c r="AM132" i="3" s="1"/>
  <c r="AN25" i="17"/>
  <c r="AM133" i="3" s="1"/>
  <c r="AN26" i="17"/>
  <c r="AM134" i="3" s="1"/>
  <c r="AN27" i="17"/>
  <c r="AM135" i="3" s="1"/>
  <c r="AN45" i="17"/>
  <c r="AM136" i="3" s="1"/>
  <c r="AN17" i="17"/>
  <c r="AM137" i="3" s="1"/>
  <c r="AM5" i="17"/>
  <c r="AM30" i="17"/>
  <c r="AM47" i="17"/>
  <c r="AL129" i="3" s="1"/>
  <c r="AM19" i="17"/>
  <c r="AL130" i="3" s="1"/>
  <c r="AM7" i="17"/>
  <c r="AL131" i="3" s="1"/>
  <c r="AM15" i="17"/>
  <c r="AL132" i="3" s="1"/>
  <c r="AM25" i="17"/>
  <c r="AL133" i="3" s="1"/>
  <c r="AM26" i="17"/>
  <c r="AL134" i="3" s="1"/>
  <c r="AM27" i="17"/>
  <c r="AL135" i="3" s="1"/>
  <c r="AM45" i="17"/>
  <c r="AL136" i="3" s="1"/>
  <c r="AM17" i="17"/>
  <c r="AL137" i="3" s="1"/>
  <c r="AL5" i="17"/>
  <c r="AL30" i="17"/>
  <c r="AL47" i="17"/>
  <c r="AK129" i="3" s="1"/>
  <c r="AL19" i="17"/>
  <c r="AK130" i="3" s="1"/>
  <c r="AL7" i="17"/>
  <c r="AK131" i="3" s="1"/>
  <c r="AL15" i="17"/>
  <c r="AK132" i="3" s="1"/>
  <c r="AL25" i="17"/>
  <c r="AK133" i="3" s="1"/>
  <c r="AL26" i="17"/>
  <c r="AK134" i="3" s="1"/>
  <c r="AL27" i="17"/>
  <c r="AK135" i="3" s="1"/>
  <c r="AL45" i="17"/>
  <c r="AK136" i="3" s="1"/>
  <c r="AL17" i="17"/>
  <c r="AK137" i="3" s="1"/>
  <c r="AK5" i="17"/>
  <c r="AK30" i="17"/>
  <c r="AJ112" i="3" s="1"/>
  <c r="AK47" i="17"/>
  <c r="AJ129" i="3" s="1"/>
  <c r="AK19" i="17"/>
  <c r="AJ130" i="3" s="1"/>
  <c r="AK7" i="17"/>
  <c r="AJ131" i="3" s="1"/>
  <c r="AK15" i="17"/>
  <c r="AJ132" i="3" s="1"/>
  <c r="AK25" i="17"/>
  <c r="AJ133" i="3" s="1"/>
  <c r="AK26" i="17"/>
  <c r="AJ134" i="3" s="1"/>
  <c r="AK27" i="17"/>
  <c r="AJ135" i="3" s="1"/>
  <c r="AK45" i="17"/>
  <c r="AJ136" i="3" s="1"/>
  <c r="AK17" i="17"/>
  <c r="AJ137" i="3" s="1"/>
  <c r="AJ5" i="17"/>
  <c r="AJ30" i="17"/>
  <c r="AJ47" i="17"/>
  <c r="AI129" i="3" s="1"/>
  <c r="AJ19" i="17"/>
  <c r="AI130" i="3" s="1"/>
  <c r="AJ7" i="17"/>
  <c r="AI131" i="3" s="1"/>
  <c r="AJ15" i="17"/>
  <c r="AI132" i="3" s="1"/>
  <c r="AJ25" i="17"/>
  <c r="AI133" i="3" s="1"/>
  <c r="AJ26" i="17"/>
  <c r="AI134" i="3" s="1"/>
  <c r="AJ27" i="17"/>
  <c r="AI135" i="3" s="1"/>
  <c r="AJ45" i="17"/>
  <c r="AI136" i="3" s="1"/>
  <c r="AJ17" i="17"/>
  <c r="AI137" i="3" s="1"/>
  <c r="AI5" i="17"/>
  <c r="AI30" i="17"/>
  <c r="AI47" i="17"/>
  <c r="AH129" i="3" s="1"/>
  <c r="AI19" i="17"/>
  <c r="AH130" i="3" s="1"/>
  <c r="AI7" i="17"/>
  <c r="AH131" i="3" s="1"/>
  <c r="AI15" i="17"/>
  <c r="AH132" i="3" s="1"/>
  <c r="AI25" i="17"/>
  <c r="AH133" i="3" s="1"/>
  <c r="AI26" i="17"/>
  <c r="AH134" i="3" s="1"/>
  <c r="AI27" i="17"/>
  <c r="AH135" i="3" s="1"/>
  <c r="AI45" i="17"/>
  <c r="AH136" i="3" s="1"/>
  <c r="AI17" i="17"/>
  <c r="AH137" i="3" s="1"/>
  <c r="AH5" i="17"/>
  <c r="AH30" i="17"/>
  <c r="AH47" i="17"/>
  <c r="AG129" i="3" s="1"/>
  <c r="AH19" i="17"/>
  <c r="AG130" i="3" s="1"/>
  <c r="AH7" i="17"/>
  <c r="AG131" i="3" s="1"/>
  <c r="AH15" i="17"/>
  <c r="AG132" i="3" s="1"/>
  <c r="AH25" i="17"/>
  <c r="AG133" i="3" s="1"/>
  <c r="AH26" i="17"/>
  <c r="AG134" i="3" s="1"/>
  <c r="AH27" i="17"/>
  <c r="AG135" i="3" s="1"/>
  <c r="AH45" i="17"/>
  <c r="AG136" i="3" s="1"/>
  <c r="AH17" i="17"/>
  <c r="AG137" i="3" s="1"/>
  <c r="AG47" i="17"/>
  <c r="AF129" i="3" s="1"/>
  <c r="AG19" i="17"/>
  <c r="AF130" i="3" s="1"/>
  <c r="AG7" i="17"/>
  <c r="AF131" i="3" s="1"/>
  <c r="AG15" i="17"/>
  <c r="AF132" i="3" s="1"/>
  <c r="AG25" i="17"/>
  <c r="AF133" i="3" s="1"/>
  <c r="AG26" i="17"/>
  <c r="AF134" i="3" s="1"/>
  <c r="AG27" i="17"/>
  <c r="AF135" i="3" s="1"/>
  <c r="AG45" i="17"/>
  <c r="AF136" i="3" s="1"/>
  <c r="AG17" i="17"/>
  <c r="AF137" i="3" s="1"/>
  <c r="AF5" i="17"/>
  <c r="AF30" i="17"/>
  <c r="AF47" i="17"/>
  <c r="AE129" i="3" s="1"/>
  <c r="AF19" i="17"/>
  <c r="AE130" i="3" s="1"/>
  <c r="AF7" i="17"/>
  <c r="AE131" i="3" s="1"/>
  <c r="AF15" i="17"/>
  <c r="AE132" i="3" s="1"/>
  <c r="AF25" i="17"/>
  <c r="AE133" i="3" s="1"/>
  <c r="AF26" i="17"/>
  <c r="AE134" i="3" s="1"/>
  <c r="AF27" i="17"/>
  <c r="AE135" i="3" s="1"/>
  <c r="AF45" i="17"/>
  <c r="AE136" i="3" s="1"/>
  <c r="AF17" i="17"/>
  <c r="AE137" i="3" s="1"/>
  <c r="BC26" i="1"/>
  <c r="BC27" i="1"/>
  <c r="BC28" i="1"/>
  <c r="BC29" i="1"/>
  <c r="BB102" i="3" s="1"/>
  <c r="BC35" i="1"/>
  <c r="BC37" i="1"/>
  <c r="BC38" i="1"/>
  <c r="BB107" i="3" s="1"/>
  <c r="BC14" i="1"/>
  <c r="BC31" i="1"/>
  <c r="BC32" i="1"/>
  <c r="BB26" i="1"/>
  <c r="BB27" i="1"/>
  <c r="BB28" i="1"/>
  <c r="BB29" i="1"/>
  <c r="BB35" i="1"/>
  <c r="BB37" i="1"/>
  <c r="BA106" i="3" s="1"/>
  <c r="BB38" i="1"/>
  <c r="BA107" i="3" s="1"/>
  <c r="BB14" i="1"/>
  <c r="BB31" i="1"/>
  <c r="BB32" i="1"/>
  <c r="BA26" i="1"/>
  <c r="BA27" i="1"/>
  <c r="BA28" i="1"/>
  <c r="BA29" i="1"/>
  <c r="AZ102" i="3" s="1"/>
  <c r="BA35" i="1"/>
  <c r="BA37" i="1"/>
  <c r="BA38" i="1"/>
  <c r="BA14" i="1"/>
  <c r="BA31" i="1"/>
  <c r="BA32" i="1"/>
  <c r="AZ104" i="3" s="1"/>
  <c r="AZ26" i="1"/>
  <c r="AZ27" i="1"/>
  <c r="AY101" i="3" s="1"/>
  <c r="AZ28" i="1"/>
  <c r="AZ29" i="1"/>
  <c r="AY102" i="3" s="1"/>
  <c r="AZ35" i="1"/>
  <c r="AZ37" i="1"/>
  <c r="AZ38" i="1"/>
  <c r="AZ14" i="1"/>
  <c r="AZ31" i="1"/>
  <c r="AZ32" i="1"/>
  <c r="AY26" i="1"/>
  <c r="AY27" i="1"/>
  <c r="AX101" i="3" s="1"/>
  <c r="AY28" i="1"/>
  <c r="AY29" i="1"/>
  <c r="AY35" i="1"/>
  <c r="AY37" i="1"/>
  <c r="AX106" i="3" s="1"/>
  <c r="AY38" i="1"/>
  <c r="AX107" i="3"/>
  <c r="AY14" i="1"/>
  <c r="AY31" i="1"/>
  <c r="AY32" i="1"/>
  <c r="AX104" i="3" s="1"/>
  <c r="AX26" i="1"/>
  <c r="AX27" i="1"/>
  <c r="AW101" i="3" s="1"/>
  <c r="AX28" i="1"/>
  <c r="AX29" i="1"/>
  <c r="AX35" i="1"/>
  <c r="AX37" i="1"/>
  <c r="AX38" i="1"/>
  <c r="AX14" i="1"/>
  <c r="AX31" i="1"/>
  <c r="AX32" i="1"/>
  <c r="AW104" i="3" s="1"/>
  <c r="AW26" i="1"/>
  <c r="AW27" i="1"/>
  <c r="AW28" i="1"/>
  <c r="AW29" i="1"/>
  <c r="AV102" i="3" s="1"/>
  <c r="AW35" i="1"/>
  <c r="AW37" i="1"/>
  <c r="AV106" i="3" s="1"/>
  <c r="AW38" i="1"/>
  <c r="AW31" i="1"/>
  <c r="AW32" i="1"/>
  <c r="AV26" i="1"/>
  <c r="AV27" i="1"/>
  <c r="AU101" i="3" s="1"/>
  <c r="AV28" i="1"/>
  <c r="AV29" i="1"/>
  <c r="AU102" i="3" s="1"/>
  <c r="AV35" i="1"/>
  <c r="AV37" i="1"/>
  <c r="AU106" i="3" s="1"/>
  <c r="AV38" i="1"/>
  <c r="AV32" i="1"/>
  <c r="AU26" i="1"/>
  <c r="AU27" i="1"/>
  <c r="AU28" i="1"/>
  <c r="AU29" i="1"/>
  <c r="AU35" i="1"/>
  <c r="AU37" i="1"/>
  <c r="AU38" i="1"/>
  <c r="AU14" i="1"/>
  <c r="AU31" i="1"/>
  <c r="AU32" i="1"/>
  <c r="AN26" i="1"/>
  <c r="AN27" i="1"/>
  <c r="AN28" i="1"/>
  <c r="AN29" i="1"/>
  <c r="AM102" i="3" s="1"/>
  <c r="AN35" i="1"/>
  <c r="AN36" i="1"/>
  <c r="AN37" i="1"/>
  <c r="AM106" i="3" s="1"/>
  <c r="AN38" i="1"/>
  <c r="AN31" i="1"/>
  <c r="AN32" i="1"/>
  <c r="AM26" i="1"/>
  <c r="AM27" i="1"/>
  <c r="AM28" i="1"/>
  <c r="AM29" i="1"/>
  <c r="AL102" i="3" s="1"/>
  <c r="AM35" i="1"/>
  <c r="AM36" i="1"/>
  <c r="AM37" i="1"/>
  <c r="AL106" i="3" s="1"/>
  <c r="AM38" i="1"/>
  <c r="AL107" i="3" s="1"/>
  <c r="AM32" i="1"/>
  <c r="AL26" i="1"/>
  <c r="AL27" i="1"/>
  <c r="AK101" i="3" s="1"/>
  <c r="AL28" i="1"/>
  <c r="AL29" i="1"/>
  <c r="AK102" i="3" s="1"/>
  <c r="AL35" i="1"/>
  <c r="AL36" i="1"/>
  <c r="AK105" i="3" s="1"/>
  <c r="AL37" i="1"/>
  <c r="AL38" i="1"/>
  <c r="AL31" i="1"/>
  <c r="AL32" i="1"/>
  <c r="AK104" i="3" s="1"/>
  <c r="AK26" i="1"/>
  <c r="AK27" i="1"/>
  <c r="AK28" i="1"/>
  <c r="AK29" i="1"/>
  <c r="AK35" i="1"/>
  <c r="AK36" i="1"/>
  <c r="AK37" i="1"/>
  <c r="AJ106" i="3" s="1"/>
  <c r="AK38" i="1"/>
  <c r="AJ107" i="3" s="1"/>
  <c r="AJ102" i="3"/>
  <c r="AK14" i="1"/>
  <c r="AK31" i="1"/>
  <c r="AK32" i="1"/>
  <c r="AJ26" i="1"/>
  <c r="AJ27" i="1"/>
  <c r="AJ28" i="1"/>
  <c r="AJ29" i="1"/>
  <c r="AJ35" i="1"/>
  <c r="AJ36" i="1"/>
  <c r="AJ37" i="1"/>
  <c r="AI106" i="3" s="1"/>
  <c r="AJ38" i="1"/>
  <c r="AJ14" i="1"/>
  <c r="AJ31" i="1"/>
  <c r="AJ32" i="1"/>
  <c r="AI26" i="1"/>
  <c r="AI27" i="1"/>
  <c r="AH101" i="3" s="1"/>
  <c r="AI28" i="1"/>
  <c r="AI29" i="1"/>
  <c r="AH102" i="3" s="1"/>
  <c r="AI35" i="1"/>
  <c r="AI36" i="1"/>
  <c r="AH105" i="3" s="1"/>
  <c r="AI37" i="1"/>
  <c r="AH106" i="3" s="1"/>
  <c r="AI38" i="1"/>
  <c r="AI14" i="1"/>
  <c r="AI31" i="1"/>
  <c r="AI32" i="1"/>
  <c r="AH26" i="1"/>
  <c r="AH27" i="1"/>
  <c r="AH28" i="1"/>
  <c r="AH29" i="1"/>
  <c r="AH35" i="1"/>
  <c r="AH36" i="1"/>
  <c r="AH37" i="1"/>
  <c r="AG106" i="3" s="1"/>
  <c r="AH38" i="1"/>
  <c r="AG107" i="3" s="1"/>
  <c r="AH32" i="1"/>
  <c r="AG26" i="1"/>
  <c r="AG27" i="1"/>
  <c r="AG28" i="1"/>
  <c r="AG29" i="1"/>
  <c r="AF102" i="3" s="1"/>
  <c r="AG35" i="1"/>
  <c r="AG36" i="1"/>
  <c r="AF105" i="3" s="1"/>
  <c r="AG37" i="1"/>
  <c r="AF106" i="3" s="1"/>
  <c r="AG38" i="1"/>
  <c r="AF107" i="3" s="1"/>
  <c r="AG14" i="1"/>
  <c r="AG31" i="1"/>
  <c r="AG32" i="1"/>
  <c r="AF26" i="1"/>
  <c r="AF27" i="1"/>
  <c r="AF28" i="1"/>
  <c r="AF29" i="1"/>
  <c r="AE102" i="3" s="1"/>
  <c r="AF35" i="1"/>
  <c r="AF36" i="1"/>
  <c r="AE105" i="3" s="1"/>
  <c r="AF37" i="1"/>
  <c r="AF38" i="1"/>
  <c r="AF14" i="1"/>
  <c r="AF31" i="1"/>
  <c r="AF32" i="1"/>
  <c r="AE104" i="3" s="1"/>
  <c r="AH83" i="3"/>
  <c r="AX82" i="3"/>
  <c r="AG82" i="3"/>
  <c r="BC12" i="17"/>
  <c r="BB12" i="17"/>
  <c r="BA12" i="17"/>
  <c r="AZ12" i="17"/>
  <c r="AY12" i="17"/>
  <c r="AX12" i="17"/>
  <c r="AW81" i="3" s="1"/>
  <c r="AW12" i="17"/>
  <c r="AV12" i="17"/>
  <c r="AU12" i="17"/>
  <c r="AN12" i="17"/>
  <c r="AM12" i="17"/>
  <c r="AL81" i="3"/>
  <c r="AL12" i="17"/>
  <c r="AK12" i="17"/>
  <c r="AJ81" i="3" s="1"/>
  <c r="AJ12" i="17"/>
  <c r="AI81" i="3" s="1"/>
  <c r="AI12" i="17"/>
  <c r="AH12" i="17"/>
  <c r="AG12" i="17"/>
  <c r="AF12" i="17"/>
  <c r="AE81" i="3" s="1"/>
  <c r="AD74" i="3"/>
  <c r="AE74" i="3"/>
  <c r="AF74" i="3"/>
  <c r="AG74" i="3"/>
  <c r="AH74" i="3"/>
  <c r="AI74" i="3"/>
  <c r="AJ74" i="3"/>
  <c r="AK74" i="3"/>
  <c r="AL74" i="3"/>
  <c r="AM74" i="3"/>
  <c r="AN74" i="3"/>
  <c r="AO74" i="3"/>
  <c r="AP74" i="3"/>
  <c r="AQ74" i="3"/>
  <c r="AR74" i="3"/>
  <c r="AS74" i="3"/>
  <c r="AT74" i="3"/>
  <c r="AU74" i="3"/>
  <c r="AV74" i="3"/>
  <c r="AW74" i="3"/>
  <c r="AX74" i="3"/>
  <c r="AY74" i="3"/>
  <c r="AZ74" i="3"/>
  <c r="BA74" i="3"/>
  <c r="BB74" i="3"/>
  <c r="C74" i="3"/>
  <c r="D74" i="3"/>
  <c r="E74" i="3"/>
  <c r="F74" i="3"/>
  <c r="G74" i="3"/>
  <c r="H74" i="3"/>
  <c r="I74" i="3"/>
  <c r="J74" i="3"/>
  <c r="K74" i="3"/>
  <c r="L74" i="3"/>
  <c r="M74" i="3"/>
  <c r="N74" i="3"/>
  <c r="O74" i="3"/>
  <c r="P74" i="3"/>
  <c r="Q74" i="3"/>
  <c r="R74" i="3"/>
  <c r="S74" i="3"/>
  <c r="T74" i="3"/>
  <c r="U74" i="3"/>
  <c r="V74" i="3"/>
  <c r="W74" i="3"/>
  <c r="X74" i="3"/>
  <c r="Y74" i="3"/>
  <c r="Z74" i="3"/>
  <c r="AA74" i="3"/>
  <c r="AA429" i="3"/>
  <c r="AA431" i="3"/>
  <c r="AA432" i="3"/>
  <c r="AA433" i="3"/>
  <c r="AA434" i="3"/>
  <c r="Z430" i="3"/>
  <c r="Z431" i="3"/>
  <c r="Z432" i="3"/>
  <c r="Z434" i="3"/>
  <c r="Z435" i="3"/>
  <c r="Y429" i="3"/>
  <c r="Y430" i="3"/>
  <c r="Y431" i="3"/>
  <c r="Y433" i="3"/>
  <c r="Y435" i="3"/>
  <c r="X429" i="3"/>
  <c r="X430" i="3"/>
  <c r="X432" i="3"/>
  <c r="X433" i="3"/>
  <c r="X435" i="3"/>
  <c r="W429" i="3"/>
  <c r="W430" i="3"/>
  <c r="W432" i="3"/>
  <c r="W433" i="3"/>
  <c r="W434" i="3"/>
  <c r="W435" i="3"/>
  <c r="V429" i="3"/>
  <c r="V430" i="3"/>
  <c r="V431" i="3"/>
  <c r="V434" i="3"/>
  <c r="V435" i="3"/>
  <c r="U431" i="3"/>
  <c r="U433" i="3"/>
  <c r="U434" i="3"/>
  <c r="U435" i="3"/>
  <c r="T429" i="3"/>
  <c r="T430" i="3"/>
  <c r="T432" i="3"/>
  <c r="T435" i="3"/>
  <c r="L434" i="3"/>
  <c r="L435" i="3"/>
  <c r="K431" i="3"/>
  <c r="K433" i="3"/>
  <c r="K434" i="3"/>
  <c r="J432" i="3"/>
  <c r="J434" i="3"/>
  <c r="I429" i="3"/>
  <c r="I430" i="3"/>
  <c r="I433" i="3"/>
  <c r="I434" i="3"/>
  <c r="H430" i="3"/>
  <c r="H432" i="3"/>
  <c r="H434" i="3"/>
  <c r="G429" i="3"/>
  <c r="G431" i="3"/>
  <c r="G435" i="3"/>
  <c r="F431" i="3"/>
  <c r="F433" i="3"/>
  <c r="F435" i="3"/>
  <c r="E432" i="3"/>
  <c r="E433" i="3"/>
  <c r="E434" i="3"/>
  <c r="D429" i="3"/>
  <c r="D430" i="3"/>
  <c r="D431" i="3"/>
  <c r="D433" i="3"/>
  <c r="AA405" i="3"/>
  <c r="AA406" i="3"/>
  <c r="AA409" i="3"/>
  <c r="Z403" i="3"/>
  <c r="Z407" i="3"/>
  <c r="Z408" i="3"/>
  <c r="Y403" i="3"/>
  <c r="Y404" i="3"/>
  <c r="Y408" i="3"/>
  <c r="X403" i="3"/>
  <c r="X405" i="3"/>
  <c r="X408" i="3"/>
  <c r="X409" i="3"/>
  <c r="W405" i="3"/>
  <c r="W408" i="3"/>
  <c r="V403" i="3"/>
  <c r="V407" i="3"/>
  <c r="V409" i="3"/>
  <c r="U403" i="3"/>
  <c r="U405" i="3"/>
  <c r="U406" i="3"/>
  <c r="U407" i="3"/>
  <c r="U409" i="3"/>
  <c r="T405" i="3"/>
  <c r="L407" i="3"/>
  <c r="L408" i="3"/>
  <c r="L409" i="3"/>
  <c r="K407" i="3"/>
  <c r="K408" i="3"/>
  <c r="K409" i="3"/>
  <c r="J407" i="3"/>
  <c r="J408" i="3"/>
  <c r="J409" i="3"/>
  <c r="I404" i="3"/>
  <c r="I405" i="3"/>
  <c r="I406" i="3"/>
  <c r="I407" i="3"/>
  <c r="I408" i="3"/>
  <c r="H409" i="3"/>
  <c r="G409" i="3"/>
  <c r="F405" i="3"/>
  <c r="F409" i="3"/>
  <c r="E408" i="3"/>
  <c r="E409" i="3"/>
  <c r="D405" i="3"/>
  <c r="D406" i="3"/>
  <c r="D407" i="3"/>
  <c r="D409" i="3"/>
  <c r="AB5" i="12"/>
  <c r="AA371" i="3" s="1"/>
  <c r="AB21" i="12"/>
  <c r="AB14" i="12"/>
  <c r="AA373" i="3" s="1"/>
  <c r="AB10" i="12"/>
  <c r="AA374" i="3" s="1"/>
  <c r="AB17" i="12"/>
  <c r="AA375" i="3" s="1"/>
  <c r="AB18" i="12"/>
  <c r="AA376" i="3" s="1"/>
  <c r="AB42" i="12"/>
  <c r="AA377" i="3" s="1"/>
  <c r="AB38" i="12"/>
  <c r="AA378" i="3" s="1"/>
  <c r="AB7" i="12"/>
  <c r="AA379" i="3" s="1"/>
  <c r="AB43" i="12"/>
  <c r="AA380" i="3" s="1"/>
  <c r="AB12" i="12"/>
  <c r="AA381" i="3" s="1"/>
  <c r="AA5" i="12"/>
  <c r="AA21" i="12"/>
  <c r="AA14" i="12"/>
  <c r="Z373" i="3" s="1"/>
  <c r="AA10" i="12"/>
  <c r="Z374" i="3" s="1"/>
  <c r="AA17" i="12"/>
  <c r="Z375" i="3" s="1"/>
  <c r="AA18" i="12"/>
  <c r="Z376" i="3" s="1"/>
  <c r="AA42" i="12"/>
  <c r="Z377" i="3" s="1"/>
  <c r="AA38" i="12"/>
  <c r="Z378" i="3" s="1"/>
  <c r="AA7" i="12"/>
  <c r="Z379" i="3" s="1"/>
  <c r="AA43" i="12"/>
  <c r="Z380" i="3" s="1"/>
  <c r="AA12" i="12"/>
  <c r="Z381" i="3"/>
  <c r="Z5" i="12"/>
  <c r="Z21" i="12"/>
  <c r="Z14" i="12"/>
  <c r="Y373" i="3" s="1"/>
  <c r="Z10" i="12"/>
  <c r="Y374" i="3" s="1"/>
  <c r="Z17" i="12"/>
  <c r="Y375" i="3" s="1"/>
  <c r="Z18" i="12"/>
  <c r="Y376" i="3" s="1"/>
  <c r="Z42" i="12"/>
  <c r="Y377" i="3" s="1"/>
  <c r="Z38" i="12"/>
  <c r="Y378" i="3" s="1"/>
  <c r="Z7" i="12"/>
  <c r="Y379" i="3" s="1"/>
  <c r="Z43" i="12"/>
  <c r="Y380" i="3" s="1"/>
  <c r="Z12" i="12"/>
  <c r="Y381" i="3" s="1"/>
  <c r="Y5" i="12"/>
  <c r="Y21" i="12"/>
  <c r="Y14" i="12"/>
  <c r="X373" i="3" s="1"/>
  <c r="Y10" i="12"/>
  <c r="X374" i="3" s="1"/>
  <c r="Y17" i="12"/>
  <c r="X375" i="3"/>
  <c r="Y18" i="12"/>
  <c r="X376" i="3" s="1"/>
  <c r="Y42" i="12"/>
  <c r="X377" i="3" s="1"/>
  <c r="Y38" i="12"/>
  <c r="X378" i="3" s="1"/>
  <c r="Y7" i="12"/>
  <c r="X379" i="3" s="1"/>
  <c r="Y43" i="12"/>
  <c r="X380" i="3" s="1"/>
  <c r="Y12" i="12"/>
  <c r="X381" i="3" s="1"/>
  <c r="X5" i="12"/>
  <c r="X21" i="12"/>
  <c r="X14" i="12"/>
  <c r="W373" i="3" s="1"/>
  <c r="X10" i="12"/>
  <c r="W374" i="3" s="1"/>
  <c r="X17" i="12"/>
  <c r="W375" i="3" s="1"/>
  <c r="X18" i="12"/>
  <c r="W376" i="3" s="1"/>
  <c r="X42" i="12"/>
  <c r="W377" i="3" s="1"/>
  <c r="X38" i="12"/>
  <c r="W378" i="3" s="1"/>
  <c r="X7" i="12"/>
  <c r="W379" i="3" s="1"/>
  <c r="X43" i="12"/>
  <c r="W380" i="3" s="1"/>
  <c r="X12" i="12"/>
  <c r="W381" i="3" s="1"/>
  <c r="W5" i="12"/>
  <c r="W21" i="12"/>
  <c r="W14" i="12"/>
  <c r="V373" i="3" s="1"/>
  <c r="W10" i="12"/>
  <c r="V374" i="3" s="1"/>
  <c r="W17" i="12"/>
  <c r="V375" i="3" s="1"/>
  <c r="W18" i="12"/>
  <c r="V376" i="3" s="1"/>
  <c r="W42" i="12"/>
  <c r="V377" i="3" s="1"/>
  <c r="W38" i="12"/>
  <c r="V378" i="3" s="1"/>
  <c r="W7" i="12"/>
  <c r="V379" i="3" s="1"/>
  <c r="W43" i="12"/>
  <c r="V380" i="3" s="1"/>
  <c r="W12" i="12"/>
  <c r="V381" i="3" s="1"/>
  <c r="V5" i="12"/>
  <c r="V21" i="12"/>
  <c r="V14" i="12"/>
  <c r="U373" i="3" s="1"/>
  <c r="V10" i="12"/>
  <c r="U374" i="3" s="1"/>
  <c r="V17" i="12"/>
  <c r="U375" i="3" s="1"/>
  <c r="V18" i="12"/>
  <c r="U376" i="3" s="1"/>
  <c r="V42" i="12"/>
  <c r="U377" i="3" s="1"/>
  <c r="V38" i="12"/>
  <c r="U378" i="3" s="1"/>
  <c r="V7" i="12"/>
  <c r="U379" i="3" s="1"/>
  <c r="V43" i="12"/>
  <c r="U380" i="3" s="1"/>
  <c r="V12" i="12"/>
  <c r="U381" i="3" s="1"/>
  <c r="U5" i="12"/>
  <c r="U21" i="12"/>
  <c r="U14" i="12"/>
  <c r="T373" i="3" s="1"/>
  <c r="U10" i="12"/>
  <c r="T374" i="3" s="1"/>
  <c r="U17" i="12"/>
  <c r="T375" i="3" s="1"/>
  <c r="U18" i="12"/>
  <c r="T376" i="3" s="1"/>
  <c r="U42" i="12"/>
  <c r="T377" i="3" s="1"/>
  <c r="U38" i="12"/>
  <c r="T378" i="3" s="1"/>
  <c r="U7" i="12"/>
  <c r="T379" i="3" s="1"/>
  <c r="U43" i="12"/>
  <c r="T380" i="3" s="1"/>
  <c r="U12" i="12"/>
  <c r="T381" i="3" s="1"/>
  <c r="M5" i="12"/>
  <c r="M21" i="12"/>
  <c r="M14" i="12"/>
  <c r="L373" i="3" s="1"/>
  <c r="M10" i="12"/>
  <c r="L374" i="3" s="1"/>
  <c r="M17" i="12"/>
  <c r="L375" i="3" s="1"/>
  <c r="M18" i="12"/>
  <c r="L376" i="3" s="1"/>
  <c r="M42" i="12"/>
  <c r="L377" i="3" s="1"/>
  <c r="M38" i="12"/>
  <c r="L378" i="3"/>
  <c r="M7" i="12"/>
  <c r="L379" i="3" s="1"/>
  <c r="M43" i="12"/>
  <c r="L380" i="3" s="1"/>
  <c r="M12" i="12"/>
  <c r="L381" i="3" s="1"/>
  <c r="L5" i="12"/>
  <c r="L21" i="12"/>
  <c r="L14" i="12"/>
  <c r="K373" i="3" s="1"/>
  <c r="L10" i="12"/>
  <c r="K374" i="3" s="1"/>
  <c r="L17" i="12"/>
  <c r="K375" i="3" s="1"/>
  <c r="L18" i="12"/>
  <c r="K376" i="3" s="1"/>
  <c r="L42" i="12"/>
  <c r="K377" i="3" s="1"/>
  <c r="L38" i="12"/>
  <c r="K378" i="3" s="1"/>
  <c r="L7" i="12"/>
  <c r="K379" i="3" s="1"/>
  <c r="L43" i="12"/>
  <c r="K380" i="3" s="1"/>
  <c r="L12" i="12"/>
  <c r="K381" i="3" s="1"/>
  <c r="K5" i="12"/>
  <c r="K21" i="12"/>
  <c r="K14" i="12"/>
  <c r="J373" i="3" s="1"/>
  <c r="K10" i="12"/>
  <c r="J374" i="3" s="1"/>
  <c r="K17" i="12"/>
  <c r="J375" i="3" s="1"/>
  <c r="K18" i="12"/>
  <c r="J376" i="3" s="1"/>
  <c r="K42" i="12"/>
  <c r="J377" i="3" s="1"/>
  <c r="K38" i="12"/>
  <c r="J378" i="3" s="1"/>
  <c r="K7" i="12"/>
  <c r="J379" i="3" s="1"/>
  <c r="K43" i="12"/>
  <c r="J380" i="3" s="1"/>
  <c r="K12" i="12"/>
  <c r="J381" i="3" s="1"/>
  <c r="J5" i="12"/>
  <c r="J21" i="12"/>
  <c r="J14" i="12"/>
  <c r="J10" i="12"/>
  <c r="I374" i="3"/>
  <c r="J17" i="12"/>
  <c r="I375" i="3" s="1"/>
  <c r="J18" i="12"/>
  <c r="I376" i="3" s="1"/>
  <c r="J42" i="12"/>
  <c r="I377" i="3" s="1"/>
  <c r="J38" i="12"/>
  <c r="I378" i="3" s="1"/>
  <c r="J7" i="12"/>
  <c r="I379" i="3" s="1"/>
  <c r="J43" i="12"/>
  <c r="I380" i="3" s="1"/>
  <c r="J12" i="12"/>
  <c r="I381" i="3" s="1"/>
  <c r="I5" i="12"/>
  <c r="I21" i="12"/>
  <c r="I14" i="12"/>
  <c r="H373" i="3" s="1"/>
  <c r="I10" i="12"/>
  <c r="H374" i="3" s="1"/>
  <c r="I17" i="12"/>
  <c r="H375" i="3" s="1"/>
  <c r="I18" i="12"/>
  <c r="H376" i="3" s="1"/>
  <c r="I42" i="12"/>
  <c r="H377" i="3" s="1"/>
  <c r="I38" i="12"/>
  <c r="H378" i="3" s="1"/>
  <c r="I7" i="12"/>
  <c r="H379" i="3" s="1"/>
  <c r="I43" i="12"/>
  <c r="H380" i="3" s="1"/>
  <c r="I12" i="12"/>
  <c r="H381" i="3" s="1"/>
  <c r="H5" i="12"/>
  <c r="H21" i="12"/>
  <c r="H14" i="12"/>
  <c r="G373" i="3" s="1"/>
  <c r="H10" i="12"/>
  <c r="G374" i="3" s="1"/>
  <c r="H17" i="12"/>
  <c r="G375" i="3" s="1"/>
  <c r="H18" i="12"/>
  <c r="G376" i="3" s="1"/>
  <c r="H42" i="12"/>
  <c r="G377" i="3" s="1"/>
  <c r="H38" i="12"/>
  <c r="G378" i="3" s="1"/>
  <c r="H7" i="12"/>
  <c r="G379" i="3" s="1"/>
  <c r="H43" i="12"/>
  <c r="G380" i="3" s="1"/>
  <c r="H12" i="12"/>
  <c r="G381" i="3" s="1"/>
  <c r="G5" i="12"/>
  <c r="G21" i="12"/>
  <c r="G14" i="12"/>
  <c r="F373" i="3" s="1"/>
  <c r="G10" i="12"/>
  <c r="F374" i="3" s="1"/>
  <c r="G17" i="12"/>
  <c r="F375" i="3" s="1"/>
  <c r="G18" i="12"/>
  <c r="F376" i="3" s="1"/>
  <c r="G42" i="12"/>
  <c r="F377" i="3" s="1"/>
  <c r="G38" i="12"/>
  <c r="F378" i="3" s="1"/>
  <c r="G7" i="12"/>
  <c r="G43" i="12"/>
  <c r="F380" i="3" s="1"/>
  <c r="G12" i="12"/>
  <c r="F381" i="3" s="1"/>
  <c r="F5" i="12"/>
  <c r="F21" i="12"/>
  <c r="F14" i="12"/>
  <c r="E373" i="3" s="1"/>
  <c r="F10" i="12"/>
  <c r="E374" i="3" s="1"/>
  <c r="F17" i="12"/>
  <c r="E375" i="3" s="1"/>
  <c r="F18" i="12"/>
  <c r="E376" i="3" s="1"/>
  <c r="F42" i="12"/>
  <c r="E377" i="3" s="1"/>
  <c r="F38" i="12"/>
  <c r="E378" i="3" s="1"/>
  <c r="F7" i="12"/>
  <c r="E379" i="3"/>
  <c r="F43" i="12"/>
  <c r="E380" i="3" s="1"/>
  <c r="F12" i="12"/>
  <c r="E381" i="3" s="1"/>
  <c r="E5" i="12"/>
  <c r="E21" i="12"/>
  <c r="E14" i="12"/>
  <c r="D373" i="3" s="1"/>
  <c r="E10" i="12"/>
  <c r="D374" i="3" s="1"/>
  <c r="E17" i="12"/>
  <c r="D375" i="3" s="1"/>
  <c r="E18" i="12"/>
  <c r="D376" i="3" s="1"/>
  <c r="E42" i="12"/>
  <c r="D377" i="3" s="1"/>
  <c r="E38" i="12"/>
  <c r="D378" i="3" s="1"/>
  <c r="E7" i="12"/>
  <c r="D379" i="3" s="1"/>
  <c r="E43" i="12"/>
  <c r="D380" i="3" s="1"/>
  <c r="E12" i="12"/>
  <c r="D381" i="3" s="1"/>
  <c r="AB5" i="13"/>
  <c r="AB18" i="13"/>
  <c r="AB14" i="13"/>
  <c r="AA353" i="3" s="1"/>
  <c r="AB10" i="13"/>
  <c r="AA354" i="3" s="1"/>
  <c r="AB15" i="13"/>
  <c r="AA355" i="3" s="1"/>
  <c r="AB7" i="13"/>
  <c r="AA356" i="3" s="1"/>
  <c r="AB12" i="13"/>
  <c r="AA357" i="3" s="1"/>
  <c r="AA5" i="13"/>
  <c r="AA18" i="13"/>
  <c r="AA14" i="13"/>
  <c r="Z353" i="3" s="1"/>
  <c r="AA10" i="13"/>
  <c r="Z354" i="3" s="1"/>
  <c r="AA15" i="13"/>
  <c r="Z355" i="3" s="1"/>
  <c r="AA7" i="13"/>
  <c r="Z356" i="3" s="1"/>
  <c r="AA12" i="13"/>
  <c r="Z357" i="3" s="1"/>
  <c r="Z5" i="13"/>
  <c r="Z18" i="13"/>
  <c r="Z14" i="13"/>
  <c r="Y353" i="3" s="1"/>
  <c r="Z10" i="13"/>
  <c r="Y354" i="3" s="1"/>
  <c r="Z15" i="13"/>
  <c r="Y355" i="3" s="1"/>
  <c r="Z7" i="13"/>
  <c r="Y356" i="3" s="1"/>
  <c r="Z12" i="13"/>
  <c r="Y357" i="3" s="1"/>
  <c r="Y5" i="13"/>
  <c r="Y18" i="13"/>
  <c r="Y14" i="13"/>
  <c r="X353" i="3" s="1"/>
  <c r="Y10" i="13"/>
  <c r="X354" i="3" s="1"/>
  <c r="Y15" i="13"/>
  <c r="X355" i="3" s="1"/>
  <c r="Y7" i="13"/>
  <c r="X356" i="3" s="1"/>
  <c r="Y12" i="13"/>
  <c r="X357" i="3" s="1"/>
  <c r="X5" i="13"/>
  <c r="X18" i="13"/>
  <c r="X14" i="13"/>
  <c r="W353" i="3" s="1"/>
  <c r="X10" i="13"/>
  <c r="W354" i="3" s="1"/>
  <c r="X15" i="13"/>
  <c r="W355" i="3" s="1"/>
  <c r="X7" i="13"/>
  <c r="W356" i="3" s="1"/>
  <c r="X12" i="13"/>
  <c r="W357" i="3" s="1"/>
  <c r="W5" i="13"/>
  <c r="W18" i="13"/>
  <c r="W14" i="13"/>
  <c r="V353" i="3" s="1"/>
  <c r="W10" i="13"/>
  <c r="V354" i="3" s="1"/>
  <c r="W15" i="13"/>
  <c r="V355" i="3" s="1"/>
  <c r="W7" i="13"/>
  <c r="V356" i="3" s="1"/>
  <c r="W12" i="13"/>
  <c r="V357" i="3" s="1"/>
  <c r="V5" i="13"/>
  <c r="V18" i="13"/>
  <c r="V14" i="13"/>
  <c r="U353" i="3" s="1"/>
  <c r="V10" i="13"/>
  <c r="U354" i="3" s="1"/>
  <c r="V15" i="13"/>
  <c r="U355" i="3" s="1"/>
  <c r="V7" i="13"/>
  <c r="U356" i="3" s="1"/>
  <c r="V12" i="13"/>
  <c r="U357" i="3" s="1"/>
  <c r="U5" i="13"/>
  <c r="U18" i="13"/>
  <c r="U14" i="13"/>
  <c r="T353" i="3" s="1"/>
  <c r="U10" i="13"/>
  <c r="T354" i="3" s="1"/>
  <c r="U15" i="13"/>
  <c r="T355" i="3" s="1"/>
  <c r="U7" i="13"/>
  <c r="U12" i="13"/>
  <c r="T357" i="3" s="1"/>
  <c r="M5" i="13"/>
  <c r="M18" i="13"/>
  <c r="M14" i="13"/>
  <c r="L353" i="3" s="1"/>
  <c r="M10" i="13"/>
  <c r="L354" i="3" s="1"/>
  <c r="M15" i="13"/>
  <c r="L355" i="3" s="1"/>
  <c r="M7" i="13"/>
  <c r="L356" i="3" s="1"/>
  <c r="M12" i="13"/>
  <c r="L357" i="3" s="1"/>
  <c r="L5" i="13"/>
  <c r="L18" i="13"/>
  <c r="K351" i="3" s="1"/>
  <c r="L14" i="13"/>
  <c r="K353" i="3" s="1"/>
  <c r="L10" i="13"/>
  <c r="K354" i="3" s="1"/>
  <c r="L15" i="13"/>
  <c r="K355" i="3" s="1"/>
  <c r="L7" i="13"/>
  <c r="K356" i="3" s="1"/>
  <c r="L12" i="13"/>
  <c r="K357" i="3" s="1"/>
  <c r="K5" i="13"/>
  <c r="K18" i="13"/>
  <c r="K14" i="13"/>
  <c r="J353" i="3" s="1"/>
  <c r="K10" i="13"/>
  <c r="J354" i="3" s="1"/>
  <c r="K15" i="13"/>
  <c r="J355" i="3" s="1"/>
  <c r="K7" i="13"/>
  <c r="J356" i="3" s="1"/>
  <c r="K12" i="13"/>
  <c r="J357" i="3" s="1"/>
  <c r="J5" i="13"/>
  <c r="I351" i="3" s="1"/>
  <c r="J18" i="13"/>
  <c r="J14" i="13"/>
  <c r="I353" i="3" s="1"/>
  <c r="J10" i="13"/>
  <c r="I354" i="3" s="1"/>
  <c r="J15" i="13"/>
  <c r="I355" i="3" s="1"/>
  <c r="J7" i="13"/>
  <c r="I356" i="3" s="1"/>
  <c r="J12" i="13"/>
  <c r="I357" i="3" s="1"/>
  <c r="I5" i="13"/>
  <c r="I18" i="13"/>
  <c r="I14" i="13"/>
  <c r="H353" i="3" s="1"/>
  <c r="I10" i="13"/>
  <c r="H354" i="3" s="1"/>
  <c r="I15" i="13"/>
  <c r="H355" i="3" s="1"/>
  <c r="I7" i="13"/>
  <c r="H356" i="3" s="1"/>
  <c r="I12" i="13"/>
  <c r="H357" i="3" s="1"/>
  <c r="H5" i="13"/>
  <c r="H18" i="13"/>
  <c r="H14" i="13"/>
  <c r="G353" i="3" s="1"/>
  <c r="H10" i="13"/>
  <c r="G354" i="3" s="1"/>
  <c r="H15" i="13"/>
  <c r="G355" i="3" s="1"/>
  <c r="H7" i="13"/>
  <c r="G356" i="3" s="1"/>
  <c r="H12" i="13"/>
  <c r="G357" i="3" s="1"/>
  <c r="G5" i="13"/>
  <c r="G18" i="13"/>
  <c r="G14" i="13"/>
  <c r="F353" i="3" s="1"/>
  <c r="G10" i="13"/>
  <c r="F354" i="3" s="1"/>
  <c r="G15" i="13"/>
  <c r="F355" i="3" s="1"/>
  <c r="G7" i="13"/>
  <c r="F356" i="3" s="1"/>
  <c r="G12" i="13"/>
  <c r="F357" i="3" s="1"/>
  <c r="F5" i="13"/>
  <c r="F18" i="13"/>
  <c r="F14" i="13"/>
  <c r="E353" i="3" s="1"/>
  <c r="F10" i="13"/>
  <c r="E354" i="3" s="1"/>
  <c r="F15" i="13"/>
  <c r="E355" i="3" s="1"/>
  <c r="F7" i="13"/>
  <c r="E356" i="3" s="1"/>
  <c r="F12" i="13"/>
  <c r="E357" i="3" s="1"/>
  <c r="E5" i="13"/>
  <c r="E18" i="13"/>
  <c r="E14" i="13"/>
  <c r="D353" i="3" s="1"/>
  <c r="E10" i="13"/>
  <c r="D354" i="3" s="1"/>
  <c r="E15" i="13"/>
  <c r="D355" i="3" s="1"/>
  <c r="E7" i="13"/>
  <c r="D356" i="3" s="1"/>
  <c r="E12" i="13"/>
  <c r="D357" i="3" s="1"/>
  <c r="AB5" i="30"/>
  <c r="AB15" i="30"/>
  <c r="AB10" i="30"/>
  <c r="AA302" i="3" s="1"/>
  <c r="AB11" i="30"/>
  <c r="AA303" i="3" s="1"/>
  <c r="AB12" i="30"/>
  <c r="AA304" i="3" s="1"/>
  <c r="AB13" i="30"/>
  <c r="AA305" i="3" s="1"/>
  <c r="AA5" i="30"/>
  <c r="AA15" i="30"/>
  <c r="AA10" i="30"/>
  <c r="Z302" i="3" s="1"/>
  <c r="AA11" i="30"/>
  <c r="Z303" i="3" s="1"/>
  <c r="AA12" i="30"/>
  <c r="Z304" i="3" s="1"/>
  <c r="AA13" i="30"/>
  <c r="Z305" i="3" s="1"/>
  <c r="Z5" i="30"/>
  <c r="Z15" i="30"/>
  <c r="Z10" i="30"/>
  <c r="Y302" i="3" s="1"/>
  <c r="Z11" i="30"/>
  <c r="Y303" i="3" s="1"/>
  <c r="Z12" i="30"/>
  <c r="Y304" i="3" s="1"/>
  <c r="Z13" i="30"/>
  <c r="Y305" i="3" s="1"/>
  <c r="Y5" i="30"/>
  <c r="Y15" i="30"/>
  <c r="Y10" i="30"/>
  <c r="X302" i="3" s="1"/>
  <c r="Y11" i="30"/>
  <c r="X303" i="3" s="1"/>
  <c r="Y12" i="30"/>
  <c r="X304" i="3" s="1"/>
  <c r="Y13" i="30"/>
  <c r="X305" i="3" s="1"/>
  <c r="X5" i="30"/>
  <c r="X15" i="30"/>
  <c r="X10" i="30"/>
  <c r="W302" i="3" s="1"/>
  <c r="X11" i="30"/>
  <c r="W303" i="3" s="1"/>
  <c r="X12" i="30"/>
  <c r="W304" i="3" s="1"/>
  <c r="X13" i="30"/>
  <c r="W305" i="3" s="1"/>
  <c r="W5" i="30"/>
  <c r="W15" i="30"/>
  <c r="W10" i="30"/>
  <c r="V302" i="3" s="1"/>
  <c r="W11" i="30"/>
  <c r="V303" i="3" s="1"/>
  <c r="W12" i="30"/>
  <c r="V304" i="3" s="1"/>
  <c r="W13" i="30"/>
  <c r="V5" i="30"/>
  <c r="V15" i="30"/>
  <c r="V10" i="30"/>
  <c r="U302" i="3"/>
  <c r="V11" i="30"/>
  <c r="U303" i="3" s="1"/>
  <c r="V12" i="30"/>
  <c r="V13" i="30"/>
  <c r="U305" i="3" s="1"/>
  <c r="U5" i="30"/>
  <c r="U15" i="30"/>
  <c r="U10" i="30"/>
  <c r="T302" i="3" s="1"/>
  <c r="U11" i="30"/>
  <c r="T303" i="3" s="1"/>
  <c r="U12" i="30"/>
  <c r="T304" i="3" s="1"/>
  <c r="U13" i="30"/>
  <c r="T305" i="3" s="1"/>
  <c r="M5" i="30"/>
  <c r="M15" i="30"/>
  <c r="M10" i="30"/>
  <c r="L302" i="3" s="1"/>
  <c r="M11" i="30"/>
  <c r="L303" i="3" s="1"/>
  <c r="M12" i="30"/>
  <c r="L304" i="3" s="1"/>
  <c r="M13" i="30"/>
  <c r="L305" i="3" s="1"/>
  <c r="L5" i="30"/>
  <c r="L15" i="30"/>
  <c r="L10" i="30"/>
  <c r="K302" i="3" s="1"/>
  <c r="L11" i="30"/>
  <c r="K303" i="3" s="1"/>
  <c r="L12" i="30"/>
  <c r="K304" i="3" s="1"/>
  <c r="L13" i="30"/>
  <c r="K305" i="3" s="1"/>
  <c r="K5" i="30"/>
  <c r="K15" i="30"/>
  <c r="K10" i="30"/>
  <c r="J302" i="3" s="1"/>
  <c r="K11" i="30"/>
  <c r="J303" i="3" s="1"/>
  <c r="K12" i="30"/>
  <c r="J304" i="3" s="1"/>
  <c r="K13" i="30"/>
  <c r="J305" i="3" s="1"/>
  <c r="J5" i="30"/>
  <c r="J15" i="30"/>
  <c r="J10" i="30"/>
  <c r="I302" i="3" s="1"/>
  <c r="J11" i="30"/>
  <c r="I303" i="3" s="1"/>
  <c r="J12" i="30"/>
  <c r="I304" i="3" s="1"/>
  <c r="J13" i="30"/>
  <c r="I305" i="3" s="1"/>
  <c r="I5" i="30"/>
  <c r="I15" i="30"/>
  <c r="I10" i="30"/>
  <c r="H302" i="3" s="1"/>
  <c r="I11" i="30"/>
  <c r="H303" i="3" s="1"/>
  <c r="I12" i="30"/>
  <c r="H304" i="3" s="1"/>
  <c r="I13" i="30"/>
  <c r="H305" i="3" s="1"/>
  <c r="H5" i="30"/>
  <c r="H15" i="30"/>
  <c r="H10" i="30"/>
  <c r="G302" i="3" s="1"/>
  <c r="H11" i="30"/>
  <c r="G303" i="3" s="1"/>
  <c r="H12" i="30"/>
  <c r="G304" i="3"/>
  <c r="H13" i="30"/>
  <c r="G305" i="3" s="1"/>
  <c r="G5" i="30"/>
  <c r="G15" i="30"/>
  <c r="G10" i="30"/>
  <c r="F302" i="3" s="1"/>
  <c r="G11" i="30"/>
  <c r="F303" i="3" s="1"/>
  <c r="G12" i="30"/>
  <c r="F304" i="3" s="1"/>
  <c r="G13" i="30"/>
  <c r="F305" i="3" s="1"/>
  <c r="F5" i="30"/>
  <c r="E300" i="3" s="1"/>
  <c r="F15" i="30"/>
  <c r="F10" i="30"/>
  <c r="E302" i="3" s="1"/>
  <c r="F11" i="30"/>
  <c r="E303" i="3" s="1"/>
  <c r="F12" i="30"/>
  <c r="E304" i="3" s="1"/>
  <c r="F13" i="30"/>
  <c r="E305" i="3" s="1"/>
  <c r="E5" i="30"/>
  <c r="E15" i="30"/>
  <c r="E10" i="30"/>
  <c r="D302" i="3" s="1"/>
  <c r="E11" i="30"/>
  <c r="D303" i="3"/>
  <c r="E12" i="30"/>
  <c r="D304" i="3" s="1"/>
  <c r="E13" i="30"/>
  <c r="D305" i="3" s="1"/>
  <c r="AB5" i="32"/>
  <c r="AB22" i="32"/>
  <c r="AB11" i="32"/>
  <c r="AA282" i="3" s="1"/>
  <c r="AB14" i="32"/>
  <c r="AA283" i="3" s="1"/>
  <c r="AB15" i="32"/>
  <c r="AA284" i="3" s="1"/>
  <c r="AB16" i="32"/>
  <c r="AA285" i="3" s="1"/>
  <c r="AA5" i="32"/>
  <c r="AA22" i="32"/>
  <c r="AA11" i="32"/>
  <c r="Z282" i="3" s="1"/>
  <c r="AA14" i="32"/>
  <c r="Z283" i="3" s="1"/>
  <c r="AA15" i="32"/>
  <c r="Z284" i="3" s="1"/>
  <c r="AA16" i="32"/>
  <c r="Z285" i="3" s="1"/>
  <c r="Z5" i="32"/>
  <c r="Z22" i="32"/>
  <c r="Z11" i="32"/>
  <c r="Y282" i="3" s="1"/>
  <c r="Z14" i="32"/>
  <c r="Y283" i="3" s="1"/>
  <c r="Z15" i="32"/>
  <c r="Y284" i="3" s="1"/>
  <c r="Z16" i="32"/>
  <c r="Y285" i="3" s="1"/>
  <c r="Y5" i="32"/>
  <c r="Y22" i="32"/>
  <c r="Y11" i="32"/>
  <c r="X282" i="3" s="1"/>
  <c r="Y14" i="32"/>
  <c r="X283" i="3" s="1"/>
  <c r="Y15" i="32"/>
  <c r="X284" i="3" s="1"/>
  <c r="Y16" i="32"/>
  <c r="X285" i="3" s="1"/>
  <c r="X5" i="32"/>
  <c r="X22" i="32"/>
  <c r="W280" i="3" s="1"/>
  <c r="X11" i="32"/>
  <c r="W282" i="3"/>
  <c r="X14" i="32"/>
  <c r="W283" i="3" s="1"/>
  <c r="X15" i="32"/>
  <c r="W284" i="3" s="1"/>
  <c r="X16" i="32"/>
  <c r="W285" i="3" s="1"/>
  <c r="W5" i="32"/>
  <c r="W22" i="32"/>
  <c r="W11" i="32"/>
  <c r="V282" i="3" s="1"/>
  <c r="W14" i="32"/>
  <c r="V283" i="3" s="1"/>
  <c r="W15" i="32"/>
  <c r="V284" i="3" s="1"/>
  <c r="W16" i="32"/>
  <c r="V285" i="3" s="1"/>
  <c r="V5" i="32"/>
  <c r="V22" i="32"/>
  <c r="V11" i="32"/>
  <c r="U282" i="3" s="1"/>
  <c r="V14" i="32"/>
  <c r="U283" i="3" s="1"/>
  <c r="V15" i="32"/>
  <c r="U284" i="3" s="1"/>
  <c r="V16" i="32"/>
  <c r="U285" i="3" s="1"/>
  <c r="U5" i="32"/>
  <c r="U22" i="32"/>
  <c r="U11" i="32"/>
  <c r="T282" i="3" s="1"/>
  <c r="U14" i="32"/>
  <c r="T283" i="3" s="1"/>
  <c r="U15" i="32"/>
  <c r="T284" i="3" s="1"/>
  <c r="U16" i="32"/>
  <c r="T285" i="3" s="1"/>
  <c r="T5" i="32"/>
  <c r="T22" i="32"/>
  <c r="T11" i="32"/>
  <c r="S282" i="3" s="1"/>
  <c r="T14" i="32"/>
  <c r="S283" i="3" s="1"/>
  <c r="T15" i="32"/>
  <c r="S284" i="3" s="1"/>
  <c r="T16" i="32"/>
  <c r="S285" i="3" s="1"/>
  <c r="M11" i="32"/>
  <c r="L282" i="3" s="1"/>
  <c r="M14" i="32"/>
  <c r="L283" i="3" s="1"/>
  <c r="M15" i="32"/>
  <c r="L284" i="3" s="1"/>
  <c r="M16" i="32"/>
  <c r="L285" i="3" s="1"/>
  <c r="L5" i="32"/>
  <c r="L22" i="32"/>
  <c r="K280" i="3" s="1"/>
  <c r="L11" i="32"/>
  <c r="K282" i="3" s="1"/>
  <c r="L14" i="32"/>
  <c r="K283" i="3" s="1"/>
  <c r="L15" i="32"/>
  <c r="K284" i="3" s="1"/>
  <c r="L16" i="32"/>
  <c r="K285" i="3" s="1"/>
  <c r="K5" i="32"/>
  <c r="K22" i="32"/>
  <c r="K11" i="32"/>
  <c r="J282" i="3"/>
  <c r="K14" i="32"/>
  <c r="K15" i="32"/>
  <c r="J284" i="3" s="1"/>
  <c r="K16" i="32"/>
  <c r="J285" i="3" s="1"/>
  <c r="J22" i="32"/>
  <c r="J11" i="32"/>
  <c r="I282" i="3" s="1"/>
  <c r="J14" i="32"/>
  <c r="I283" i="3" s="1"/>
  <c r="J15" i="32"/>
  <c r="I284" i="3" s="1"/>
  <c r="J16" i="32"/>
  <c r="I285" i="3" s="1"/>
  <c r="I5" i="32"/>
  <c r="I22" i="32"/>
  <c r="I11" i="32"/>
  <c r="H282" i="3" s="1"/>
  <c r="I14" i="32"/>
  <c r="H283" i="3" s="1"/>
  <c r="I15" i="32"/>
  <c r="H284" i="3" s="1"/>
  <c r="I16" i="32"/>
  <c r="H285" i="3" s="1"/>
  <c r="H5" i="32"/>
  <c r="H22" i="32"/>
  <c r="H11" i="32"/>
  <c r="G282" i="3" s="1"/>
  <c r="H14" i="32"/>
  <c r="G283" i="3" s="1"/>
  <c r="H15" i="32"/>
  <c r="G284" i="3"/>
  <c r="H16" i="32"/>
  <c r="G285" i="3" s="1"/>
  <c r="G5" i="32"/>
  <c r="G22" i="32"/>
  <c r="G11" i="32"/>
  <c r="F282" i="3" s="1"/>
  <c r="G14" i="32"/>
  <c r="F283" i="3" s="1"/>
  <c r="G15" i="32"/>
  <c r="F284" i="3" s="1"/>
  <c r="G16" i="32"/>
  <c r="F285" i="3" s="1"/>
  <c r="F5" i="32"/>
  <c r="F22" i="32"/>
  <c r="F11" i="32"/>
  <c r="E282" i="3" s="1"/>
  <c r="F14" i="32"/>
  <c r="E283" i="3" s="1"/>
  <c r="F15" i="32"/>
  <c r="E284" i="3" s="1"/>
  <c r="F16" i="32"/>
  <c r="E285" i="3" s="1"/>
  <c r="E5" i="32"/>
  <c r="E22" i="32"/>
  <c r="E11" i="32"/>
  <c r="D282" i="3" s="1"/>
  <c r="E14" i="32"/>
  <c r="D283" i="3" s="1"/>
  <c r="E15" i="32"/>
  <c r="D284" i="3" s="1"/>
  <c r="E16" i="32"/>
  <c r="D285" i="3" s="1"/>
  <c r="AB5" i="31"/>
  <c r="AB16" i="31"/>
  <c r="AB11" i="31"/>
  <c r="AA271" i="3" s="1"/>
  <c r="AA5" i="31"/>
  <c r="AA16" i="31"/>
  <c r="AA11" i="31"/>
  <c r="Z271" i="3" s="1"/>
  <c r="Z5" i="31"/>
  <c r="Z16" i="31"/>
  <c r="Z11" i="31"/>
  <c r="Y271" i="3" s="1"/>
  <c r="Y5" i="31"/>
  <c r="Y16" i="31"/>
  <c r="Y11" i="31"/>
  <c r="X271" i="3" s="1"/>
  <c r="X5" i="31"/>
  <c r="X16" i="31"/>
  <c r="X11" i="31"/>
  <c r="W271" i="3" s="1"/>
  <c r="W5" i="31"/>
  <c r="W16" i="31"/>
  <c r="W11" i="31"/>
  <c r="V271" i="3" s="1"/>
  <c r="V5" i="31"/>
  <c r="V16" i="31"/>
  <c r="V11" i="31"/>
  <c r="U271" i="3" s="1"/>
  <c r="U5" i="31"/>
  <c r="U16" i="31"/>
  <c r="U11" i="31"/>
  <c r="T271" i="3" s="1"/>
  <c r="T16" i="31"/>
  <c r="T11" i="31"/>
  <c r="S271" i="3" s="1"/>
  <c r="M11" i="31"/>
  <c r="L271" i="3" s="1"/>
  <c r="L11" i="31"/>
  <c r="K271" i="3" s="1"/>
  <c r="K16" i="31"/>
  <c r="K11" i="31"/>
  <c r="J271" i="3" s="1"/>
  <c r="J5" i="31"/>
  <c r="J16" i="31"/>
  <c r="J11" i="31"/>
  <c r="I271" i="3" s="1"/>
  <c r="I16" i="31"/>
  <c r="I11" i="31"/>
  <c r="H271" i="3" s="1"/>
  <c r="H11" i="31"/>
  <c r="G271" i="3" s="1"/>
  <c r="G5" i="31"/>
  <c r="G16" i="31"/>
  <c r="G11" i="31"/>
  <c r="F271" i="3" s="1"/>
  <c r="F16" i="31"/>
  <c r="F11" i="31"/>
  <c r="E271" i="3" s="1"/>
  <c r="E5" i="31"/>
  <c r="E11" i="31"/>
  <c r="D271" i="3" s="1"/>
  <c r="AB5" i="9"/>
  <c r="AB20" i="9"/>
  <c r="AB12" i="9"/>
  <c r="AA251" i="3" s="1"/>
  <c r="AB16" i="9"/>
  <c r="AA252" i="3" s="1"/>
  <c r="AB17" i="9"/>
  <c r="AA253" i="3" s="1"/>
  <c r="AB18" i="9"/>
  <c r="AA254" i="3" s="1"/>
  <c r="AA5" i="9"/>
  <c r="AA20" i="9"/>
  <c r="AA12" i="9"/>
  <c r="AA16" i="9"/>
  <c r="Z252" i="3" s="1"/>
  <c r="AA17" i="9"/>
  <c r="Z253" i="3" s="1"/>
  <c r="AA18" i="9"/>
  <c r="Z254" i="3" s="1"/>
  <c r="Z5" i="9"/>
  <c r="Z20" i="9"/>
  <c r="Z12" i="9"/>
  <c r="Y251" i="3" s="1"/>
  <c r="Z16" i="9"/>
  <c r="Y252" i="3" s="1"/>
  <c r="Z17" i="9"/>
  <c r="Y253" i="3" s="1"/>
  <c r="Z18" i="9"/>
  <c r="Y254" i="3" s="1"/>
  <c r="Y5" i="9"/>
  <c r="Y20" i="9"/>
  <c r="Y12" i="9"/>
  <c r="X251" i="3" s="1"/>
  <c r="Y16" i="9"/>
  <c r="X252" i="3" s="1"/>
  <c r="Y17" i="9"/>
  <c r="X253" i="3" s="1"/>
  <c r="Y18" i="9"/>
  <c r="X254" i="3" s="1"/>
  <c r="X5" i="9"/>
  <c r="X20" i="9"/>
  <c r="X12" i="9"/>
  <c r="W251" i="3" s="1"/>
  <c r="X16" i="9"/>
  <c r="W252" i="3" s="1"/>
  <c r="X17" i="9"/>
  <c r="W253" i="3" s="1"/>
  <c r="X18" i="9"/>
  <c r="W254" i="3" s="1"/>
  <c r="W5" i="9"/>
  <c r="W20" i="9"/>
  <c r="W12" i="9"/>
  <c r="V251" i="3" s="1"/>
  <c r="W16" i="9"/>
  <c r="V252" i="3" s="1"/>
  <c r="W17" i="9"/>
  <c r="V253" i="3" s="1"/>
  <c r="W18" i="9"/>
  <c r="V254" i="3" s="1"/>
  <c r="V5" i="9"/>
  <c r="V20" i="9"/>
  <c r="V12" i="9"/>
  <c r="U251" i="3" s="1"/>
  <c r="V16" i="9"/>
  <c r="U252" i="3" s="1"/>
  <c r="V17" i="9"/>
  <c r="U253" i="3" s="1"/>
  <c r="V18" i="9"/>
  <c r="U254" i="3" s="1"/>
  <c r="U5" i="9"/>
  <c r="U20" i="9"/>
  <c r="U12" i="9"/>
  <c r="T251" i="3" s="1"/>
  <c r="U16" i="9"/>
  <c r="T252" i="3" s="1"/>
  <c r="U17" i="9"/>
  <c r="T253" i="3" s="1"/>
  <c r="U18" i="9"/>
  <c r="T254" i="3" s="1"/>
  <c r="M12" i="9"/>
  <c r="L251" i="3" s="1"/>
  <c r="M16" i="9"/>
  <c r="L252" i="3" s="1"/>
  <c r="M17" i="9"/>
  <c r="L253" i="3" s="1"/>
  <c r="M18" i="9"/>
  <c r="L20" i="9"/>
  <c r="L12" i="9"/>
  <c r="K251" i="3" s="1"/>
  <c r="L16" i="9"/>
  <c r="K252" i="3" s="1"/>
  <c r="L17" i="9"/>
  <c r="K253" i="3" s="1"/>
  <c r="L18" i="9"/>
  <c r="K254" i="3" s="1"/>
  <c r="K5" i="9"/>
  <c r="K20" i="9"/>
  <c r="K12" i="9"/>
  <c r="J251" i="3" s="1"/>
  <c r="K16" i="9"/>
  <c r="J252" i="3" s="1"/>
  <c r="K17" i="9"/>
  <c r="J253" i="3" s="1"/>
  <c r="K18" i="9"/>
  <c r="J254" i="3" s="1"/>
  <c r="J5" i="9"/>
  <c r="J20" i="9"/>
  <c r="J12" i="9"/>
  <c r="I251" i="3" s="1"/>
  <c r="J16" i="9"/>
  <c r="I252" i="3" s="1"/>
  <c r="J17" i="9"/>
  <c r="I253" i="3" s="1"/>
  <c r="J18" i="9"/>
  <c r="I254" i="3" s="1"/>
  <c r="I5" i="9"/>
  <c r="I20" i="9"/>
  <c r="I12" i="9"/>
  <c r="H251" i="3" s="1"/>
  <c r="I16" i="9"/>
  <c r="H252" i="3" s="1"/>
  <c r="I17" i="9"/>
  <c r="H253" i="3" s="1"/>
  <c r="I18" i="9"/>
  <c r="H254" i="3" s="1"/>
  <c r="H20" i="9"/>
  <c r="H12" i="9"/>
  <c r="G251" i="3" s="1"/>
  <c r="H16" i="9"/>
  <c r="G252" i="3" s="1"/>
  <c r="H17" i="9"/>
  <c r="G253" i="3" s="1"/>
  <c r="H18" i="9"/>
  <c r="G254" i="3" s="1"/>
  <c r="G5" i="9"/>
  <c r="G20" i="9"/>
  <c r="G12" i="9"/>
  <c r="F251" i="3" s="1"/>
  <c r="G16" i="9"/>
  <c r="F252" i="3" s="1"/>
  <c r="G17" i="9"/>
  <c r="F253" i="3" s="1"/>
  <c r="G18" i="9"/>
  <c r="F254" i="3" s="1"/>
  <c r="F12" i="9"/>
  <c r="E251" i="3" s="1"/>
  <c r="F16" i="9"/>
  <c r="E252" i="3" s="1"/>
  <c r="F17" i="9"/>
  <c r="E253" i="3" s="1"/>
  <c r="F18" i="9"/>
  <c r="E254" i="3" s="1"/>
  <c r="E5" i="9"/>
  <c r="E20" i="9"/>
  <c r="E12" i="9"/>
  <c r="D251" i="3" s="1"/>
  <c r="E16" i="9"/>
  <c r="D252" i="3" s="1"/>
  <c r="E17" i="9"/>
  <c r="D253" i="3" s="1"/>
  <c r="E18" i="9"/>
  <c r="D254" i="3" s="1"/>
  <c r="AB5" i="7"/>
  <c r="AB23" i="7"/>
  <c r="AB36" i="7"/>
  <c r="AA221" i="3" s="1"/>
  <c r="AB17" i="7"/>
  <c r="AB7" i="7"/>
  <c r="AA223" i="3" s="1"/>
  <c r="AB13" i="7"/>
  <c r="AA224" i="3" s="1"/>
  <c r="AB8" i="7"/>
  <c r="AA225" i="3" s="1"/>
  <c r="AB21" i="7"/>
  <c r="AA226" i="3" s="1"/>
  <c r="AB40" i="7"/>
  <c r="AA227" i="3" s="1"/>
  <c r="AB34" i="7"/>
  <c r="AA228" i="3"/>
  <c r="AB15" i="7"/>
  <c r="AA229" i="3" s="1"/>
  <c r="AA5" i="7"/>
  <c r="AA23" i="7"/>
  <c r="AA36" i="7"/>
  <c r="Z221" i="3" s="1"/>
  <c r="AA17" i="7"/>
  <c r="Z222" i="3" s="1"/>
  <c r="AA7" i="7"/>
  <c r="Z223" i="3" s="1"/>
  <c r="AA13" i="7"/>
  <c r="Z224" i="3" s="1"/>
  <c r="AA8" i="7"/>
  <c r="Z225" i="3" s="1"/>
  <c r="AA21" i="7"/>
  <c r="Z226" i="3" s="1"/>
  <c r="AA40" i="7"/>
  <c r="Z227" i="3" s="1"/>
  <c r="AA34" i="7"/>
  <c r="Z228" i="3" s="1"/>
  <c r="AA15" i="7"/>
  <c r="Z229" i="3" s="1"/>
  <c r="Z5" i="7"/>
  <c r="Z23" i="7"/>
  <c r="Z36" i="7"/>
  <c r="Z17" i="7"/>
  <c r="Y222" i="3" s="1"/>
  <c r="Z7" i="7"/>
  <c r="Y223" i="3" s="1"/>
  <c r="Z13" i="7"/>
  <c r="Y224" i="3" s="1"/>
  <c r="Z8" i="7"/>
  <c r="Y225" i="3" s="1"/>
  <c r="Z21" i="7"/>
  <c r="Y226" i="3" s="1"/>
  <c r="Z40" i="7"/>
  <c r="Y227" i="3" s="1"/>
  <c r="Z34" i="7"/>
  <c r="Y228" i="3" s="1"/>
  <c r="Z15" i="7"/>
  <c r="Y229" i="3" s="1"/>
  <c r="Y5" i="7"/>
  <c r="Y23" i="7"/>
  <c r="Y36" i="7"/>
  <c r="X221" i="3" s="1"/>
  <c r="Y17" i="7"/>
  <c r="X222" i="3" s="1"/>
  <c r="Y7" i="7"/>
  <c r="X223" i="3" s="1"/>
  <c r="Y13" i="7"/>
  <c r="X224" i="3" s="1"/>
  <c r="Y8" i="7"/>
  <c r="X225" i="3" s="1"/>
  <c r="Y21" i="7"/>
  <c r="X226" i="3" s="1"/>
  <c r="Y40" i="7"/>
  <c r="X227" i="3" s="1"/>
  <c r="Y34" i="7"/>
  <c r="X228" i="3" s="1"/>
  <c r="Y15" i="7"/>
  <c r="X229" i="3" s="1"/>
  <c r="X5" i="7"/>
  <c r="W219" i="3" s="1"/>
  <c r="X23" i="7"/>
  <c r="X36" i="7"/>
  <c r="W221" i="3" s="1"/>
  <c r="X17" i="7"/>
  <c r="W222" i="3" s="1"/>
  <c r="X7" i="7"/>
  <c r="W223" i="3" s="1"/>
  <c r="X13" i="7"/>
  <c r="W224" i="3" s="1"/>
  <c r="X8" i="7"/>
  <c r="W225" i="3" s="1"/>
  <c r="X21" i="7"/>
  <c r="W226" i="3" s="1"/>
  <c r="X40" i="7"/>
  <c r="W227" i="3" s="1"/>
  <c r="X34" i="7"/>
  <c r="W228" i="3" s="1"/>
  <c r="X15" i="7"/>
  <c r="W229" i="3" s="1"/>
  <c r="W5" i="7"/>
  <c r="W23" i="7"/>
  <c r="W36" i="7"/>
  <c r="V221" i="3" s="1"/>
  <c r="W17" i="7"/>
  <c r="V222" i="3" s="1"/>
  <c r="W7" i="7"/>
  <c r="V223" i="3" s="1"/>
  <c r="W13" i="7"/>
  <c r="V224" i="3" s="1"/>
  <c r="W8" i="7"/>
  <c r="V225" i="3" s="1"/>
  <c r="W21" i="7"/>
  <c r="V226" i="3" s="1"/>
  <c r="W40" i="7"/>
  <c r="V227" i="3" s="1"/>
  <c r="W34" i="7"/>
  <c r="V228" i="3" s="1"/>
  <c r="W15" i="7"/>
  <c r="V229" i="3" s="1"/>
  <c r="V5" i="7"/>
  <c r="V23" i="7"/>
  <c r="V36" i="7"/>
  <c r="U221" i="3" s="1"/>
  <c r="V17" i="7"/>
  <c r="U222" i="3" s="1"/>
  <c r="V7" i="7"/>
  <c r="U223" i="3" s="1"/>
  <c r="V13" i="7"/>
  <c r="U224" i="3"/>
  <c r="V8" i="7"/>
  <c r="V21" i="7"/>
  <c r="U226" i="3" s="1"/>
  <c r="V40" i="7"/>
  <c r="U227" i="3" s="1"/>
  <c r="V34" i="7"/>
  <c r="U228" i="3" s="1"/>
  <c r="V15" i="7"/>
  <c r="U229" i="3" s="1"/>
  <c r="U5" i="7"/>
  <c r="U23" i="7"/>
  <c r="U36" i="7"/>
  <c r="T221" i="3" s="1"/>
  <c r="U17" i="7"/>
  <c r="T222" i="3" s="1"/>
  <c r="U7" i="7"/>
  <c r="T223" i="3" s="1"/>
  <c r="U13" i="7"/>
  <c r="T224" i="3" s="1"/>
  <c r="U8" i="7"/>
  <c r="T225" i="3" s="1"/>
  <c r="U21" i="7"/>
  <c r="T226" i="3" s="1"/>
  <c r="U40" i="7"/>
  <c r="T227" i="3" s="1"/>
  <c r="U34" i="7"/>
  <c r="T228" i="3" s="1"/>
  <c r="U15" i="7"/>
  <c r="T229" i="3" s="1"/>
  <c r="M23" i="7"/>
  <c r="M36" i="7"/>
  <c r="L221" i="3" s="1"/>
  <c r="M17" i="7"/>
  <c r="L222" i="3" s="1"/>
  <c r="M7" i="7"/>
  <c r="L223" i="3" s="1"/>
  <c r="M13" i="7"/>
  <c r="L224" i="3"/>
  <c r="M8" i="7"/>
  <c r="L225" i="3" s="1"/>
  <c r="M21" i="7"/>
  <c r="L226" i="3" s="1"/>
  <c r="M40" i="7"/>
  <c r="L227" i="3" s="1"/>
  <c r="M34" i="7"/>
  <c r="L228" i="3" s="1"/>
  <c r="M15" i="7"/>
  <c r="L229" i="3" s="1"/>
  <c r="L36" i="7"/>
  <c r="K221" i="3" s="1"/>
  <c r="L17" i="7"/>
  <c r="K222" i="3" s="1"/>
  <c r="L7" i="7"/>
  <c r="K223" i="3" s="1"/>
  <c r="L13" i="7"/>
  <c r="K224" i="3" s="1"/>
  <c r="L8" i="7"/>
  <c r="L21" i="7"/>
  <c r="K226" i="3" s="1"/>
  <c r="L40" i="7"/>
  <c r="K227" i="3" s="1"/>
  <c r="L34" i="7"/>
  <c r="K228" i="3" s="1"/>
  <c r="L15" i="7"/>
  <c r="K229" i="3" s="1"/>
  <c r="K36" i="7"/>
  <c r="J221" i="3" s="1"/>
  <c r="K17" i="7"/>
  <c r="J222" i="3" s="1"/>
  <c r="K7" i="7"/>
  <c r="J223" i="3"/>
  <c r="K13" i="7"/>
  <c r="J224" i="3" s="1"/>
  <c r="K8" i="7"/>
  <c r="J225" i="3" s="1"/>
  <c r="K21" i="7"/>
  <c r="J226" i="3" s="1"/>
  <c r="K40" i="7"/>
  <c r="J227" i="3" s="1"/>
  <c r="K34" i="7"/>
  <c r="J228" i="3" s="1"/>
  <c r="K15" i="7"/>
  <c r="J229" i="3" s="1"/>
  <c r="J5" i="7"/>
  <c r="J23" i="7"/>
  <c r="J36" i="7"/>
  <c r="J17" i="7"/>
  <c r="I222" i="3" s="1"/>
  <c r="J7" i="7"/>
  <c r="I223" i="3" s="1"/>
  <c r="J13" i="7"/>
  <c r="I224" i="3" s="1"/>
  <c r="J8" i="7"/>
  <c r="I225" i="3" s="1"/>
  <c r="J21" i="7"/>
  <c r="I226" i="3" s="1"/>
  <c r="J40" i="7"/>
  <c r="I227" i="3" s="1"/>
  <c r="J34" i="7"/>
  <c r="I228" i="3" s="1"/>
  <c r="J15" i="7"/>
  <c r="I229" i="3" s="1"/>
  <c r="I5" i="7"/>
  <c r="I23" i="7"/>
  <c r="I36" i="7"/>
  <c r="H221" i="3" s="1"/>
  <c r="I17" i="7"/>
  <c r="H222" i="3" s="1"/>
  <c r="I7" i="7"/>
  <c r="H223" i="3" s="1"/>
  <c r="I13" i="7"/>
  <c r="H224" i="3" s="1"/>
  <c r="I8" i="7"/>
  <c r="H225" i="3" s="1"/>
  <c r="I21" i="7"/>
  <c r="H226" i="3" s="1"/>
  <c r="I40" i="7"/>
  <c r="H227" i="3" s="1"/>
  <c r="I34" i="7"/>
  <c r="H228" i="3" s="1"/>
  <c r="I15" i="7"/>
  <c r="H229" i="3" s="1"/>
  <c r="H36" i="7"/>
  <c r="G221" i="3" s="1"/>
  <c r="H17" i="7"/>
  <c r="G222" i="3" s="1"/>
  <c r="H7" i="7"/>
  <c r="G223" i="3" s="1"/>
  <c r="H13" i="7"/>
  <c r="G224" i="3" s="1"/>
  <c r="H8" i="7"/>
  <c r="G225" i="3" s="1"/>
  <c r="H21" i="7"/>
  <c r="G226" i="3" s="1"/>
  <c r="H40" i="7"/>
  <c r="G227" i="3" s="1"/>
  <c r="H34" i="7"/>
  <c r="G228" i="3" s="1"/>
  <c r="H15" i="7"/>
  <c r="G229" i="3" s="1"/>
  <c r="G36" i="7"/>
  <c r="F221" i="3" s="1"/>
  <c r="G17" i="7"/>
  <c r="F222" i="3" s="1"/>
  <c r="G7" i="7"/>
  <c r="F223" i="3" s="1"/>
  <c r="G13" i="7"/>
  <c r="F224" i="3" s="1"/>
  <c r="G8" i="7"/>
  <c r="F225" i="3" s="1"/>
  <c r="G21" i="7"/>
  <c r="F226" i="3" s="1"/>
  <c r="G40" i="7"/>
  <c r="F227" i="3" s="1"/>
  <c r="G34" i="7"/>
  <c r="F228" i="3" s="1"/>
  <c r="G15" i="7"/>
  <c r="F229" i="3" s="1"/>
  <c r="F36" i="7"/>
  <c r="E221" i="3" s="1"/>
  <c r="F17" i="7"/>
  <c r="E222" i="3" s="1"/>
  <c r="F7" i="7"/>
  <c r="E223" i="3" s="1"/>
  <c r="F13" i="7"/>
  <c r="E224" i="3" s="1"/>
  <c r="F8" i="7"/>
  <c r="E225" i="3" s="1"/>
  <c r="F21" i="7"/>
  <c r="E226" i="3" s="1"/>
  <c r="F40" i="7"/>
  <c r="E227" i="3" s="1"/>
  <c r="F34" i="7"/>
  <c r="E228" i="3" s="1"/>
  <c r="F15" i="7"/>
  <c r="E229" i="3" s="1"/>
  <c r="E5" i="7"/>
  <c r="E23" i="7"/>
  <c r="E36" i="7"/>
  <c r="D221" i="3" s="1"/>
  <c r="E17" i="7"/>
  <c r="D222" i="3" s="1"/>
  <c r="E7" i="7"/>
  <c r="D223" i="3" s="1"/>
  <c r="E13" i="7"/>
  <c r="D224" i="3" s="1"/>
  <c r="E8" i="7"/>
  <c r="D225" i="3" s="1"/>
  <c r="E21" i="7"/>
  <c r="D226" i="3" s="1"/>
  <c r="E40" i="7"/>
  <c r="D227" i="3" s="1"/>
  <c r="E34" i="7"/>
  <c r="D228" i="3" s="1"/>
  <c r="E15" i="7"/>
  <c r="D229" i="3" s="1"/>
  <c r="AB8" i="6"/>
  <c r="AA198" i="3" s="1"/>
  <c r="AB10" i="6"/>
  <c r="AA200" i="3" s="1"/>
  <c r="AA202" i="3"/>
  <c r="AA8" i="6"/>
  <c r="Z198" i="3" s="1"/>
  <c r="AA10" i="6"/>
  <c r="Z200" i="3" s="1"/>
  <c r="Z202" i="3"/>
  <c r="Z8" i="6"/>
  <c r="Y198" i="3" s="1"/>
  <c r="Z10" i="6"/>
  <c r="Y200" i="3" s="1"/>
  <c r="Y202" i="3"/>
  <c r="Y8" i="6"/>
  <c r="X198" i="3" s="1"/>
  <c r="Y10" i="6"/>
  <c r="X200" i="3" s="1"/>
  <c r="X202" i="3"/>
  <c r="X8" i="6"/>
  <c r="W198" i="3" s="1"/>
  <c r="X10" i="6"/>
  <c r="W200" i="3" s="1"/>
  <c r="W202" i="3"/>
  <c r="W8" i="6"/>
  <c r="V198" i="3" s="1"/>
  <c r="W10" i="6"/>
  <c r="V200" i="3" s="1"/>
  <c r="V202" i="3"/>
  <c r="V8" i="6"/>
  <c r="U198" i="3" s="1"/>
  <c r="V10" i="6"/>
  <c r="U200" i="3" s="1"/>
  <c r="U202" i="3"/>
  <c r="U8" i="6"/>
  <c r="T198" i="3" s="1"/>
  <c r="U10" i="6"/>
  <c r="T200" i="3" s="1"/>
  <c r="T202" i="3"/>
  <c r="M8" i="6"/>
  <c r="L198" i="3" s="1"/>
  <c r="M10" i="6"/>
  <c r="L200" i="3" s="1"/>
  <c r="L8" i="6"/>
  <c r="K198" i="3" s="1"/>
  <c r="L10" i="6"/>
  <c r="K200" i="3" s="1"/>
  <c r="K202" i="3"/>
  <c r="K8" i="6"/>
  <c r="J198" i="3" s="1"/>
  <c r="K10" i="6"/>
  <c r="J200" i="3" s="1"/>
  <c r="J202" i="3"/>
  <c r="J8" i="6"/>
  <c r="I198" i="3" s="1"/>
  <c r="J10" i="6"/>
  <c r="I200" i="3" s="1"/>
  <c r="I202" i="3"/>
  <c r="H195" i="3"/>
  <c r="I8" i="6"/>
  <c r="H198" i="3" s="1"/>
  <c r="I10" i="6"/>
  <c r="H200" i="3" s="1"/>
  <c r="H202" i="3"/>
  <c r="H8" i="6"/>
  <c r="G198" i="3" s="1"/>
  <c r="H10" i="6"/>
  <c r="G200" i="3" s="1"/>
  <c r="G202" i="3"/>
  <c r="G8" i="6"/>
  <c r="F198" i="3" s="1"/>
  <c r="G10" i="6"/>
  <c r="F200" i="3" s="1"/>
  <c r="F202" i="3"/>
  <c r="F8" i="6"/>
  <c r="E198" i="3" s="1"/>
  <c r="F10" i="6"/>
  <c r="E200" i="3" s="1"/>
  <c r="E202" i="3"/>
  <c r="E8" i="6"/>
  <c r="D198" i="3" s="1"/>
  <c r="E10" i="6"/>
  <c r="D200" i="3" s="1"/>
  <c r="D202" i="3"/>
  <c r="AB15" i="20"/>
  <c r="AB10" i="20"/>
  <c r="AA168" i="3" s="1"/>
  <c r="AB16" i="20"/>
  <c r="AA169" i="3" s="1"/>
  <c r="AB19" i="20"/>
  <c r="AA170" i="3" s="1"/>
  <c r="AB20" i="20"/>
  <c r="AA171" i="3" s="1"/>
  <c r="AB44" i="20"/>
  <c r="AA172" i="3" s="1"/>
  <c r="AB38" i="20"/>
  <c r="AA173" i="3" s="1"/>
  <c r="AB7" i="20"/>
  <c r="AA174" i="3" s="1"/>
  <c r="AB12" i="20"/>
  <c r="AA175" i="3" s="1"/>
  <c r="AA15" i="20"/>
  <c r="Z167" i="3"/>
  <c r="AA10" i="20"/>
  <c r="Z168" i="3" s="1"/>
  <c r="AA16" i="20"/>
  <c r="Z169" i="3" s="1"/>
  <c r="AA19" i="20"/>
  <c r="Z170" i="3" s="1"/>
  <c r="AA20" i="20"/>
  <c r="Z171" i="3" s="1"/>
  <c r="AA44" i="20"/>
  <c r="Z172" i="3" s="1"/>
  <c r="AA38" i="20"/>
  <c r="Z173" i="3" s="1"/>
  <c r="AA7" i="20"/>
  <c r="Z174" i="3" s="1"/>
  <c r="AA12" i="20"/>
  <c r="Z175" i="3" s="1"/>
  <c r="Z15" i="20"/>
  <c r="Y167" i="3" s="1"/>
  <c r="Z10" i="20"/>
  <c r="Y168" i="3" s="1"/>
  <c r="Z16" i="20"/>
  <c r="Y169" i="3" s="1"/>
  <c r="Z19" i="20"/>
  <c r="Y170" i="3" s="1"/>
  <c r="Z20" i="20"/>
  <c r="Y171" i="3" s="1"/>
  <c r="Z44" i="20"/>
  <c r="Y172" i="3" s="1"/>
  <c r="Z38" i="20"/>
  <c r="Y173" i="3" s="1"/>
  <c r="Z7" i="20"/>
  <c r="Y174" i="3" s="1"/>
  <c r="Z12" i="20"/>
  <c r="Y175" i="3" s="1"/>
  <c r="Y15" i="20"/>
  <c r="Y10" i="20"/>
  <c r="X168" i="3" s="1"/>
  <c r="Y16" i="20"/>
  <c r="X169" i="3" s="1"/>
  <c r="Y19" i="20"/>
  <c r="X170" i="3" s="1"/>
  <c r="Y20" i="20"/>
  <c r="X171" i="3" s="1"/>
  <c r="Y44" i="20"/>
  <c r="X172" i="3" s="1"/>
  <c r="Y38" i="20"/>
  <c r="X173" i="3" s="1"/>
  <c r="Y7" i="20"/>
  <c r="X174" i="3" s="1"/>
  <c r="Y12" i="20"/>
  <c r="X175" i="3" s="1"/>
  <c r="X15" i="20"/>
  <c r="W167" i="3" s="1"/>
  <c r="X10" i="20"/>
  <c r="W168" i="3" s="1"/>
  <c r="X16" i="20"/>
  <c r="W169" i="3" s="1"/>
  <c r="X19" i="20"/>
  <c r="W170" i="3" s="1"/>
  <c r="X20" i="20"/>
  <c r="W171" i="3" s="1"/>
  <c r="X44" i="20"/>
  <c r="W172" i="3" s="1"/>
  <c r="X38" i="20"/>
  <c r="W173" i="3" s="1"/>
  <c r="X7" i="20"/>
  <c r="W174" i="3" s="1"/>
  <c r="X12" i="20"/>
  <c r="W175" i="3" s="1"/>
  <c r="W15" i="20"/>
  <c r="V167" i="3" s="1"/>
  <c r="W10" i="20"/>
  <c r="V168" i="3" s="1"/>
  <c r="W16" i="20"/>
  <c r="V169" i="3" s="1"/>
  <c r="W19" i="20"/>
  <c r="V170" i="3" s="1"/>
  <c r="W20" i="20"/>
  <c r="V171" i="3" s="1"/>
  <c r="W44" i="20"/>
  <c r="V172" i="3" s="1"/>
  <c r="W38" i="20"/>
  <c r="V173" i="3"/>
  <c r="W7" i="20"/>
  <c r="V174" i="3" s="1"/>
  <c r="W12" i="20"/>
  <c r="V175" i="3" s="1"/>
  <c r="V15" i="20"/>
  <c r="U167" i="3" s="1"/>
  <c r="V10" i="20"/>
  <c r="U168" i="3" s="1"/>
  <c r="V16" i="20"/>
  <c r="U169" i="3" s="1"/>
  <c r="V19" i="20"/>
  <c r="U170" i="3" s="1"/>
  <c r="V20" i="20"/>
  <c r="U171" i="3" s="1"/>
  <c r="V44" i="20"/>
  <c r="U172" i="3"/>
  <c r="V38" i="20"/>
  <c r="U173" i="3" s="1"/>
  <c r="V7" i="20"/>
  <c r="U174" i="3" s="1"/>
  <c r="V12" i="20"/>
  <c r="U175" i="3" s="1"/>
  <c r="U15" i="20"/>
  <c r="T167" i="3" s="1"/>
  <c r="U10" i="20"/>
  <c r="T168" i="3"/>
  <c r="U16" i="20"/>
  <c r="T169" i="3" s="1"/>
  <c r="U19" i="20"/>
  <c r="T170" i="3" s="1"/>
  <c r="U20" i="20"/>
  <c r="T171" i="3" s="1"/>
  <c r="U44" i="20"/>
  <c r="T172" i="3" s="1"/>
  <c r="U38" i="20"/>
  <c r="T173" i="3" s="1"/>
  <c r="U7" i="20"/>
  <c r="T174" i="3" s="1"/>
  <c r="U12" i="20"/>
  <c r="T175" i="3" s="1"/>
  <c r="T15" i="20"/>
  <c r="S167" i="3" s="1"/>
  <c r="T10" i="20"/>
  <c r="S168" i="3" s="1"/>
  <c r="T16" i="20"/>
  <c r="S169" i="3" s="1"/>
  <c r="T19" i="20"/>
  <c r="S170" i="3" s="1"/>
  <c r="T20" i="20"/>
  <c r="S171" i="3" s="1"/>
  <c r="T44" i="20"/>
  <c r="S172" i="3" s="1"/>
  <c r="T38" i="20"/>
  <c r="S173" i="3" s="1"/>
  <c r="T7" i="20"/>
  <c r="S174" i="3" s="1"/>
  <c r="T12" i="20"/>
  <c r="S175" i="3" s="1"/>
  <c r="M5" i="20"/>
  <c r="M23" i="20"/>
  <c r="M15" i="20"/>
  <c r="M10" i="20"/>
  <c r="L168" i="3" s="1"/>
  <c r="M16" i="20"/>
  <c r="L169" i="3" s="1"/>
  <c r="M19" i="20"/>
  <c r="L170" i="3" s="1"/>
  <c r="M20" i="20"/>
  <c r="L171" i="3" s="1"/>
  <c r="M44" i="20"/>
  <c r="L172" i="3" s="1"/>
  <c r="M38" i="20"/>
  <c r="L173" i="3" s="1"/>
  <c r="M7" i="20"/>
  <c r="L174" i="3" s="1"/>
  <c r="M12" i="20"/>
  <c r="L175" i="3" s="1"/>
  <c r="L15" i="20"/>
  <c r="K167" i="3" s="1"/>
  <c r="L10" i="20"/>
  <c r="K168" i="3" s="1"/>
  <c r="L16" i="20"/>
  <c r="K169" i="3" s="1"/>
  <c r="L19" i="20"/>
  <c r="K170" i="3" s="1"/>
  <c r="L20" i="20"/>
  <c r="K171" i="3" s="1"/>
  <c r="L44" i="20"/>
  <c r="K172" i="3" s="1"/>
  <c r="L38" i="20"/>
  <c r="K173" i="3" s="1"/>
  <c r="L7" i="20"/>
  <c r="K174" i="3" s="1"/>
  <c r="L12" i="20"/>
  <c r="K175" i="3" s="1"/>
  <c r="K23" i="20"/>
  <c r="K15" i="20"/>
  <c r="J167" i="3" s="1"/>
  <c r="K10" i="20"/>
  <c r="J168" i="3" s="1"/>
  <c r="K16" i="20"/>
  <c r="J169" i="3" s="1"/>
  <c r="K19" i="20"/>
  <c r="J170" i="3" s="1"/>
  <c r="K20" i="20"/>
  <c r="J171" i="3" s="1"/>
  <c r="K44" i="20"/>
  <c r="J172" i="3" s="1"/>
  <c r="K38" i="20"/>
  <c r="J173" i="3" s="1"/>
  <c r="K7" i="20"/>
  <c r="J174" i="3" s="1"/>
  <c r="K12" i="20"/>
  <c r="J175" i="3" s="1"/>
  <c r="J23" i="20"/>
  <c r="J15" i="20"/>
  <c r="J10" i="20"/>
  <c r="I168" i="3" s="1"/>
  <c r="J16" i="20"/>
  <c r="I169" i="3" s="1"/>
  <c r="J19" i="20"/>
  <c r="I170" i="3" s="1"/>
  <c r="J20" i="20"/>
  <c r="I171" i="3" s="1"/>
  <c r="J44" i="20"/>
  <c r="I172" i="3" s="1"/>
  <c r="J38" i="20"/>
  <c r="I173" i="3" s="1"/>
  <c r="J7" i="20"/>
  <c r="I174" i="3" s="1"/>
  <c r="J12" i="20"/>
  <c r="I175" i="3" s="1"/>
  <c r="I15" i="20"/>
  <c r="H167" i="3" s="1"/>
  <c r="I10" i="20"/>
  <c r="H168" i="3" s="1"/>
  <c r="I16" i="20"/>
  <c r="H169" i="3" s="1"/>
  <c r="I19" i="20"/>
  <c r="H170" i="3" s="1"/>
  <c r="I20" i="20"/>
  <c r="H171" i="3" s="1"/>
  <c r="I44" i="20"/>
  <c r="H172" i="3" s="1"/>
  <c r="I38" i="20"/>
  <c r="H173" i="3" s="1"/>
  <c r="I7" i="20"/>
  <c r="H174" i="3" s="1"/>
  <c r="I12" i="20"/>
  <c r="H175" i="3" s="1"/>
  <c r="H15" i="20"/>
  <c r="H16" i="20"/>
  <c r="G169" i="3" s="1"/>
  <c r="H19" i="20"/>
  <c r="G170" i="3" s="1"/>
  <c r="H20" i="20"/>
  <c r="G171" i="3" s="1"/>
  <c r="H44" i="20"/>
  <c r="G172" i="3" s="1"/>
  <c r="H7" i="20"/>
  <c r="G174" i="3" s="1"/>
  <c r="H12" i="20"/>
  <c r="G175" i="3" s="1"/>
  <c r="G5" i="20"/>
  <c r="G23" i="20"/>
  <c r="G15" i="20"/>
  <c r="F167" i="3" s="1"/>
  <c r="G10" i="20"/>
  <c r="F168" i="3" s="1"/>
  <c r="G16" i="20"/>
  <c r="F169" i="3" s="1"/>
  <c r="G19" i="20"/>
  <c r="F170" i="3" s="1"/>
  <c r="G20" i="20"/>
  <c r="F171" i="3" s="1"/>
  <c r="G38" i="20"/>
  <c r="F173" i="3" s="1"/>
  <c r="G7" i="20"/>
  <c r="F174" i="3" s="1"/>
  <c r="G12" i="20"/>
  <c r="F175" i="3" s="1"/>
  <c r="F15" i="20"/>
  <c r="E167" i="3" s="1"/>
  <c r="F10" i="20"/>
  <c r="E168" i="3" s="1"/>
  <c r="F16" i="20"/>
  <c r="E169" i="3" s="1"/>
  <c r="F19" i="20"/>
  <c r="E170" i="3" s="1"/>
  <c r="F20" i="20"/>
  <c r="E171" i="3" s="1"/>
  <c r="F44" i="20"/>
  <c r="E172" i="3" s="1"/>
  <c r="F38" i="20"/>
  <c r="E173" i="3" s="1"/>
  <c r="F7" i="20"/>
  <c r="E174" i="3" s="1"/>
  <c r="F12" i="20"/>
  <c r="E175" i="3" s="1"/>
  <c r="E15" i="20"/>
  <c r="D167" i="3" s="1"/>
  <c r="E10" i="20"/>
  <c r="D168" i="3" s="1"/>
  <c r="E16" i="20"/>
  <c r="D169" i="3" s="1"/>
  <c r="E19" i="20"/>
  <c r="D170" i="3" s="1"/>
  <c r="E20" i="20"/>
  <c r="D171" i="3" s="1"/>
  <c r="E44" i="20"/>
  <c r="D172" i="3" s="1"/>
  <c r="E38" i="20"/>
  <c r="D173" i="3" s="1"/>
  <c r="E7" i="20"/>
  <c r="D174" i="3" s="1"/>
  <c r="E12" i="20"/>
  <c r="D175" i="3" s="1"/>
  <c r="AB23" i="18"/>
  <c r="AB43" i="18"/>
  <c r="AA144" i="3" s="1"/>
  <c r="AB12" i="18"/>
  <c r="AB15" i="18"/>
  <c r="AA146" i="3" s="1"/>
  <c r="AB16" i="18"/>
  <c r="AA147" i="3" s="1"/>
  <c r="AB21" i="18"/>
  <c r="AA148" i="3" s="1"/>
  <c r="AA23" i="18"/>
  <c r="AA43" i="18"/>
  <c r="Z144" i="3" s="1"/>
  <c r="AA12" i="18"/>
  <c r="AA15" i="18"/>
  <c r="Z146" i="3" s="1"/>
  <c r="AA16" i="18"/>
  <c r="Z147" i="3" s="1"/>
  <c r="AA21" i="18"/>
  <c r="Z148" i="3" s="1"/>
  <c r="Z43" i="18"/>
  <c r="Y144" i="3" s="1"/>
  <c r="Z12" i="18"/>
  <c r="Y145" i="3" s="1"/>
  <c r="Z15" i="18"/>
  <c r="Y146" i="3" s="1"/>
  <c r="Z16" i="18"/>
  <c r="Y147" i="3"/>
  <c r="Z21" i="18"/>
  <c r="Y148" i="3" s="1"/>
  <c r="Y43" i="18"/>
  <c r="X144" i="3" s="1"/>
  <c r="Y12" i="18"/>
  <c r="X145" i="3" s="1"/>
  <c r="Y15" i="18"/>
  <c r="X146" i="3" s="1"/>
  <c r="Y16" i="18"/>
  <c r="X147" i="3" s="1"/>
  <c r="Y21" i="18"/>
  <c r="X148" i="3" s="1"/>
  <c r="X23" i="18"/>
  <c r="X43" i="18"/>
  <c r="W144" i="3" s="1"/>
  <c r="X12" i="18"/>
  <c r="W145" i="3" s="1"/>
  <c r="X15" i="18"/>
  <c r="W146" i="3" s="1"/>
  <c r="X16" i="18"/>
  <c r="W147" i="3" s="1"/>
  <c r="X21" i="18"/>
  <c r="W148" i="3" s="1"/>
  <c r="W23" i="18"/>
  <c r="W43" i="18"/>
  <c r="V144" i="3" s="1"/>
  <c r="W12" i="18"/>
  <c r="W13" i="18" s="1"/>
  <c r="W15" i="18"/>
  <c r="V146" i="3" s="1"/>
  <c r="W16" i="18"/>
  <c r="V147" i="3" s="1"/>
  <c r="W21" i="18"/>
  <c r="V148" i="3" s="1"/>
  <c r="V23" i="18"/>
  <c r="V43" i="18"/>
  <c r="U144" i="3" s="1"/>
  <c r="V12" i="18"/>
  <c r="U145" i="3" s="1"/>
  <c r="V15" i="18"/>
  <c r="U146" i="3" s="1"/>
  <c r="V16" i="18"/>
  <c r="U147" i="3" s="1"/>
  <c r="V21" i="18"/>
  <c r="U148" i="3" s="1"/>
  <c r="U5" i="18"/>
  <c r="U23" i="18"/>
  <c r="U43" i="18"/>
  <c r="T144" i="3" s="1"/>
  <c r="U12" i="18"/>
  <c r="T145" i="3" s="1"/>
  <c r="U15" i="18"/>
  <c r="T146" i="3" s="1"/>
  <c r="U16" i="18"/>
  <c r="T147" i="3" s="1"/>
  <c r="U21" i="18"/>
  <c r="T148" i="3" s="1"/>
  <c r="M12" i="18"/>
  <c r="L145" i="3" s="1"/>
  <c r="M15" i="18"/>
  <c r="L146" i="3" s="1"/>
  <c r="M16" i="18"/>
  <c r="L147" i="3" s="1"/>
  <c r="M21" i="18"/>
  <c r="L148" i="3" s="1"/>
  <c r="L43" i="18"/>
  <c r="K144" i="3" s="1"/>
  <c r="L12" i="18"/>
  <c r="K145" i="3" s="1"/>
  <c r="L15" i="18"/>
  <c r="K146" i="3" s="1"/>
  <c r="L16" i="18"/>
  <c r="K147" i="3" s="1"/>
  <c r="K43" i="18"/>
  <c r="J144" i="3" s="1"/>
  <c r="K15" i="18"/>
  <c r="J146" i="3" s="1"/>
  <c r="K16" i="18"/>
  <c r="J147" i="3" s="1"/>
  <c r="K21" i="18"/>
  <c r="J148" i="3" s="1"/>
  <c r="J23" i="18"/>
  <c r="J43" i="18"/>
  <c r="I144" i="3" s="1"/>
  <c r="J12" i="18"/>
  <c r="I145" i="3" s="1"/>
  <c r="J15" i="18"/>
  <c r="I146" i="3" s="1"/>
  <c r="J16" i="18"/>
  <c r="I147" i="3" s="1"/>
  <c r="J21" i="18"/>
  <c r="I148" i="3" s="1"/>
  <c r="I23" i="18"/>
  <c r="I43" i="18"/>
  <c r="H144" i="3" s="1"/>
  <c r="I12" i="18"/>
  <c r="H145" i="3"/>
  <c r="I15" i="18"/>
  <c r="H146" i="3" s="1"/>
  <c r="I16" i="18"/>
  <c r="H147" i="3" s="1"/>
  <c r="I21" i="18"/>
  <c r="H148" i="3" s="1"/>
  <c r="H43" i="18"/>
  <c r="G144" i="3" s="1"/>
  <c r="H12" i="18"/>
  <c r="G145" i="3" s="1"/>
  <c r="H15" i="18"/>
  <c r="G146" i="3" s="1"/>
  <c r="H16" i="18"/>
  <c r="G147" i="3" s="1"/>
  <c r="H21" i="18"/>
  <c r="G148" i="3" s="1"/>
  <c r="G5" i="18"/>
  <c r="G23" i="18"/>
  <c r="G43" i="18"/>
  <c r="F144" i="3" s="1"/>
  <c r="G12" i="18"/>
  <c r="F145" i="3" s="1"/>
  <c r="G15" i="18"/>
  <c r="F146" i="3" s="1"/>
  <c r="G16" i="18"/>
  <c r="F147" i="3" s="1"/>
  <c r="G21" i="18"/>
  <c r="F148" i="3" s="1"/>
  <c r="F43" i="18"/>
  <c r="E144" i="3" s="1"/>
  <c r="F12" i="18"/>
  <c r="E145" i="3" s="1"/>
  <c r="F15" i="18"/>
  <c r="E146" i="3" s="1"/>
  <c r="F16" i="18"/>
  <c r="E147" i="3" s="1"/>
  <c r="F21" i="18"/>
  <c r="E148" i="3" s="1"/>
  <c r="E23" i="18"/>
  <c r="E43" i="18"/>
  <c r="D144" i="3" s="1"/>
  <c r="E12" i="18"/>
  <c r="E15" i="18"/>
  <c r="D146" i="3" s="1"/>
  <c r="E16" i="18"/>
  <c r="D147" i="3"/>
  <c r="E21" i="18"/>
  <c r="D148" i="3" s="1"/>
  <c r="AB5" i="17"/>
  <c r="AB30" i="17"/>
  <c r="AB47" i="17"/>
  <c r="AA114" i="3" s="1"/>
  <c r="AB19" i="17"/>
  <c r="AA115" i="3"/>
  <c r="AB7" i="17"/>
  <c r="AA116" i="3" s="1"/>
  <c r="AB15" i="17"/>
  <c r="AA117" i="3" s="1"/>
  <c r="AB25" i="17"/>
  <c r="AA118" i="3" s="1"/>
  <c r="AB26" i="17"/>
  <c r="AA119" i="3" s="1"/>
  <c r="AB27" i="17"/>
  <c r="AA120" i="3" s="1"/>
  <c r="AB45" i="17"/>
  <c r="AA121" i="3" s="1"/>
  <c r="AB17" i="17"/>
  <c r="AA122" i="3" s="1"/>
  <c r="AA5" i="17"/>
  <c r="AA30" i="17"/>
  <c r="AA47" i="17"/>
  <c r="Z114" i="3"/>
  <c r="AA19" i="17"/>
  <c r="Z115" i="3" s="1"/>
  <c r="AA7" i="17"/>
  <c r="Z116" i="3" s="1"/>
  <c r="AA15" i="17"/>
  <c r="Z117" i="3" s="1"/>
  <c r="AA25" i="17"/>
  <c r="Z118" i="3" s="1"/>
  <c r="AA26" i="17"/>
  <c r="Z119" i="3" s="1"/>
  <c r="AA27" i="17"/>
  <c r="Z120" i="3" s="1"/>
  <c r="AA45" i="17"/>
  <c r="Z121" i="3" s="1"/>
  <c r="AA17" i="17"/>
  <c r="Z122" i="3" s="1"/>
  <c r="Z5" i="17"/>
  <c r="Z30" i="17"/>
  <c r="Z47" i="17"/>
  <c r="Y114" i="3" s="1"/>
  <c r="Z19" i="17"/>
  <c r="Y115" i="3" s="1"/>
  <c r="Z7" i="17"/>
  <c r="Y116" i="3" s="1"/>
  <c r="Z15" i="17"/>
  <c r="Y117" i="3" s="1"/>
  <c r="Z25" i="17"/>
  <c r="Y118" i="3" s="1"/>
  <c r="Z26" i="17"/>
  <c r="Y119" i="3" s="1"/>
  <c r="Z27" i="17"/>
  <c r="Y120" i="3" s="1"/>
  <c r="Z45" i="17"/>
  <c r="Y121" i="3" s="1"/>
  <c r="Z17" i="17"/>
  <c r="Y122" i="3" s="1"/>
  <c r="Y5" i="17"/>
  <c r="Y30" i="17"/>
  <c r="Y47" i="17"/>
  <c r="X114" i="3" s="1"/>
  <c r="Y19" i="17"/>
  <c r="X115" i="3" s="1"/>
  <c r="Y7" i="17"/>
  <c r="X116" i="3" s="1"/>
  <c r="Y15" i="17"/>
  <c r="X117" i="3" s="1"/>
  <c r="Y25" i="17"/>
  <c r="X118" i="3" s="1"/>
  <c r="Y26" i="17"/>
  <c r="X119" i="3" s="1"/>
  <c r="Y27" i="17"/>
  <c r="X120" i="3" s="1"/>
  <c r="Y45" i="17"/>
  <c r="X121" i="3" s="1"/>
  <c r="Y17" i="17"/>
  <c r="X122" i="3" s="1"/>
  <c r="X5" i="17"/>
  <c r="X30" i="17"/>
  <c r="X47" i="17"/>
  <c r="W114" i="3" s="1"/>
  <c r="X19" i="17"/>
  <c r="W115" i="3" s="1"/>
  <c r="X7" i="17"/>
  <c r="W116" i="3" s="1"/>
  <c r="X15" i="17"/>
  <c r="W117" i="3" s="1"/>
  <c r="X25" i="17"/>
  <c r="W118" i="3" s="1"/>
  <c r="X26" i="17"/>
  <c r="W119" i="3" s="1"/>
  <c r="X27" i="17"/>
  <c r="W120" i="3" s="1"/>
  <c r="X45" i="17"/>
  <c r="W121" i="3" s="1"/>
  <c r="X17" i="17"/>
  <c r="W122" i="3" s="1"/>
  <c r="W5" i="17"/>
  <c r="W30" i="17"/>
  <c r="W47" i="17"/>
  <c r="V114" i="3" s="1"/>
  <c r="W19" i="17"/>
  <c r="V115" i="3" s="1"/>
  <c r="W7" i="17"/>
  <c r="V116" i="3" s="1"/>
  <c r="W15" i="17"/>
  <c r="V117" i="3" s="1"/>
  <c r="W25" i="17"/>
  <c r="V118" i="3" s="1"/>
  <c r="W26" i="17"/>
  <c r="V119" i="3" s="1"/>
  <c r="W27" i="17"/>
  <c r="V120" i="3" s="1"/>
  <c r="W45" i="17"/>
  <c r="V121" i="3" s="1"/>
  <c r="W17" i="17"/>
  <c r="V122" i="3" s="1"/>
  <c r="V5" i="17"/>
  <c r="V30" i="17"/>
  <c r="V47" i="17"/>
  <c r="U114" i="3" s="1"/>
  <c r="V19" i="17"/>
  <c r="U115" i="3" s="1"/>
  <c r="V7" i="17"/>
  <c r="U116" i="3" s="1"/>
  <c r="V15" i="17"/>
  <c r="U117" i="3" s="1"/>
  <c r="V25" i="17"/>
  <c r="U118" i="3" s="1"/>
  <c r="V26" i="17"/>
  <c r="U119" i="3"/>
  <c r="V27" i="17"/>
  <c r="U120" i="3" s="1"/>
  <c r="V45" i="17"/>
  <c r="U121" i="3" s="1"/>
  <c r="V17" i="17"/>
  <c r="U122" i="3" s="1"/>
  <c r="U5" i="17"/>
  <c r="U30" i="17"/>
  <c r="U47" i="17"/>
  <c r="T114" i="3" s="1"/>
  <c r="U19" i="17"/>
  <c r="T115" i="3" s="1"/>
  <c r="U7" i="17"/>
  <c r="T116" i="3" s="1"/>
  <c r="U15" i="17"/>
  <c r="T117" i="3" s="1"/>
  <c r="U25" i="17"/>
  <c r="T118" i="3" s="1"/>
  <c r="U26" i="17"/>
  <c r="T119" i="3" s="1"/>
  <c r="U27" i="17"/>
  <c r="T120" i="3" s="1"/>
  <c r="U45" i="17"/>
  <c r="T121" i="3" s="1"/>
  <c r="U17" i="17"/>
  <c r="T122" i="3" s="1"/>
  <c r="T5" i="17"/>
  <c r="T30" i="17"/>
  <c r="T47" i="17"/>
  <c r="S114" i="3" s="1"/>
  <c r="T19" i="17"/>
  <c r="S115" i="3" s="1"/>
  <c r="T7" i="17"/>
  <c r="S116" i="3"/>
  <c r="T15" i="17"/>
  <c r="S117" i="3" s="1"/>
  <c r="T25" i="17"/>
  <c r="S118" i="3" s="1"/>
  <c r="T26" i="17"/>
  <c r="S119" i="3" s="1"/>
  <c r="T27" i="17"/>
  <c r="S120" i="3" s="1"/>
  <c r="T45" i="17"/>
  <c r="S121" i="3" s="1"/>
  <c r="T17" i="17"/>
  <c r="S122" i="3" s="1"/>
  <c r="M19" i="17"/>
  <c r="L115" i="3" s="1"/>
  <c r="M15" i="17"/>
  <c r="L117" i="3" s="1"/>
  <c r="M25" i="17"/>
  <c r="L118" i="3" s="1"/>
  <c r="M26" i="17"/>
  <c r="L119" i="3" s="1"/>
  <c r="M27" i="17"/>
  <c r="L120" i="3" s="1"/>
  <c r="M45" i="17"/>
  <c r="L121" i="3" s="1"/>
  <c r="M17" i="17"/>
  <c r="L122" i="3" s="1"/>
  <c r="L47" i="17"/>
  <c r="K114" i="3" s="1"/>
  <c r="L19" i="17"/>
  <c r="K115" i="3" s="1"/>
  <c r="L7" i="17"/>
  <c r="K116" i="3" s="1"/>
  <c r="L15" i="17"/>
  <c r="K117" i="3"/>
  <c r="L25" i="17"/>
  <c r="K118" i="3" s="1"/>
  <c r="L26" i="17"/>
  <c r="K119" i="3" s="1"/>
  <c r="L27" i="17"/>
  <c r="K120" i="3" s="1"/>
  <c r="L45" i="17"/>
  <c r="K121" i="3" s="1"/>
  <c r="L17" i="17"/>
  <c r="K122" i="3" s="1"/>
  <c r="K47" i="17"/>
  <c r="J114" i="3" s="1"/>
  <c r="K7" i="17"/>
  <c r="J116" i="3" s="1"/>
  <c r="K15" i="17"/>
  <c r="J117" i="3" s="1"/>
  <c r="K25" i="17"/>
  <c r="J118" i="3" s="1"/>
  <c r="K26" i="17"/>
  <c r="J119" i="3" s="1"/>
  <c r="J30" i="17"/>
  <c r="J47" i="17"/>
  <c r="I114" i="3" s="1"/>
  <c r="J19" i="17"/>
  <c r="I115" i="3"/>
  <c r="J7" i="17"/>
  <c r="I116" i="3" s="1"/>
  <c r="J15" i="17"/>
  <c r="I117" i="3" s="1"/>
  <c r="J25" i="17"/>
  <c r="I118" i="3" s="1"/>
  <c r="J26" i="17"/>
  <c r="I119" i="3" s="1"/>
  <c r="J27" i="17"/>
  <c r="I120" i="3" s="1"/>
  <c r="J45" i="17"/>
  <c r="I121" i="3" s="1"/>
  <c r="J17" i="17"/>
  <c r="I122" i="3" s="1"/>
  <c r="I30" i="17"/>
  <c r="I47" i="17"/>
  <c r="H114" i="3" s="1"/>
  <c r="I19" i="17"/>
  <c r="H115" i="3" s="1"/>
  <c r="I7" i="17"/>
  <c r="H116" i="3" s="1"/>
  <c r="I15" i="17"/>
  <c r="H117" i="3" s="1"/>
  <c r="I25" i="17"/>
  <c r="H118" i="3" s="1"/>
  <c r="I26" i="17"/>
  <c r="H119" i="3" s="1"/>
  <c r="I27" i="17"/>
  <c r="H120" i="3" s="1"/>
  <c r="I45" i="17"/>
  <c r="H121" i="3" s="1"/>
  <c r="I17" i="17"/>
  <c r="H122" i="3" s="1"/>
  <c r="H47" i="17"/>
  <c r="G114" i="3" s="1"/>
  <c r="H19" i="17"/>
  <c r="G115" i="3" s="1"/>
  <c r="H25" i="17"/>
  <c r="G118" i="3" s="1"/>
  <c r="H26" i="17"/>
  <c r="G119" i="3" s="1"/>
  <c r="H27" i="17"/>
  <c r="G120" i="3" s="1"/>
  <c r="H17" i="17"/>
  <c r="G122" i="3" s="1"/>
  <c r="G5" i="17"/>
  <c r="G30" i="17"/>
  <c r="G47" i="17"/>
  <c r="F114" i="3" s="1"/>
  <c r="G19" i="17"/>
  <c r="F115" i="3" s="1"/>
  <c r="G7" i="17"/>
  <c r="F116" i="3" s="1"/>
  <c r="G25" i="17"/>
  <c r="F118" i="3" s="1"/>
  <c r="G26" i="17"/>
  <c r="F119" i="3" s="1"/>
  <c r="G27" i="17"/>
  <c r="F120" i="3" s="1"/>
  <c r="F47" i="17"/>
  <c r="E114" i="3" s="1"/>
  <c r="F19" i="17"/>
  <c r="E115" i="3" s="1"/>
  <c r="F7" i="17"/>
  <c r="E116" i="3" s="1"/>
  <c r="F15" i="17"/>
  <c r="E117" i="3" s="1"/>
  <c r="F25" i="17"/>
  <c r="E118" i="3" s="1"/>
  <c r="F26" i="17"/>
  <c r="E119" i="3" s="1"/>
  <c r="F27" i="17"/>
  <c r="E120" i="3" s="1"/>
  <c r="F45" i="17"/>
  <c r="E121" i="3" s="1"/>
  <c r="F17" i="17"/>
  <c r="E122" i="3" s="1"/>
  <c r="E47" i="17"/>
  <c r="D114" i="3" s="1"/>
  <c r="E19" i="17"/>
  <c r="D115" i="3" s="1"/>
  <c r="E7" i="17"/>
  <c r="D116" i="3" s="1"/>
  <c r="E15" i="17"/>
  <c r="D117" i="3" s="1"/>
  <c r="E25" i="17"/>
  <c r="D118" i="3" s="1"/>
  <c r="E26" i="17"/>
  <c r="D119" i="3" s="1"/>
  <c r="E27" i="17"/>
  <c r="D120" i="3" s="1"/>
  <c r="E45" i="17"/>
  <c r="D121" i="3" s="1"/>
  <c r="E17" i="17"/>
  <c r="D122" i="3" s="1"/>
  <c r="AB14" i="1"/>
  <c r="AB31" i="1"/>
  <c r="AA14" i="1"/>
  <c r="AA31" i="1"/>
  <c r="Z92" i="3"/>
  <c r="Z94" i="3"/>
  <c r="Z14" i="1"/>
  <c r="Z31" i="1"/>
  <c r="Y92" i="3"/>
  <c r="Y94" i="3"/>
  <c r="X90" i="3"/>
  <c r="Y14" i="1"/>
  <c r="Y31" i="1"/>
  <c r="W90" i="3"/>
  <c r="X14" i="1"/>
  <c r="X31" i="1"/>
  <c r="V89" i="3"/>
  <c r="W14" i="1"/>
  <c r="W31" i="1"/>
  <c r="V94" i="3"/>
  <c r="U90" i="3"/>
  <c r="V14" i="1"/>
  <c r="U91" i="3" s="1"/>
  <c r="V31" i="1"/>
  <c r="U92" i="3"/>
  <c r="U95" i="3"/>
  <c r="T90" i="3"/>
  <c r="U14" i="1"/>
  <c r="U31" i="1"/>
  <c r="T14" i="1"/>
  <c r="T31" i="1"/>
  <c r="L94" i="3"/>
  <c r="L95" i="3"/>
  <c r="L14" i="1"/>
  <c r="L31" i="1"/>
  <c r="K92" i="3"/>
  <c r="K94" i="3"/>
  <c r="K14" i="1"/>
  <c r="K31" i="1"/>
  <c r="J94" i="3"/>
  <c r="J95" i="3"/>
  <c r="I89" i="3"/>
  <c r="I90" i="3"/>
  <c r="J31" i="1"/>
  <c r="I92" i="3"/>
  <c r="I94" i="3"/>
  <c r="H89" i="3"/>
  <c r="I14" i="1"/>
  <c r="I31" i="1"/>
  <c r="H94" i="3"/>
  <c r="H95" i="3"/>
  <c r="H14" i="1"/>
  <c r="H31" i="1"/>
  <c r="F90" i="3"/>
  <c r="G14" i="1"/>
  <c r="G31" i="1"/>
  <c r="F93" i="3"/>
  <c r="F95" i="3"/>
  <c r="F14" i="1"/>
  <c r="F31" i="1"/>
  <c r="E94" i="3"/>
  <c r="D90" i="3"/>
  <c r="E14" i="1"/>
  <c r="E31" i="1"/>
  <c r="D92" i="3"/>
  <c r="D95" i="3"/>
  <c r="AB12" i="17"/>
  <c r="AA12" i="17"/>
  <c r="Z12" i="17"/>
  <c r="Y12" i="17"/>
  <c r="X12" i="17"/>
  <c r="W12" i="17"/>
  <c r="V12" i="17"/>
  <c r="U75" i="3" s="1"/>
  <c r="U12" i="17"/>
  <c r="T12" i="17"/>
  <c r="M12" i="17"/>
  <c r="L12" i="17"/>
  <c r="K12" i="17"/>
  <c r="J12" i="17"/>
  <c r="I12" i="17"/>
  <c r="H12" i="17"/>
  <c r="G12" i="17"/>
  <c r="F12" i="17"/>
  <c r="E12" i="17"/>
  <c r="AE9" i="1"/>
  <c r="AE10" i="1"/>
  <c r="AE11" i="1"/>
  <c r="AE12" i="1"/>
  <c r="AQ18" i="51"/>
  <c r="AP18" i="51"/>
  <c r="AO18" i="51"/>
  <c r="AN18" i="51"/>
  <c r="AM18" i="51"/>
  <c r="AL18" i="51"/>
  <c r="AK18" i="51"/>
  <c r="AJ18" i="51"/>
  <c r="AI18" i="51"/>
  <c r="AH18" i="51"/>
  <c r="AG18" i="51"/>
  <c r="AF18" i="51"/>
  <c r="AE18" i="51"/>
  <c r="AD18" i="51"/>
  <c r="AQ17" i="51"/>
  <c r="AP17" i="51"/>
  <c r="AO17" i="51"/>
  <c r="AN17" i="51"/>
  <c r="AM17" i="51"/>
  <c r="AL17" i="51"/>
  <c r="AK17" i="51"/>
  <c r="AJ17" i="51"/>
  <c r="AI17" i="51"/>
  <c r="AH17" i="51"/>
  <c r="AG17" i="51"/>
  <c r="AF17" i="51"/>
  <c r="AE17" i="51"/>
  <c r="AD17" i="51"/>
  <c r="AQ15" i="51"/>
  <c r="AP15" i="51"/>
  <c r="AO15" i="51"/>
  <c r="AN15" i="51"/>
  <c r="AM15" i="51"/>
  <c r="AL15" i="51"/>
  <c r="AK15" i="51"/>
  <c r="AJ15" i="51"/>
  <c r="AI15" i="51"/>
  <c r="AH15" i="51"/>
  <c r="AG15" i="51"/>
  <c r="AF15" i="51"/>
  <c r="AE15" i="51"/>
  <c r="AD15" i="51"/>
  <c r="AQ14" i="51"/>
  <c r="AP14" i="51"/>
  <c r="AO14" i="51"/>
  <c r="AN14" i="51"/>
  <c r="AM14" i="51"/>
  <c r="AL14" i="51"/>
  <c r="AK14" i="51"/>
  <c r="AJ14" i="51"/>
  <c r="AI14" i="51"/>
  <c r="AH14" i="51"/>
  <c r="AG14" i="51"/>
  <c r="AF14" i="51"/>
  <c r="AE14" i="51"/>
  <c r="AD14" i="51"/>
  <c r="AQ13" i="51"/>
  <c r="AP13" i="51"/>
  <c r="AO13" i="51"/>
  <c r="AN13" i="51"/>
  <c r="AN16" i="51" s="1"/>
  <c r="AM13" i="51"/>
  <c r="AL13" i="51"/>
  <c r="AK13" i="51"/>
  <c r="AJ13" i="51"/>
  <c r="AI13" i="51"/>
  <c r="AH13" i="51"/>
  <c r="AG13" i="51"/>
  <c r="AF13" i="51"/>
  <c r="AE13" i="51"/>
  <c r="AD13" i="51"/>
  <c r="AQ12" i="51"/>
  <c r="AP12" i="51"/>
  <c r="AO12" i="51"/>
  <c r="AN12" i="51"/>
  <c r="AM12" i="51"/>
  <c r="AL12" i="51"/>
  <c r="AL16" i="51" s="1"/>
  <c r="AK12" i="51"/>
  <c r="AJ12" i="51"/>
  <c r="AI12" i="51"/>
  <c r="AH12" i="51"/>
  <c r="AG12" i="51"/>
  <c r="AF12" i="51"/>
  <c r="AE12" i="51"/>
  <c r="AD12" i="51"/>
  <c r="AQ11" i="51"/>
  <c r="AP11" i="51"/>
  <c r="AO11" i="51"/>
  <c r="AN11" i="51"/>
  <c r="AM11" i="51"/>
  <c r="AL11" i="51"/>
  <c r="AK11" i="51"/>
  <c r="AJ11" i="51"/>
  <c r="AI11" i="51"/>
  <c r="AH11" i="51"/>
  <c r="AG11" i="51"/>
  <c r="AF11" i="51"/>
  <c r="AE11" i="51"/>
  <c r="AD11" i="51"/>
  <c r="AQ10" i="51"/>
  <c r="AP10" i="51"/>
  <c r="AO10" i="51"/>
  <c r="AN10" i="51"/>
  <c r="AM10" i="51"/>
  <c r="AL10" i="51"/>
  <c r="AK10" i="51"/>
  <c r="AJ10" i="51"/>
  <c r="AI10" i="51"/>
  <c r="AH10" i="51"/>
  <c r="AH16" i="51" s="1"/>
  <c r="AG10" i="51"/>
  <c r="AF10" i="51"/>
  <c r="AE10" i="51"/>
  <c r="AD10" i="51"/>
  <c r="AQ9" i="51"/>
  <c r="AP9" i="51"/>
  <c r="AO9" i="51"/>
  <c r="AN9" i="51"/>
  <c r="AM9" i="51"/>
  <c r="AL9" i="51"/>
  <c r="AK9" i="51"/>
  <c r="AJ9" i="51"/>
  <c r="AI9" i="51"/>
  <c r="AH9" i="51"/>
  <c r="AG9" i="51"/>
  <c r="AF9" i="51"/>
  <c r="AE9" i="51"/>
  <c r="AD9" i="51"/>
  <c r="AQ8" i="51"/>
  <c r="AP8" i="51"/>
  <c r="AO8" i="51"/>
  <c r="AN8" i="51"/>
  <c r="AM8" i="51"/>
  <c r="AL8" i="51"/>
  <c r="AL19" i="51" s="1"/>
  <c r="AK8" i="51"/>
  <c r="AJ8" i="51"/>
  <c r="AI8" i="51"/>
  <c r="AH8" i="51"/>
  <c r="AG8" i="51"/>
  <c r="AF8" i="51"/>
  <c r="AE8" i="51"/>
  <c r="AD8" i="51"/>
  <c r="AQ7" i="51"/>
  <c r="AP7" i="51"/>
  <c r="AO7" i="51"/>
  <c r="AN7" i="51"/>
  <c r="AM7" i="51"/>
  <c r="AL7" i="51"/>
  <c r="AK7" i="51"/>
  <c r="AJ7" i="51"/>
  <c r="AI7" i="51"/>
  <c r="AH7" i="51"/>
  <c r="AG7" i="51"/>
  <c r="AF7" i="51"/>
  <c r="AE7" i="51"/>
  <c r="AD7" i="51"/>
  <c r="AQ6" i="51"/>
  <c r="AP6" i="51"/>
  <c r="AP19" i="51" s="1"/>
  <c r="AO6" i="51"/>
  <c r="AN6" i="51"/>
  <c r="AM6" i="51"/>
  <c r="AL6" i="51"/>
  <c r="AK6" i="51"/>
  <c r="AJ6" i="51"/>
  <c r="AI6" i="51"/>
  <c r="AH6" i="51"/>
  <c r="AH19" i="51" s="1"/>
  <c r="AG6" i="51"/>
  <c r="AF6" i="51"/>
  <c r="AE6" i="51"/>
  <c r="AD6" i="51"/>
  <c r="AQ5" i="51"/>
  <c r="AP5" i="51"/>
  <c r="AO5" i="51"/>
  <c r="AN5" i="51"/>
  <c r="AN19" i="51" s="1"/>
  <c r="AM5" i="51"/>
  <c r="AL5" i="51"/>
  <c r="AK5" i="51"/>
  <c r="AJ5" i="51"/>
  <c r="AI5" i="51"/>
  <c r="AH5" i="51"/>
  <c r="AG5" i="51"/>
  <c r="AF5" i="51"/>
  <c r="AE5" i="51"/>
  <c r="AD5" i="51"/>
  <c r="AB6" i="7"/>
  <c r="AB12" i="7"/>
  <c r="AB16" i="7"/>
  <c r="AB19" i="7"/>
  <c r="AB35" i="7"/>
  <c r="AA6" i="7"/>
  <c r="AA12" i="7"/>
  <c r="AA16" i="7"/>
  <c r="AA18" i="7" s="1"/>
  <c r="AA19" i="7"/>
  <c r="AA35" i="7"/>
  <c r="Z6" i="7"/>
  <c r="Z12" i="7"/>
  <c r="Z16" i="7"/>
  <c r="Z19" i="7"/>
  <c r="Z35" i="7"/>
  <c r="Y6" i="7"/>
  <c r="Y12" i="7"/>
  <c r="Y16" i="7"/>
  <c r="Y19" i="7"/>
  <c r="Y35" i="7"/>
  <c r="X6" i="7"/>
  <c r="X12" i="7"/>
  <c r="X16" i="7"/>
  <c r="X18" i="7" s="1"/>
  <c r="X19" i="7"/>
  <c r="X35" i="7"/>
  <c r="W6" i="7"/>
  <c r="W12" i="7"/>
  <c r="W16" i="7"/>
  <c r="W18" i="7" s="1"/>
  <c r="W19" i="7"/>
  <c r="W35" i="7"/>
  <c r="V6" i="7"/>
  <c r="V12" i="7"/>
  <c r="V16" i="7"/>
  <c r="V18" i="7" s="1"/>
  <c r="V19" i="7"/>
  <c r="V35" i="7"/>
  <c r="U6" i="7"/>
  <c r="U12" i="7"/>
  <c r="U16" i="7"/>
  <c r="U19" i="7"/>
  <c r="U35" i="7"/>
  <c r="T6" i="7"/>
  <c r="T12" i="7"/>
  <c r="T19" i="7"/>
  <c r="T35" i="7"/>
  <c r="S6" i="7"/>
  <c r="S12" i="7"/>
  <c r="S16" i="7"/>
  <c r="S18" i="7" s="1"/>
  <c r="S19" i="7"/>
  <c r="S35" i="7"/>
  <c r="R6" i="7"/>
  <c r="R12" i="7"/>
  <c r="R16" i="7"/>
  <c r="R18" i="7" s="1"/>
  <c r="R19" i="7"/>
  <c r="R35" i="7"/>
  <c r="Q6" i="7"/>
  <c r="Q12" i="7"/>
  <c r="Q19" i="7"/>
  <c r="Q35" i="7"/>
  <c r="P6" i="7"/>
  <c r="P12" i="7"/>
  <c r="P16" i="7"/>
  <c r="P18" i="7" s="1"/>
  <c r="P19" i="7"/>
  <c r="P35" i="7"/>
  <c r="O6" i="7"/>
  <c r="O12" i="7"/>
  <c r="O16" i="7"/>
  <c r="O19" i="7"/>
  <c r="O35" i="7"/>
  <c r="N12" i="7"/>
  <c r="N19" i="7"/>
  <c r="N35" i="7"/>
  <c r="M6" i="7"/>
  <c r="M12" i="7"/>
  <c r="M16" i="7"/>
  <c r="M18" i="7" s="1"/>
  <c r="M19" i="7"/>
  <c r="M35" i="7"/>
  <c r="L12" i="7"/>
  <c r="L19" i="7"/>
  <c r="L35" i="7"/>
  <c r="K12" i="7"/>
  <c r="K35" i="7"/>
  <c r="J6" i="7"/>
  <c r="J12" i="7"/>
  <c r="J16" i="7"/>
  <c r="J18" i="7" s="1"/>
  <c r="J19" i="7"/>
  <c r="J35" i="7"/>
  <c r="I6" i="7"/>
  <c r="I12" i="7"/>
  <c r="I16" i="7"/>
  <c r="I19" i="7"/>
  <c r="I35" i="7"/>
  <c r="H6" i="7"/>
  <c r="H12" i="7"/>
  <c r="H16" i="7"/>
  <c r="H18" i="7" s="1"/>
  <c r="H19" i="7"/>
  <c r="H35" i="7"/>
  <c r="G12" i="7"/>
  <c r="G16" i="7"/>
  <c r="G19" i="7"/>
  <c r="G35" i="7"/>
  <c r="F12" i="7"/>
  <c r="F19" i="7"/>
  <c r="F35" i="7"/>
  <c r="AB37" i="7"/>
  <c r="AA37" i="7"/>
  <c r="Z37" i="7"/>
  <c r="Y37" i="7"/>
  <c r="X37" i="7"/>
  <c r="W37" i="7"/>
  <c r="V37" i="7"/>
  <c r="U37" i="7"/>
  <c r="T37" i="7"/>
  <c r="S37" i="7"/>
  <c r="R37" i="7"/>
  <c r="Q37" i="7"/>
  <c r="P37" i="7"/>
  <c r="O37" i="7"/>
  <c r="N37" i="7"/>
  <c r="M37" i="7"/>
  <c r="L37" i="7"/>
  <c r="K37" i="7"/>
  <c r="J37" i="7"/>
  <c r="I37" i="7"/>
  <c r="H37" i="7"/>
  <c r="G37" i="7"/>
  <c r="F37" i="7"/>
  <c r="AB24" i="7"/>
  <c r="AB25" i="7"/>
  <c r="AB26" i="7"/>
  <c r="AB27" i="7"/>
  <c r="AB28" i="7"/>
  <c r="AB29" i="7"/>
  <c r="AB30" i="7"/>
  <c r="AB31" i="7"/>
  <c r="AB32" i="7"/>
  <c r="AA24" i="7"/>
  <c r="AA25" i="7"/>
  <c r="AA26" i="7"/>
  <c r="AA27" i="7"/>
  <c r="AA28" i="7"/>
  <c r="AA29" i="7"/>
  <c r="AA30" i="7"/>
  <c r="AA31" i="7"/>
  <c r="AA32" i="7"/>
  <c r="Z24" i="7"/>
  <c r="Z25" i="7"/>
  <c r="Z26" i="7"/>
  <c r="Z27" i="7"/>
  <c r="Z28" i="7"/>
  <c r="Z29" i="7"/>
  <c r="Z30" i="7"/>
  <c r="Z31" i="7"/>
  <c r="Z32" i="7"/>
  <c r="Y24" i="7"/>
  <c r="Y25" i="7"/>
  <c r="Y26" i="7"/>
  <c r="Y27" i="7"/>
  <c r="Y28" i="7"/>
  <c r="Y29" i="7"/>
  <c r="Y30" i="7"/>
  <c r="Y31" i="7"/>
  <c r="Y32" i="7"/>
  <c r="X24" i="7"/>
  <c r="X25" i="7"/>
  <c r="X26" i="7"/>
  <c r="X27" i="7"/>
  <c r="X28" i="7"/>
  <c r="X29" i="7"/>
  <c r="X30" i="7"/>
  <c r="X31" i="7"/>
  <c r="X32" i="7"/>
  <c r="W24" i="7"/>
  <c r="W25" i="7"/>
  <c r="W26" i="7"/>
  <c r="W27" i="7"/>
  <c r="W28" i="7"/>
  <c r="W29" i="7"/>
  <c r="W30" i="7"/>
  <c r="W31" i="7"/>
  <c r="W32" i="7"/>
  <c r="V24" i="7"/>
  <c r="V25" i="7"/>
  <c r="V26" i="7"/>
  <c r="V27" i="7"/>
  <c r="V28" i="7"/>
  <c r="V29" i="7"/>
  <c r="V30" i="7"/>
  <c r="V31" i="7"/>
  <c r="V32" i="7"/>
  <c r="U24" i="7"/>
  <c r="U25" i="7"/>
  <c r="U26" i="7"/>
  <c r="U27" i="7"/>
  <c r="U28" i="7"/>
  <c r="U29" i="7"/>
  <c r="U30" i="7"/>
  <c r="U31" i="7"/>
  <c r="U32" i="7"/>
  <c r="T24" i="7"/>
  <c r="T25" i="7"/>
  <c r="T26" i="7"/>
  <c r="T27" i="7"/>
  <c r="T28" i="7"/>
  <c r="T29" i="7"/>
  <c r="T30" i="7"/>
  <c r="T31" i="7"/>
  <c r="T32" i="7"/>
  <c r="S24" i="7"/>
  <c r="S25" i="7"/>
  <c r="S26" i="7"/>
  <c r="S27" i="7"/>
  <c r="S28" i="7"/>
  <c r="S29" i="7"/>
  <c r="S30" i="7"/>
  <c r="S31" i="7"/>
  <c r="S32" i="7"/>
  <c r="R24" i="7"/>
  <c r="R25" i="7"/>
  <c r="R26" i="7"/>
  <c r="R27" i="7"/>
  <c r="R28" i="7"/>
  <c r="R29" i="7"/>
  <c r="R30" i="7"/>
  <c r="R31" i="7"/>
  <c r="R32" i="7"/>
  <c r="Q24" i="7"/>
  <c r="Q25" i="7"/>
  <c r="Q26" i="7"/>
  <c r="Q27" i="7"/>
  <c r="Q28" i="7"/>
  <c r="Q29" i="7"/>
  <c r="Q30" i="7"/>
  <c r="Q31" i="7"/>
  <c r="Q32" i="7"/>
  <c r="P24" i="7"/>
  <c r="P25" i="7"/>
  <c r="P26" i="7"/>
  <c r="P27" i="7"/>
  <c r="P28" i="7"/>
  <c r="P29" i="7"/>
  <c r="P30" i="7"/>
  <c r="P31" i="7"/>
  <c r="P32" i="7"/>
  <c r="O24" i="7"/>
  <c r="O25" i="7"/>
  <c r="O26" i="7"/>
  <c r="O27" i="7"/>
  <c r="O28" i="7"/>
  <c r="O29" i="7"/>
  <c r="O30" i="7"/>
  <c r="O31" i="7"/>
  <c r="O32" i="7"/>
  <c r="N24" i="7"/>
  <c r="N25" i="7"/>
  <c r="N26" i="7"/>
  <c r="N27" i="7"/>
  <c r="N28" i="7"/>
  <c r="N29" i="7"/>
  <c r="N30" i="7"/>
  <c r="N31" i="7"/>
  <c r="N32" i="7"/>
  <c r="M24" i="7"/>
  <c r="M25" i="7"/>
  <c r="M26" i="7"/>
  <c r="M27" i="7"/>
  <c r="M28" i="7"/>
  <c r="M29" i="7"/>
  <c r="M30" i="7"/>
  <c r="M31" i="7"/>
  <c r="M32" i="7"/>
  <c r="L24" i="7"/>
  <c r="L25" i="7"/>
  <c r="L26" i="7"/>
  <c r="L27" i="7"/>
  <c r="L28" i="7"/>
  <c r="L29" i="7"/>
  <c r="L30" i="7"/>
  <c r="L31" i="7"/>
  <c r="L32" i="7"/>
  <c r="K24" i="7"/>
  <c r="K25" i="7"/>
  <c r="K26" i="7"/>
  <c r="K27" i="7"/>
  <c r="K28" i="7"/>
  <c r="K29" i="7"/>
  <c r="K30" i="7"/>
  <c r="K31" i="7"/>
  <c r="K32" i="7"/>
  <c r="J24" i="7"/>
  <c r="J25" i="7"/>
  <c r="J26" i="7"/>
  <c r="J27" i="7"/>
  <c r="J28" i="7"/>
  <c r="J29" i="7"/>
  <c r="J30" i="7"/>
  <c r="J31" i="7"/>
  <c r="J32" i="7"/>
  <c r="I24" i="7"/>
  <c r="I25" i="7"/>
  <c r="I26" i="7"/>
  <c r="I27" i="7"/>
  <c r="I28" i="7"/>
  <c r="I29" i="7"/>
  <c r="I30" i="7"/>
  <c r="I31" i="7"/>
  <c r="I32" i="7"/>
  <c r="H24" i="7"/>
  <c r="H25" i="7"/>
  <c r="H26" i="7"/>
  <c r="H27" i="7"/>
  <c r="H28" i="7"/>
  <c r="H29" i="7"/>
  <c r="H30" i="7"/>
  <c r="H31" i="7"/>
  <c r="H32" i="7"/>
  <c r="G24" i="7"/>
  <c r="G25" i="7"/>
  <c r="G26" i="7"/>
  <c r="G27" i="7"/>
  <c r="G28" i="7"/>
  <c r="G29" i="7"/>
  <c r="G30" i="7"/>
  <c r="G31" i="7"/>
  <c r="G32" i="7"/>
  <c r="F24" i="7"/>
  <c r="F25" i="7"/>
  <c r="F26" i="7"/>
  <c r="F27" i="7"/>
  <c r="F28" i="7"/>
  <c r="F29" i="7"/>
  <c r="F30" i="7"/>
  <c r="F31" i="7"/>
  <c r="F32" i="7"/>
  <c r="AB20" i="7"/>
  <c r="AA20" i="7"/>
  <c r="Z20" i="7"/>
  <c r="Y20" i="7"/>
  <c r="X20" i="7"/>
  <c r="X22" i="7" s="1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H22" i="7" s="1"/>
  <c r="G20" i="7"/>
  <c r="F20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AB9" i="7"/>
  <c r="AB10" i="7"/>
  <c r="AA9" i="7"/>
  <c r="AA10" i="7"/>
  <c r="Z9" i="7"/>
  <c r="Z10" i="7"/>
  <c r="Y9" i="7"/>
  <c r="Y10" i="7"/>
  <c r="X9" i="7"/>
  <c r="X10" i="7"/>
  <c r="W9" i="7"/>
  <c r="W10" i="7"/>
  <c r="V9" i="7"/>
  <c r="V10" i="7"/>
  <c r="U9" i="7"/>
  <c r="U10" i="7"/>
  <c r="T9" i="7"/>
  <c r="T10" i="7"/>
  <c r="S9" i="7"/>
  <c r="S10" i="7"/>
  <c r="R9" i="7"/>
  <c r="R10" i="7"/>
  <c r="Q9" i="7"/>
  <c r="Q10" i="7"/>
  <c r="P9" i="7"/>
  <c r="P10" i="7"/>
  <c r="O9" i="7"/>
  <c r="O10" i="7"/>
  <c r="N9" i="7"/>
  <c r="N10" i="7"/>
  <c r="M9" i="7"/>
  <c r="M11" i="7" s="1"/>
  <c r="M10" i="7"/>
  <c r="L9" i="7"/>
  <c r="L10" i="7"/>
  <c r="K9" i="7"/>
  <c r="K10" i="7"/>
  <c r="J9" i="7"/>
  <c r="J10" i="7"/>
  <c r="I9" i="7"/>
  <c r="I10" i="7"/>
  <c r="H9" i="7"/>
  <c r="H10" i="7"/>
  <c r="G9" i="7"/>
  <c r="G10" i="7"/>
  <c r="F9" i="7"/>
  <c r="F10" i="7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AB6" i="9"/>
  <c r="AB10" i="9"/>
  <c r="AB11" i="9"/>
  <c r="AB15" i="9"/>
  <c r="AB19" i="9" s="1"/>
  <c r="AB26" i="9"/>
  <c r="AB27" i="9"/>
  <c r="AA6" i="9"/>
  <c r="AA10" i="9"/>
  <c r="AA11" i="9"/>
  <c r="AA15" i="9"/>
  <c r="AA26" i="9"/>
  <c r="AA27" i="9"/>
  <c r="Z6" i="9"/>
  <c r="Z10" i="9"/>
  <c r="Z11" i="9"/>
  <c r="Z15" i="9"/>
  <c r="Z26" i="9"/>
  <c r="Z27" i="9"/>
  <c r="Y6" i="9"/>
  <c r="Y10" i="9"/>
  <c r="Y11" i="9"/>
  <c r="Y15" i="9"/>
  <c r="Y19" i="9"/>
  <c r="Y26" i="9"/>
  <c r="Y27" i="9"/>
  <c r="X6" i="9"/>
  <c r="X10" i="9"/>
  <c r="X11" i="9"/>
  <c r="X15" i="9"/>
  <c r="X26" i="9"/>
  <c r="X27" i="9"/>
  <c r="W6" i="9"/>
  <c r="W10" i="9"/>
  <c r="W11" i="9"/>
  <c r="W15" i="9"/>
  <c r="W19" i="9" s="1"/>
  <c r="W26" i="9"/>
  <c r="W27" i="9"/>
  <c r="V6" i="9"/>
  <c r="V10" i="9"/>
  <c r="V11" i="9"/>
  <c r="V15" i="9"/>
  <c r="V26" i="9"/>
  <c r="V27" i="9"/>
  <c r="U6" i="9"/>
  <c r="U10" i="9"/>
  <c r="U11" i="9"/>
  <c r="U15" i="9"/>
  <c r="U26" i="9"/>
  <c r="U27" i="9"/>
  <c r="T6" i="9"/>
  <c r="T10" i="9"/>
  <c r="T11" i="9"/>
  <c r="T15" i="9"/>
  <c r="T26" i="9"/>
  <c r="T27" i="9"/>
  <c r="S6" i="9"/>
  <c r="S10" i="9"/>
  <c r="S11" i="9"/>
  <c r="S15" i="9"/>
  <c r="S19" i="9" s="1"/>
  <c r="S26" i="9"/>
  <c r="S27" i="9"/>
  <c r="R6" i="9"/>
  <c r="R10" i="9"/>
  <c r="R11" i="9"/>
  <c r="R15" i="9"/>
  <c r="R26" i="9"/>
  <c r="R27" i="9"/>
  <c r="Q10" i="9"/>
  <c r="Q11" i="9"/>
  <c r="Q15" i="9"/>
  <c r="Q26" i="9"/>
  <c r="Q27" i="9"/>
  <c r="P6" i="9"/>
  <c r="P10" i="9"/>
  <c r="P11" i="9"/>
  <c r="P15" i="9"/>
  <c r="P19" i="9" s="1"/>
  <c r="P26" i="9"/>
  <c r="P27" i="9"/>
  <c r="O6" i="9"/>
  <c r="O10" i="9"/>
  <c r="O11" i="9"/>
  <c r="O15" i="9"/>
  <c r="O19" i="9" s="1"/>
  <c r="O26" i="9"/>
  <c r="O27" i="9"/>
  <c r="N6" i="9"/>
  <c r="N10" i="9"/>
  <c r="N15" i="9"/>
  <c r="N26" i="9"/>
  <c r="N27" i="9"/>
  <c r="M6" i="9"/>
  <c r="M10" i="9"/>
  <c r="M11" i="9"/>
  <c r="M26" i="9"/>
  <c r="M27" i="9"/>
  <c r="L6" i="9"/>
  <c r="L10" i="9"/>
  <c r="L26" i="9"/>
  <c r="K6" i="9"/>
  <c r="K10" i="9"/>
  <c r="K11" i="9"/>
  <c r="K15" i="9"/>
  <c r="K19" i="9" s="1"/>
  <c r="K26" i="9"/>
  <c r="K27" i="9"/>
  <c r="J6" i="9"/>
  <c r="J10" i="9"/>
  <c r="J11" i="9"/>
  <c r="J15" i="9"/>
  <c r="J26" i="9"/>
  <c r="J27" i="9"/>
  <c r="I6" i="9"/>
  <c r="I10" i="9"/>
  <c r="I11" i="9"/>
  <c r="I15" i="9"/>
  <c r="I26" i="9"/>
  <c r="I27" i="9"/>
  <c r="H11" i="9"/>
  <c r="H15" i="9"/>
  <c r="H26" i="9"/>
  <c r="H27" i="9"/>
  <c r="G6" i="9"/>
  <c r="G10" i="9"/>
  <c r="G11" i="9"/>
  <c r="G15" i="9"/>
  <c r="G19" i="9" s="1"/>
  <c r="G26" i="9"/>
  <c r="G27" i="9"/>
  <c r="F10" i="9"/>
  <c r="F15" i="9"/>
  <c r="F19" i="9" s="1"/>
  <c r="F26" i="9"/>
  <c r="F27" i="9"/>
  <c r="AB21" i="9"/>
  <c r="AB22" i="9"/>
  <c r="AB23" i="9"/>
  <c r="AB24" i="9"/>
  <c r="AA21" i="9"/>
  <c r="AA22" i="9"/>
  <c r="AA23" i="9"/>
  <c r="AA24" i="9"/>
  <c r="Z21" i="9"/>
  <c r="Z22" i="9"/>
  <c r="Z23" i="9"/>
  <c r="Z24" i="9"/>
  <c r="Y21" i="9"/>
  <c r="Y22" i="9"/>
  <c r="Y23" i="9"/>
  <c r="Y24" i="9"/>
  <c r="X21" i="9"/>
  <c r="X22" i="9"/>
  <c r="X23" i="9"/>
  <c r="X24" i="9"/>
  <c r="W21" i="9"/>
  <c r="W22" i="9"/>
  <c r="W23" i="9"/>
  <c r="W24" i="9"/>
  <c r="V21" i="9"/>
  <c r="V22" i="9"/>
  <c r="V23" i="9"/>
  <c r="V24" i="9"/>
  <c r="U21" i="9"/>
  <c r="U22" i="9"/>
  <c r="U23" i="9"/>
  <c r="U24" i="9"/>
  <c r="T21" i="9"/>
  <c r="T22" i="9"/>
  <c r="T23" i="9"/>
  <c r="T24" i="9"/>
  <c r="S21" i="9"/>
  <c r="S22" i="9"/>
  <c r="S23" i="9"/>
  <c r="S24" i="9"/>
  <c r="R21" i="9"/>
  <c r="R22" i="9"/>
  <c r="R23" i="9"/>
  <c r="R24" i="9"/>
  <c r="Q21" i="9"/>
  <c r="Q22" i="9"/>
  <c r="Q23" i="9"/>
  <c r="Q24" i="9"/>
  <c r="P21" i="9"/>
  <c r="P22" i="9"/>
  <c r="P23" i="9"/>
  <c r="P24" i="9"/>
  <c r="O21" i="9"/>
  <c r="O22" i="9"/>
  <c r="O23" i="9"/>
  <c r="O24" i="9"/>
  <c r="N21" i="9"/>
  <c r="N22" i="9"/>
  <c r="N23" i="9"/>
  <c r="N24" i="9"/>
  <c r="M21" i="9"/>
  <c r="M22" i="9"/>
  <c r="M23" i="9"/>
  <c r="M24" i="9"/>
  <c r="L21" i="9"/>
  <c r="L22" i="9"/>
  <c r="L23" i="9"/>
  <c r="L24" i="9"/>
  <c r="K21" i="9"/>
  <c r="K22" i="9"/>
  <c r="K23" i="9"/>
  <c r="K24" i="9"/>
  <c r="J21" i="9"/>
  <c r="J22" i="9"/>
  <c r="J23" i="9"/>
  <c r="J24" i="9"/>
  <c r="I21" i="9"/>
  <c r="I22" i="9"/>
  <c r="I23" i="9"/>
  <c r="I24" i="9"/>
  <c r="H21" i="9"/>
  <c r="H22" i="9"/>
  <c r="H23" i="9"/>
  <c r="H24" i="9"/>
  <c r="G21" i="9"/>
  <c r="G22" i="9"/>
  <c r="G23" i="9"/>
  <c r="G24" i="9"/>
  <c r="F21" i="9"/>
  <c r="F22" i="9"/>
  <c r="F23" i="9"/>
  <c r="F24" i="9"/>
  <c r="AB13" i="9"/>
  <c r="AA13" i="9"/>
  <c r="Z13" i="9"/>
  <c r="Z14" i="9" s="1"/>
  <c r="Y13" i="9"/>
  <c r="X13" i="9"/>
  <c r="W13" i="9"/>
  <c r="V13" i="9"/>
  <c r="U13" i="9"/>
  <c r="T13" i="9"/>
  <c r="S13" i="9"/>
  <c r="S14" i="9" s="1"/>
  <c r="R13" i="9"/>
  <c r="Q13" i="9"/>
  <c r="P13" i="9"/>
  <c r="O13" i="9"/>
  <c r="N13" i="9"/>
  <c r="M13" i="9"/>
  <c r="L13" i="9"/>
  <c r="K13" i="9"/>
  <c r="J13" i="9"/>
  <c r="I13" i="9"/>
  <c r="H13" i="9"/>
  <c r="G13" i="9"/>
  <c r="F13" i="9"/>
  <c r="AB7" i="9"/>
  <c r="AB8" i="9"/>
  <c r="AA7" i="9"/>
  <c r="AA8" i="9"/>
  <c r="Z7" i="9"/>
  <c r="Z8" i="9"/>
  <c r="Y7" i="9"/>
  <c r="Y8" i="9"/>
  <c r="X7" i="9"/>
  <c r="X8" i="9"/>
  <c r="W7" i="9"/>
  <c r="W8" i="9"/>
  <c r="V7" i="9"/>
  <c r="V8" i="9"/>
  <c r="U7" i="9"/>
  <c r="U8" i="9"/>
  <c r="T7" i="9"/>
  <c r="T8" i="9"/>
  <c r="S7" i="9"/>
  <c r="S8" i="9"/>
  <c r="R7" i="9"/>
  <c r="R8" i="9"/>
  <c r="Q7" i="9"/>
  <c r="Q8" i="9"/>
  <c r="P7" i="9"/>
  <c r="P8" i="9"/>
  <c r="O7" i="9"/>
  <c r="O8" i="9"/>
  <c r="N7" i="9"/>
  <c r="N8" i="9"/>
  <c r="M7" i="9"/>
  <c r="M8" i="9"/>
  <c r="L7" i="9"/>
  <c r="L8" i="9"/>
  <c r="K7" i="9"/>
  <c r="K8" i="9"/>
  <c r="J7" i="9"/>
  <c r="J8" i="9"/>
  <c r="I7" i="9"/>
  <c r="I8" i="9"/>
  <c r="H7" i="9"/>
  <c r="H8" i="9"/>
  <c r="G7" i="9"/>
  <c r="G8" i="9"/>
  <c r="F7" i="9"/>
  <c r="F8" i="9"/>
  <c r="D4" i="9"/>
  <c r="E4" i="9"/>
  <c r="F4" i="9"/>
  <c r="G4" i="9"/>
  <c r="H4" i="9"/>
  <c r="I4" i="9"/>
  <c r="J4" i="9"/>
  <c r="K4" i="9"/>
  <c r="L4" i="9"/>
  <c r="M4" i="9"/>
  <c r="N4" i="9"/>
  <c r="O4" i="9"/>
  <c r="P4" i="9"/>
  <c r="Q4" i="9"/>
  <c r="R4" i="9"/>
  <c r="S4" i="9"/>
  <c r="T4" i="9"/>
  <c r="U4" i="9"/>
  <c r="V4" i="9"/>
  <c r="W4" i="9"/>
  <c r="X4" i="9"/>
  <c r="Y4" i="9"/>
  <c r="Z4" i="9"/>
  <c r="AA4" i="9"/>
  <c r="AB4" i="9"/>
  <c r="AB6" i="32"/>
  <c r="AB7" i="32"/>
  <c r="AB10" i="32"/>
  <c r="AB12" i="32" s="1"/>
  <c r="AB13" i="32"/>
  <c r="AB33" i="32"/>
  <c r="AB34" i="32"/>
  <c r="AA6" i="32"/>
  <c r="AA7" i="32"/>
  <c r="AA10" i="32"/>
  <c r="AA12" i="32" s="1"/>
  <c r="AA13" i="32"/>
  <c r="AA33" i="32"/>
  <c r="AA34" i="32"/>
  <c r="Z6" i="32"/>
  <c r="Z7" i="32"/>
  <c r="Z10" i="32"/>
  <c r="Z12" i="32" s="1"/>
  <c r="Z13" i="32"/>
  <c r="Z33" i="32"/>
  <c r="Z34" i="32"/>
  <c r="Y6" i="32"/>
  <c r="Y7" i="32"/>
  <c r="Y10" i="32"/>
  <c r="Y13" i="32"/>
  <c r="Y33" i="32"/>
  <c r="Y34" i="32"/>
  <c r="X6" i="32"/>
  <c r="X7" i="32"/>
  <c r="X10" i="32"/>
  <c r="X13" i="32"/>
  <c r="X33" i="32"/>
  <c r="X34" i="32"/>
  <c r="W6" i="32"/>
  <c r="W7" i="32"/>
  <c r="W10" i="32"/>
  <c r="W12" i="32" s="1"/>
  <c r="W13" i="32"/>
  <c r="W33" i="32"/>
  <c r="W34" i="32"/>
  <c r="V6" i="32"/>
  <c r="V7" i="32"/>
  <c r="V10" i="32"/>
  <c r="V13" i="32"/>
  <c r="V33" i="32"/>
  <c r="V34" i="32"/>
  <c r="U6" i="32"/>
  <c r="U7" i="32"/>
  <c r="U10" i="32"/>
  <c r="U12" i="32" s="1"/>
  <c r="U13" i="32"/>
  <c r="U33" i="32"/>
  <c r="U34" i="32"/>
  <c r="T6" i="32"/>
  <c r="T7" i="32"/>
  <c r="T10" i="32"/>
  <c r="T12" i="32" s="1"/>
  <c r="T13" i="32"/>
  <c r="T33" i="32"/>
  <c r="T34" i="32"/>
  <c r="S6" i="32"/>
  <c r="S7" i="32"/>
  <c r="S10" i="32"/>
  <c r="S13" i="32"/>
  <c r="S33" i="32"/>
  <c r="S34" i="32"/>
  <c r="R6" i="32"/>
  <c r="R7" i="32"/>
  <c r="R10" i="32"/>
  <c r="R12" i="32" s="1"/>
  <c r="R13" i="32"/>
  <c r="R33" i="32"/>
  <c r="R34" i="32"/>
  <c r="Q6" i="32"/>
  <c r="Q7" i="32"/>
  <c r="Q10" i="32"/>
  <c r="Q12" i="32" s="1"/>
  <c r="Q13" i="32"/>
  <c r="Q33" i="32"/>
  <c r="Q34" i="32"/>
  <c r="Q36" i="32" s="1"/>
  <c r="P6" i="32"/>
  <c r="P7" i="32"/>
  <c r="P10" i="32"/>
  <c r="P12" i="32" s="1"/>
  <c r="P13" i="32"/>
  <c r="P33" i="32"/>
  <c r="P34" i="32"/>
  <c r="O6" i="32"/>
  <c r="O7" i="32"/>
  <c r="O13" i="32"/>
  <c r="O33" i="32"/>
  <c r="O34" i="32"/>
  <c r="N7" i="32"/>
  <c r="N10" i="32"/>
  <c r="N12" i="32" s="1"/>
  <c r="N13" i="32"/>
  <c r="N33" i="32"/>
  <c r="N34" i="32"/>
  <c r="M6" i="32"/>
  <c r="M7" i="32"/>
  <c r="M10" i="32"/>
  <c r="M13" i="32"/>
  <c r="M33" i="32"/>
  <c r="M34" i="32"/>
  <c r="L6" i="32"/>
  <c r="L7" i="32"/>
  <c r="L10" i="32"/>
  <c r="L13" i="32"/>
  <c r="L33" i="32"/>
  <c r="L34" i="32"/>
  <c r="K6" i="32"/>
  <c r="K7" i="32"/>
  <c r="K10" i="32"/>
  <c r="K12" i="32" s="1"/>
  <c r="K13" i="32"/>
  <c r="K33" i="32"/>
  <c r="K34" i="32"/>
  <c r="J7" i="32"/>
  <c r="J10" i="32"/>
  <c r="J12" i="32" s="1"/>
  <c r="J13" i="32"/>
  <c r="J33" i="32"/>
  <c r="J34" i="32"/>
  <c r="I6" i="32"/>
  <c r="I7" i="32"/>
  <c r="I10" i="32"/>
  <c r="I12" i="32" s="1"/>
  <c r="I13" i="32"/>
  <c r="I33" i="32"/>
  <c r="I34" i="32"/>
  <c r="H6" i="32"/>
  <c r="H7" i="32"/>
  <c r="H10" i="32"/>
  <c r="H13" i="32"/>
  <c r="H33" i="32"/>
  <c r="H34" i="32"/>
  <c r="G6" i="32"/>
  <c r="G7" i="32"/>
  <c r="G10" i="32"/>
  <c r="G13" i="32"/>
  <c r="G33" i="32"/>
  <c r="G34" i="32"/>
  <c r="F6" i="32"/>
  <c r="F7" i="32"/>
  <c r="F10" i="32"/>
  <c r="F12" i="32" s="1"/>
  <c r="F13" i="32"/>
  <c r="F33" i="32"/>
  <c r="F34" i="32"/>
  <c r="AB35" i="32"/>
  <c r="AA35" i="32"/>
  <c r="Z35" i="32"/>
  <c r="Y35" i="32"/>
  <c r="X35" i="32"/>
  <c r="X36" i="32" s="1"/>
  <c r="W35" i="32"/>
  <c r="V35" i="32"/>
  <c r="U35" i="32"/>
  <c r="T35" i="32"/>
  <c r="S35" i="32"/>
  <c r="R35" i="32"/>
  <c r="Q35" i="32"/>
  <c r="P35" i="32"/>
  <c r="O35" i="32"/>
  <c r="N35" i="32"/>
  <c r="M35" i="32"/>
  <c r="L35" i="32"/>
  <c r="K35" i="32"/>
  <c r="J35" i="32"/>
  <c r="I35" i="32"/>
  <c r="H35" i="32"/>
  <c r="G35" i="32"/>
  <c r="F35" i="32"/>
  <c r="AB23" i="32"/>
  <c r="AB24" i="32"/>
  <c r="AB25" i="32"/>
  <c r="AB26" i="32"/>
  <c r="AB27" i="32"/>
  <c r="AB28" i="32"/>
  <c r="AB29" i="32"/>
  <c r="AB30" i="32"/>
  <c r="AB31" i="32"/>
  <c r="AA23" i="32"/>
  <c r="AA24" i="32"/>
  <c r="AA25" i="32"/>
  <c r="AA26" i="32"/>
  <c r="AA27" i="32"/>
  <c r="AA28" i="32"/>
  <c r="AA29" i="32"/>
  <c r="AA30" i="32"/>
  <c r="AA31" i="32"/>
  <c r="Z23" i="32"/>
  <c r="Z24" i="32"/>
  <c r="Z25" i="32"/>
  <c r="Z26" i="32"/>
  <c r="Z27" i="32"/>
  <c r="Z28" i="32"/>
  <c r="Z29" i="32"/>
  <c r="Z30" i="32"/>
  <c r="Z31" i="32"/>
  <c r="Y23" i="32"/>
  <c r="Y24" i="32"/>
  <c r="Y25" i="32"/>
  <c r="Y26" i="32"/>
  <c r="Y27" i="32"/>
  <c r="Y28" i="32"/>
  <c r="Y29" i="32"/>
  <c r="Y30" i="32"/>
  <c r="Y31" i="32"/>
  <c r="X23" i="32"/>
  <c r="X24" i="32"/>
  <c r="X25" i="32"/>
  <c r="X26" i="32"/>
  <c r="X27" i="32"/>
  <c r="X28" i="32"/>
  <c r="X29" i="32"/>
  <c r="X30" i="32"/>
  <c r="X31" i="32"/>
  <c r="W23" i="32"/>
  <c r="W24" i="32"/>
  <c r="W25" i="32"/>
  <c r="W26" i="32"/>
  <c r="W27" i="32"/>
  <c r="W28" i="32"/>
  <c r="W29" i="32"/>
  <c r="W30" i="32"/>
  <c r="W31" i="32"/>
  <c r="V23" i="32"/>
  <c r="V24" i="32"/>
  <c r="V25" i="32"/>
  <c r="V26" i="32"/>
  <c r="V27" i="32"/>
  <c r="V28" i="32"/>
  <c r="V29" i="32"/>
  <c r="V30" i="32"/>
  <c r="V31" i="32"/>
  <c r="U23" i="32"/>
  <c r="U24" i="32"/>
  <c r="U25" i="32"/>
  <c r="U26" i="32"/>
  <c r="U27" i="32"/>
  <c r="U28" i="32"/>
  <c r="U29" i="32"/>
  <c r="U30" i="32"/>
  <c r="U31" i="32"/>
  <c r="T23" i="32"/>
  <c r="T24" i="32"/>
  <c r="T25" i="32"/>
  <c r="T26" i="32"/>
  <c r="T27" i="32"/>
  <c r="T28" i="32"/>
  <c r="T29" i="32"/>
  <c r="T30" i="32"/>
  <c r="T31" i="32"/>
  <c r="S23" i="32"/>
  <c r="S24" i="32"/>
  <c r="S25" i="32"/>
  <c r="S26" i="32"/>
  <c r="S27" i="32"/>
  <c r="S28" i="32"/>
  <c r="S29" i="32"/>
  <c r="S30" i="32"/>
  <c r="S31" i="32"/>
  <c r="R23" i="32"/>
  <c r="R24" i="32"/>
  <c r="R25" i="32"/>
  <c r="R26" i="32"/>
  <c r="R27" i="32"/>
  <c r="R28" i="32"/>
  <c r="R29" i="32"/>
  <c r="R30" i="32"/>
  <c r="R31" i="32"/>
  <c r="Q23" i="32"/>
  <c r="Q24" i="32"/>
  <c r="Q25" i="32"/>
  <c r="Q26" i="32"/>
  <c r="Q27" i="32"/>
  <c r="Q28" i="32"/>
  <c r="Q29" i="32"/>
  <c r="Q30" i="32"/>
  <c r="Q31" i="32"/>
  <c r="P23" i="32"/>
  <c r="P24" i="32"/>
  <c r="P25" i="32"/>
  <c r="P26" i="32"/>
  <c r="P27" i="32"/>
  <c r="P28" i="32"/>
  <c r="P29" i="32"/>
  <c r="P30" i="32"/>
  <c r="P31" i="32"/>
  <c r="O23" i="32"/>
  <c r="O24" i="32"/>
  <c r="O25" i="32"/>
  <c r="O26" i="32"/>
  <c r="O27" i="32"/>
  <c r="O28" i="32"/>
  <c r="O29" i="32"/>
  <c r="O30" i="32"/>
  <c r="O31" i="32"/>
  <c r="N23" i="32"/>
  <c r="N24" i="32"/>
  <c r="N25" i="32"/>
  <c r="N26" i="32"/>
  <c r="N27" i="32"/>
  <c r="N28" i="32"/>
  <c r="N29" i="32"/>
  <c r="N30" i="32"/>
  <c r="N31" i="32"/>
  <c r="M23" i="32"/>
  <c r="M24" i="32"/>
  <c r="M25" i="32"/>
  <c r="M26" i="32"/>
  <c r="M27" i="32"/>
  <c r="M28" i="32"/>
  <c r="M29" i="32"/>
  <c r="M30" i="32"/>
  <c r="M31" i="32"/>
  <c r="L23" i="32"/>
  <c r="L24" i="32"/>
  <c r="L25" i="32"/>
  <c r="L26" i="32"/>
  <c r="L27" i="32"/>
  <c r="L28" i="32"/>
  <c r="L29" i="32"/>
  <c r="L30" i="32"/>
  <c r="L31" i="32"/>
  <c r="K23" i="32"/>
  <c r="K24" i="32"/>
  <c r="K25" i="32"/>
  <c r="K26" i="32"/>
  <c r="K27" i="32"/>
  <c r="K28" i="32"/>
  <c r="K29" i="32"/>
  <c r="K30" i="32"/>
  <c r="K31" i="32"/>
  <c r="J23" i="32"/>
  <c r="J24" i="32"/>
  <c r="J25" i="32"/>
  <c r="J26" i="32"/>
  <c r="J27" i="32"/>
  <c r="J28" i="32"/>
  <c r="J29" i="32"/>
  <c r="J30" i="32"/>
  <c r="J31" i="32"/>
  <c r="I23" i="32"/>
  <c r="I24" i="32"/>
  <c r="I25" i="32"/>
  <c r="I26" i="32"/>
  <c r="I27" i="32"/>
  <c r="I28" i="32"/>
  <c r="I29" i="32"/>
  <c r="I30" i="32"/>
  <c r="I31" i="32"/>
  <c r="H23" i="32"/>
  <c r="H24" i="32"/>
  <c r="H25" i="32"/>
  <c r="H26" i="32"/>
  <c r="H27" i="32"/>
  <c r="H28" i="32"/>
  <c r="H29" i="32"/>
  <c r="H30" i="32"/>
  <c r="H31" i="32"/>
  <c r="G23" i="32"/>
  <c r="G24" i="32"/>
  <c r="G25" i="32"/>
  <c r="G26" i="32"/>
  <c r="G27" i="32"/>
  <c r="G28" i="32"/>
  <c r="G29" i="32"/>
  <c r="G30" i="32"/>
  <c r="G31" i="32"/>
  <c r="F23" i="32"/>
  <c r="F24" i="32"/>
  <c r="F25" i="32"/>
  <c r="F26" i="32"/>
  <c r="F27" i="32"/>
  <c r="F28" i="32"/>
  <c r="F29" i="32"/>
  <c r="F30" i="32"/>
  <c r="F31" i="32"/>
  <c r="AB17" i="32"/>
  <c r="AB18" i="32"/>
  <c r="AB19" i="32"/>
  <c r="AB20" i="32"/>
  <c r="AA17" i="32"/>
  <c r="AA18" i="32"/>
  <c r="AA19" i="32"/>
  <c r="AA20" i="32"/>
  <c r="Z17" i="32"/>
  <c r="Z18" i="32"/>
  <c r="Z19" i="32"/>
  <c r="Z20" i="32"/>
  <c r="Y17" i="32"/>
  <c r="Y18" i="32"/>
  <c r="Y19" i="32"/>
  <c r="Y20" i="32"/>
  <c r="X17" i="32"/>
  <c r="X18" i="32"/>
  <c r="X19" i="32"/>
  <c r="X20" i="32"/>
  <c r="W17" i="32"/>
  <c r="W18" i="32"/>
  <c r="W19" i="32"/>
  <c r="W20" i="32"/>
  <c r="V17" i="32"/>
  <c r="V18" i="32"/>
  <c r="V19" i="32"/>
  <c r="V20" i="32"/>
  <c r="U17" i="32"/>
  <c r="U18" i="32"/>
  <c r="U19" i="32"/>
  <c r="U20" i="32"/>
  <c r="T17" i="32"/>
  <c r="T18" i="32"/>
  <c r="T19" i="32"/>
  <c r="T20" i="32"/>
  <c r="S17" i="32"/>
  <c r="S18" i="32"/>
  <c r="S19" i="32"/>
  <c r="S20" i="32"/>
  <c r="R17" i="32"/>
  <c r="R18" i="32"/>
  <c r="R19" i="32"/>
  <c r="R20" i="32"/>
  <c r="Q17" i="32"/>
  <c r="Q18" i="32"/>
  <c r="Q19" i="32"/>
  <c r="Q20" i="32"/>
  <c r="P17" i="32"/>
  <c r="P18" i="32"/>
  <c r="P19" i="32"/>
  <c r="P20" i="32"/>
  <c r="O17" i="32"/>
  <c r="O18" i="32"/>
  <c r="O19" i="32"/>
  <c r="O20" i="32"/>
  <c r="N17" i="32"/>
  <c r="N18" i="32"/>
  <c r="N19" i="32"/>
  <c r="N20" i="32"/>
  <c r="M17" i="32"/>
  <c r="M18" i="32"/>
  <c r="M19" i="32"/>
  <c r="M20" i="32"/>
  <c r="L17" i="32"/>
  <c r="L18" i="32"/>
  <c r="L19" i="32"/>
  <c r="L20" i="32"/>
  <c r="K17" i="32"/>
  <c r="K18" i="32"/>
  <c r="K19" i="32"/>
  <c r="K20" i="32"/>
  <c r="J17" i="32"/>
  <c r="J18" i="32"/>
  <c r="J19" i="32"/>
  <c r="J20" i="32"/>
  <c r="I17" i="32"/>
  <c r="I18" i="32"/>
  <c r="I19" i="32"/>
  <c r="I20" i="32"/>
  <c r="H17" i="32"/>
  <c r="H18" i="32"/>
  <c r="H19" i="32"/>
  <c r="H20" i="32"/>
  <c r="G17" i="32"/>
  <c r="G18" i="32"/>
  <c r="G19" i="32"/>
  <c r="G20" i="32"/>
  <c r="F17" i="32"/>
  <c r="F18" i="32"/>
  <c r="F19" i="32"/>
  <c r="F20" i="32"/>
  <c r="X12" i="32"/>
  <c r="V12" i="32"/>
  <c r="L12" i="32"/>
  <c r="G12" i="32"/>
  <c r="AB8" i="32"/>
  <c r="AA8" i="32"/>
  <c r="Z8" i="32"/>
  <c r="Z9" i="32" s="1"/>
  <c r="Y8" i="32"/>
  <c r="X8" i="32"/>
  <c r="W8" i="32"/>
  <c r="V8" i="32"/>
  <c r="V9" i="32" s="1"/>
  <c r="U8" i="32"/>
  <c r="T8" i="32"/>
  <c r="S8" i="32"/>
  <c r="R8" i="32"/>
  <c r="R9" i="32" s="1"/>
  <c r="Q8" i="32"/>
  <c r="Q9" i="32" s="1"/>
  <c r="P8" i="32"/>
  <c r="O8" i="32"/>
  <c r="N8" i="32"/>
  <c r="M8" i="32"/>
  <c r="L8" i="32"/>
  <c r="K8" i="32"/>
  <c r="K9" i="32" s="1"/>
  <c r="J8" i="32"/>
  <c r="I8" i="32"/>
  <c r="I9" i="32" s="1"/>
  <c r="H8" i="32"/>
  <c r="G8" i="32"/>
  <c r="G9" i="32" s="1"/>
  <c r="F8" i="32"/>
  <c r="F9" i="32" s="1"/>
  <c r="D4" i="32"/>
  <c r="E4" i="32"/>
  <c r="F4" i="32"/>
  <c r="G4" i="32"/>
  <c r="H4" i="32"/>
  <c r="I4" i="32"/>
  <c r="J4" i="32"/>
  <c r="K4" i="32"/>
  <c r="L4" i="32"/>
  <c r="M4" i="32"/>
  <c r="N4" i="32"/>
  <c r="O4" i="32"/>
  <c r="P4" i="32"/>
  <c r="Q4" i="32"/>
  <c r="R4" i="32"/>
  <c r="S4" i="32"/>
  <c r="T4" i="32"/>
  <c r="U4" i="32"/>
  <c r="V4" i="32"/>
  <c r="W4" i="32"/>
  <c r="X4" i="32"/>
  <c r="Y4" i="32"/>
  <c r="Z4" i="32"/>
  <c r="AA4" i="32"/>
  <c r="AB4" i="32"/>
  <c r="AB6" i="30"/>
  <c r="AB7" i="30"/>
  <c r="AB8" i="30"/>
  <c r="AB9" i="30"/>
  <c r="AB24" i="30"/>
  <c r="AB25" i="30"/>
  <c r="AA6" i="30"/>
  <c r="AA7" i="30"/>
  <c r="AA8" i="30"/>
  <c r="AA9" i="30"/>
  <c r="AA24" i="30"/>
  <c r="AA25" i="30"/>
  <c r="Z6" i="30"/>
  <c r="Z7" i="30"/>
  <c r="Z8" i="30"/>
  <c r="Z9" i="30"/>
  <c r="Z14" i="30" s="1"/>
  <c r="Z24" i="30"/>
  <c r="Z25" i="30"/>
  <c r="Y6" i="30"/>
  <c r="Y7" i="30"/>
  <c r="Y8" i="30"/>
  <c r="Y9" i="30"/>
  <c r="Y24" i="30"/>
  <c r="Y25" i="30"/>
  <c r="X6" i="30"/>
  <c r="X7" i="30"/>
  <c r="X8" i="30"/>
  <c r="X9" i="30"/>
  <c r="X24" i="30"/>
  <c r="X25" i="30"/>
  <c r="W6" i="30"/>
  <c r="W7" i="30"/>
  <c r="W8" i="30"/>
  <c r="W9" i="30"/>
  <c r="W24" i="30"/>
  <c r="W25" i="30"/>
  <c r="V6" i="30"/>
  <c r="V7" i="30"/>
  <c r="V8" i="30"/>
  <c r="V9" i="30"/>
  <c r="V24" i="30"/>
  <c r="V25" i="30"/>
  <c r="U6" i="30"/>
  <c r="U7" i="30"/>
  <c r="U8" i="30"/>
  <c r="U9" i="30"/>
  <c r="U24" i="30"/>
  <c r="U25" i="30"/>
  <c r="T6" i="30"/>
  <c r="T7" i="30"/>
  <c r="T8" i="30"/>
  <c r="T9" i="30"/>
  <c r="T24" i="30"/>
  <c r="T25" i="30"/>
  <c r="S6" i="30"/>
  <c r="S7" i="30"/>
  <c r="S8" i="30"/>
  <c r="S9" i="30"/>
  <c r="S24" i="30"/>
  <c r="S25" i="30"/>
  <c r="R6" i="30"/>
  <c r="R7" i="30"/>
  <c r="R8" i="30"/>
  <c r="R9" i="30"/>
  <c r="R14" i="30" s="1"/>
  <c r="R24" i="30"/>
  <c r="R25" i="30"/>
  <c r="Q6" i="30"/>
  <c r="Q7" i="30"/>
  <c r="Q8" i="30"/>
  <c r="Q9" i="30"/>
  <c r="Q24" i="30"/>
  <c r="Q25" i="30"/>
  <c r="P6" i="30"/>
  <c r="P7" i="30"/>
  <c r="P8" i="30"/>
  <c r="P9" i="30"/>
  <c r="P24" i="30"/>
  <c r="P25" i="30"/>
  <c r="O6" i="30"/>
  <c r="O7" i="30"/>
  <c r="O8" i="30"/>
  <c r="O9" i="30"/>
  <c r="O24" i="30"/>
  <c r="O25" i="30"/>
  <c r="N6" i="30"/>
  <c r="N7" i="30"/>
  <c r="N8" i="30"/>
  <c r="N9" i="30"/>
  <c r="N24" i="30"/>
  <c r="N25" i="30"/>
  <c r="M6" i="30"/>
  <c r="M7" i="30"/>
  <c r="M8" i="30"/>
  <c r="M9" i="30"/>
  <c r="M24" i="30"/>
  <c r="M25" i="30"/>
  <c r="L6" i="30"/>
  <c r="L7" i="30"/>
  <c r="L8" i="30"/>
  <c r="L9" i="30"/>
  <c r="L24" i="30"/>
  <c r="L25" i="30"/>
  <c r="K6" i="30"/>
  <c r="K7" i="30"/>
  <c r="K8" i="30"/>
  <c r="K9" i="30"/>
  <c r="K24" i="30"/>
  <c r="K25" i="30"/>
  <c r="J6" i="30"/>
  <c r="J7" i="30"/>
  <c r="J8" i="30"/>
  <c r="J9" i="30"/>
  <c r="J14" i="30" s="1"/>
  <c r="J24" i="30"/>
  <c r="J25" i="30"/>
  <c r="I6" i="30"/>
  <c r="I7" i="30"/>
  <c r="I8" i="30"/>
  <c r="I9" i="30"/>
  <c r="I24" i="30"/>
  <c r="I25" i="30"/>
  <c r="H6" i="30"/>
  <c r="H7" i="30"/>
  <c r="H8" i="30"/>
  <c r="H9" i="30"/>
  <c r="H14" i="30" s="1"/>
  <c r="H24" i="30"/>
  <c r="H25" i="30"/>
  <c r="G6" i="30"/>
  <c r="G7" i="30"/>
  <c r="G8" i="30"/>
  <c r="G9" i="30"/>
  <c r="G24" i="30"/>
  <c r="G25" i="30"/>
  <c r="F6" i="30"/>
  <c r="F7" i="30"/>
  <c r="F8" i="30"/>
  <c r="F9" i="30"/>
  <c r="F14" i="30" s="1"/>
  <c r="F24" i="30"/>
  <c r="F25" i="30"/>
  <c r="AB16" i="30"/>
  <c r="AB17" i="30"/>
  <c r="AB18" i="30"/>
  <c r="AB19" i="30"/>
  <c r="AB20" i="30"/>
  <c r="AB21" i="30"/>
  <c r="AB22" i="30"/>
  <c r="AA16" i="30"/>
  <c r="AA17" i="30"/>
  <c r="AA18" i="30"/>
  <c r="AA19" i="30"/>
  <c r="AA20" i="30"/>
  <c r="AA21" i="30"/>
  <c r="AA22" i="30"/>
  <c r="Z16" i="30"/>
  <c r="Z17" i="30"/>
  <c r="Z18" i="30"/>
  <c r="Z19" i="30"/>
  <c r="Z20" i="30"/>
  <c r="Z21" i="30"/>
  <c r="Z22" i="30"/>
  <c r="Y16" i="30"/>
  <c r="Y17" i="30"/>
  <c r="Y18" i="30"/>
  <c r="Y19" i="30"/>
  <c r="Y20" i="30"/>
  <c r="Y21" i="30"/>
  <c r="Y22" i="30"/>
  <c r="X16" i="30"/>
  <c r="X17" i="30"/>
  <c r="X18" i="30"/>
  <c r="X19" i="30"/>
  <c r="X20" i="30"/>
  <c r="X21" i="30"/>
  <c r="X22" i="30"/>
  <c r="W16" i="30"/>
  <c r="W17" i="30"/>
  <c r="W18" i="30"/>
  <c r="W19" i="30"/>
  <c r="W20" i="30"/>
  <c r="W21" i="30"/>
  <c r="W22" i="30"/>
  <c r="V16" i="30"/>
  <c r="V17" i="30"/>
  <c r="V18" i="30"/>
  <c r="V19" i="30"/>
  <c r="V20" i="30"/>
  <c r="V21" i="30"/>
  <c r="V22" i="30"/>
  <c r="U16" i="30"/>
  <c r="U17" i="30"/>
  <c r="U18" i="30"/>
  <c r="U19" i="30"/>
  <c r="U20" i="30"/>
  <c r="U21" i="30"/>
  <c r="U22" i="30"/>
  <c r="T16" i="30"/>
  <c r="T17" i="30"/>
  <c r="T18" i="30"/>
  <c r="T19" i="30"/>
  <c r="T20" i="30"/>
  <c r="T21" i="30"/>
  <c r="T22" i="30"/>
  <c r="S16" i="30"/>
  <c r="S17" i="30"/>
  <c r="S18" i="30"/>
  <c r="S19" i="30"/>
  <c r="S20" i="30"/>
  <c r="S21" i="30"/>
  <c r="S22" i="30"/>
  <c r="R16" i="30"/>
  <c r="R17" i="30"/>
  <c r="R18" i="30"/>
  <c r="R19" i="30"/>
  <c r="R20" i="30"/>
  <c r="R21" i="30"/>
  <c r="R22" i="30"/>
  <c r="Q16" i="30"/>
  <c r="Q17" i="30"/>
  <c r="Q18" i="30"/>
  <c r="Q19" i="30"/>
  <c r="Q20" i="30"/>
  <c r="Q21" i="30"/>
  <c r="Q22" i="30"/>
  <c r="P16" i="30"/>
  <c r="P17" i="30"/>
  <c r="P18" i="30"/>
  <c r="P19" i="30"/>
  <c r="P20" i="30"/>
  <c r="P21" i="30"/>
  <c r="P22" i="30"/>
  <c r="O16" i="30"/>
  <c r="O17" i="30"/>
  <c r="O18" i="30"/>
  <c r="O19" i="30"/>
  <c r="O20" i="30"/>
  <c r="O21" i="30"/>
  <c r="O22" i="30"/>
  <c r="N16" i="30"/>
  <c r="N17" i="30"/>
  <c r="N18" i="30"/>
  <c r="N19" i="30"/>
  <c r="N20" i="30"/>
  <c r="N21" i="30"/>
  <c r="N22" i="30"/>
  <c r="M16" i="30"/>
  <c r="M17" i="30"/>
  <c r="M18" i="30"/>
  <c r="M19" i="30"/>
  <c r="M20" i="30"/>
  <c r="M21" i="30"/>
  <c r="M22" i="30"/>
  <c r="L16" i="30"/>
  <c r="L17" i="30"/>
  <c r="L18" i="30"/>
  <c r="L19" i="30"/>
  <c r="L20" i="30"/>
  <c r="L21" i="30"/>
  <c r="L22" i="30"/>
  <c r="K16" i="30"/>
  <c r="K17" i="30"/>
  <c r="K18" i="30"/>
  <c r="K19" i="30"/>
  <c r="K20" i="30"/>
  <c r="K21" i="30"/>
  <c r="K22" i="30"/>
  <c r="J16" i="30"/>
  <c r="J17" i="30"/>
  <c r="J18" i="30"/>
  <c r="J19" i="30"/>
  <c r="J20" i="30"/>
  <c r="J21" i="30"/>
  <c r="J22" i="30"/>
  <c r="I16" i="30"/>
  <c r="I17" i="30"/>
  <c r="I18" i="30"/>
  <c r="I19" i="30"/>
  <c r="I20" i="30"/>
  <c r="I21" i="30"/>
  <c r="I22" i="30"/>
  <c r="H16" i="30"/>
  <c r="H17" i="30"/>
  <c r="H18" i="30"/>
  <c r="H19" i="30"/>
  <c r="H20" i="30"/>
  <c r="H21" i="30"/>
  <c r="H22" i="30"/>
  <c r="G16" i="30"/>
  <c r="G17" i="30"/>
  <c r="G18" i="30"/>
  <c r="G19" i="30"/>
  <c r="G20" i="30"/>
  <c r="G21" i="30"/>
  <c r="G22" i="30"/>
  <c r="F16" i="30"/>
  <c r="F17" i="30"/>
  <c r="F18" i="30"/>
  <c r="F19" i="30"/>
  <c r="F20" i="30"/>
  <c r="F21" i="30"/>
  <c r="F22" i="30"/>
  <c r="S14" i="30"/>
  <c r="D4" i="30"/>
  <c r="E4" i="30"/>
  <c r="F4" i="30"/>
  <c r="G4" i="30"/>
  <c r="H4" i="30"/>
  <c r="I4" i="30"/>
  <c r="J4" i="30"/>
  <c r="K4" i="30"/>
  <c r="L4" i="30"/>
  <c r="M4" i="30"/>
  <c r="N4" i="30"/>
  <c r="O4" i="30"/>
  <c r="P4" i="30"/>
  <c r="Q4" i="30"/>
  <c r="R4" i="30"/>
  <c r="S4" i="30"/>
  <c r="T4" i="30"/>
  <c r="U4" i="30"/>
  <c r="V4" i="30"/>
  <c r="W4" i="30"/>
  <c r="X4" i="30"/>
  <c r="Y4" i="30"/>
  <c r="Z4" i="30"/>
  <c r="AA4" i="30"/>
  <c r="AB4" i="30"/>
  <c r="AB7" i="14"/>
  <c r="AB12" i="14"/>
  <c r="AB21" i="14"/>
  <c r="AA7" i="14"/>
  <c r="AA12" i="14"/>
  <c r="AA21" i="14"/>
  <c r="Z7" i="14"/>
  <c r="Z12" i="14"/>
  <c r="Z21" i="14"/>
  <c r="Y7" i="14"/>
  <c r="Y12" i="14"/>
  <c r="Y21" i="14"/>
  <c r="X7" i="14"/>
  <c r="X12" i="14"/>
  <c r="X21" i="14"/>
  <c r="W7" i="14"/>
  <c r="W12" i="14"/>
  <c r="W21" i="14"/>
  <c r="V7" i="14"/>
  <c r="V12" i="14"/>
  <c r="V21" i="14"/>
  <c r="U7" i="14"/>
  <c r="U12" i="14"/>
  <c r="U21" i="14"/>
  <c r="T7" i="14"/>
  <c r="T12" i="14"/>
  <c r="T21" i="14"/>
  <c r="S6" i="14"/>
  <c r="S7" i="14"/>
  <c r="S12" i="14"/>
  <c r="S21" i="14"/>
  <c r="R7" i="14"/>
  <c r="R11" i="14"/>
  <c r="R21" i="14"/>
  <c r="Q7" i="14"/>
  <c r="Q11" i="14"/>
  <c r="Q21" i="14"/>
  <c r="P6" i="14"/>
  <c r="P7" i="14"/>
  <c r="P11" i="14"/>
  <c r="P12" i="14"/>
  <c r="P21" i="14"/>
  <c r="P22" i="14"/>
  <c r="O11" i="14"/>
  <c r="O21" i="14"/>
  <c r="N12" i="14"/>
  <c r="N21" i="14"/>
  <c r="N22" i="14"/>
  <c r="M7" i="14"/>
  <c r="M21" i="14"/>
  <c r="L6" i="14"/>
  <c r="L7" i="14"/>
  <c r="L12" i="14"/>
  <c r="L21" i="14"/>
  <c r="L22" i="14"/>
  <c r="K6" i="14"/>
  <c r="K11" i="14"/>
  <c r="K21" i="14"/>
  <c r="J21" i="14"/>
  <c r="I7" i="14"/>
  <c r="I21" i="14"/>
  <c r="H7" i="14"/>
  <c r="H11" i="14"/>
  <c r="H12" i="14"/>
  <c r="H21" i="14"/>
  <c r="G6" i="14"/>
  <c r="G7" i="14"/>
  <c r="G11" i="14"/>
  <c r="G21" i="14"/>
  <c r="G22" i="14"/>
  <c r="F7" i="14"/>
  <c r="F11" i="14"/>
  <c r="F12" i="14"/>
  <c r="F21" i="14"/>
  <c r="AB14" i="14"/>
  <c r="AB15" i="14"/>
  <c r="AB16" i="14"/>
  <c r="AB17" i="14"/>
  <c r="AB18" i="14"/>
  <c r="AB19" i="14"/>
  <c r="AA14" i="14"/>
  <c r="AA15" i="14"/>
  <c r="AA16" i="14"/>
  <c r="AA17" i="14"/>
  <c r="AA18" i="14"/>
  <c r="AA19" i="14"/>
  <c r="Z14" i="14"/>
  <c r="Z15" i="14"/>
  <c r="Z16" i="14"/>
  <c r="Z17" i="14"/>
  <c r="Z18" i="14"/>
  <c r="Z19" i="14"/>
  <c r="Y14" i="14"/>
  <c r="Y15" i="14"/>
  <c r="Y16" i="14"/>
  <c r="Y17" i="14"/>
  <c r="Y18" i="14"/>
  <c r="Y19" i="14"/>
  <c r="X14" i="14"/>
  <c r="X15" i="14"/>
  <c r="X16" i="14"/>
  <c r="X17" i="14"/>
  <c r="X18" i="14"/>
  <c r="X19" i="14"/>
  <c r="W14" i="14"/>
  <c r="W15" i="14"/>
  <c r="W16" i="14"/>
  <c r="W17" i="14"/>
  <c r="W18" i="14"/>
  <c r="W19" i="14"/>
  <c r="V14" i="14"/>
  <c r="V15" i="14"/>
  <c r="V16" i="14"/>
  <c r="V17" i="14"/>
  <c r="V18" i="14"/>
  <c r="V19" i="14"/>
  <c r="U14" i="14"/>
  <c r="U15" i="14"/>
  <c r="U16" i="14"/>
  <c r="U17" i="14"/>
  <c r="U18" i="14"/>
  <c r="U19" i="14"/>
  <c r="T14" i="14"/>
  <c r="T15" i="14"/>
  <c r="T16" i="14"/>
  <c r="T17" i="14"/>
  <c r="T18" i="14"/>
  <c r="T19" i="14"/>
  <c r="S14" i="14"/>
  <c r="S15" i="14"/>
  <c r="S16" i="14"/>
  <c r="S17" i="14"/>
  <c r="S18" i="14"/>
  <c r="S19" i="14"/>
  <c r="R14" i="14"/>
  <c r="R15" i="14"/>
  <c r="R16" i="14"/>
  <c r="R17" i="14"/>
  <c r="R18" i="14"/>
  <c r="R19" i="14"/>
  <c r="Q14" i="14"/>
  <c r="Q15" i="14"/>
  <c r="Q16" i="14"/>
  <c r="Q17" i="14"/>
  <c r="Q18" i="14"/>
  <c r="Q19" i="14"/>
  <c r="P14" i="14"/>
  <c r="P15" i="14"/>
  <c r="P16" i="14"/>
  <c r="P17" i="14"/>
  <c r="P18" i="14"/>
  <c r="P19" i="14"/>
  <c r="O14" i="14"/>
  <c r="O15" i="14"/>
  <c r="O16" i="14"/>
  <c r="O17" i="14"/>
  <c r="O18" i="14"/>
  <c r="O19" i="14"/>
  <c r="N14" i="14"/>
  <c r="N15" i="14"/>
  <c r="N16" i="14"/>
  <c r="N17" i="14"/>
  <c r="N18" i="14"/>
  <c r="N19" i="14"/>
  <c r="M14" i="14"/>
  <c r="M15" i="14"/>
  <c r="M16" i="14"/>
  <c r="M17" i="14"/>
  <c r="M19" i="14"/>
  <c r="L14" i="14"/>
  <c r="L15" i="14"/>
  <c r="L16" i="14"/>
  <c r="L17" i="14"/>
  <c r="L18" i="14"/>
  <c r="L19" i="14"/>
  <c r="K14" i="14"/>
  <c r="K15" i="14"/>
  <c r="K16" i="14"/>
  <c r="K17" i="14"/>
  <c r="K18" i="14"/>
  <c r="K19" i="14"/>
  <c r="J14" i="14"/>
  <c r="J15" i="14"/>
  <c r="J16" i="14"/>
  <c r="J17" i="14"/>
  <c r="J18" i="14"/>
  <c r="J19" i="14"/>
  <c r="I14" i="14"/>
  <c r="I15" i="14"/>
  <c r="I16" i="14"/>
  <c r="I17" i="14"/>
  <c r="I18" i="14"/>
  <c r="I19" i="14"/>
  <c r="H14" i="14"/>
  <c r="H15" i="14"/>
  <c r="H16" i="14"/>
  <c r="H17" i="14"/>
  <c r="H18" i="14"/>
  <c r="H19" i="14"/>
  <c r="G14" i="14"/>
  <c r="G15" i="14"/>
  <c r="G16" i="14"/>
  <c r="G17" i="14"/>
  <c r="G18" i="14"/>
  <c r="G19" i="14"/>
  <c r="F14" i="14"/>
  <c r="F15" i="14"/>
  <c r="F17" i="14"/>
  <c r="F18" i="14"/>
  <c r="F1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I9" i="14"/>
  <c r="H9" i="14"/>
  <c r="G9" i="14"/>
  <c r="F9" i="14"/>
  <c r="D4" i="14"/>
  <c r="E4" i="14"/>
  <c r="F4" i="14"/>
  <c r="G4" i="14"/>
  <c r="H4" i="14"/>
  <c r="I4" i="14"/>
  <c r="J4" i="14"/>
  <c r="K4" i="14"/>
  <c r="L4" i="14"/>
  <c r="M4" i="14"/>
  <c r="N4" i="14"/>
  <c r="O4" i="14"/>
  <c r="P4" i="14"/>
  <c r="Q4" i="14"/>
  <c r="R4" i="14"/>
  <c r="S4" i="14"/>
  <c r="T4" i="14"/>
  <c r="U4" i="14"/>
  <c r="V4" i="14"/>
  <c r="W4" i="14"/>
  <c r="X4" i="14"/>
  <c r="Y4" i="14"/>
  <c r="Z4" i="14"/>
  <c r="AA4" i="14"/>
  <c r="AB4" i="14"/>
  <c r="A1" i="51"/>
  <c r="AB6" i="51" s="1"/>
  <c r="AB9" i="51"/>
  <c r="AA18" i="51"/>
  <c r="Z5" i="51"/>
  <c r="Z9" i="51"/>
  <c r="Z10" i="51"/>
  <c r="Y6" i="51"/>
  <c r="Y9" i="51"/>
  <c r="Y18" i="51"/>
  <c r="X6" i="51"/>
  <c r="X9" i="51"/>
  <c r="X18" i="51"/>
  <c r="W8" i="51"/>
  <c r="W9" i="51"/>
  <c r="V5" i="51"/>
  <c r="V6" i="51"/>
  <c r="V10" i="51"/>
  <c r="U6" i="51"/>
  <c r="U8" i="51"/>
  <c r="U18" i="51"/>
  <c r="T5" i="51"/>
  <c r="T9" i="51"/>
  <c r="T18" i="51"/>
  <c r="S5" i="51"/>
  <c r="S8" i="51"/>
  <c r="S17" i="51"/>
  <c r="S18" i="51"/>
  <c r="R5" i="51"/>
  <c r="R9" i="51"/>
  <c r="R17" i="51"/>
  <c r="Q8" i="51"/>
  <c r="Q17" i="51"/>
  <c r="Q18" i="51"/>
  <c r="P8" i="51"/>
  <c r="P9" i="51"/>
  <c r="O5" i="51"/>
  <c r="O7" i="51"/>
  <c r="O8" i="51"/>
  <c r="O17" i="51"/>
  <c r="N8" i="51"/>
  <c r="N9" i="51"/>
  <c r="N17" i="51"/>
  <c r="M7" i="51"/>
  <c r="M9" i="51"/>
  <c r="M17" i="51"/>
  <c r="M18" i="51"/>
  <c r="L7" i="51"/>
  <c r="L8" i="51"/>
  <c r="L17" i="51"/>
  <c r="L18" i="51"/>
  <c r="K5" i="51"/>
  <c r="K6" i="51"/>
  <c r="K7" i="51"/>
  <c r="K9" i="51"/>
  <c r="K10" i="51"/>
  <c r="K17" i="51"/>
  <c r="J5" i="51"/>
  <c r="J6" i="51"/>
  <c r="J7" i="51"/>
  <c r="J9" i="51"/>
  <c r="J10" i="51"/>
  <c r="J17" i="51"/>
  <c r="I5" i="51"/>
  <c r="I6" i="51"/>
  <c r="I7" i="51"/>
  <c r="I9" i="51"/>
  <c r="I10" i="51"/>
  <c r="I17" i="51"/>
  <c r="H9" i="51"/>
  <c r="G5" i="51"/>
  <c r="G6" i="51"/>
  <c r="G7" i="51"/>
  <c r="G9" i="51"/>
  <c r="G10" i="51"/>
  <c r="G17" i="51"/>
  <c r="F7" i="51"/>
  <c r="F9" i="51"/>
  <c r="F10" i="51"/>
  <c r="F17" i="51"/>
  <c r="AB11" i="51"/>
  <c r="AB12" i="51"/>
  <c r="AB13" i="51"/>
  <c r="AB15" i="51"/>
  <c r="AA11" i="51"/>
  <c r="AA12" i="51"/>
  <c r="AA14" i="51"/>
  <c r="AA15" i="51"/>
  <c r="Z11" i="51"/>
  <c r="Z13" i="51"/>
  <c r="Z14" i="51"/>
  <c r="Z15" i="51"/>
  <c r="Y11" i="51"/>
  <c r="Y12" i="51"/>
  <c r="Y13" i="51"/>
  <c r="Y15" i="51"/>
  <c r="X11" i="51"/>
  <c r="X12" i="51"/>
  <c r="X14" i="51"/>
  <c r="X15" i="51"/>
  <c r="W11" i="51"/>
  <c r="W13" i="51"/>
  <c r="W14" i="51"/>
  <c r="W15" i="51"/>
  <c r="V12" i="51"/>
  <c r="V13" i="51"/>
  <c r="V14" i="51"/>
  <c r="U11" i="51"/>
  <c r="U12" i="51"/>
  <c r="U14" i="51"/>
  <c r="U15" i="51"/>
  <c r="T12" i="51"/>
  <c r="T13" i="51"/>
  <c r="T14" i="51"/>
  <c r="T15" i="51"/>
  <c r="S11" i="51"/>
  <c r="S12" i="51"/>
  <c r="S13" i="51"/>
  <c r="S14" i="51"/>
  <c r="S15" i="51"/>
  <c r="R11" i="51"/>
  <c r="R12" i="51"/>
  <c r="R13" i="51"/>
  <c r="R14" i="51"/>
  <c r="R15" i="51"/>
  <c r="Q11" i="51"/>
  <c r="Q12" i="51"/>
  <c r="Q13" i="51"/>
  <c r="Q14" i="51"/>
  <c r="Q15" i="51"/>
  <c r="P11" i="51"/>
  <c r="P12" i="51"/>
  <c r="P13" i="51"/>
  <c r="P14" i="51"/>
  <c r="P15" i="51"/>
  <c r="O11" i="51"/>
  <c r="O12" i="51"/>
  <c r="O13" i="51"/>
  <c r="O14" i="51"/>
  <c r="O15" i="51"/>
  <c r="N11" i="51"/>
  <c r="N12" i="51"/>
  <c r="N13" i="51"/>
  <c r="N14" i="51"/>
  <c r="N15" i="51"/>
  <c r="M11" i="51"/>
  <c r="M12" i="51"/>
  <c r="M13" i="51"/>
  <c r="M14" i="51"/>
  <c r="M15" i="51"/>
  <c r="L11" i="51"/>
  <c r="L12" i="51"/>
  <c r="L13" i="51"/>
  <c r="L14" i="51"/>
  <c r="L15" i="51"/>
  <c r="K11" i="51"/>
  <c r="K12" i="51"/>
  <c r="K13" i="51"/>
  <c r="K14" i="51"/>
  <c r="K15" i="51"/>
  <c r="J11" i="51"/>
  <c r="J12" i="51"/>
  <c r="J13" i="51"/>
  <c r="J14" i="51"/>
  <c r="J15" i="51"/>
  <c r="I11" i="51"/>
  <c r="I12" i="51"/>
  <c r="I13" i="51"/>
  <c r="I14" i="51"/>
  <c r="I15" i="51"/>
  <c r="H11" i="51"/>
  <c r="H12" i="51"/>
  <c r="H13" i="51"/>
  <c r="H14" i="51"/>
  <c r="H15" i="51"/>
  <c r="G11" i="51"/>
  <c r="G12" i="51"/>
  <c r="G13" i="51"/>
  <c r="G14" i="51"/>
  <c r="G15" i="51"/>
  <c r="F11" i="51"/>
  <c r="F12" i="51"/>
  <c r="F13" i="51"/>
  <c r="F14" i="51"/>
  <c r="F15" i="51"/>
  <c r="D4" i="51"/>
  <c r="E4" i="51"/>
  <c r="F4" i="51"/>
  <c r="G4" i="51"/>
  <c r="H4" i="51"/>
  <c r="I4" i="51"/>
  <c r="J4" i="51"/>
  <c r="K4" i="51"/>
  <c r="L4" i="51"/>
  <c r="M4" i="51"/>
  <c r="N4" i="51"/>
  <c r="O4" i="51"/>
  <c r="P4" i="51"/>
  <c r="Q4" i="51"/>
  <c r="R4" i="51"/>
  <c r="S4" i="51"/>
  <c r="T4" i="51"/>
  <c r="U4" i="51"/>
  <c r="V4" i="51"/>
  <c r="W4" i="51"/>
  <c r="X4" i="51"/>
  <c r="Y4" i="51"/>
  <c r="Z4" i="51"/>
  <c r="AA4" i="51"/>
  <c r="AB4" i="51"/>
  <c r="AB6" i="13"/>
  <c r="AB9" i="13"/>
  <c r="AB13" i="13"/>
  <c r="AB17" i="13"/>
  <c r="AB28" i="13"/>
  <c r="AB29" i="13"/>
  <c r="AB31" i="13"/>
  <c r="AA6" i="13"/>
  <c r="AA8" i="13" s="1"/>
  <c r="AA9" i="13"/>
  <c r="AA13" i="13"/>
  <c r="AA17" i="13"/>
  <c r="AA28" i="13"/>
  <c r="AA29" i="13"/>
  <c r="AA31" i="13"/>
  <c r="Z6" i="13"/>
  <c r="Z9" i="13"/>
  <c r="Z13" i="13"/>
  <c r="Z17" i="13"/>
  <c r="Z28" i="13"/>
  <c r="Z29" i="13"/>
  <c r="Z31" i="13"/>
  <c r="Y6" i="13"/>
  <c r="Y9" i="13"/>
  <c r="Y13" i="13"/>
  <c r="Y16" i="13" s="1"/>
  <c r="Y17" i="13"/>
  <c r="Y28" i="13"/>
  <c r="Y29" i="13"/>
  <c r="Y31" i="13"/>
  <c r="X6" i="13"/>
  <c r="X9" i="13"/>
  <c r="X13" i="13"/>
  <c r="X17" i="13"/>
  <c r="X28" i="13"/>
  <c r="X29" i="13"/>
  <c r="X31" i="13"/>
  <c r="W6" i="13"/>
  <c r="W8" i="13" s="1"/>
  <c r="W9" i="13"/>
  <c r="W13" i="13"/>
  <c r="W17" i="13"/>
  <c r="W28" i="13"/>
  <c r="W29" i="13"/>
  <c r="W31" i="13"/>
  <c r="V6" i="13"/>
  <c r="V8" i="13" s="1"/>
  <c r="V9" i="13"/>
  <c r="V13" i="13"/>
  <c r="V17" i="13"/>
  <c r="V28" i="13"/>
  <c r="V29" i="13"/>
  <c r="V31" i="13"/>
  <c r="U6" i="13"/>
  <c r="U9" i="13"/>
  <c r="U13" i="13"/>
  <c r="U16" i="13" s="1"/>
  <c r="U17" i="13"/>
  <c r="U28" i="13"/>
  <c r="U29" i="13"/>
  <c r="U31" i="13"/>
  <c r="T6" i="13"/>
  <c r="T9" i="13"/>
  <c r="T13" i="13"/>
  <c r="T17" i="13"/>
  <c r="T28" i="13"/>
  <c r="T29" i="13"/>
  <c r="T31" i="13"/>
  <c r="S6" i="13"/>
  <c r="S9" i="13"/>
  <c r="S13" i="13"/>
  <c r="S17" i="13"/>
  <c r="S28" i="13"/>
  <c r="S29" i="13"/>
  <c r="S31" i="13"/>
  <c r="R6" i="13"/>
  <c r="R9" i="13"/>
  <c r="R13" i="13"/>
  <c r="R17" i="13"/>
  <c r="R28" i="13"/>
  <c r="R29" i="13"/>
  <c r="R31" i="13"/>
  <c r="Q6" i="13"/>
  <c r="Q8" i="13" s="1"/>
  <c r="Q9" i="13"/>
  <c r="Q13" i="13"/>
  <c r="Q17" i="13"/>
  <c r="Q28" i="13"/>
  <c r="Q29" i="13"/>
  <c r="Q31" i="13"/>
  <c r="P6" i="13"/>
  <c r="P8" i="13" s="1"/>
  <c r="P9" i="13"/>
  <c r="P13" i="13"/>
  <c r="P16" i="13" s="1"/>
  <c r="P17" i="13"/>
  <c r="P28" i="13"/>
  <c r="P29" i="13"/>
  <c r="P31" i="13"/>
  <c r="O6" i="13"/>
  <c r="O9" i="13"/>
  <c r="O13" i="13"/>
  <c r="O17" i="13"/>
  <c r="O28" i="13"/>
  <c r="O29" i="13"/>
  <c r="O31" i="13"/>
  <c r="N6" i="13"/>
  <c r="N8" i="13" s="1"/>
  <c r="N9" i="13"/>
  <c r="N13" i="13"/>
  <c r="N17" i="13"/>
  <c r="N28" i="13"/>
  <c r="N29" i="13"/>
  <c r="N31" i="13"/>
  <c r="M6" i="13"/>
  <c r="M9" i="13"/>
  <c r="M13" i="13"/>
  <c r="M16" i="13" s="1"/>
  <c r="M17" i="13"/>
  <c r="M28" i="13"/>
  <c r="M29" i="13"/>
  <c r="M31" i="13"/>
  <c r="L6" i="13"/>
  <c r="L9" i="13"/>
  <c r="L13" i="13"/>
  <c r="L16" i="13" s="1"/>
  <c r="L17" i="13"/>
  <c r="L28" i="13"/>
  <c r="L29" i="13"/>
  <c r="L31" i="13"/>
  <c r="K6" i="13"/>
  <c r="K8" i="13" s="1"/>
  <c r="K9" i="13"/>
  <c r="K13" i="13"/>
  <c r="K17" i="13"/>
  <c r="K28" i="13"/>
  <c r="K29" i="13"/>
  <c r="K31" i="13"/>
  <c r="J6" i="13"/>
  <c r="J9" i="13"/>
  <c r="J13" i="13"/>
  <c r="J17" i="13"/>
  <c r="J28" i="13"/>
  <c r="J29" i="13"/>
  <c r="J31" i="13"/>
  <c r="I6" i="13"/>
  <c r="I9" i="13"/>
  <c r="I13" i="13"/>
  <c r="I16" i="13" s="1"/>
  <c r="I17" i="13"/>
  <c r="I28" i="13"/>
  <c r="I29" i="13"/>
  <c r="I31" i="13"/>
  <c r="H6" i="13"/>
  <c r="H9" i="13"/>
  <c r="H13" i="13"/>
  <c r="H16" i="13" s="1"/>
  <c r="H17" i="13"/>
  <c r="H28" i="13"/>
  <c r="H29" i="13"/>
  <c r="H31" i="13"/>
  <c r="G6" i="13"/>
  <c r="G8" i="13" s="1"/>
  <c r="G9" i="13"/>
  <c r="G13" i="13"/>
  <c r="G17" i="13"/>
  <c r="G28" i="13"/>
  <c r="G29" i="13"/>
  <c r="G31" i="13"/>
  <c r="F6" i="13"/>
  <c r="F8" i="13" s="1"/>
  <c r="F9" i="13"/>
  <c r="F13" i="13"/>
  <c r="F16" i="13" s="1"/>
  <c r="F17" i="13"/>
  <c r="F28" i="13"/>
  <c r="F29" i="13"/>
  <c r="F31" i="13"/>
  <c r="AB19" i="13"/>
  <c r="AB20" i="13"/>
  <c r="AB21" i="13"/>
  <c r="AB22" i="13"/>
  <c r="AB23" i="13"/>
  <c r="AB24" i="13"/>
  <c r="AB25" i="13"/>
  <c r="AB26" i="13"/>
  <c r="AA19" i="13"/>
  <c r="AA20" i="13"/>
  <c r="AA21" i="13"/>
  <c r="AA22" i="13"/>
  <c r="AA23" i="13"/>
  <c r="AA24" i="13"/>
  <c r="AA25" i="13"/>
  <c r="AA26" i="13"/>
  <c r="Z19" i="13"/>
  <c r="Z20" i="13"/>
  <c r="Z21" i="13"/>
  <c r="Z22" i="13"/>
  <c r="Z23" i="13"/>
  <c r="Z24" i="13"/>
  <c r="Z25" i="13"/>
  <c r="Z26" i="13"/>
  <c r="Y19" i="13"/>
  <c r="Y20" i="13"/>
  <c r="Y21" i="13"/>
  <c r="Y22" i="13"/>
  <c r="Y23" i="13"/>
  <c r="Y24" i="13"/>
  <c r="Y25" i="13"/>
  <c r="Y26" i="13"/>
  <c r="X19" i="13"/>
  <c r="X20" i="13"/>
  <c r="X21" i="13"/>
  <c r="X22" i="13"/>
  <c r="X23" i="13"/>
  <c r="X24" i="13"/>
  <c r="X25" i="13"/>
  <c r="X26" i="13"/>
  <c r="W19" i="13"/>
  <c r="W20" i="13"/>
  <c r="W21" i="13"/>
  <c r="W22" i="13"/>
  <c r="W23" i="13"/>
  <c r="W24" i="13"/>
  <c r="W25" i="13"/>
  <c r="W26" i="13"/>
  <c r="V19" i="13"/>
  <c r="V20" i="13"/>
  <c r="V21" i="13"/>
  <c r="V22" i="13"/>
  <c r="V23" i="13"/>
  <c r="V24" i="13"/>
  <c r="V25" i="13"/>
  <c r="V26" i="13"/>
  <c r="U19" i="13"/>
  <c r="U20" i="13"/>
  <c r="U21" i="13"/>
  <c r="U22" i="13"/>
  <c r="U23" i="13"/>
  <c r="U24" i="13"/>
  <c r="U25" i="13"/>
  <c r="U26" i="13"/>
  <c r="T19" i="13"/>
  <c r="T20" i="13"/>
  <c r="T21" i="13"/>
  <c r="T22" i="13"/>
  <c r="T23" i="13"/>
  <c r="T24" i="13"/>
  <c r="T25" i="13"/>
  <c r="T26" i="13"/>
  <c r="S19" i="13"/>
  <c r="S20" i="13"/>
  <c r="S21" i="13"/>
  <c r="S22" i="13"/>
  <c r="S23" i="13"/>
  <c r="S24" i="13"/>
  <c r="S25" i="13"/>
  <c r="S26" i="13"/>
  <c r="R19" i="13"/>
  <c r="R20" i="13"/>
  <c r="R21" i="13"/>
  <c r="R22" i="13"/>
  <c r="R23" i="13"/>
  <c r="R24" i="13"/>
  <c r="R25" i="13"/>
  <c r="R26" i="13"/>
  <c r="Q19" i="13"/>
  <c r="Q20" i="13"/>
  <c r="Q21" i="13"/>
  <c r="Q22" i="13"/>
  <c r="Q23" i="13"/>
  <c r="Q24" i="13"/>
  <c r="Q25" i="13"/>
  <c r="Q26" i="13"/>
  <c r="P19" i="13"/>
  <c r="P20" i="13"/>
  <c r="P21" i="13"/>
  <c r="P22" i="13"/>
  <c r="P23" i="13"/>
  <c r="P24" i="13"/>
  <c r="P25" i="13"/>
  <c r="P26" i="13"/>
  <c r="O19" i="13"/>
  <c r="O20" i="13"/>
  <c r="O21" i="13"/>
  <c r="O22" i="13"/>
  <c r="O23" i="13"/>
  <c r="O24" i="13"/>
  <c r="O25" i="13"/>
  <c r="O26" i="13"/>
  <c r="N19" i="13"/>
  <c r="N20" i="13"/>
  <c r="N21" i="13"/>
  <c r="N22" i="13"/>
  <c r="N23" i="13"/>
  <c r="N24" i="13"/>
  <c r="N25" i="13"/>
  <c r="N26" i="13"/>
  <c r="M19" i="13"/>
  <c r="M20" i="13"/>
  <c r="M21" i="13"/>
  <c r="M22" i="13"/>
  <c r="M23" i="13"/>
  <c r="M24" i="13"/>
  <c r="M25" i="13"/>
  <c r="M26" i="13"/>
  <c r="L19" i="13"/>
  <c r="L20" i="13"/>
  <c r="L21" i="13"/>
  <c r="L22" i="13"/>
  <c r="L23" i="13"/>
  <c r="L24" i="13"/>
  <c r="L25" i="13"/>
  <c r="L26" i="13"/>
  <c r="K19" i="13"/>
  <c r="K20" i="13"/>
  <c r="K21" i="13"/>
  <c r="K22" i="13"/>
  <c r="K23" i="13"/>
  <c r="K24" i="13"/>
  <c r="K25" i="13"/>
  <c r="K26" i="13"/>
  <c r="J19" i="13"/>
  <c r="J20" i="13"/>
  <c r="J21" i="13"/>
  <c r="J22" i="13"/>
  <c r="J23" i="13"/>
  <c r="J24" i="13"/>
  <c r="J25" i="13"/>
  <c r="J26" i="13"/>
  <c r="I19" i="13"/>
  <c r="I20" i="13"/>
  <c r="I21" i="13"/>
  <c r="I22" i="13"/>
  <c r="I23" i="13"/>
  <c r="I24" i="13"/>
  <c r="I25" i="13"/>
  <c r="I26" i="13"/>
  <c r="H19" i="13"/>
  <c r="H20" i="13"/>
  <c r="H21" i="13"/>
  <c r="H22" i="13"/>
  <c r="H23" i="13"/>
  <c r="H24" i="13"/>
  <c r="H25" i="13"/>
  <c r="H26" i="13"/>
  <c r="G19" i="13"/>
  <c r="G20" i="13"/>
  <c r="G21" i="13"/>
  <c r="G22" i="13"/>
  <c r="G23" i="13"/>
  <c r="G24" i="13"/>
  <c r="G25" i="13"/>
  <c r="G26" i="13"/>
  <c r="F19" i="13"/>
  <c r="F20" i="13"/>
  <c r="F21" i="13"/>
  <c r="F22" i="13"/>
  <c r="F23" i="13"/>
  <c r="F24" i="13"/>
  <c r="F25" i="13"/>
  <c r="F26" i="13"/>
  <c r="AA16" i="13"/>
  <c r="S16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Z8" i="13"/>
  <c r="O8" i="13"/>
  <c r="M8" i="13"/>
  <c r="J8" i="13"/>
  <c r="H8" i="13"/>
  <c r="D4" i="13"/>
  <c r="E4" i="13"/>
  <c r="F4" i="13"/>
  <c r="G4" i="13"/>
  <c r="H4" i="13"/>
  <c r="I4" i="13"/>
  <c r="J4" i="13"/>
  <c r="K4" i="13"/>
  <c r="L4" i="13"/>
  <c r="M4" i="13"/>
  <c r="N4" i="13"/>
  <c r="O4" i="13"/>
  <c r="P4" i="13"/>
  <c r="Q4" i="13"/>
  <c r="R4" i="13"/>
  <c r="S4" i="13"/>
  <c r="T4" i="13"/>
  <c r="U4" i="13"/>
  <c r="V4" i="13"/>
  <c r="W4" i="13"/>
  <c r="X4" i="13"/>
  <c r="Y4" i="13"/>
  <c r="Z4" i="13"/>
  <c r="AA4" i="13"/>
  <c r="AB4" i="13"/>
  <c r="AB6" i="12"/>
  <c r="AB9" i="12"/>
  <c r="AB13" i="12"/>
  <c r="AB16" i="12"/>
  <c r="AB39" i="12"/>
  <c r="AB41" i="12"/>
  <c r="AB44" i="12"/>
  <c r="AA6" i="12"/>
  <c r="AA9" i="12"/>
  <c r="AA13" i="12"/>
  <c r="AA15" i="12" s="1"/>
  <c r="AA16" i="12"/>
  <c r="AA39" i="12"/>
  <c r="AA41" i="12"/>
  <c r="AA44" i="12"/>
  <c r="Z6" i="12"/>
  <c r="Z9" i="12"/>
  <c r="Z13" i="12"/>
  <c r="Z15" i="12" s="1"/>
  <c r="Z16" i="12"/>
  <c r="Z20" i="12" s="1"/>
  <c r="Z39" i="12"/>
  <c r="Z41" i="12"/>
  <c r="Z44" i="12"/>
  <c r="Y6" i="12"/>
  <c r="Y9" i="12"/>
  <c r="Y13" i="12"/>
  <c r="Y16" i="12"/>
  <c r="Y39" i="12"/>
  <c r="Y41" i="12"/>
  <c r="Y44" i="12"/>
  <c r="X6" i="12"/>
  <c r="X9" i="12"/>
  <c r="X13" i="12"/>
  <c r="X15" i="12" s="1"/>
  <c r="X16" i="12"/>
  <c r="X39" i="12"/>
  <c r="X41" i="12"/>
  <c r="X44" i="12"/>
  <c r="W6" i="12"/>
  <c r="W9" i="12"/>
  <c r="W13" i="12"/>
  <c r="W15" i="12" s="1"/>
  <c r="W16" i="12"/>
  <c r="W39" i="12"/>
  <c r="W41" i="12"/>
  <c r="W44" i="12"/>
  <c r="V6" i="12"/>
  <c r="V9" i="12"/>
  <c r="V13" i="12"/>
  <c r="V15" i="12" s="1"/>
  <c r="V16" i="12"/>
  <c r="V39" i="12"/>
  <c r="V41" i="12"/>
  <c r="V44" i="12"/>
  <c r="U6" i="12"/>
  <c r="U8" i="12" s="1"/>
  <c r="U9" i="12"/>
  <c r="U13" i="12"/>
  <c r="U16" i="12"/>
  <c r="U39" i="12"/>
  <c r="U41" i="12"/>
  <c r="U44" i="12"/>
  <c r="T6" i="12"/>
  <c r="T9" i="12"/>
  <c r="T13" i="12"/>
  <c r="T16" i="12"/>
  <c r="T39" i="12"/>
  <c r="T41" i="12"/>
  <c r="T44" i="12"/>
  <c r="S6" i="12"/>
  <c r="S9" i="12"/>
  <c r="S13" i="12"/>
  <c r="S15" i="12" s="1"/>
  <c r="S16" i="12"/>
  <c r="S39" i="12"/>
  <c r="S41" i="12"/>
  <c r="S44" i="12"/>
  <c r="R6" i="12"/>
  <c r="R8" i="12" s="1"/>
  <c r="R9" i="12"/>
  <c r="R13" i="12"/>
  <c r="R16" i="12"/>
  <c r="R39" i="12"/>
  <c r="R41" i="12"/>
  <c r="R44" i="12"/>
  <c r="Q6" i="12"/>
  <c r="Q9" i="12"/>
  <c r="Q13" i="12"/>
  <c r="Q16" i="12"/>
  <c r="Q39" i="12"/>
  <c r="Q41" i="12"/>
  <c r="Q44" i="12"/>
  <c r="P6" i="12"/>
  <c r="P9" i="12"/>
  <c r="P13" i="12"/>
  <c r="P15" i="12" s="1"/>
  <c r="P16" i="12"/>
  <c r="P39" i="12"/>
  <c r="P41" i="12"/>
  <c r="P44" i="12"/>
  <c r="O6" i="12"/>
  <c r="O9" i="12"/>
  <c r="O13" i="12"/>
  <c r="O15" i="12" s="1"/>
  <c r="O16" i="12"/>
  <c r="O39" i="12"/>
  <c r="O41" i="12"/>
  <c r="O44" i="12"/>
  <c r="N6" i="12"/>
  <c r="N9" i="12"/>
  <c r="N13" i="12"/>
  <c r="N16" i="12"/>
  <c r="N39" i="12"/>
  <c r="N41" i="12"/>
  <c r="N44" i="12"/>
  <c r="M6" i="12"/>
  <c r="M8" i="12" s="1"/>
  <c r="M9" i="12"/>
  <c r="M13" i="12"/>
  <c r="M15" i="12" s="1"/>
  <c r="M16" i="12"/>
  <c r="M39" i="12"/>
  <c r="M41" i="12"/>
  <c r="M44" i="12"/>
  <c r="L6" i="12"/>
  <c r="L9" i="12"/>
  <c r="L13" i="12"/>
  <c r="L15" i="12" s="1"/>
  <c r="L16" i="12"/>
  <c r="L39" i="12"/>
  <c r="L41" i="12"/>
  <c r="L44" i="12"/>
  <c r="K6" i="12"/>
  <c r="K8" i="12" s="1"/>
  <c r="K9" i="12"/>
  <c r="K13" i="12"/>
  <c r="K15" i="12" s="1"/>
  <c r="K16" i="12"/>
  <c r="K39" i="12"/>
  <c r="K41" i="12"/>
  <c r="K44" i="12"/>
  <c r="J6" i="12"/>
  <c r="J9" i="12"/>
  <c r="J13" i="12"/>
  <c r="J16" i="12"/>
  <c r="J20" i="12" s="1"/>
  <c r="J39" i="12"/>
  <c r="J41" i="12"/>
  <c r="J44" i="12"/>
  <c r="I6" i="12"/>
  <c r="I9" i="12"/>
  <c r="I13" i="12"/>
  <c r="I15" i="12" s="1"/>
  <c r="I16" i="12"/>
  <c r="I39" i="12"/>
  <c r="I41" i="12"/>
  <c r="I44" i="12"/>
  <c r="H6" i="12"/>
  <c r="H9" i="12"/>
  <c r="H13" i="12"/>
  <c r="H15" i="12" s="1"/>
  <c r="H16" i="12"/>
  <c r="H39" i="12"/>
  <c r="H41" i="12"/>
  <c r="H44" i="12"/>
  <c r="G6" i="12"/>
  <c r="G9" i="12"/>
  <c r="G13" i="12"/>
  <c r="G16" i="12"/>
  <c r="G39" i="12"/>
  <c r="G41" i="12"/>
  <c r="G44" i="12"/>
  <c r="F6" i="12"/>
  <c r="F9" i="12"/>
  <c r="F13" i="12"/>
  <c r="F15" i="12" s="1"/>
  <c r="F16" i="12"/>
  <c r="F39" i="12"/>
  <c r="F41" i="12"/>
  <c r="F44" i="12"/>
  <c r="AB22" i="12"/>
  <c r="AB23" i="12"/>
  <c r="AB24" i="12"/>
  <c r="AB25" i="12"/>
  <c r="AB26" i="12"/>
  <c r="AB27" i="12"/>
  <c r="AB28" i="12"/>
  <c r="AB29" i="12"/>
  <c r="AB30" i="12"/>
  <c r="AB31" i="12"/>
  <c r="AB32" i="12"/>
  <c r="AB33" i="12"/>
  <c r="AB34" i="12"/>
  <c r="AB35" i="12"/>
  <c r="AB36" i="12"/>
  <c r="AA22" i="12"/>
  <c r="AA23" i="12"/>
  <c r="AA24" i="12"/>
  <c r="AA25" i="12"/>
  <c r="AA26" i="12"/>
  <c r="AA27" i="12"/>
  <c r="AA28" i="12"/>
  <c r="AA29" i="12"/>
  <c r="AA30" i="12"/>
  <c r="AA31" i="12"/>
  <c r="AA32" i="12"/>
  <c r="AA33" i="12"/>
  <c r="AA34" i="12"/>
  <c r="AA35" i="12"/>
  <c r="AA36" i="12"/>
  <c r="Z22" i="12"/>
  <c r="Z23" i="12"/>
  <c r="Z24" i="12"/>
  <c r="Z25" i="12"/>
  <c r="Z26" i="12"/>
  <c r="Z27" i="12"/>
  <c r="Z28" i="12"/>
  <c r="Z29" i="12"/>
  <c r="Z30" i="12"/>
  <c r="Z31" i="12"/>
  <c r="Z32" i="12"/>
  <c r="Z33" i="12"/>
  <c r="Z34" i="12"/>
  <c r="Z35" i="12"/>
  <c r="Z36" i="12"/>
  <c r="Y22" i="12"/>
  <c r="Y23" i="12"/>
  <c r="Y24" i="12"/>
  <c r="Y25" i="12"/>
  <c r="Y26" i="12"/>
  <c r="Y27" i="12"/>
  <c r="Y28" i="12"/>
  <c r="Y29" i="12"/>
  <c r="Y30" i="12"/>
  <c r="Y31" i="12"/>
  <c r="Y32" i="12"/>
  <c r="Y33" i="12"/>
  <c r="Y34" i="12"/>
  <c r="Y35" i="12"/>
  <c r="Y36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V22" i="12"/>
  <c r="V23" i="12"/>
  <c r="V24" i="12"/>
  <c r="V25" i="12"/>
  <c r="V26" i="12"/>
  <c r="V27" i="12"/>
  <c r="V28" i="12"/>
  <c r="V29" i="12"/>
  <c r="V30" i="12"/>
  <c r="V31" i="12"/>
  <c r="V32" i="12"/>
  <c r="V33" i="12"/>
  <c r="V34" i="12"/>
  <c r="V35" i="12"/>
  <c r="V36" i="12"/>
  <c r="U22" i="12"/>
  <c r="U23" i="12"/>
  <c r="U24" i="12"/>
  <c r="U25" i="12"/>
  <c r="U26" i="12"/>
  <c r="U27" i="12"/>
  <c r="U28" i="12"/>
  <c r="U29" i="12"/>
  <c r="U30" i="12"/>
  <c r="U31" i="12"/>
  <c r="U32" i="12"/>
  <c r="U33" i="12"/>
  <c r="U34" i="12"/>
  <c r="U35" i="12"/>
  <c r="U36" i="12"/>
  <c r="T22" i="12"/>
  <c r="T23" i="12"/>
  <c r="T24" i="12"/>
  <c r="T25" i="12"/>
  <c r="T26" i="12"/>
  <c r="T27" i="12"/>
  <c r="T28" i="12"/>
  <c r="T29" i="12"/>
  <c r="T30" i="12"/>
  <c r="T31" i="12"/>
  <c r="T32" i="12"/>
  <c r="T33" i="12"/>
  <c r="T34" i="12"/>
  <c r="T35" i="12"/>
  <c r="T36" i="12"/>
  <c r="S22" i="12"/>
  <c r="S23" i="12"/>
  <c r="S24" i="12"/>
  <c r="S25" i="12"/>
  <c r="S26" i="12"/>
  <c r="S27" i="12"/>
  <c r="S28" i="12"/>
  <c r="S29" i="12"/>
  <c r="S30" i="12"/>
  <c r="S31" i="12"/>
  <c r="S32" i="12"/>
  <c r="S33" i="12"/>
  <c r="S34" i="12"/>
  <c r="S35" i="12"/>
  <c r="S36" i="12"/>
  <c r="R22" i="12"/>
  <c r="R23" i="12"/>
  <c r="R24" i="12"/>
  <c r="R25" i="12"/>
  <c r="R26" i="12"/>
  <c r="R27" i="12"/>
  <c r="R28" i="12"/>
  <c r="R29" i="12"/>
  <c r="R30" i="12"/>
  <c r="R31" i="12"/>
  <c r="R32" i="12"/>
  <c r="R33" i="12"/>
  <c r="R34" i="12"/>
  <c r="R35" i="12"/>
  <c r="R36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L22" i="12"/>
  <c r="L23" i="12"/>
  <c r="L24" i="12"/>
  <c r="L25" i="12"/>
  <c r="L26" i="12"/>
  <c r="L27" i="12"/>
  <c r="L28" i="12"/>
  <c r="L29" i="12"/>
  <c r="L30" i="12"/>
  <c r="L31" i="12"/>
  <c r="L32" i="12"/>
  <c r="L33" i="12"/>
  <c r="L34" i="12"/>
  <c r="L35" i="12"/>
  <c r="L36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AB19" i="12"/>
  <c r="AA19" i="12"/>
  <c r="AA20" i="12" s="1"/>
  <c r="Z19" i="12"/>
  <c r="Y19" i="12"/>
  <c r="Y20" i="12" s="1"/>
  <c r="X19" i="12"/>
  <c r="W19" i="12"/>
  <c r="V19" i="12"/>
  <c r="U19" i="12"/>
  <c r="T19" i="12"/>
  <c r="S19" i="12"/>
  <c r="S20" i="12" s="1"/>
  <c r="R19" i="12"/>
  <c r="Q19" i="12"/>
  <c r="Q20" i="12"/>
  <c r="P19" i="12"/>
  <c r="P20" i="12" s="1"/>
  <c r="O19" i="12"/>
  <c r="N19" i="12"/>
  <c r="M19" i="12"/>
  <c r="M20" i="12" s="1"/>
  <c r="L19" i="12"/>
  <c r="L20" i="12" s="1"/>
  <c r="K19" i="12"/>
  <c r="J19" i="12"/>
  <c r="I19" i="12"/>
  <c r="I20" i="12" s="1"/>
  <c r="H19" i="12"/>
  <c r="G19" i="12"/>
  <c r="F19" i="12"/>
  <c r="AB15" i="12"/>
  <c r="U15" i="12"/>
  <c r="R15" i="12"/>
  <c r="Q15" i="12"/>
  <c r="N15" i="12"/>
  <c r="G15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AB8" i="12"/>
  <c r="X8" i="12"/>
  <c r="W8" i="12"/>
  <c r="V8" i="12"/>
  <c r="S8" i="12"/>
  <c r="Q8" i="12"/>
  <c r="P8" i="12"/>
  <c r="I8" i="12"/>
  <c r="H8" i="12"/>
  <c r="F8" i="12"/>
  <c r="D4" i="12"/>
  <c r="E4" i="12"/>
  <c r="F4" i="12"/>
  <c r="G4" i="12"/>
  <c r="H4" i="12"/>
  <c r="I4" i="12"/>
  <c r="J4" i="12"/>
  <c r="K4" i="12"/>
  <c r="L4" i="12"/>
  <c r="M4" i="12"/>
  <c r="N4" i="12"/>
  <c r="O4" i="12"/>
  <c r="P4" i="12"/>
  <c r="Q4" i="12"/>
  <c r="R4" i="12"/>
  <c r="S4" i="12"/>
  <c r="T4" i="12"/>
  <c r="U4" i="12"/>
  <c r="V4" i="12"/>
  <c r="W4" i="12"/>
  <c r="X4" i="12"/>
  <c r="Y4" i="12"/>
  <c r="Z4" i="12"/>
  <c r="AA4" i="12"/>
  <c r="AB4" i="12"/>
  <c r="AB11" i="22"/>
  <c r="AB27" i="22"/>
  <c r="AB30" i="22"/>
  <c r="AA11" i="22"/>
  <c r="AA13" i="22"/>
  <c r="AA17" i="22"/>
  <c r="AA27" i="22"/>
  <c r="AA28" i="22"/>
  <c r="AA30" i="22"/>
  <c r="Z6" i="22"/>
  <c r="Z11" i="22"/>
  <c r="Z12" i="22"/>
  <c r="Z30" i="22"/>
  <c r="Y11" i="22"/>
  <c r="Y12" i="22"/>
  <c r="Y13" i="22"/>
  <c r="Y17" i="22"/>
  <c r="Y28" i="22"/>
  <c r="Y30" i="22"/>
  <c r="X11" i="22"/>
  <c r="X17" i="22"/>
  <c r="X27" i="22"/>
  <c r="X30" i="22"/>
  <c r="W11" i="22"/>
  <c r="W12" i="22"/>
  <c r="W17" i="22"/>
  <c r="W28" i="22"/>
  <c r="W30" i="22"/>
  <c r="V11" i="22"/>
  <c r="V12" i="22"/>
  <c r="V28" i="22"/>
  <c r="V30" i="22"/>
  <c r="U11" i="22"/>
  <c r="U12" i="22"/>
  <c r="U13" i="22"/>
  <c r="U17" i="22"/>
  <c r="U27" i="22"/>
  <c r="U28" i="22"/>
  <c r="U30" i="22"/>
  <c r="T5" i="22"/>
  <c r="T6" i="22"/>
  <c r="T11" i="22"/>
  <c r="T12" i="22"/>
  <c r="T13" i="22"/>
  <c r="T17" i="22"/>
  <c r="T27" i="22"/>
  <c r="T28" i="22"/>
  <c r="T30" i="22"/>
  <c r="S5" i="22"/>
  <c r="S6" i="22"/>
  <c r="S11" i="22"/>
  <c r="S12" i="22"/>
  <c r="S13" i="22"/>
  <c r="S27" i="22"/>
  <c r="S28" i="22"/>
  <c r="S30" i="22"/>
  <c r="R6" i="22"/>
  <c r="R11" i="22"/>
  <c r="R12" i="22"/>
  <c r="R13" i="22"/>
  <c r="R17" i="22"/>
  <c r="R27" i="22"/>
  <c r="R28" i="22"/>
  <c r="R30" i="22"/>
  <c r="Q6" i="22"/>
  <c r="Q11" i="22"/>
  <c r="Q12" i="22"/>
  <c r="Q13" i="22"/>
  <c r="Q27" i="22"/>
  <c r="Q28" i="22"/>
  <c r="Q30" i="22"/>
  <c r="P11" i="22"/>
  <c r="P13" i="22"/>
  <c r="P30" i="22"/>
  <c r="O11" i="22"/>
  <c r="O17" i="22"/>
  <c r="O30" i="22"/>
  <c r="N6" i="22"/>
  <c r="N11" i="22"/>
  <c r="N12" i="22"/>
  <c r="N13" i="22"/>
  <c r="N17" i="22"/>
  <c r="N27" i="22"/>
  <c r="N28" i="22"/>
  <c r="N30" i="22"/>
  <c r="M6" i="22"/>
  <c r="M11" i="22"/>
  <c r="M12" i="22"/>
  <c r="M13" i="22"/>
  <c r="M27" i="22"/>
  <c r="M28" i="22"/>
  <c r="M30" i="22"/>
  <c r="L11" i="22"/>
  <c r="L17" i="22"/>
  <c r="L27" i="22"/>
  <c r="L28" i="22"/>
  <c r="K11" i="22"/>
  <c r="K28" i="22"/>
  <c r="K30" i="22"/>
  <c r="J11" i="22"/>
  <c r="J12" i="22"/>
  <c r="J30" i="22"/>
  <c r="I5" i="22"/>
  <c r="I6" i="22"/>
  <c r="I11" i="22"/>
  <c r="I12" i="22"/>
  <c r="I13" i="22"/>
  <c r="I17" i="22"/>
  <c r="I27" i="22"/>
  <c r="I28" i="22"/>
  <c r="I30" i="22"/>
  <c r="H11" i="22"/>
  <c r="H27" i="22"/>
  <c r="H30" i="22"/>
  <c r="G6" i="22"/>
  <c r="G11" i="22"/>
  <c r="G13" i="22"/>
  <c r="G27" i="22"/>
  <c r="G28" i="22"/>
  <c r="G30" i="22"/>
  <c r="F11" i="22"/>
  <c r="F13" i="22"/>
  <c r="F27" i="22"/>
  <c r="F30" i="22"/>
  <c r="AB18" i="22"/>
  <c r="AB19" i="22"/>
  <c r="AB20" i="22"/>
  <c r="AB21" i="22"/>
  <c r="AB22" i="22"/>
  <c r="AB23" i="22"/>
  <c r="AB24" i="22"/>
  <c r="AB25" i="22"/>
  <c r="AA18" i="22"/>
  <c r="AA19" i="22"/>
  <c r="AA20" i="22"/>
  <c r="AA21" i="22"/>
  <c r="AA22" i="22"/>
  <c r="AA23" i="22"/>
  <c r="AA24" i="22"/>
  <c r="AA25" i="22"/>
  <c r="Z18" i="22"/>
  <c r="Z19" i="22"/>
  <c r="Z20" i="22"/>
  <c r="Z21" i="22"/>
  <c r="Z22" i="22"/>
  <c r="Z23" i="22"/>
  <c r="Z24" i="22"/>
  <c r="Z25" i="22"/>
  <c r="Y18" i="22"/>
  <c r="Y19" i="22"/>
  <c r="Y20" i="22"/>
  <c r="Y21" i="22"/>
  <c r="Y22" i="22"/>
  <c r="Y23" i="22"/>
  <c r="Y24" i="22"/>
  <c r="Y25" i="22"/>
  <c r="X18" i="22"/>
  <c r="X19" i="22"/>
  <c r="X20" i="22"/>
  <c r="X21" i="22"/>
  <c r="X22" i="22"/>
  <c r="X23" i="22"/>
  <c r="X24" i="22"/>
  <c r="X25" i="22"/>
  <c r="W18" i="22"/>
  <c r="W19" i="22"/>
  <c r="W20" i="22"/>
  <c r="W21" i="22"/>
  <c r="W22" i="22"/>
  <c r="W23" i="22"/>
  <c r="W24" i="22"/>
  <c r="W25" i="22"/>
  <c r="V18" i="22"/>
  <c r="V19" i="22"/>
  <c r="V20" i="22"/>
  <c r="V21" i="22"/>
  <c r="V22" i="22"/>
  <c r="V23" i="22"/>
  <c r="V24" i="22"/>
  <c r="V25" i="22"/>
  <c r="U18" i="22"/>
  <c r="U19" i="22"/>
  <c r="U20" i="22"/>
  <c r="U21" i="22"/>
  <c r="U22" i="22"/>
  <c r="U23" i="22"/>
  <c r="U24" i="22"/>
  <c r="U25" i="22"/>
  <c r="T18" i="22"/>
  <c r="T19" i="22"/>
  <c r="T20" i="22"/>
  <c r="T21" i="22"/>
  <c r="T22" i="22"/>
  <c r="T23" i="22"/>
  <c r="T24" i="22"/>
  <c r="T25" i="22"/>
  <c r="S18" i="22"/>
  <c r="S19" i="22"/>
  <c r="S20" i="22"/>
  <c r="S21" i="22"/>
  <c r="S22" i="22"/>
  <c r="S23" i="22"/>
  <c r="S24" i="22"/>
  <c r="S25" i="22"/>
  <c r="R18" i="22"/>
  <c r="R19" i="22"/>
  <c r="R20" i="22"/>
  <c r="R21" i="22"/>
  <c r="R22" i="22"/>
  <c r="R23" i="22"/>
  <c r="R24" i="22"/>
  <c r="R25" i="22"/>
  <c r="Q18" i="22"/>
  <c r="Q19" i="22"/>
  <c r="Q20" i="22"/>
  <c r="Q21" i="22"/>
  <c r="Q22" i="22"/>
  <c r="Q23" i="22"/>
  <c r="Q24" i="22"/>
  <c r="Q25" i="22"/>
  <c r="P18" i="22"/>
  <c r="P19" i="22"/>
  <c r="P20" i="22"/>
  <c r="P21" i="22"/>
  <c r="P22" i="22"/>
  <c r="P23" i="22"/>
  <c r="P24" i="22"/>
  <c r="P25" i="22"/>
  <c r="O18" i="22"/>
  <c r="O19" i="22"/>
  <c r="O20" i="22"/>
  <c r="O21" i="22"/>
  <c r="O22" i="22"/>
  <c r="O23" i="22"/>
  <c r="O24" i="22"/>
  <c r="O25" i="22"/>
  <c r="N18" i="22"/>
  <c r="N19" i="22"/>
  <c r="N20" i="22"/>
  <c r="N21" i="22"/>
  <c r="N22" i="22"/>
  <c r="N23" i="22"/>
  <c r="N24" i="22"/>
  <c r="N25" i="22"/>
  <c r="M18" i="22"/>
  <c r="M19" i="22"/>
  <c r="M20" i="22"/>
  <c r="M21" i="22"/>
  <c r="M22" i="22"/>
  <c r="M23" i="22"/>
  <c r="M24" i="22"/>
  <c r="M25" i="22"/>
  <c r="L18" i="22"/>
  <c r="L19" i="22"/>
  <c r="L20" i="22"/>
  <c r="L21" i="22"/>
  <c r="L22" i="22"/>
  <c r="L23" i="22"/>
  <c r="L24" i="22"/>
  <c r="L25" i="22"/>
  <c r="K18" i="22"/>
  <c r="K20" i="22"/>
  <c r="K21" i="22"/>
  <c r="K22" i="22"/>
  <c r="K23" i="22"/>
  <c r="K24" i="22"/>
  <c r="K25" i="22"/>
  <c r="J18" i="22"/>
  <c r="J19" i="22"/>
  <c r="J20" i="22"/>
  <c r="J21" i="22"/>
  <c r="J22" i="22"/>
  <c r="J23" i="22"/>
  <c r="J24" i="22"/>
  <c r="J25" i="22"/>
  <c r="I18" i="22"/>
  <c r="I19" i="22"/>
  <c r="I20" i="22"/>
  <c r="I21" i="22"/>
  <c r="I22" i="22"/>
  <c r="I23" i="22"/>
  <c r="I24" i="22"/>
  <c r="I25" i="22"/>
  <c r="H18" i="22"/>
  <c r="H19" i="22"/>
  <c r="H20" i="22"/>
  <c r="H21" i="22"/>
  <c r="H22" i="22"/>
  <c r="H23" i="22"/>
  <c r="H24" i="22"/>
  <c r="H25" i="22"/>
  <c r="G18" i="22"/>
  <c r="G19" i="22"/>
  <c r="G20" i="22"/>
  <c r="G21" i="22"/>
  <c r="G22" i="22"/>
  <c r="G23" i="22"/>
  <c r="G24" i="22"/>
  <c r="G25" i="22"/>
  <c r="F18" i="22"/>
  <c r="F19" i="22"/>
  <c r="F20" i="22"/>
  <c r="F21" i="22"/>
  <c r="F22" i="22"/>
  <c r="F23" i="22"/>
  <c r="F24" i="22"/>
  <c r="F25" i="22"/>
  <c r="AB14" i="22"/>
  <c r="AB15" i="22"/>
  <c r="AA14" i="22"/>
  <c r="AA15" i="22"/>
  <c r="Z14" i="22"/>
  <c r="Z15" i="22"/>
  <c r="Y14" i="22"/>
  <c r="Y15" i="22"/>
  <c r="X14" i="22"/>
  <c r="X15" i="22"/>
  <c r="W14" i="22"/>
  <c r="W15" i="22"/>
  <c r="V14" i="22"/>
  <c r="U14" i="22"/>
  <c r="U15" i="22"/>
  <c r="T14" i="22"/>
  <c r="T15" i="22"/>
  <c r="S14" i="22"/>
  <c r="S15" i="22"/>
  <c r="R14" i="22"/>
  <c r="R15" i="22"/>
  <c r="Q14" i="22"/>
  <c r="Q15" i="22"/>
  <c r="P14" i="22"/>
  <c r="P15" i="22"/>
  <c r="O14" i="22"/>
  <c r="O15" i="22"/>
  <c r="N14" i="22"/>
  <c r="N15" i="22"/>
  <c r="M14" i="22"/>
  <c r="M15" i="22"/>
  <c r="L14" i="22"/>
  <c r="L15" i="22"/>
  <c r="K15" i="22"/>
  <c r="J15" i="22"/>
  <c r="I14" i="22"/>
  <c r="I15" i="22"/>
  <c r="H15" i="22"/>
  <c r="G14" i="22"/>
  <c r="G15" i="22"/>
  <c r="F14" i="22"/>
  <c r="F15" i="22"/>
  <c r="AB7" i="22"/>
  <c r="AB8" i="22"/>
  <c r="AB9" i="22"/>
  <c r="AA7" i="22"/>
  <c r="AA8" i="22"/>
  <c r="AA9" i="22"/>
  <c r="Z7" i="22"/>
  <c r="Z8" i="22"/>
  <c r="Z10" i="22" s="1"/>
  <c r="Z9" i="22"/>
  <c r="Y7" i="22"/>
  <c r="Y8" i="22"/>
  <c r="Y9" i="22"/>
  <c r="X7" i="22"/>
  <c r="X8" i="22"/>
  <c r="X9" i="22"/>
  <c r="W7" i="22"/>
  <c r="W8" i="22"/>
  <c r="W9" i="22"/>
  <c r="V7" i="22"/>
  <c r="V8" i="22"/>
  <c r="V9" i="22"/>
  <c r="U7" i="22"/>
  <c r="U8" i="22"/>
  <c r="U9" i="22"/>
  <c r="T7" i="22"/>
  <c r="T8" i="22"/>
  <c r="T9" i="22"/>
  <c r="S7" i="22"/>
  <c r="S8" i="22"/>
  <c r="S9" i="22"/>
  <c r="R7" i="22"/>
  <c r="R8" i="22"/>
  <c r="R9" i="22"/>
  <c r="Q7" i="22"/>
  <c r="Q8" i="22"/>
  <c r="Q9" i="22"/>
  <c r="P7" i="22"/>
  <c r="P8" i="22"/>
  <c r="P9" i="22"/>
  <c r="O7" i="22"/>
  <c r="O8" i="22"/>
  <c r="O9" i="22"/>
  <c r="N7" i="22"/>
  <c r="N8" i="22"/>
  <c r="N9" i="22"/>
  <c r="M7" i="22"/>
  <c r="M8" i="22"/>
  <c r="M9" i="22"/>
  <c r="L7" i="22"/>
  <c r="L8" i="22"/>
  <c r="L9" i="22"/>
  <c r="K7" i="22"/>
  <c r="K8" i="22"/>
  <c r="K9" i="22"/>
  <c r="J7" i="22"/>
  <c r="J8" i="22"/>
  <c r="J9" i="22"/>
  <c r="I7" i="22"/>
  <c r="I8" i="22"/>
  <c r="I9" i="22"/>
  <c r="H7" i="22"/>
  <c r="H8" i="22"/>
  <c r="H9" i="22"/>
  <c r="G7" i="22"/>
  <c r="G8" i="22"/>
  <c r="G9" i="22"/>
  <c r="F7" i="22"/>
  <c r="F8" i="22"/>
  <c r="D4" i="22"/>
  <c r="E4" i="22"/>
  <c r="F4" i="22"/>
  <c r="G4" i="22"/>
  <c r="H4" i="22"/>
  <c r="I4" i="22"/>
  <c r="J4" i="22"/>
  <c r="K4" i="22"/>
  <c r="L4" i="22"/>
  <c r="M4" i="22"/>
  <c r="N4" i="22"/>
  <c r="O4" i="22"/>
  <c r="P4" i="22"/>
  <c r="Q4" i="22"/>
  <c r="R4" i="22"/>
  <c r="S4" i="22"/>
  <c r="T4" i="22"/>
  <c r="U4" i="22"/>
  <c r="V4" i="22"/>
  <c r="W4" i="22"/>
  <c r="X4" i="22"/>
  <c r="Y4" i="22"/>
  <c r="Z4" i="22"/>
  <c r="AA4" i="22"/>
  <c r="AB4" i="22"/>
  <c r="AB7" i="21"/>
  <c r="AB36" i="21"/>
  <c r="AB37" i="21"/>
  <c r="AB38" i="21"/>
  <c r="AB39" i="21"/>
  <c r="AB40" i="21"/>
  <c r="AB41" i="21"/>
  <c r="AA7" i="21"/>
  <c r="AA11" i="21"/>
  <c r="AA12" i="21"/>
  <c r="AA18" i="21"/>
  <c r="AA36" i="21"/>
  <c r="AA37" i="21"/>
  <c r="AA38" i="21"/>
  <c r="AA39" i="21"/>
  <c r="AA40" i="21"/>
  <c r="AA41" i="21"/>
  <c r="Z6" i="21"/>
  <c r="Z7" i="21"/>
  <c r="Z11" i="21"/>
  <c r="Z36" i="21"/>
  <c r="Z37" i="21"/>
  <c r="Z38" i="21"/>
  <c r="Z39" i="21"/>
  <c r="Z40" i="21"/>
  <c r="Z41" i="21"/>
  <c r="Y7" i="21"/>
  <c r="Y11" i="21"/>
  <c r="Y32" i="21"/>
  <c r="Y36" i="21"/>
  <c r="Y37" i="21"/>
  <c r="Y38" i="21"/>
  <c r="Y39" i="21"/>
  <c r="Y40" i="21"/>
  <c r="Y41" i="21"/>
  <c r="X7" i="21"/>
  <c r="X12" i="21"/>
  <c r="X31" i="21"/>
  <c r="X32" i="21"/>
  <c r="X36" i="21"/>
  <c r="X37" i="21"/>
  <c r="X38" i="21"/>
  <c r="X39" i="21"/>
  <c r="X40" i="21"/>
  <c r="X41" i="21"/>
  <c r="W7" i="21"/>
  <c r="W11" i="21"/>
  <c r="W18" i="21"/>
  <c r="W36" i="21"/>
  <c r="W37" i="21"/>
  <c r="W38" i="21"/>
  <c r="W39" i="21"/>
  <c r="W40" i="21"/>
  <c r="W41" i="21"/>
  <c r="V7" i="21"/>
  <c r="V31" i="21"/>
  <c r="V32" i="21"/>
  <c r="V36" i="21"/>
  <c r="V37" i="21"/>
  <c r="V38" i="21"/>
  <c r="V39" i="21"/>
  <c r="V40" i="21"/>
  <c r="V41" i="21"/>
  <c r="U6" i="21"/>
  <c r="U7" i="21"/>
  <c r="U11" i="21"/>
  <c r="U12" i="21"/>
  <c r="U18" i="21"/>
  <c r="U31" i="21"/>
  <c r="U32" i="21"/>
  <c r="U36" i="21"/>
  <c r="U37" i="21"/>
  <c r="U38" i="21"/>
  <c r="U39" i="21"/>
  <c r="U40" i="21"/>
  <c r="U41" i="21"/>
  <c r="T5" i="21"/>
  <c r="T6" i="21"/>
  <c r="T7" i="21"/>
  <c r="T11" i="21"/>
  <c r="T12" i="21"/>
  <c r="T18" i="21"/>
  <c r="T31" i="21"/>
  <c r="T32" i="21"/>
  <c r="T36" i="21"/>
  <c r="T37" i="21"/>
  <c r="T38" i="21"/>
  <c r="T39" i="21"/>
  <c r="T40" i="21"/>
  <c r="T41" i="21"/>
  <c r="S7" i="21"/>
  <c r="S12" i="21"/>
  <c r="S18" i="21"/>
  <c r="S31" i="21"/>
  <c r="S32" i="21"/>
  <c r="S36" i="21"/>
  <c r="S37" i="21"/>
  <c r="S38" i="21"/>
  <c r="S39" i="21"/>
  <c r="S40" i="21"/>
  <c r="S41" i="21"/>
  <c r="R6" i="21"/>
  <c r="R7" i="21"/>
  <c r="R11" i="21"/>
  <c r="R12" i="21"/>
  <c r="R18" i="21"/>
  <c r="R31" i="21"/>
  <c r="R32" i="21"/>
  <c r="R36" i="21"/>
  <c r="R37" i="21"/>
  <c r="R38" i="21"/>
  <c r="R39" i="21"/>
  <c r="R40" i="21"/>
  <c r="R41" i="21"/>
  <c r="Q7" i="21"/>
  <c r="Q11" i="21"/>
  <c r="Q12" i="21"/>
  <c r="Q18" i="21"/>
  <c r="Q31" i="21"/>
  <c r="Q32" i="21"/>
  <c r="Q36" i="21"/>
  <c r="Q37" i="21"/>
  <c r="Q38" i="21"/>
  <c r="Q39" i="21"/>
  <c r="Q40" i="21"/>
  <c r="Q41" i="21"/>
  <c r="P7" i="21"/>
  <c r="P12" i="21"/>
  <c r="P36" i="21"/>
  <c r="P37" i="21"/>
  <c r="P38" i="21"/>
  <c r="P39" i="21"/>
  <c r="P40" i="21"/>
  <c r="P41" i="21"/>
  <c r="O6" i="21"/>
  <c r="O7" i="21"/>
  <c r="O12" i="21"/>
  <c r="O18" i="21"/>
  <c r="O36" i="21"/>
  <c r="O37" i="21"/>
  <c r="O38" i="21"/>
  <c r="O39" i="21"/>
  <c r="O40" i="21"/>
  <c r="O41" i="21"/>
  <c r="N7" i="21"/>
  <c r="N11" i="21"/>
  <c r="N12" i="21"/>
  <c r="N18" i="21"/>
  <c r="N32" i="21"/>
  <c r="N36" i="21"/>
  <c r="N37" i="21"/>
  <c r="N38" i="21"/>
  <c r="N39" i="21"/>
  <c r="N40" i="21"/>
  <c r="N41" i="21"/>
  <c r="M7" i="21"/>
  <c r="M11" i="21"/>
  <c r="M12" i="21"/>
  <c r="M31" i="21"/>
  <c r="M32" i="21"/>
  <c r="M36" i="21"/>
  <c r="M37" i="21"/>
  <c r="M38" i="21"/>
  <c r="M39" i="21"/>
  <c r="M40" i="21"/>
  <c r="M41" i="21"/>
  <c r="L6" i="21"/>
  <c r="L7" i="21"/>
  <c r="L31" i="21"/>
  <c r="L32" i="21"/>
  <c r="L36" i="21"/>
  <c r="L38" i="21"/>
  <c r="L39" i="21"/>
  <c r="L40" i="21"/>
  <c r="L41" i="21"/>
  <c r="K7" i="21"/>
  <c r="K32" i="21"/>
  <c r="K36" i="21"/>
  <c r="K37" i="21"/>
  <c r="K38" i="21"/>
  <c r="K39" i="21"/>
  <c r="K40" i="21"/>
  <c r="K41" i="21"/>
  <c r="J7" i="21"/>
  <c r="J11" i="21"/>
  <c r="J36" i="21"/>
  <c r="J37" i="21"/>
  <c r="J38" i="21"/>
  <c r="J39" i="21"/>
  <c r="J40" i="21"/>
  <c r="J41" i="21"/>
  <c r="I6" i="21"/>
  <c r="I7" i="21"/>
  <c r="I11" i="21"/>
  <c r="I12" i="21"/>
  <c r="I18" i="21"/>
  <c r="I31" i="21"/>
  <c r="I32" i="21"/>
  <c r="I36" i="21"/>
  <c r="I37" i="21"/>
  <c r="I38" i="21"/>
  <c r="I39" i="21"/>
  <c r="I40" i="21"/>
  <c r="I41" i="21"/>
  <c r="H7" i="21"/>
  <c r="H31" i="21"/>
  <c r="H36" i="21"/>
  <c r="H38" i="21"/>
  <c r="H39" i="21"/>
  <c r="H40" i="21"/>
  <c r="H41" i="21"/>
  <c r="G6" i="21"/>
  <c r="G7" i="21"/>
  <c r="G12" i="21"/>
  <c r="G31" i="21"/>
  <c r="G32" i="21"/>
  <c r="G36" i="21"/>
  <c r="G37" i="21"/>
  <c r="G38" i="21"/>
  <c r="G39" i="21"/>
  <c r="G40" i="21"/>
  <c r="G41" i="21"/>
  <c r="F7" i="21"/>
  <c r="F12" i="21"/>
  <c r="F31" i="21"/>
  <c r="F37" i="21"/>
  <c r="F38" i="21"/>
  <c r="F39" i="21"/>
  <c r="F40" i="21"/>
  <c r="F41" i="21"/>
  <c r="AB33" i="21"/>
  <c r="AA33" i="21"/>
  <c r="Z33" i="21"/>
  <c r="Y33" i="21"/>
  <c r="X33" i="21"/>
  <c r="W33" i="21"/>
  <c r="V33" i="21"/>
  <c r="U33" i="21"/>
  <c r="T33" i="21"/>
  <c r="S33" i="21"/>
  <c r="R33" i="21"/>
  <c r="R34" i="21" s="1"/>
  <c r="Q33" i="21"/>
  <c r="O33" i="21"/>
  <c r="N33" i="21"/>
  <c r="N34" i="21" s="1"/>
  <c r="M33" i="21"/>
  <c r="L33" i="21"/>
  <c r="K33" i="21"/>
  <c r="J33" i="21"/>
  <c r="I33" i="21"/>
  <c r="H33" i="21"/>
  <c r="G33" i="21"/>
  <c r="F33" i="21"/>
  <c r="AB19" i="21"/>
  <c r="AB20" i="21"/>
  <c r="AB21" i="21"/>
  <c r="AB22" i="21"/>
  <c r="AB23" i="21"/>
  <c r="AB24" i="21"/>
  <c r="AB25" i="21"/>
  <c r="AB26" i="21"/>
  <c r="AB27" i="21"/>
  <c r="AB29" i="21"/>
  <c r="AA19" i="21"/>
  <c r="AA20" i="21"/>
  <c r="AA21" i="21"/>
  <c r="AA22" i="21"/>
  <c r="AA23" i="21"/>
  <c r="AA24" i="21"/>
  <c r="AA25" i="21"/>
  <c r="AA26" i="21"/>
  <c r="AA27" i="21"/>
  <c r="AA28" i="21"/>
  <c r="AA29" i="21"/>
  <c r="Z19" i="21"/>
  <c r="Z20" i="21"/>
  <c r="Z21" i="21"/>
  <c r="Z22" i="21"/>
  <c r="Z23" i="21"/>
  <c r="Z24" i="21"/>
  <c r="Z25" i="21"/>
  <c r="Z26" i="21"/>
  <c r="Z27" i="21"/>
  <c r="Z28" i="21"/>
  <c r="Z29" i="21"/>
  <c r="Y19" i="21"/>
  <c r="Y20" i="21"/>
  <c r="Y21" i="21"/>
  <c r="Y22" i="21"/>
  <c r="Y23" i="21"/>
  <c r="Y24" i="21"/>
  <c r="Y25" i="21"/>
  <c r="Y26" i="21"/>
  <c r="Y27" i="21"/>
  <c r="Y28" i="21"/>
  <c r="Y29" i="21"/>
  <c r="X19" i="21"/>
  <c r="X20" i="21"/>
  <c r="X21" i="21"/>
  <c r="X22" i="21"/>
  <c r="X23" i="21"/>
  <c r="X24" i="21"/>
  <c r="X25" i="21"/>
  <c r="X26" i="21"/>
  <c r="X27" i="21"/>
  <c r="X28" i="21"/>
  <c r="X29" i="21"/>
  <c r="W19" i="21"/>
  <c r="W20" i="21"/>
  <c r="W21" i="21"/>
  <c r="W22" i="21"/>
  <c r="W23" i="21"/>
  <c r="W24" i="21"/>
  <c r="W25" i="21"/>
  <c r="W26" i="21"/>
  <c r="W27" i="21"/>
  <c r="W28" i="21"/>
  <c r="W29" i="21"/>
  <c r="V19" i="21"/>
  <c r="V20" i="21"/>
  <c r="V21" i="21"/>
  <c r="V22" i="21"/>
  <c r="V23" i="21"/>
  <c r="V24" i="21"/>
  <c r="V25" i="21"/>
  <c r="V26" i="21"/>
  <c r="V27" i="21"/>
  <c r="V29" i="21"/>
  <c r="U19" i="21"/>
  <c r="U20" i="21"/>
  <c r="U21" i="21"/>
  <c r="U22" i="21"/>
  <c r="U23" i="21"/>
  <c r="U24" i="21"/>
  <c r="U25" i="21"/>
  <c r="U26" i="21"/>
  <c r="U27" i="21"/>
  <c r="U28" i="21"/>
  <c r="U29" i="21"/>
  <c r="T19" i="21"/>
  <c r="T20" i="21"/>
  <c r="T21" i="21"/>
  <c r="T22" i="21"/>
  <c r="T23" i="21"/>
  <c r="T24" i="21"/>
  <c r="T25" i="21"/>
  <c r="T26" i="21"/>
  <c r="T27" i="21"/>
  <c r="T28" i="21"/>
  <c r="T29" i="21"/>
  <c r="S19" i="21"/>
  <c r="S20" i="21"/>
  <c r="S21" i="21"/>
  <c r="S22" i="21"/>
  <c r="S23" i="21"/>
  <c r="S24" i="21"/>
  <c r="S25" i="21"/>
  <c r="S26" i="21"/>
  <c r="S27" i="21"/>
  <c r="S28" i="21"/>
  <c r="S29" i="21"/>
  <c r="R19" i="21"/>
  <c r="R20" i="21"/>
  <c r="R21" i="21"/>
  <c r="R22" i="21"/>
  <c r="R23" i="21"/>
  <c r="R24" i="21"/>
  <c r="R25" i="21"/>
  <c r="R26" i="21"/>
  <c r="R27" i="21"/>
  <c r="R28" i="21"/>
  <c r="R29" i="21"/>
  <c r="Q19" i="21"/>
  <c r="Q20" i="21"/>
  <c r="Q21" i="21"/>
  <c r="Q22" i="21"/>
  <c r="Q23" i="21"/>
  <c r="Q24" i="21"/>
  <c r="Q25" i="21"/>
  <c r="Q26" i="21"/>
  <c r="Q27" i="21"/>
  <c r="Q28" i="21"/>
  <c r="Q29" i="21"/>
  <c r="P19" i="21"/>
  <c r="P20" i="21"/>
  <c r="P21" i="21"/>
  <c r="P22" i="21"/>
  <c r="P23" i="21"/>
  <c r="P24" i="21"/>
  <c r="P25" i="21"/>
  <c r="P26" i="21"/>
  <c r="P27" i="21"/>
  <c r="P28" i="21"/>
  <c r="P29" i="21"/>
  <c r="O19" i="21"/>
  <c r="O20" i="21"/>
  <c r="O21" i="21"/>
  <c r="O22" i="21"/>
  <c r="O23" i="21"/>
  <c r="O24" i="21"/>
  <c r="O25" i="21"/>
  <c r="O26" i="21"/>
  <c r="O27" i="21"/>
  <c r="O28" i="21"/>
  <c r="O29" i="21"/>
  <c r="N19" i="21"/>
  <c r="N20" i="21"/>
  <c r="N21" i="21"/>
  <c r="N22" i="21"/>
  <c r="N23" i="21"/>
  <c r="N24" i="21"/>
  <c r="N25" i="21"/>
  <c r="N26" i="21"/>
  <c r="N27" i="21"/>
  <c r="N28" i="21"/>
  <c r="N29" i="21"/>
  <c r="M19" i="21"/>
  <c r="M20" i="21"/>
  <c r="M21" i="21"/>
  <c r="M22" i="21"/>
  <c r="M23" i="21"/>
  <c r="M24" i="21"/>
  <c r="M25" i="21"/>
  <c r="M26" i="21"/>
  <c r="M27" i="21"/>
  <c r="M28" i="21"/>
  <c r="M29" i="21"/>
  <c r="L19" i="21"/>
  <c r="L20" i="21"/>
  <c r="L21" i="21"/>
  <c r="L22" i="21"/>
  <c r="L23" i="21"/>
  <c r="L24" i="21"/>
  <c r="L25" i="21"/>
  <c r="L26" i="21"/>
  <c r="L27" i="21"/>
  <c r="L28" i="21"/>
  <c r="L29" i="21"/>
  <c r="K19" i="21"/>
  <c r="K20" i="21"/>
  <c r="K22" i="21"/>
  <c r="K23" i="21"/>
  <c r="K24" i="21"/>
  <c r="K25" i="21"/>
  <c r="K26" i="21"/>
  <c r="K27" i="21"/>
  <c r="K28" i="21"/>
  <c r="K29" i="21"/>
  <c r="J19" i="21"/>
  <c r="J20" i="21"/>
  <c r="J21" i="21"/>
  <c r="J22" i="21"/>
  <c r="J23" i="21"/>
  <c r="J24" i="21"/>
  <c r="J25" i="21"/>
  <c r="J26" i="21"/>
  <c r="J27" i="21"/>
  <c r="J28" i="21"/>
  <c r="J29" i="21"/>
  <c r="I19" i="21"/>
  <c r="I20" i="21"/>
  <c r="I21" i="21"/>
  <c r="I22" i="21"/>
  <c r="I23" i="21"/>
  <c r="I24" i="21"/>
  <c r="I25" i="21"/>
  <c r="I26" i="21"/>
  <c r="I27" i="21"/>
  <c r="I28" i="21"/>
  <c r="I29" i="21"/>
  <c r="H19" i="21"/>
  <c r="H20" i="21"/>
  <c r="H21" i="21"/>
  <c r="H22" i="21"/>
  <c r="H23" i="21"/>
  <c r="H24" i="21"/>
  <c r="H25" i="21"/>
  <c r="H26" i="21"/>
  <c r="H27" i="21"/>
  <c r="H28" i="21"/>
  <c r="H29" i="21"/>
  <c r="G19" i="21"/>
  <c r="G20" i="21"/>
  <c r="G21" i="21"/>
  <c r="G22" i="21"/>
  <c r="G23" i="21"/>
  <c r="G24" i="21"/>
  <c r="G25" i="21"/>
  <c r="G26" i="21"/>
  <c r="G27" i="21"/>
  <c r="G28" i="21"/>
  <c r="G29" i="21"/>
  <c r="F19" i="21"/>
  <c r="F20" i="21"/>
  <c r="F21" i="21"/>
  <c r="F22" i="21"/>
  <c r="F23" i="21"/>
  <c r="F24" i="21"/>
  <c r="F25" i="21"/>
  <c r="F26" i="21"/>
  <c r="F27" i="21"/>
  <c r="F28" i="21"/>
  <c r="F29" i="21"/>
  <c r="AB13" i="21"/>
  <c r="AB14" i="21"/>
  <c r="AB15" i="21"/>
  <c r="AB16" i="21"/>
  <c r="AA13" i="21"/>
  <c r="AA14" i="21"/>
  <c r="AA15" i="21"/>
  <c r="AA16" i="21"/>
  <c r="Z13" i="21"/>
  <c r="Z14" i="21"/>
  <c r="Z15" i="21"/>
  <c r="Z16" i="21"/>
  <c r="Y13" i="21"/>
  <c r="Y14" i="21"/>
  <c r="Y15" i="21"/>
  <c r="Y16" i="21"/>
  <c r="X13" i="21"/>
  <c r="X14" i="21"/>
  <c r="X15" i="21"/>
  <c r="X16" i="21"/>
  <c r="W13" i="21"/>
  <c r="W14" i="21"/>
  <c r="W15" i="21"/>
  <c r="V13" i="21"/>
  <c r="V14" i="21"/>
  <c r="V15" i="21"/>
  <c r="U13" i="21"/>
  <c r="U14" i="21"/>
  <c r="U15" i="21"/>
  <c r="U16" i="21"/>
  <c r="T13" i="21"/>
  <c r="T14" i="21"/>
  <c r="T15" i="21"/>
  <c r="T16" i="21"/>
  <c r="S13" i="21"/>
  <c r="S14" i="21"/>
  <c r="S15" i="21"/>
  <c r="S16" i="21"/>
  <c r="R13" i="21"/>
  <c r="R14" i="21"/>
  <c r="R15" i="21"/>
  <c r="R16" i="21"/>
  <c r="R17" i="21" s="1"/>
  <c r="Q13" i="21"/>
  <c r="Q14" i="21"/>
  <c r="Q15" i="21"/>
  <c r="Q16" i="21"/>
  <c r="P13" i="21"/>
  <c r="P14" i="21"/>
  <c r="P15" i="21"/>
  <c r="P16" i="21"/>
  <c r="O13" i="21"/>
  <c r="O14" i="21"/>
  <c r="O15" i="21"/>
  <c r="O16" i="21"/>
  <c r="N13" i="21"/>
  <c r="N14" i="21"/>
  <c r="N15" i="21"/>
  <c r="N16" i="21"/>
  <c r="M13" i="21"/>
  <c r="M14" i="21"/>
  <c r="M15" i="21"/>
  <c r="M16" i="21"/>
  <c r="L13" i="21"/>
  <c r="L14" i="21"/>
  <c r="L15" i="21"/>
  <c r="L16" i="21"/>
  <c r="K14" i="21"/>
  <c r="K15" i="21"/>
  <c r="K16" i="21"/>
  <c r="J14" i="21"/>
  <c r="J15" i="21"/>
  <c r="J16" i="21"/>
  <c r="I13" i="21"/>
  <c r="I14" i="21"/>
  <c r="I15" i="21"/>
  <c r="I16" i="21"/>
  <c r="H14" i="21"/>
  <c r="H15" i="21"/>
  <c r="H16" i="21"/>
  <c r="G13" i="21"/>
  <c r="G14" i="21"/>
  <c r="G15" i="21"/>
  <c r="G16" i="21"/>
  <c r="F13" i="21"/>
  <c r="F14" i="21"/>
  <c r="F15" i="21"/>
  <c r="F16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AB9" i="21"/>
  <c r="AA9" i="21"/>
  <c r="Z9" i="21"/>
  <c r="Y9" i="21"/>
  <c r="X9" i="21"/>
  <c r="W9" i="21"/>
  <c r="V9" i="21"/>
  <c r="U9" i="21"/>
  <c r="T9" i="21"/>
  <c r="S9" i="21"/>
  <c r="R9" i="21"/>
  <c r="Q9" i="21"/>
  <c r="P9" i="21"/>
  <c r="O9" i="21"/>
  <c r="N9" i="21"/>
  <c r="M9" i="21"/>
  <c r="L9" i="21"/>
  <c r="K9" i="21"/>
  <c r="J9" i="21"/>
  <c r="I9" i="21"/>
  <c r="H9" i="21"/>
  <c r="G9" i="21"/>
  <c r="F9" i="21"/>
  <c r="AB8" i="21"/>
  <c r="AA8" i="21"/>
  <c r="Z8" i="21"/>
  <c r="Y8" i="21"/>
  <c r="X8" i="21"/>
  <c r="W8" i="21"/>
  <c r="V8" i="21"/>
  <c r="U8" i="21"/>
  <c r="T8" i="21"/>
  <c r="S8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D4" i="21"/>
  <c r="E4" i="21"/>
  <c r="F4" i="21"/>
  <c r="G4" i="21"/>
  <c r="H4" i="21"/>
  <c r="I4" i="21"/>
  <c r="J4" i="21"/>
  <c r="K4" i="21"/>
  <c r="L4" i="21"/>
  <c r="M4" i="21"/>
  <c r="N4" i="21"/>
  <c r="O4" i="21"/>
  <c r="P4" i="21"/>
  <c r="Q4" i="21"/>
  <c r="R4" i="21"/>
  <c r="S4" i="21"/>
  <c r="T4" i="21"/>
  <c r="U4" i="21"/>
  <c r="V4" i="21"/>
  <c r="W4" i="21"/>
  <c r="X4" i="21"/>
  <c r="Y4" i="21"/>
  <c r="Z4" i="21"/>
  <c r="AA4" i="21"/>
  <c r="AB4" i="21"/>
  <c r="AB6" i="26"/>
  <c r="AB17" i="26"/>
  <c r="AB21" i="26"/>
  <c r="AB27" i="26"/>
  <c r="AB36" i="26"/>
  <c r="AB54" i="26"/>
  <c r="AB68" i="26"/>
  <c r="AB69" i="26"/>
  <c r="AB70" i="26"/>
  <c r="AB71" i="26"/>
  <c r="AB72" i="26"/>
  <c r="AB73" i="26"/>
  <c r="AB74" i="26"/>
  <c r="AB75" i="26"/>
  <c r="AA6" i="26"/>
  <c r="AA17" i="26"/>
  <c r="AA21" i="26"/>
  <c r="AA27" i="26"/>
  <c r="AA36" i="26"/>
  <c r="AA54" i="26"/>
  <c r="AA64" i="26"/>
  <c r="AA68" i="26"/>
  <c r="AA69" i="26"/>
  <c r="AA70" i="26"/>
  <c r="AA71" i="26"/>
  <c r="AA72" i="26"/>
  <c r="AA73" i="26"/>
  <c r="AA74" i="26"/>
  <c r="AA75" i="26"/>
  <c r="Z5" i="26"/>
  <c r="Z6" i="26"/>
  <c r="Z17" i="26"/>
  <c r="Z21" i="26"/>
  <c r="Z27" i="26"/>
  <c r="Z36" i="26"/>
  <c r="Z54" i="26"/>
  <c r="Z64" i="26"/>
  <c r="Z68" i="26"/>
  <c r="Z69" i="26"/>
  <c r="Z70" i="26"/>
  <c r="Z71" i="26"/>
  <c r="Z72" i="26"/>
  <c r="Z73" i="26"/>
  <c r="Z74" i="26"/>
  <c r="Z75" i="26"/>
  <c r="Y6" i="26"/>
  <c r="Y17" i="26"/>
  <c r="Y21" i="26"/>
  <c r="Y27" i="26"/>
  <c r="Y36" i="26"/>
  <c r="Y54" i="26"/>
  <c r="Y64" i="26"/>
  <c r="Y68" i="26"/>
  <c r="Y69" i="26"/>
  <c r="Y70" i="26"/>
  <c r="Y71" i="26"/>
  <c r="Y72" i="26"/>
  <c r="Y73" i="26"/>
  <c r="Y74" i="26"/>
  <c r="Y75" i="26"/>
  <c r="X17" i="26"/>
  <c r="X21" i="26"/>
  <c r="X27" i="26"/>
  <c r="X36" i="26"/>
  <c r="X64" i="26"/>
  <c r="X68" i="26"/>
  <c r="X69" i="26"/>
  <c r="X70" i="26"/>
  <c r="X71" i="26"/>
  <c r="X72" i="26"/>
  <c r="X73" i="26"/>
  <c r="X74" i="26"/>
  <c r="X75" i="26"/>
  <c r="W6" i="26"/>
  <c r="W17" i="26"/>
  <c r="W21" i="26"/>
  <c r="W27" i="26"/>
  <c r="W36" i="26"/>
  <c r="W54" i="26"/>
  <c r="W64" i="26"/>
  <c r="W68" i="26"/>
  <c r="W69" i="26"/>
  <c r="W70" i="26"/>
  <c r="W71" i="26"/>
  <c r="W72" i="26"/>
  <c r="W73" i="26"/>
  <c r="W74" i="26"/>
  <c r="W75" i="26"/>
  <c r="V6" i="26"/>
  <c r="V17" i="26"/>
  <c r="V27" i="26"/>
  <c r="V36" i="26"/>
  <c r="V64" i="26"/>
  <c r="V68" i="26"/>
  <c r="V69" i="26"/>
  <c r="V70" i="26"/>
  <c r="V71" i="26"/>
  <c r="V72" i="26"/>
  <c r="V73" i="26"/>
  <c r="V74" i="26"/>
  <c r="V75" i="26"/>
  <c r="U6" i="26"/>
  <c r="U17" i="26"/>
  <c r="U21" i="26"/>
  <c r="U27" i="26"/>
  <c r="U36" i="26"/>
  <c r="U54" i="26"/>
  <c r="U64" i="26"/>
  <c r="U68" i="26"/>
  <c r="U69" i="26"/>
  <c r="U70" i="26"/>
  <c r="U71" i="26"/>
  <c r="U72" i="26"/>
  <c r="U73" i="26"/>
  <c r="U74" i="26"/>
  <c r="U75" i="26"/>
  <c r="T6" i="26"/>
  <c r="T17" i="26"/>
  <c r="T21" i="26"/>
  <c r="T27" i="26"/>
  <c r="T54" i="26"/>
  <c r="T64" i="26"/>
  <c r="T68" i="26"/>
  <c r="T69" i="26"/>
  <c r="T70" i="26"/>
  <c r="T71" i="26"/>
  <c r="T72" i="26"/>
  <c r="T73" i="26"/>
  <c r="T74" i="26"/>
  <c r="T75" i="26"/>
  <c r="S5" i="26"/>
  <c r="S6" i="26"/>
  <c r="S17" i="26"/>
  <c r="S21" i="26"/>
  <c r="S27" i="26"/>
  <c r="S36" i="26"/>
  <c r="S54" i="26"/>
  <c r="S64" i="26"/>
  <c r="S68" i="26"/>
  <c r="S69" i="26"/>
  <c r="S70" i="26"/>
  <c r="S71" i="26"/>
  <c r="S72" i="26"/>
  <c r="S73" i="26"/>
  <c r="S74" i="26"/>
  <c r="S75" i="26"/>
  <c r="R5" i="26"/>
  <c r="R6" i="26"/>
  <c r="R17" i="26"/>
  <c r="R21" i="26"/>
  <c r="R27" i="26"/>
  <c r="R54" i="26"/>
  <c r="R64" i="26"/>
  <c r="R68" i="26"/>
  <c r="R69" i="26"/>
  <c r="R70" i="26"/>
  <c r="R71" i="26"/>
  <c r="R72" i="26"/>
  <c r="R73" i="26"/>
  <c r="R74" i="26"/>
  <c r="R75" i="26"/>
  <c r="Q6" i="26"/>
  <c r="Q17" i="26"/>
  <c r="Q27" i="26"/>
  <c r="Q36" i="26"/>
  <c r="Q54" i="26"/>
  <c r="Q68" i="26"/>
  <c r="Q69" i="26"/>
  <c r="Q70" i="26"/>
  <c r="Q72" i="26"/>
  <c r="Q73" i="26"/>
  <c r="Q74" i="26"/>
  <c r="Q75" i="26"/>
  <c r="P5" i="26"/>
  <c r="P6" i="26"/>
  <c r="P17" i="26"/>
  <c r="P21" i="26"/>
  <c r="P27" i="26"/>
  <c r="P36" i="26"/>
  <c r="P54" i="26"/>
  <c r="P64" i="26"/>
  <c r="P68" i="26"/>
  <c r="P69" i="26"/>
  <c r="P70" i="26"/>
  <c r="P71" i="26"/>
  <c r="P72" i="26"/>
  <c r="P73" i="26"/>
  <c r="P74" i="26"/>
  <c r="P75" i="26"/>
  <c r="O6" i="26"/>
  <c r="O17" i="26"/>
  <c r="O21" i="26"/>
  <c r="O36" i="26"/>
  <c r="O54" i="26"/>
  <c r="O64" i="26"/>
  <c r="O68" i="26"/>
  <c r="O69" i="26"/>
  <c r="O70" i="26"/>
  <c r="O71" i="26"/>
  <c r="O72" i="26"/>
  <c r="O73" i="26"/>
  <c r="O74" i="26"/>
  <c r="O75" i="26"/>
  <c r="N17" i="26"/>
  <c r="N21" i="26"/>
  <c r="N27" i="26"/>
  <c r="N36" i="26"/>
  <c r="N54" i="26"/>
  <c r="N64" i="26"/>
  <c r="N68" i="26"/>
  <c r="N69" i="26"/>
  <c r="N70" i="26"/>
  <c r="N71" i="26"/>
  <c r="N72" i="26"/>
  <c r="N73" i="26"/>
  <c r="N74" i="26"/>
  <c r="N75" i="26"/>
  <c r="M6" i="26"/>
  <c r="M17" i="26"/>
  <c r="M21" i="26"/>
  <c r="M27" i="26"/>
  <c r="M36" i="26"/>
  <c r="M68" i="26"/>
  <c r="M69" i="26"/>
  <c r="M70" i="26"/>
  <c r="M71" i="26"/>
  <c r="M72" i="26"/>
  <c r="M73" i="26"/>
  <c r="M74" i="26"/>
  <c r="M75" i="26"/>
  <c r="L6" i="26"/>
  <c r="L17" i="26"/>
  <c r="L21" i="26"/>
  <c r="L27" i="26"/>
  <c r="L54" i="26"/>
  <c r="L64" i="26"/>
  <c r="L68" i="26"/>
  <c r="L69" i="26"/>
  <c r="L70" i="26"/>
  <c r="L71" i="26"/>
  <c r="L72" i="26"/>
  <c r="L73" i="26"/>
  <c r="L74" i="26"/>
  <c r="L75" i="26"/>
  <c r="K5" i="26"/>
  <c r="K6" i="26"/>
  <c r="K17" i="26"/>
  <c r="K21" i="26"/>
  <c r="K27" i="26"/>
  <c r="K36" i="26"/>
  <c r="K54" i="26"/>
  <c r="K64" i="26"/>
  <c r="K68" i="26"/>
  <c r="K69" i="26"/>
  <c r="K70" i="26"/>
  <c r="K71" i="26"/>
  <c r="K72" i="26"/>
  <c r="K73" i="26"/>
  <c r="K74" i="26"/>
  <c r="K75" i="26"/>
  <c r="J6" i="26"/>
  <c r="J17" i="26"/>
  <c r="J21" i="26"/>
  <c r="J27" i="26"/>
  <c r="J36" i="26"/>
  <c r="J54" i="26"/>
  <c r="J64" i="26"/>
  <c r="J68" i="26"/>
  <c r="J69" i="26"/>
  <c r="J70" i="26"/>
  <c r="J71" i="26"/>
  <c r="J72" i="26"/>
  <c r="J73" i="26"/>
  <c r="J74" i="26"/>
  <c r="J75" i="26"/>
  <c r="I5" i="26"/>
  <c r="I6" i="26"/>
  <c r="I17" i="26"/>
  <c r="I21" i="26"/>
  <c r="I27" i="26"/>
  <c r="I36" i="26"/>
  <c r="I54" i="26"/>
  <c r="I64" i="26"/>
  <c r="I68" i="26"/>
  <c r="I69" i="26"/>
  <c r="I70" i="26"/>
  <c r="I71" i="26"/>
  <c r="I72" i="26"/>
  <c r="I73" i="26"/>
  <c r="I74" i="26"/>
  <c r="I75" i="26"/>
  <c r="H6" i="26"/>
  <c r="H17" i="26"/>
  <c r="H21" i="26"/>
  <c r="H27" i="26"/>
  <c r="H36" i="26"/>
  <c r="H54" i="26"/>
  <c r="H68" i="26"/>
  <c r="H69" i="26"/>
  <c r="H70" i="26"/>
  <c r="H71" i="26"/>
  <c r="H72" i="26"/>
  <c r="H73" i="26"/>
  <c r="H74" i="26"/>
  <c r="H75" i="26"/>
  <c r="G5" i="26"/>
  <c r="G6" i="26"/>
  <c r="G17" i="26"/>
  <c r="G21" i="26"/>
  <c r="G27" i="26"/>
  <c r="G36" i="26"/>
  <c r="G54" i="26"/>
  <c r="G64" i="26"/>
  <c r="G68" i="26"/>
  <c r="G69" i="26"/>
  <c r="G70" i="26"/>
  <c r="G71" i="26"/>
  <c r="G72" i="26"/>
  <c r="G73" i="26"/>
  <c r="G74" i="26"/>
  <c r="G75" i="26"/>
  <c r="F5" i="26"/>
  <c r="F6" i="26"/>
  <c r="F17" i="26"/>
  <c r="F21" i="26"/>
  <c r="F27" i="26"/>
  <c r="F36" i="26"/>
  <c r="F54" i="26"/>
  <c r="F64" i="26"/>
  <c r="F68" i="26"/>
  <c r="F69" i="26"/>
  <c r="F70" i="26"/>
  <c r="F71" i="26"/>
  <c r="F72" i="26"/>
  <c r="F73" i="26"/>
  <c r="F74" i="26"/>
  <c r="F75" i="26"/>
  <c r="AB65" i="26"/>
  <c r="AA65" i="26"/>
  <c r="AA66" i="26" s="1"/>
  <c r="Z65" i="26"/>
  <c r="Y65" i="26"/>
  <c r="X65" i="26"/>
  <c r="W65" i="26"/>
  <c r="V65" i="26"/>
  <c r="U65" i="26"/>
  <c r="T65" i="26"/>
  <c r="S65" i="26"/>
  <c r="R65" i="26"/>
  <c r="Q65" i="26"/>
  <c r="P65" i="26"/>
  <c r="P66" i="26" s="1"/>
  <c r="O65" i="26"/>
  <c r="N65" i="26"/>
  <c r="M65" i="26"/>
  <c r="L65" i="26"/>
  <c r="K65" i="26"/>
  <c r="J65" i="26"/>
  <c r="I65" i="26"/>
  <c r="H65" i="26"/>
  <c r="G65" i="26"/>
  <c r="G66" i="26" s="1"/>
  <c r="F65" i="26"/>
  <c r="AB55" i="26"/>
  <c r="AB56" i="26"/>
  <c r="AB57" i="26"/>
  <c r="AB58" i="26"/>
  <c r="AB59" i="26"/>
  <c r="AB60" i="26"/>
  <c r="AB61" i="26"/>
  <c r="AB62" i="26"/>
  <c r="AA55" i="26"/>
  <c r="AA56" i="26"/>
  <c r="AA57" i="26"/>
  <c r="AA58" i="26"/>
  <c r="AA59" i="26"/>
  <c r="AA60" i="26"/>
  <c r="AA61" i="26"/>
  <c r="AA62" i="26"/>
  <c r="Z55" i="26"/>
  <c r="Z56" i="26"/>
  <c r="Z57" i="26"/>
  <c r="Z58" i="26"/>
  <c r="Z59" i="26"/>
  <c r="Z60" i="26"/>
  <c r="Z61" i="26"/>
  <c r="Z62" i="26"/>
  <c r="Y55" i="26"/>
  <c r="Y56" i="26"/>
  <c r="Y57" i="26"/>
  <c r="Y58" i="26"/>
  <c r="Y59" i="26"/>
  <c r="Y61" i="26"/>
  <c r="Y62" i="26"/>
  <c r="X55" i="26"/>
  <c r="X56" i="26"/>
  <c r="X57" i="26"/>
  <c r="X58" i="26"/>
  <c r="X59" i="26"/>
  <c r="X60" i="26"/>
  <c r="X61" i="26"/>
  <c r="X62" i="26"/>
  <c r="W55" i="26"/>
  <c r="W56" i="26"/>
  <c r="W57" i="26"/>
  <c r="W58" i="26"/>
  <c r="W59" i="26"/>
  <c r="W60" i="26"/>
  <c r="W61" i="26"/>
  <c r="W62" i="26"/>
  <c r="V55" i="26"/>
  <c r="V56" i="26"/>
  <c r="V57" i="26"/>
  <c r="V58" i="26"/>
  <c r="V59" i="26"/>
  <c r="V60" i="26"/>
  <c r="V61" i="26"/>
  <c r="V62" i="26"/>
  <c r="U55" i="26"/>
  <c r="U56" i="26"/>
  <c r="U57" i="26"/>
  <c r="U58" i="26"/>
  <c r="U59" i="26"/>
  <c r="U60" i="26"/>
  <c r="U61" i="26"/>
  <c r="U62" i="26"/>
  <c r="T55" i="26"/>
  <c r="T56" i="26"/>
  <c r="T57" i="26"/>
  <c r="T58" i="26"/>
  <c r="T59" i="26"/>
  <c r="T60" i="26"/>
  <c r="T61" i="26"/>
  <c r="T62" i="26"/>
  <c r="S55" i="26"/>
  <c r="S56" i="26"/>
  <c r="S57" i="26"/>
  <c r="S58" i="26"/>
  <c r="S59" i="26"/>
  <c r="S60" i="26"/>
  <c r="S61" i="26"/>
  <c r="S62" i="26"/>
  <c r="R55" i="26"/>
  <c r="R56" i="26"/>
  <c r="R57" i="26"/>
  <c r="R58" i="26"/>
  <c r="R59" i="26"/>
  <c r="R60" i="26"/>
  <c r="R61" i="26"/>
  <c r="R62" i="26"/>
  <c r="Q55" i="26"/>
  <c r="Q56" i="26"/>
  <c r="Q57" i="26"/>
  <c r="Q58" i="26"/>
  <c r="Q59" i="26"/>
  <c r="Q60" i="26"/>
  <c r="Q61" i="26"/>
  <c r="Q62" i="26"/>
  <c r="P55" i="26"/>
  <c r="P56" i="26"/>
  <c r="P57" i="26"/>
  <c r="P58" i="26"/>
  <c r="P59" i="26"/>
  <c r="P60" i="26"/>
  <c r="P61" i="26"/>
  <c r="P62" i="26"/>
  <c r="O55" i="26"/>
  <c r="O56" i="26"/>
  <c r="O57" i="26"/>
  <c r="O58" i="26"/>
  <c r="O59" i="26"/>
  <c r="O60" i="26"/>
  <c r="O61" i="26"/>
  <c r="O62" i="26"/>
  <c r="N55" i="26"/>
  <c r="N56" i="26"/>
  <c r="N57" i="26"/>
  <c r="N58" i="26"/>
  <c r="N59" i="26"/>
  <c r="N60" i="26"/>
  <c r="N61" i="26"/>
  <c r="N62" i="26"/>
  <c r="M55" i="26"/>
  <c r="M56" i="26"/>
  <c r="M57" i="26"/>
  <c r="M58" i="26"/>
  <c r="M59" i="26"/>
  <c r="M60" i="26"/>
  <c r="M62" i="26"/>
  <c r="L55" i="26"/>
  <c r="L56" i="26"/>
  <c r="L57" i="26"/>
  <c r="L58" i="26"/>
  <c r="L59" i="26"/>
  <c r="L60" i="26"/>
  <c r="L61" i="26"/>
  <c r="L62" i="26"/>
  <c r="K55" i="26"/>
  <c r="K56" i="26"/>
  <c r="K57" i="26"/>
  <c r="K58" i="26"/>
  <c r="K59" i="26"/>
  <c r="K60" i="26"/>
  <c r="K61" i="26"/>
  <c r="K62" i="26"/>
  <c r="J55" i="26"/>
  <c r="J56" i="26"/>
  <c r="J57" i="26"/>
  <c r="J58" i="26"/>
  <c r="J59" i="26"/>
  <c r="J60" i="26"/>
  <c r="J61" i="26"/>
  <c r="J62" i="26"/>
  <c r="I55" i="26"/>
  <c r="I56" i="26"/>
  <c r="I57" i="26"/>
  <c r="I58" i="26"/>
  <c r="I59" i="26"/>
  <c r="I60" i="26"/>
  <c r="I61" i="26"/>
  <c r="I62" i="26"/>
  <c r="H55" i="26"/>
  <c r="H56" i="26"/>
  <c r="H57" i="26"/>
  <c r="H58" i="26"/>
  <c r="H59" i="26"/>
  <c r="H60" i="26"/>
  <c r="H61" i="26"/>
  <c r="H62" i="26"/>
  <c r="G55" i="26"/>
  <c r="G56" i="26"/>
  <c r="G57" i="26"/>
  <c r="G58" i="26"/>
  <c r="G59" i="26"/>
  <c r="G60" i="26"/>
  <c r="G61" i="26"/>
  <c r="G62" i="26"/>
  <c r="F55" i="26"/>
  <c r="F56" i="26"/>
  <c r="F57" i="26"/>
  <c r="F58" i="26"/>
  <c r="F59" i="26"/>
  <c r="F60" i="26"/>
  <c r="F61" i="26"/>
  <c r="F62" i="26"/>
  <c r="AB37" i="26"/>
  <c r="AB38" i="26"/>
  <c r="AB39" i="26"/>
  <c r="AB40" i="26"/>
  <c r="AB41" i="26"/>
  <c r="AB42" i="26"/>
  <c r="AB43" i="26"/>
  <c r="AB44" i="26"/>
  <c r="AB45" i="26"/>
  <c r="AB46" i="26"/>
  <c r="AB47" i="26"/>
  <c r="AB48" i="26"/>
  <c r="AB49" i="26"/>
  <c r="AB50" i="26"/>
  <c r="AB51" i="26"/>
  <c r="AB52" i="26"/>
  <c r="AA37" i="26"/>
  <c r="AA38" i="26"/>
  <c r="AA39" i="26"/>
  <c r="AA40" i="26"/>
  <c r="AA41" i="26"/>
  <c r="AA42" i="26"/>
  <c r="AA43" i="26"/>
  <c r="AA44" i="26"/>
  <c r="AA45" i="26"/>
  <c r="AA46" i="26"/>
  <c r="AA47" i="26"/>
  <c r="AA48" i="26"/>
  <c r="AA49" i="26"/>
  <c r="AA50" i="26"/>
  <c r="AA51" i="26"/>
  <c r="AA52" i="26"/>
  <c r="Z37" i="26"/>
  <c r="Z38" i="26"/>
  <c r="Z39" i="26"/>
  <c r="Z40" i="26"/>
  <c r="Z41" i="26"/>
  <c r="Z42" i="26"/>
  <c r="Z43" i="26"/>
  <c r="Z44" i="26"/>
  <c r="Z45" i="26"/>
  <c r="Z46" i="26"/>
  <c r="Z47" i="26"/>
  <c r="Z48" i="26"/>
  <c r="Z49" i="26"/>
  <c r="Z50" i="26"/>
  <c r="Z51" i="26"/>
  <c r="Z52" i="26"/>
  <c r="Y37" i="26"/>
  <c r="Y38" i="26"/>
  <c r="Y39" i="26"/>
  <c r="Y40" i="26"/>
  <c r="Y41" i="26"/>
  <c r="Y42" i="26"/>
  <c r="Y43" i="26"/>
  <c r="Y44" i="26"/>
  <c r="Y45" i="26"/>
  <c r="Y46" i="26"/>
  <c r="Y47" i="26"/>
  <c r="Y48" i="26"/>
  <c r="Y49" i="26"/>
  <c r="Y50" i="26"/>
  <c r="Y51" i="26"/>
  <c r="Y52" i="26"/>
  <c r="X37" i="26"/>
  <c r="X38" i="26"/>
  <c r="X39" i="26"/>
  <c r="X40" i="26"/>
  <c r="X41" i="26"/>
  <c r="X42" i="26"/>
  <c r="X43" i="26"/>
  <c r="X44" i="26"/>
  <c r="X45" i="26"/>
  <c r="X46" i="26"/>
  <c r="X47" i="26"/>
  <c r="X48" i="26"/>
  <c r="X49" i="26"/>
  <c r="X50" i="26"/>
  <c r="X51" i="26"/>
  <c r="X52" i="26"/>
  <c r="W37" i="26"/>
  <c r="W38" i="26"/>
  <c r="W39" i="26"/>
  <c r="W40" i="26"/>
  <c r="W41" i="26"/>
  <c r="W42" i="26"/>
  <c r="W43" i="26"/>
  <c r="W44" i="26"/>
  <c r="W45" i="26"/>
  <c r="W46" i="26"/>
  <c r="W47" i="26"/>
  <c r="W48" i="26"/>
  <c r="W49" i="26"/>
  <c r="W50" i="26"/>
  <c r="W51" i="26"/>
  <c r="W52" i="26"/>
  <c r="V37" i="26"/>
  <c r="V38" i="26"/>
  <c r="V39" i="26"/>
  <c r="V40" i="26"/>
  <c r="V41" i="26"/>
  <c r="V42" i="26"/>
  <c r="V43" i="26"/>
  <c r="V44" i="26"/>
  <c r="V45" i="26"/>
  <c r="V46" i="26"/>
  <c r="V47" i="26"/>
  <c r="V48" i="26"/>
  <c r="V49" i="26"/>
  <c r="V50" i="26"/>
  <c r="V51" i="26"/>
  <c r="V52" i="26"/>
  <c r="U37" i="26"/>
  <c r="U38" i="26"/>
  <c r="U39" i="26"/>
  <c r="U40" i="26"/>
  <c r="U41" i="26"/>
  <c r="U42" i="26"/>
  <c r="U43" i="26"/>
  <c r="U44" i="26"/>
  <c r="U45" i="26"/>
  <c r="U46" i="26"/>
  <c r="U47" i="26"/>
  <c r="U48" i="26"/>
  <c r="U49" i="26"/>
  <c r="U50" i="26"/>
  <c r="U51" i="26"/>
  <c r="U52" i="26"/>
  <c r="T38" i="26"/>
  <c r="T39" i="26"/>
  <c r="T40" i="26"/>
  <c r="T41" i="26"/>
  <c r="T42" i="26"/>
  <c r="T43" i="26"/>
  <c r="T44" i="26"/>
  <c r="T45" i="26"/>
  <c r="T46" i="26"/>
  <c r="T47" i="26"/>
  <c r="T48" i="26"/>
  <c r="T49" i="26"/>
  <c r="T50" i="26"/>
  <c r="T51" i="26"/>
  <c r="T52" i="26"/>
  <c r="S37" i="26"/>
  <c r="S38" i="26"/>
  <c r="S39" i="26"/>
  <c r="S40" i="26"/>
  <c r="S41" i="26"/>
  <c r="S42" i="26"/>
  <c r="S43" i="26"/>
  <c r="S44" i="26"/>
  <c r="S45" i="26"/>
  <c r="S46" i="26"/>
  <c r="S47" i="26"/>
  <c r="S48" i="26"/>
  <c r="S49" i="26"/>
  <c r="S50" i="26"/>
  <c r="S51" i="26"/>
  <c r="S52" i="26"/>
  <c r="R37" i="26"/>
  <c r="R38" i="26"/>
  <c r="R39" i="26"/>
  <c r="R40" i="26"/>
  <c r="R41" i="26"/>
  <c r="R42" i="26"/>
  <c r="R43" i="26"/>
  <c r="R44" i="26"/>
  <c r="R45" i="26"/>
  <c r="R46" i="26"/>
  <c r="R47" i="26"/>
  <c r="R48" i="26"/>
  <c r="R49" i="26"/>
  <c r="R50" i="26"/>
  <c r="R51" i="26"/>
  <c r="R52" i="26"/>
  <c r="Q37" i="26"/>
  <c r="Q38" i="26"/>
  <c r="Q39" i="26"/>
  <c r="Q40" i="26"/>
  <c r="Q41" i="26"/>
  <c r="Q42" i="26"/>
  <c r="Q43" i="26"/>
  <c r="Q44" i="26"/>
  <c r="Q45" i="26"/>
  <c r="Q46" i="26"/>
  <c r="Q47" i="26"/>
  <c r="Q48" i="26"/>
  <c r="Q49" i="26"/>
  <c r="Q50" i="26"/>
  <c r="Q51" i="26"/>
  <c r="Q52" i="26"/>
  <c r="P37" i="26"/>
  <c r="P38" i="26"/>
  <c r="P39" i="26"/>
  <c r="P40" i="26"/>
  <c r="P41" i="26"/>
  <c r="P42" i="26"/>
  <c r="P43" i="26"/>
  <c r="P44" i="26"/>
  <c r="P45" i="26"/>
  <c r="P46" i="26"/>
  <c r="P47" i="26"/>
  <c r="P48" i="26"/>
  <c r="P49" i="26"/>
  <c r="P50" i="26"/>
  <c r="P51" i="26"/>
  <c r="P52" i="26"/>
  <c r="O37" i="26"/>
  <c r="O38" i="26"/>
  <c r="O39" i="26"/>
  <c r="O40" i="26"/>
  <c r="O41" i="26"/>
  <c r="O42" i="26"/>
  <c r="O43" i="26"/>
  <c r="O44" i="26"/>
  <c r="O45" i="26"/>
  <c r="O46" i="26"/>
  <c r="O47" i="26"/>
  <c r="O48" i="26"/>
  <c r="O49" i="26"/>
  <c r="O50" i="26"/>
  <c r="O51" i="26"/>
  <c r="O52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M37" i="26"/>
  <c r="M38" i="26"/>
  <c r="M39" i="26"/>
  <c r="M40" i="26"/>
  <c r="M41" i="26"/>
  <c r="M42" i="26"/>
  <c r="M43" i="26"/>
  <c r="M44" i="26"/>
  <c r="M45" i="26"/>
  <c r="M46" i="26"/>
  <c r="M47" i="26"/>
  <c r="M48" i="26"/>
  <c r="M49" i="26"/>
  <c r="M50" i="26"/>
  <c r="M51" i="26"/>
  <c r="M52" i="26"/>
  <c r="L37" i="26"/>
  <c r="L38" i="26"/>
  <c r="L39" i="26"/>
  <c r="L40" i="26"/>
  <c r="L41" i="26"/>
  <c r="L42" i="26"/>
  <c r="L43" i="26"/>
  <c r="L44" i="26"/>
  <c r="L46" i="26"/>
  <c r="L47" i="26"/>
  <c r="L48" i="26"/>
  <c r="L49" i="26"/>
  <c r="L50" i="26"/>
  <c r="L51" i="26"/>
  <c r="L52" i="26"/>
  <c r="K37" i="26"/>
  <c r="K38" i="26"/>
  <c r="K39" i="26"/>
  <c r="K40" i="26"/>
  <c r="K41" i="26"/>
  <c r="K42" i="26"/>
  <c r="K43" i="26"/>
  <c r="K44" i="26"/>
  <c r="K45" i="26"/>
  <c r="K46" i="26"/>
  <c r="K47" i="26"/>
  <c r="K48" i="26"/>
  <c r="K49" i="26"/>
  <c r="K50" i="26"/>
  <c r="K51" i="26"/>
  <c r="K52" i="26"/>
  <c r="J37" i="26"/>
  <c r="J38" i="26"/>
  <c r="J39" i="26"/>
  <c r="J40" i="26"/>
  <c r="J41" i="26"/>
  <c r="J42" i="26"/>
  <c r="J43" i="26"/>
  <c r="J44" i="26"/>
  <c r="J45" i="26"/>
  <c r="J46" i="26"/>
  <c r="J47" i="26"/>
  <c r="J48" i="26"/>
  <c r="J49" i="26"/>
  <c r="J50" i="26"/>
  <c r="J51" i="26"/>
  <c r="J52" i="26"/>
  <c r="I37" i="26"/>
  <c r="I38" i="26"/>
  <c r="I39" i="26"/>
  <c r="I40" i="26"/>
  <c r="I41" i="26"/>
  <c r="I42" i="26"/>
  <c r="I43" i="26"/>
  <c r="I44" i="26"/>
  <c r="I45" i="26"/>
  <c r="I46" i="26"/>
  <c r="I47" i="26"/>
  <c r="I48" i="26"/>
  <c r="I49" i="26"/>
  <c r="I50" i="26"/>
  <c r="I51" i="26"/>
  <c r="I52" i="26"/>
  <c r="H37" i="26"/>
  <c r="H38" i="26"/>
  <c r="H39" i="26"/>
  <c r="H40" i="26"/>
  <c r="H41" i="26"/>
  <c r="H42" i="26"/>
  <c r="H43" i="26"/>
  <c r="H44" i="26"/>
  <c r="H45" i="26"/>
  <c r="H46" i="26"/>
  <c r="H47" i="26"/>
  <c r="H48" i="26"/>
  <c r="H49" i="26"/>
  <c r="H50" i="26"/>
  <c r="H51" i="26"/>
  <c r="H52" i="26"/>
  <c r="G37" i="26"/>
  <c r="G38" i="26"/>
  <c r="G39" i="26"/>
  <c r="G40" i="26"/>
  <c r="G41" i="26"/>
  <c r="G42" i="26"/>
  <c r="G43" i="26"/>
  <c r="G44" i="26"/>
  <c r="G45" i="26"/>
  <c r="G46" i="26"/>
  <c r="G47" i="26"/>
  <c r="G48" i="26"/>
  <c r="G49" i="26"/>
  <c r="G50" i="26"/>
  <c r="G51" i="26"/>
  <c r="G52" i="26"/>
  <c r="F37" i="26"/>
  <c r="F38" i="26"/>
  <c r="F39" i="26"/>
  <c r="F40" i="26"/>
  <c r="F41" i="26"/>
  <c r="F42" i="26"/>
  <c r="F43" i="26"/>
  <c r="F44" i="26"/>
  <c r="F45" i="26"/>
  <c r="F46" i="26"/>
  <c r="F47" i="26"/>
  <c r="F48" i="26"/>
  <c r="F49" i="26"/>
  <c r="F50" i="26"/>
  <c r="F51" i="26"/>
  <c r="F52" i="26"/>
  <c r="AB28" i="26"/>
  <c r="AB29" i="26"/>
  <c r="AB30" i="26"/>
  <c r="AB31" i="26"/>
  <c r="AB32" i="26"/>
  <c r="AB33" i="26"/>
  <c r="AB34" i="26"/>
  <c r="AA28" i="26"/>
  <c r="AA29" i="26"/>
  <c r="AA30" i="26"/>
  <c r="AA31" i="26"/>
  <c r="AA32" i="26"/>
  <c r="AA33" i="26"/>
  <c r="AA34" i="26"/>
  <c r="Z28" i="26"/>
  <c r="Z29" i="26"/>
  <c r="Z30" i="26"/>
  <c r="Z31" i="26"/>
  <c r="Z33" i="26"/>
  <c r="Z34" i="26"/>
  <c r="Y28" i="26"/>
  <c r="Y29" i="26"/>
  <c r="Y30" i="26"/>
  <c r="Y31" i="26"/>
  <c r="Y32" i="26"/>
  <c r="Y33" i="26"/>
  <c r="Y34" i="26"/>
  <c r="X28" i="26"/>
  <c r="X29" i="26"/>
  <c r="X30" i="26"/>
  <c r="X31" i="26"/>
  <c r="X32" i="26"/>
  <c r="X33" i="26"/>
  <c r="X34" i="26"/>
  <c r="W28" i="26"/>
  <c r="W29" i="26"/>
  <c r="W30" i="26"/>
  <c r="W31" i="26"/>
  <c r="W32" i="26"/>
  <c r="W33" i="26"/>
  <c r="W34" i="26"/>
  <c r="V28" i="26"/>
  <c r="V29" i="26"/>
  <c r="V30" i="26"/>
  <c r="V31" i="26"/>
  <c r="V32" i="26"/>
  <c r="V33" i="26"/>
  <c r="V34" i="26"/>
  <c r="U28" i="26"/>
  <c r="U29" i="26"/>
  <c r="U30" i="26"/>
  <c r="U31" i="26"/>
  <c r="U32" i="26"/>
  <c r="U33" i="26"/>
  <c r="U34" i="26"/>
  <c r="T28" i="26"/>
  <c r="T29" i="26"/>
  <c r="T30" i="26"/>
  <c r="T31" i="26"/>
  <c r="T32" i="26"/>
  <c r="T33" i="26"/>
  <c r="T34" i="26"/>
  <c r="S28" i="26"/>
  <c r="S29" i="26"/>
  <c r="S30" i="26"/>
  <c r="S31" i="26"/>
  <c r="S32" i="26"/>
  <c r="S33" i="26"/>
  <c r="S34" i="26"/>
  <c r="R28" i="26"/>
  <c r="R29" i="26"/>
  <c r="R30" i="26"/>
  <c r="R31" i="26"/>
  <c r="R32" i="26"/>
  <c r="R33" i="26"/>
  <c r="R34" i="26"/>
  <c r="Q28" i="26"/>
  <c r="Q29" i="26"/>
  <c r="Q30" i="26"/>
  <c r="Q31" i="26"/>
  <c r="Q32" i="26"/>
  <c r="Q33" i="26"/>
  <c r="Q34" i="26"/>
  <c r="P28" i="26"/>
  <c r="P29" i="26"/>
  <c r="P30" i="26"/>
  <c r="P31" i="26"/>
  <c r="P32" i="26"/>
  <c r="P33" i="26"/>
  <c r="P34" i="26"/>
  <c r="O28" i="26"/>
  <c r="O29" i="26"/>
  <c r="O31" i="26"/>
  <c r="O32" i="26"/>
  <c r="O33" i="26"/>
  <c r="O34" i="26"/>
  <c r="N28" i="26"/>
  <c r="N29" i="26"/>
  <c r="N30" i="26"/>
  <c r="N31" i="26"/>
  <c r="N32" i="26"/>
  <c r="N33" i="26"/>
  <c r="N34" i="26"/>
  <c r="M28" i="26"/>
  <c r="M29" i="26"/>
  <c r="M30" i="26"/>
  <c r="M31" i="26"/>
  <c r="M32" i="26"/>
  <c r="M33" i="26"/>
  <c r="M34" i="26"/>
  <c r="L28" i="26"/>
  <c r="L29" i="26"/>
  <c r="L30" i="26"/>
  <c r="L31" i="26"/>
  <c r="L32" i="26"/>
  <c r="L33" i="26"/>
  <c r="L34" i="26"/>
  <c r="K28" i="26"/>
  <c r="K29" i="26"/>
  <c r="K30" i="26"/>
  <c r="K31" i="26"/>
  <c r="K32" i="26"/>
  <c r="K33" i="26"/>
  <c r="K34" i="26"/>
  <c r="J28" i="26"/>
  <c r="J29" i="26"/>
  <c r="J30" i="26"/>
  <c r="J31" i="26"/>
  <c r="J32" i="26"/>
  <c r="J33" i="26"/>
  <c r="J34" i="26"/>
  <c r="I28" i="26"/>
  <c r="I29" i="26"/>
  <c r="I30" i="26"/>
  <c r="I31" i="26"/>
  <c r="I32" i="26"/>
  <c r="I33" i="26"/>
  <c r="I34" i="26"/>
  <c r="H28" i="26"/>
  <c r="H29" i="26"/>
  <c r="H30" i="26"/>
  <c r="H31" i="26"/>
  <c r="H32" i="26"/>
  <c r="H33" i="26"/>
  <c r="H34" i="26"/>
  <c r="G28" i="26"/>
  <c r="G29" i="26"/>
  <c r="G30" i="26"/>
  <c r="G31" i="26"/>
  <c r="G32" i="26"/>
  <c r="G33" i="26"/>
  <c r="G34" i="26"/>
  <c r="F28" i="26"/>
  <c r="F29" i="26"/>
  <c r="F30" i="26"/>
  <c r="F31" i="26"/>
  <c r="F32" i="26"/>
  <c r="F33" i="26"/>
  <c r="F34" i="26"/>
  <c r="AB22" i="26"/>
  <c r="AB23" i="26"/>
  <c r="AB24" i="26"/>
  <c r="AB25" i="26"/>
  <c r="AA22" i="26"/>
  <c r="AA23" i="26"/>
  <c r="AA24" i="26"/>
  <c r="AA25" i="26"/>
  <c r="Z22" i="26"/>
  <c r="Z23" i="26"/>
  <c r="Z24" i="26"/>
  <c r="Z25" i="26"/>
  <c r="Y22" i="26"/>
  <c r="Y23" i="26"/>
  <c r="Y24" i="26"/>
  <c r="Y25" i="26"/>
  <c r="X22" i="26"/>
  <c r="X23" i="26"/>
  <c r="X24" i="26"/>
  <c r="X25" i="26"/>
  <c r="W22" i="26"/>
  <c r="W23" i="26"/>
  <c r="W24" i="26"/>
  <c r="W25" i="26"/>
  <c r="V22" i="26"/>
  <c r="V23" i="26"/>
  <c r="V24" i="26"/>
  <c r="V25" i="26"/>
  <c r="U22" i="26"/>
  <c r="U23" i="26"/>
  <c r="U24" i="26"/>
  <c r="U25" i="26"/>
  <c r="T22" i="26"/>
  <c r="T23" i="26"/>
  <c r="T26" i="26" s="1"/>
  <c r="T24" i="26"/>
  <c r="T25" i="26"/>
  <c r="S22" i="26"/>
  <c r="S23" i="26"/>
  <c r="S24" i="26"/>
  <c r="S25" i="26"/>
  <c r="R22" i="26"/>
  <c r="R23" i="26"/>
  <c r="R24" i="26"/>
  <c r="R25" i="26"/>
  <c r="Q22" i="26"/>
  <c r="Q23" i="26"/>
  <c r="Q24" i="26"/>
  <c r="Q25" i="26"/>
  <c r="P22" i="26"/>
  <c r="P23" i="26"/>
  <c r="P26" i="26" s="1"/>
  <c r="P24" i="26"/>
  <c r="P25" i="26"/>
  <c r="O22" i="26"/>
  <c r="O23" i="26"/>
  <c r="O24" i="26"/>
  <c r="O25" i="26"/>
  <c r="N22" i="26"/>
  <c r="N23" i="26"/>
  <c r="N24" i="26"/>
  <c r="N25" i="26"/>
  <c r="M22" i="26"/>
  <c r="M23" i="26"/>
  <c r="M24" i="26"/>
  <c r="M25" i="26"/>
  <c r="L22" i="26"/>
  <c r="L23" i="26"/>
  <c r="L24" i="26"/>
  <c r="L25" i="26"/>
  <c r="K22" i="26"/>
  <c r="K23" i="26"/>
  <c r="K24" i="26"/>
  <c r="K25" i="26"/>
  <c r="J22" i="26"/>
  <c r="J23" i="26"/>
  <c r="J24" i="26"/>
  <c r="J25" i="26"/>
  <c r="I22" i="26"/>
  <c r="I23" i="26"/>
  <c r="I24" i="26"/>
  <c r="I25" i="26"/>
  <c r="H22" i="26"/>
  <c r="H23" i="26"/>
  <c r="H26" i="26" s="1"/>
  <c r="H24" i="26"/>
  <c r="H25" i="26"/>
  <c r="G22" i="26"/>
  <c r="G23" i="26"/>
  <c r="G24" i="26"/>
  <c r="G25" i="26"/>
  <c r="F22" i="26"/>
  <c r="F23" i="26"/>
  <c r="F26" i="26" s="1"/>
  <c r="F24" i="26"/>
  <c r="F25" i="26"/>
  <c r="AB20" i="26"/>
  <c r="AA20" i="26"/>
  <c r="Z20" i="26"/>
  <c r="Y20" i="26"/>
  <c r="X20" i="26"/>
  <c r="W20" i="26"/>
  <c r="V20" i="26"/>
  <c r="U20" i="26"/>
  <c r="T20" i="26"/>
  <c r="S20" i="26"/>
  <c r="R20" i="26"/>
  <c r="Q20" i="26"/>
  <c r="P20" i="26"/>
  <c r="O20" i="26"/>
  <c r="N20" i="26"/>
  <c r="M20" i="26"/>
  <c r="L20" i="26"/>
  <c r="K20" i="26"/>
  <c r="J20" i="26"/>
  <c r="I20" i="26"/>
  <c r="H20" i="26"/>
  <c r="G20" i="26"/>
  <c r="F20" i="26"/>
  <c r="AB19" i="26"/>
  <c r="AA19" i="26"/>
  <c r="Z19" i="26"/>
  <c r="Y19" i="26"/>
  <c r="X19" i="26"/>
  <c r="W19" i="26"/>
  <c r="V19" i="26"/>
  <c r="U19" i="26"/>
  <c r="T19" i="26"/>
  <c r="S19" i="26"/>
  <c r="R19" i="26"/>
  <c r="Q19" i="26"/>
  <c r="P19" i="26"/>
  <c r="O19" i="26"/>
  <c r="N19" i="26"/>
  <c r="M19" i="26"/>
  <c r="L19" i="26"/>
  <c r="K19" i="26"/>
  <c r="J19" i="26"/>
  <c r="I19" i="26"/>
  <c r="H19" i="26"/>
  <c r="G19" i="26"/>
  <c r="F19" i="26"/>
  <c r="AB18" i="26"/>
  <c r="AA18" i="26"/>
  <c r="Z18" i="26"/>
  <c r="Y18" i="26"/>
  <c r="X18" i="26"/>
  <c r="W18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J18" i="26"/>
  <c r="I18" i="26"/>
  <c r="H18" i="26"/>
  <c r="G18" i="26"/>
  <c r="F18" i="26"/>
  <c r="AB7" i="26"/>
  <c r="AB8" i="26"/>
  <c r="AB9" i="26"/>
  <c r="AB10" i="26"/>
  <c r="AB11" i="26"/>
  <c r="AB12" i="26"/>
  <c r="AB13" i="26"/>
  <c r="AB14" i="26"/>
  <c r="AB15" i="26"/>
  <c r="AA7" i="26"/>
  <c r="AA8" i="26"/>
  <c r="AA9" i="26"/>
  <c r="AA10" i="26"/>
  <c r="AA11" i="26"/>
  <c r="AA12" i="26"/>
  <c r="AA13" i="26"/>
  <c r="AA14" i="26"/>
  <c r="AA15" i="26"/>
  <c r="Z7" i="26"/>
  <c r="Z8" i="26"/>
  <c r="Z9" i="26"/>
  <c r="Z10" i="26"/>
  <c r="Z11" i="26"/>
  <c r="Z12" i="26"/>
  <c r="Z13" i="26"/>
  <c r="Z14" i="26"/>
  <c r="Z15" i="26"/>
  <c r="Y7" i="26"/>
  <c r="Y8" i="26"/>
  <c r="Y9" i="26"/>
  <c r="Y10" i="26"/>
  <c r="Y11" i="26"/>
  <c r="Y12" i="26"/>
  <c r="Y13" i="26"/>
  <c r="Y14" i="26"/>
  <c r="Y15" i="26"/>
  <c r="X7" i="26"/>
  <c r="X8" i="26"/>
  <c r="X9" i="26"/>
  <c r="X10" i="26"/>
  <c r="X11" i="26"/>
  <c r="X12" i="26"/>
  <c r="X13" i="26"/>
  <c r="X14" i="26"/>
  <c r="X15" i="26"/>
  <c r="W7" i="26"/>
  <c r="W8" i="26"/>
  <c r="W9" i="26"/>
  <c r="W10" i="26"/>
  <c r="W11" i="26"/>
  <c r="W12" i="26"/>
  <c r="W13" i="26"/>
  <c r="W14" i="26"/>
  <c r="W15" i="26"/>
  <c r="V7" i="26"/>
  <c r="V8" i="26"/>
  <c r="V9" i="26"/>
  <c r="V10" i="26"/>
  <c r="V11" i="26"/>
  <c r="V12" i="26"/>
  <c r="V13" i="26"/>
  <c r="V14" i="26"/>
  <c r="V15" i="26"/>
  <c r="U7" i="26"/>
  <c r="U8" i="26"/>
  <c r="U9" i="26"/>
  <c r="U10" i="26"/>
  <c r="U11" i="26"/>
  <c r="U13" i="26"/>
  <c r="U14" i="26"/>
  <c r="U15" i="26"/>
  <c r="T7" i="26"/>
  <c r="T8" i="26"/>
  <c r="T9" i="26"/>
  <c r="T10" i="26"/>
  <c r="T11" i="26"/>
  <c r="T12" i="26"/>
  <c r="T13" i="26"/>
  <c r="T14" i="26"/>
  <c r="T15" i="26"/>
  <c r="S7" i="26"/>
  <c r="S8" i="26"/>
  <c r="S9" i="26"/>
  <c r="S10" i="26"/>
  <c r="S11" i="26"/>
  <c r="S12" i="26"/>
  <c r="S13" i="26"/>
  <c r="S14" i="26"/>
  <c r="S15" i="26"/>
  <c r="R7" i="26"/>
  <c r="R8" i="26"/>
  <c r="R9" i="26"/>
  <c r="R10" i="26"/>
  <c r="R11" i="26"/>
  <c r="R12" i="26"/>
  <c r="R13" i="26"/>
  <c r="R14" i="26"/>
  <c r="R15" i="26"/>
  <c r="Q7" i="26"/>
  <c r="Q8" i="26"/>
  <c r="Q9" i="26"/>
  <c r="Q10" i="26"/>
  <c r="Q11" i="26"/>
  <c r="Q12" i="26"/>
  <c r="Q13" i="26"/>
  <c r="Q14" i="26"/>
  <c r="Q15" i="26"/>
  <c r="P7" i="26"/>
  <c r="P8" i="26"/>
  <c r="P9" i="26"/>
  <c r="P10" i="26"/>
  <c r="P11" i="26"/>
  <c r="P12" i="26"/>
  <c r="P13" i="26"/>
  <c r="P14" i="26"/>
  <c r="P15" i="26"/>
  <c r="O7" i="26"/>
  <c r="O8" i="26"/>
  <c r="O9" i="26"/>
  <c r="O10" i="26"/>
  <c r="O11" i="26"/>
  <c r="O12" i="26"/>
  <c r="O13" i="26"/>
  <c r="O14" i="26"/>
  <c r="O15" i="26"/>
  <c r="N7" i="26"/>
  <c r="N8" i="26"/>
  <c r="N9" i="26"/>
  <c r="N10" i="26"/>
  <c r="N11" i="26"/>
  <c r="N12" i="26"/>
  <c r="N13" i="26"/>
  <c r="N14" i="26"/>
  <c r="N15" i="26"/>
  <c r="M7" i="26"/>
  <c r="M8" i="26"/>
  <c r="M9" i="26"/>
  <c r="M10" i="26"/>
  <c r="M11" i="26"/>
  <c r="M12" i="26"/>
  <c r="M13" i="26"/>
  <c r="M14" i="26"/>
  <c r="M15" i="26"/>
  <c r="L7" i="26"/>
  <c r="L8" i="26"/>
  <c r="L9" i="26"/>
  <c r="L10" i="26"/>
  <c r="L11" i="26"/>
  <c r="L12" i="26"/>
  <c r="L13" i="26"/>
  <c r="L14" i="26"/>
  <c r="L15" i="26"/>
  <c r="K7" i="26"/>
  <c r="K8" i="26"/>
  <c r="K9" i="26"/>
  <c r="K10" i="26"/>
  <c r="K11" i="26"/>
  <c r="K12" i="26"/>
  <c r="K13" i="26"/>
  <c r="K14" i="26"/>
  <c r="K15" i="26"/>
  <c r="J7" i="26"/>
  <c r="J8" i="26"/>
  <c r="J9" i="26"/>
  <c r="J10" i="26"/>
  <c r="J11" i="26"/>
  <c r="J12" i="26"/>
  <c r="J13" i="26"/>
  <c r="J14" i="26"/>
  <c r="J15" i="26"/>
  <c r="I7" i="26"/>
  <c r="I8" i="26"/>
  <c r="I9" i="26"/>
  <c r="I10" i="26"/>
  <c r="I11" i="26"/>
  <c r="I12" i="26"/>
  <c r="I13" i="26"/>
  <c r="I14" i="26"/>
  <c r="I15" i="26"/>
  <c r="H7" i="26"/>
  <c r="H8" i="26"/>
  <c r="H9" i="26"/>
  <c r="H10" i="26"/>
  <c r="H11" i="26"/>
  <c r="H12" i="26"/>
  <c r="H13" i="26"/>
  <c r="H14" i="26"/>
  <c r="H15" i="26"/>
  <c r="G7" i="26"/>
  <c r="G8" i="26"/>
  <c r="G9" i="26"/>
  <c r="G10" i="26"/>
  <c r="G11" i="26"/>
  <c r="G12" i="26"/>
  <c r="G13" i="26"/>
  <c r="G14" i="26"/>
  <c r="G15" i="26"/>
  <c r="F7" i="26"/>
  <c r="F8" i="26"/>
  <c r="F9" i="26"/>
  <c r="F10" i="26"/>
  <c r="F11" i="26"/>
  <c r="F12" i="26"/>
  <c r="F13" i="26"/>
  <c r="F14" i="26"/>
  <c r="F15" i="26"/>
  <c r="D4" i="26"/>
  <c r="E4" i="26"/>
  <c r="F4" i="26"/>
  <c r="G4" i="26"/>
  <c r="H4" i="26"/>
  <c r="I4" i="26"/>
  <c r="J4" i="26"/>
  <c r="K4" i="26"/>
  <c r="L4" i="26"/>
  <c r="M4" i="26"/>
  <c r="N4" i="26"/>
  <c r="O4" i="26"/>
  <c r="P4" i="26"/>
  <c r="Q4" i="26"/>
  <c r="R4" i="26"/>
  <c r="S4" i="26"/>
  <c r="T4" i="26"/>
  <c r="U4" i="26"/>
  <c r="V4" i="26"/>
  <c r="W4" i="26"/>
  <c r="X4" i="26"/>
  <c r="Y4" i="26"/>
  <c r="Z4" i="26"/>
  <c r="AA4" i="26"/>
  <c r="AB4" i="26"/>
  <c r="A1" i="38"/>
  <c r="AB12" i="38" s="1"/>
  <c r="AB10" i="38"/>
  <c r="AB6" i="38"/>
  <c r="AB16" i="38"/>
  <c r="AB24" i="38"/>
  <c r="AB26" i="38"/>
  <c r="AA10" i="38"/>
  <c r="AA12" i="38"/>
  <c r="AA23" i="38"/>
  <c r="AA26" i="38"/>
  <c r="Z6" i="38"/>
  <c r="Z10" i="38"/>
  <c r="Z11" i="38"/>
  <c r="Z16" i="38"/>
  <c r="Z23" i="38"/>
  <c r="Z24" i="38"/>
  <c r="Z26" i="38"/>
  <c r="Y10" i="38"/>
  <c r="Y11" i="38"/>
  <c r="Y12" i="38"/>
  <c r="Y24" i="38"/>
  <c r="X6" i="38"/>
  <c r="X11" i="38"/>
  <c r="X12" i="38"/>
  <c r="X16" i="38"/>
  <c r="X24" i="38"/>
  <c r="X26" i="38"/>
  <c r="W5" i="38"/>
  <c r="W6" i="38"/>
  <c r="W10" i="38"/>
  <c r="W12" i="38"/>
  <c r="W16" i="38"/>
  <c r="W23" i="38"/>
  <c r="W26" i="38"/>
  <c r="V6" i="38"/>
  <c r="V10" i="38"/>
  <c r="V11" i="38"/>
  <c r="V16" i="38"/>
  <c r="V23" i="38"/>
  <c r="V24" i="38"/>
  <c r="V26" i="38"/>
  <c r="U5" i="38"/>
  <c r="U10" i="38"/>
  <c r="U11" i="38"/>
  <c r="U12" i="38"/>
  <c r="U23" i="38"/>
  <c r="U24" i="38"/>
  <c r="T5" i="38"/>
  <c r="T6" i="38"/>
  <c r="T11" i="38"/>
  <c r="T12" i="38"/>
  <c r="T16" i="38"/>
  <c r="T24" i="38"/>
  <c r="T26" i="38"/>
  <c r="S5" i="38"/>
  <c r="S6" i="38"/>
  <c r="S10" i="38"/>
  <c r="S12" i="38"/>
  <c r="S16" i="38"/>
  <c r="S23" i="38"/>
  <c r="S26" i="38"/>
  <c r="R6" i="38"/>
  <c r="R10" i="38"/>
  <c r="R11" i="38"/>
  <c r="R16" i="38"/>
  <c r="R23" i="38"/>
  <c r="R24" i="38"/>
  <c r="R26" i="38"/>
  <c r="Q5" i="38"/>
  <c r="Q10" i="38"/>
  <c r="Q11" i="38"/>
  <c r="Q12" i="38"/>
  <c r="Q23" i="38"/>
  <c r="Q24" i="38"/>
  <c r="P11" i="38"/>
  <c r="P12" i="38"/>
  <c r="P16" i="38"/>
  <c r="P24" i="38"/>
  <c r="P26" i="38"/>
  <c r="O6" i="38"/>
  <c r="O10" i="38"/>
  <c r="O12" i="38"/>
  <c r="O16" i="38"/>
  <c r="O26" i="38"/>
  <c r="N6" i="38"/>
  <c r="N10" i="38"/>
  <c r="N11" i="38"/>
  <c r="N16" i="38"/>
  <c r="N23" i="38"/>
  <c r="N24" i="38"/>
  <c r="N26" i="38"/>
  <c r="M10" i="38"/>
  <c r="M11" i="38"/>
  <c r="M12" i="38"/>
  <c r="M23" i="38"/>
  <c r="M24" i="38"/>
  <c r="L6" i="38"/>
  <c r="L16" i="38"/>
  <c r="L24" i="38"/>
  <c r="L26" i="38"/>
  <c r="K10" i="38"/>
  <c r="K12" i="38"/>
  <c r="K16" i="38"/>
  <c r="K26" i="38"/>
  <c r="J10" i="38"/>
  <c r="J11" i="38"/>
  <c r="J16" i="38"/>
  <c r="J23" i="38"/>
  <c r="J24" i="38"/>
  <c r="J26" i="38"/>
  <c r="I5" i="38"/>
  <c r="I10" i="38"/>
  <c r="I11" i="38"/>
  <c r="I12" i="38"/>
  <c r="I23" i="38"/>
  <c r="I24" i="38"/>
  <c r="H6" i="38"/>
  <c r="H12" i="38"/>
  <c r="H26" i="38"/>
  <c r="G6" i="38"/>
  <c r="G10" i="38"/>
  <c r="G12" i="38"/>
  <c r="G16" i="38"/>
  <c r="G23" i="38"/>
  <c r="G26" i="38"/>
  <c r="F10" i="38"/>
  <c r="F16" i="38"/>
  <c r="F23" i="38"/>
  <c r="F24" i="38"/>
  <c r="F26" i="38"/>
  <c r="AB17" i="38"/>
  <c r="AB19" i="38"/>
  <c r="AB20" i="38"/>
  <c r="AB21" i="38"/>
  <c r="AA17" i="38"/>
  <c r="AA18" i="38"/>
  <c r="AA19" i="38"/>
  <c r="AA21" i="38"/>
  <c r="Z17" i="38"/>
  <c r="Z19" i="38"/>
  <c r="Z20" i="38"/>
  <c r="Z21" i="38"/>
  <c r="Y17" i="38"/>
  <c r="Y18" i="38"/>
  <c r="Y19" i="38"/>
  <c r="Y21" i="38"/>
  <c r="X17" i="38"/>
  <c r="X19" i="38"/>
  <c r="X20" i="38"/>
  <c r="X21" i="38"/>
  <c r="W17" i="38"/>
  <c r="W18" i="38"/>
  <c r="W19" i="38"/>
  <c r="W21" i="38"/>
  <c r="V17" i="38"/>
  <c r="V19" i="38"/>
  <c r="V20" i="38"/>
  <c r="V21" i="38"/>
  <c r="U17" i="38"/>
  <c r="U18" i="38"/>
  <c r="U19" i="38"/>
  <c r="U21" i="38"/>
  <c r="T17" i="38"/>
  <c r="T19" i="38"/>
  <c r="T20" i="38"/>
  <c r="T21" i="38"/>
  <c r="S17" i="38"/>
  <c r="S18" i="38"/>
  <c r="S19" i="38"/>
  <c r="S21" i="38"/>
  <c r="R17" i="38"/>
  <c r="R19" i="38"/>
  <c r="R20" i="38"/>
  <c r="R21" i="38"/>
  <c r="Q17" i="38"/>
  <c r="Q18" i="38"/>
  <c r="Q19" i="38"/>
  <c r="Q21" i="38"/>
  <c r="P17" i="38"/>
  <c r="P19" i="38"/>
  <c r="P20" i="38"/>
  <c r="P21" i="38"/>
  <c r="O17" i="38"/>
  <c r="O18" i="38"/>
  <c r="O19" i="38"/>
  <c r="O21" i="38"/>
  <c r="N17" i="38"/>
  <c r="N19" i="38"/>
  <c r="N20" i="38"/>
  <c r="N21" i="38"/>
  <c r="M17" i="38"/>
  <c r="M18" i="38"/>
  <c r="M19" i="38"/>
  <c r="M21" i="38"/>
  <c r="L17" i="38"/>
  <c r="L19" i="38"/>
  <c r="L20" i="38"/>
  <c r="L21" i="38"/>
  <c r="K17" i="38"/>
  <c r="K18" i="38"/>
  <c r="K19" i="38"/>
  <c r="K21" i="38"/>
  <c r="J17" i="38"/>
  <c r="J19" i="38"/>
  <c r="J20" i="38"/>
  <c r="J21" i="38"/>
  <c r="I17" i="38"/>
  <c r="I18" i="38"/>
  <c r="I19" i="38"/>
  <c r="I21" i="38"/>
  <c r="H17" i="38"/>
  <c r="H19" i="38"/>
  <c r="H20" i="38"/>
  <c r="H21" i="38"/>
  <c r="G17" i="38"/>
  <c r="G18" i="38"/>
  <c r="G19" i="38"/>
  <c r="G21" i="38"/>
  <c r="F17" i="38"/>
  <c r="F19" i="38"/>
  <c r="F20" i="38"/>
  <c r="F21" i="38"/>
  <c r="AB13" i="38"/>
  <c r="AB14" i="38"/>
  <c r="AA14" i="38"/>
  <c r="Z13" i="38"/>
  <c r="Y13" i="38"/>
  <c r="Y14" i="38"/>
  <c r="X13" i="38"/>
  <c r="X15" i="38" s="1"/>
  <c r="X14" i="38"/>
  <c r="W14" i="38"/>
  <c r="V13" i="38"/>
  <c r="U13" i="38"/>
  <c r="U14" i="38"/>
  <c r="T13" i="38"/>
  <c r="T14" i="38"/>
  <c r="S14" i="38"/>
  <c r="R13" i="38"/>
  <c r="Q13" i="38"/>
  <c r="Q14" i="38"/>
  <c r="P13" i="38"/>
  <c r="P14" i="38"/>
  <c r="O14" i="38"/>
  <c r="N13" i="38"/>
  <c r="M13" i="38"/>
  <c r="M14" i="38"/>
  <c r="L13" i="38"/>
  <c r="L14" i="38"/>
  <c r="K14" i="38"/>
  <c r="J13" i="38"/>
  <c r="I13" i="38"/>
  <c r="I14" i="38"/>
  <c r="H13" i="38"/>
  <c r="H14" i="38"/>
  <c r="G14" i="38"/>
  <c r="F13" i="38"/>
  <c r="AB7" i="38"/>
  <c r="AB8" i="38"/>
  <c r="AA7" i="38"/>
  <c r="AA8" i="38"/>
  <c r="Z8" i="38"/>
  <c r="Y7" i="38"/>
  <c r="X7" i="38"/>
  <c r="X8" i="38"/>
  <c r="W7" i="38"/>
  <c r="W8" i="38"/>
  <c r="V8" i="38"/>
  <c r="U7" i="38"/>
  <c r="T7" i="38"/>
  <c r="T8" i="38"/>
  <c r="S7" i="38"/>
  <c r="S8" i="38"/>
  <c r="R8" i="38"/>
  <c r="Q7" i="38"/>
  <c r="P7" i="38"/>
  <c r="P8" i="38"/>
  <c r="O7" i="38"/>
  <c r="O8" i="38"/>
  <c r="N8" i="38"/>
  <c r="M7" i="38"/>
  <c r="L7" i="38"/>
  <c r="L8" i="38"/>
  <c r="K7" i="38"/>
  <c r="K8" i="38"/>
  <c r="J8" i="38"/>
  <c r="I7" i="38"/>
  <c r="H7" i="38"/>
  <c r="H8" i="38"/>
  <c r="G7" i="38"/>
  <c r="G8" i="38"/>
  <c r="G9" i="38" s="1"/>
  <c r="F8" i="38"/>
  <c r="D4" i="38"/>
  <c r="E4" i="38"/>
  <c r="F4" i="38"/>
  <c r="G4" i="38"/>
  <c r="H4" i="38"/>
  <c r="I4" i="38"/>
  <c r="J4" i="38"/>
  <c r="K4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Z4" i="38"/>
  <c r="AA4" i="38"/>
  <c r="AB4" i="38"/>
  <c r="A1" i="39"/>
  <c r="W22" i="39" s="1"/>
  <c r="AA6" i="39"/>
  <c r="U5" i="39"/>
  <c r="T22" i="39"/>
  <c r="R22" i="39"/>
  <c r="M21" i="39"/>
  <c r="L21" i="39"/>
  <c r="H21" i="39"/>
  <c r="Y17" i="39"/>
  <c r="Y18" i="39"/>
  <c r="U17" i="39"/>
  <c r="U18" i="39"/>
  <c r="Q16" i="39"/>
  <c r="O16" i="39"/>
  <c r="N19" i="39"/>
  <c r="L18" i="39"/>
  <c r="J18" i="39"/>
  <c r="H16" i="39"/>
  <c r="F17" i="39"/>
  <c r="X13" i="39"/>
  <c r="L13" i="39"/>
  <c r="U7" i="39"/>
  <c r="U8" i="39"/>
  <c r="M7" i="39"/>
  <c r="M8" i="39"/>
  <c r="F8" i="39"/>
  <c r="D4" i="39"/>
  <c r="E4" i="39"/>
  <c r="F4" i="39"/>
  <c r="G4" i="39"/>
  <c r="H4" i="39"/>
  <c r="I4" i="39"/>
  <c r="J4" i="39"/>
  <c r="K4" i="39"/>
  <c r="L4" i="39"/>
  <c r="M4" i="39"/>
  <c r="N4" i="39"/>
  <c r="O4" i="39"/>
  <c r="P4" i="39"/>
  <c r="Q4" i="39"/>
  <c r="R4" i="39"/>
  <c r="S4" i="39"/>
  <c r="T4" i="39"/>
  <c r="U4" i="39"/>
  <c r="V4" i="39"/>
  <c r="W4" i="39"/>
  <c r="X4" i="39"/>
  <c r="Y4" i="39"/>
  <c r="Z4" i="39"/>
  <c r="AA4" i="39"/>
  <c r="AB4" i="39"/>
  <c r="A1" i="37"/>
  <c r="X6" i="37" s="1"/>
  <c r="AA7" i="37"/>
  <c r="T6" i="37"/>
  <c r="S9" i="37"/>
  <c r="L6" i="37"/>
  <c r="D4" i="37"/>
  <c r="E4" i="37"/>
  <c r="F4" i="37"/>
  <c r="G4" i="37"/>
  <c r="H4" i="37"/>
  <c r="I4" i="37"/>
  <c r="J4" i="37"/>
  <c r="K4" i="37"/>
  <c r="L4" i="37"/>
  <c r="M4" i="37"/>
  <c r="N4" i="37"/>
  <c r="O4" i="37"/>
  <c r="P4" i="37"/>
  <c r="Q4" i="37"/>
  <c r="R4" i="37"/>
  <c r="S4" i="37"/>
  <c r="T4" i="37"/>
  <c r="U4" i="37"/>
  <c r="V4" i="37"/>
  <c r="W4" i="37"/>
  <c r="X4" i="37"/>
  <c r="Y4" i="37"/>
  <c r="Z4" i="37"/>
  <c r="AA4" i="37"/>
  <c r="AB4" i="37"/>
  <c r="A1" i="36"/>
  <c r="AA16" i="36" s="1"/>
  <c r="AB6" i="36"/>
  <c r="Z10" i="36"/>
  <c r="Y9" i="36"/>
  <c r="W7" i="36"/>
  <c r="V6" i="36"/>
  <c r="U5" i="36"/>
  <c r="T17" i="36"/>
  <c r="S16" i="36"/>
  <c r="R10" i="36"/>
  <c r="Q9" i="36"/>
  <c r="P8" i="36"/>
  <c r="O7" i="36"/>
  <c r="N6" i="36"/>
  <c r="M5" i="36"/>
  <c r="L17" i="36"/>
  <c r="J10" i="36"/>
  <c r="I9" i="36"/>
  <c r="H8" i="36"/>
  <c r="G7" i="36"/>
  <c r="F6" i="36"/>
  <c r="AB11" i="36"/>
  <c r="AA14" i="36"/>
  <c r="Y12" i="36"/>
  <c r="V13" i="36"/>
  <c r="T11" i="36"/>
  <c r="S14" i="36"/>
  <c r="Q12" i="36"/>
  <c r="N13" i="36"/>
  <c r="L11" i="36"/>
  <c r="K14" i="36"/>
  <c r="I12" i="36"/>
  <c r="F13" i="36"/>
  <c r="D4" i="36"/>
  <c r="E4" i="36"/>
  <c r="F4" i="36"/>
  <c r="G4" i="36"/>
  <c r="H4" i="36"/>
  <c r="I4" i="36"/>
  <c r="J4" i="36"/>
  <c r="K4" i="36"/>
  <c r="L4" i="36"/>
  <c r="M4" i="36"/>
  <c r="N4" i="36"/>
  <c r="O4" i="36"/>
  <c r="P4" i="36"/>
  <c r="Q4" i="36"/>
  <c r="R4" i="36"/>
  <c r="S4" i="36"/>
  <c r="T4" i="36"/>
  <c r="U4" i="36"/>
  <c r="V4" i="36"/>
  <c r="W4" i="36"/>
  <c r="X4" i="36"/>
  <c r="Y4" i="36"/>
  <c r="Z4" i="36"/>
  <c r="AA4" i="36"/>
  <c r="AB4" i="36"/>
  <c r="AB6" i="35"/>
  <c r="AB7" i="35"/>
  <c r="AB11" i="35"/>
  <c r="AB12" i="35"/>
  <c r="AB18" i="35"/>
  <c r="AB29" i="35"/>
  <c r="AB30" i="35"/>
  <c r="AB34" i="35"/>
  <c r="AB35" i="35"/>
  <c r="AB36" i="35"/>
  <c r="AB37" i="35"/>
  <c r="AB38" i="35"/>
  <c r="AB39" i="35"/>
  <c r="AA6" i="35"/>
  <c r="AA7" i="35"/>
  <c r="AA11" i="35"/>
  <c r="AA12" i="35"/>
  <c r="AA18" i="35"/>
  <c r="AA29" i="35"/>
  <c r="AA30" i="35"/>
  <c r="AA34" i="35"/>
  <c r="AA35" i="35"/>
  <c r="AA36" i="35"/>
  <c r="AA37" i="35"/>
  <c r="AA38" i="35"/>
  <c r="AA39" i="35"/>
  <c r="Z6" i="35"/>
  <c r="Z7" i="35"/>
  <c r="Z11" i="35"/>
  <c r="Z12" i="35"/>
  <c r="Z18" i="35"/>
  <c r="Z29" i="35"/>
  <c r="Z30" i="35"/>
  <c r="Z34" i="35"/>
  <c r="Z35" i="35"/>
  <c r="Z36" i="35"/>
  <c r="Z37" i="35"/>
  <c r="Z38" i="35"/>
  <c r="Z39" i="35"/>
  <c r="Y6" i="35"/>
  <c r="Y7" i="35"/>
  <c r="Y11" i="35"/>
  <c r="Y12" i="35"/>
  <c r="Y18" i="35"/>
  <c r="Y29" i="35"/>
  <c r="Y30" i="35"/>
  <c r="Y34" i="35"/>
  <c r="Y35" i="35"/>
  <c r="Y36" i="35"/>
  <c r="Y37" i="35"/>
  <c r="Y38" i="35"/>
  <c r="Y39" i="35"/>
  <c r="X7" i="35"/>
  <c r="X11" i="35"/>
  <c r="X18" i="35"/>
  <c r="X29" i="35"/>
  <c r="X30" i="35"/>
  <c r="X34" i="35"/>
  <c r="X35" i="35"/>
  <c r="X36" i="35"/>
  <c r="X37" i="35"/>
  <c r="X38" i="35"/>
  <c r="X39" i="35"/>
  <c r="W6" i="35"/>
  <c r="W7" i="35"/>
  <c r="W18" i="35"/>
  <c r="W29" i="35"/>
  <c r="W30" i="35"/>
  <c r="W34" i="35"/>
  <c r="W35" i="35"/>
  <c r="W36" i="35"/>
  <c r="W37" i="35"/>
  <c r="W38" i="35"/>
  <c r="W39" i="35"/>
  <c r="V6" i="35"/>
  <c r="V7" i="35"/>
  <c r="V11" i="35"/>
  <c r="V12" i="35"/>
  <c r="V18" i="35"/>
  <c r="V29" i="35"/>
  <c r="V30" i="35"/>
  <c r="V34" i="35"/>
  <c r="V35" i="35"/>
  <c r="V36" i="35"/>
  <c r="V37" i="35"/>
  <c r="V38" i="35"/>
  <c r="V39" i="35"/>
  <c r="U5" i="35"/>
  <c r="U6" i="35"/>
  <c r="U7" i="35"/>
  <c r="U11" i="35"/>
  <c r="U12" i="35"/>
  <c r="U18" i="35"/>
  <c r="U29" i="35"/>
  <c r="U30" i="35"/>
  <c r="U34" i="35"/>
  <c r="U35" i="35"/>
  <c r="U36" i="35"/>
  <c r="U37" i="35"/>
  <c r="U38" i="35"/>
  <c r="U39" i="35"/>
  <c r="T5" i="35"/>
  <c r="T6" i="35"/>
  <c r="T7" i="35"/>
  <c r="T11" i="35"/>
  <c r="T12" i="35"/>
  <c r="T18" i="35"/>
  <c r="T29" i="35"/>
  <c r="T30" i="35"/>
  <c r="T34" i="35"/>
  <c r="T35" i="35"/>
  <c r="T36" i="35"/>
  <c r="T37" i="35"/>
  <c r="T38" i="35"/>
  <c r="T39" i="35"/>
  <c r="S5" i="35"/>
  <c r="S6" i="35"/>
  <c r="S7" i="35"/>
  <c r="S11" i="35"/>
  <c r="S12" i="35"/>
  <c r="S18" i="35"/>
  <c r="S29" i="35"/>
  <c r="S30" i="35"/>
  <c r="S34" i="35"/>
  <c r="S35" i="35"/>
  <c r="S36" i="35"/>
  <c r="S37" i="35"/>
  <c r="S38" i="35"/>
  <c r="S39" i="35"/>
  <c r="R6" i="35"/>
  <c r="R7" i="35"/>
  <c r="R11" i="35"/>
  <c r="R12" i="35"/>
  <c r="R18" i="35"/>
  <c r="R29" i="35"/>
  <c r="R30" i="35"/>
  <c r="R34" i="35"/>
  <c r="R35" i="35"/>
  <c r="R36" i="35"/>
  <c r="R37" i="35"/>
  <c r="R38" i="35"/>
  <c r="R39" i="35"/>
  <c r="Q5" i="35"/>
  <c r="Q6" i="35"/>
  <c r="Q7" i="35"/>
  <c r="Q11" i="35"/>
  <c r="Q12" i="35"/>
  <c r="Q18" i="35"/>
  <c r="Q29" i="35"/>
  <c r="Q30" i="35"/>
  <c r="Q34" i="35"/>
  <c r="Q35" i="35"/>
  <c r="Q36" i="35"/>
  <c r="Q37" i="35"/>
  <c r="Q38" i="35"/>
  <c r="Q39" i="35"/>
  <c r="P5" i="35"/>
  <c r="P6" i="35"/>
  <c r="P7" i="35"/>
  <c r="P11" i="35"/>
  <c r="P12" i="35"/>
  <c r="P18" i="35"/>
  <c r="P30" i="35"/>
  <c r="P34" i="35"/>
  <c r="P35" i="35"/>
  <c r="P36" i="35"/>
  <c r="P37" i="35"/>
  <c r="P38" i="35"/>
  <c r="P39" i="35"/>
  <c r="O6" i="35"/>
  <c r="O7" i="35"/>
  <c r="O11" i="35"/>
  <c r="O12" i="35"/>
  <c r="O18" i="35"/>
  <c r="O29" i="35"/>
  <c r="O30" i="35"/>
  <c r="O34" i="35"/>
  <c r="O35" i="35"/>
  <c r="O36" i="35"/>
  <c r="O37" i="35"/>
  <c r="O38" i="35"/>
  <c r="O39" i="35"/>
  <c r="N7" i="35"/>
  <c r="N11" i="35"/>
  <c r="N12" i="35"/>
  <c r="N18" i="35"/>
  <c r="N29" i="35"/>
  <c r="N30" i="35"/>
  <c r="N34" i="35"/>
  <c r="N35" i="35"/>
  <c r="N36" i="35"/>
  <c r="N37" i="35"/>
  <c r="N38" i="35"/>
  <c r="N39" i="35"/>
  <c r="M5" i="35"/>
  <c r="M6" i="35"/>
  <c r="M7" i="35"/>
  <c r="M11" i="35"/>
  <c r="M12" i="35"/>
  <c r="M18" i="35"/>
  <c r="M29" i="35"/>
  <c r="M30" i="35"/>
  <c r="M34" i="35"/>
  <c r="M35" i="35"/>
  <c r="M36" i="35"/>
  <c r="M37" i="35"/>
  <c r="M38" i="35"/>
  <c r="M39" i="35"/>
  <c r="L6" i="35"/>
  <c r="L7" i="35"/>
  <c r="L12" i="35"/>
  <c r="L18" i="35"/>
  <c r="L29" i="35"/>
  <c r="L34" i="35"/>
  <c r="L35" i="35"/>
  <c r="L36" i="35"/>
  <c r="L37" i="35"/>
  <c r="L38" i="35"/>
  <c r="L39" i="35"/>
  <c r="K6" i="35"/>
  <c r="K11" i="35"/>
  <c r="K12" i="35"/>
  <c r="K18" i="35"/>
  <c r="K29" i="35"/>
  <c r="K30" i="35"/>
  <c r="K34" i="35"/>
  <c r="K35" i="35"/>
  <c r="K36" i="35"/>
  <c r="K37" i="35"/>
  <c r="K38" i="35"/>
  <c r="K39" i="35"/>
  <c r="J5" i="35"/>
  <c r="J6" i="35"/>
  <c r="J7" i="35"/>
  <c r="J11" i="35"/>
  <c r="J12" i="35"/>
  <c r="J18" i="35"/>
  <c r="J29" i="35"/>
  <c r="J30" i="35"/>
  <c r="J34" i="35"/>
  <c r="J35" i="35"/>
  <c r="J36" i="35"/>
  <c r="J37" i="35"/>
  <c r="J38" i="35"/>
  <c r="J39" i="35"/>
  <c r="I5" i="35"/>
  <c r="I6" i="35"/>
  <c r="I7" i="35"/>
  <c r="I11" i="35"/>
  <c r="I12" i="35"/>
  <c r="I18" i="35"/>
  <c r="I29" i="35"/>
  <c r="I30" i="35"/>
  <c r="I34" i="35"/>
  <c r="I35" i="35"/>
  <c r="I36" i="35"/>
  <c r="I37" i="35"/>
  <c r="I38" i="35"/>
  <c r="I39" i="35"/>
  <c r="H5" i="35"/>
  <c r="H6" i="35"/>
  <c r="H7" i="35"/>
  <c r="H11" i="35"/>
  <c r="H12" i="35"/>
  <c r="H18" i="35"/>
  <c r="H29" i="35"/>
  <c r="H30" i="35"/>
  <c r="H34" i="35"/>
  <c r="H35" i="35"/>
  <c r="H36" i="35"/>
  <c r="H37" i="35"/>
  <c r="H38" i="35"/>
  <c r="H39" i="35"/>
  <c r="G6" i="35"/>
  <c r="G7" i="35"/>
  <c r="G11" i="35"/>
  <c r="G12" i="35"/>
  <c r="G18" i="35"/>
  <c r="G30" i="35"/>
  <c r="G34" i="35"/>
  <c r="G35" i="35"/>
  <c r="G36" i="35"/>
  <c r="G37" i="35"/>
  <c r="G38" i="35"/>
  <c r="G39" i="35"/>
  <c r="F7" i="35"/>
  <c r="F11" i="35"/>
  <c r="F12" i="35"/>
  <c r="F18" i="35"/>
  <c r="F29" i="35"/>
  <c r="F30" i="35"/>
  <c r="F34" i="35"/>
  <c r="F35" i="35"/>
  <c r="F36" i="35"/>
  <c r="F37" i="35"/>
  <c r="F38" i="35"/>
  <c r="F39" i="35"/>
  <c r="AB31" i="35"/>
  <c r="AA31" i="35"/>
  <c r="Z31" i="35"/>
  <c r="Z32" i="35" s="1"/>
  <c r="Y31" i="35"/>
  <c r="X31" i="35"/>
  <c r="X32" i="35" s="1"/>
  <c r="W31" i="35"/>
  <c r="V31" i="35"/>
  <c r="U31" i="35"/>
  <c r="U32" i="35" s="1"/>
  <c r="T31" i="35"/>
  <c r="S31" i="35"/>
  <c r="S32" i="35" s="1"/>
  <c r="R31" i="35"/>
  <c r="Q31" i="35"/>
  <c r="P31" i="35"/>
  <c r="O31" i="35"/>
  <c r="N31" i="35"/>
  <c r="M31" i="35"/>
  <c r="L31" i="35"/>
  <c r="K31" i="35"/>
  <c r="J31" i="35"/>
  <c r="I31" i="35"/>
  <c r="H31" i="35"/>
  <c r="G31" i="35"/>
  <c r="F31" i="35"/>
  <c r="AB19" i="35"/>
  <c r="AB20" i="35"/>
  <c r="AB21" i="35"/>
  <c r="AB22" i="35"/>
  <c r="AB23" i="35"/>
  <c r="AB24" i="35"/>
  <c r="AB25" i="35"/>
  <c r="AB26" i="35"/>
  <c r="AB27" i="35"/>
  <c r="AA19" i="35"/>
  <c r="AA20" i="35"/>
  <c r="AA21" i="35"/>
  <c r="AA22" i="35"/>
  <c r="AA23" i="35"/>
  <c r="AA24" i="35"/>
  <c r="AA25" i="35"/>
  <c r="AA26" i="35"/>
  <c r="AA27" i="35"/>
  <c r="Z19" i="35"/>
  <c r="Z20" i="35"/>
  <c r="Z21" i="35"/>
  <c r="Z22" i="35"/>
  <c r="Z23" i="35"/>
  <c r="Z24" i="35"/>
  <c r="Z25" i="35"/>
  <c r="Z26" i="35"/>
  <c r="Z27" i="35"/>
  <c r="Y19" i="35"/>
  <c r="Y20" i="35"/>
  <c r="Y21" i="35"/>
  <c r="Y22" i="35"/>
  <c r="Y23" i="35"/>
  <c r="Y24" i="35"/>
  <c r="Y25" i="35"/>
  <c r="Y26" i="35"/>
  <c r="Y27" i="35"/>
  <c r="X19" i="35"/>
  <c r="X20" i="35"/>
  <c r="X21" i="35"/>
  <c r="X22" i="35"/>
  <c r="X23" i="35"/>
  <c r="X24" i="35"/>
  <c r="X25" i="35"/>
  <c r="X26" i="35"/>
  <c r="X27" i="35"/>
  <c r="W19" i="35"/>
  <c r="W20" i="35"/>
  <c r="W21" i="35"/>
  <c r="W22" i="35"/>
  <c r="W23" i="35"/>
  <c r="W24" i="35"/>
  <c r="W25" i="35"/>
  <c r="W26" i="35"/>
  <c r="W27" i="35"/>
  <c r="V19" i="35"/>
  <c r="V20" i="35"/>
  <c r="V21" i="35"/>
  <c r="V22" i="35"/>
  <c r="V23" i="35"/>
  <c r="V24" i="35"/>
  <c r="V25" i="35"/>
  <c r="V26" i="35"/>
  <c r="V27" i="35"/>
  <c r="U19" i="35"/>
  <c r="U20" i="35"/>
  <c r="U21" i="35"/>
  <c r="U22" i="35"/>
  <c r="U23" i="35"/>
  <c r="U24" i="35"/>
  <c r="U25" i="35"/>
  <c r="U26" i="35"/>
  <c r="U27" i="35"/>
  <c r="T19" i="35"/>
  <c r="T20" i="35"/>
  <c r="T21" i="35"/>
  <c r="T22" i="35"/>
  <c r="T23" i="35"/>
  <c r="T24" i="35"/>
  <c r="T25" i="35"/>
  <c r="T26" i="35"/>
  <c r="T27" i="35"/>
  <c r="S19" i="35"/>
  <c r="S20" i="35"/>
  <c r="S21" i="35"/>
  <c r="S22" i="35"/>
  <c r="S23" i="35"/>
  <c r="S24" i="35"/>
  <c r="S25" i="35"/>
  <c r="S26" i="35"/>
  <c r="S27" i="35"/>
  <c r="R19" i="35"/>
  <c r="R20" i="35"/>
  <c r="R21" i="35"/>
  <c r="R22" i="35"/>
  <c r="R23" i="35"/>
  <c r="R24" i="35"/>
  <c r="R25" i="35"/>
  <c r="R26" i="35"/>
  <c r="R27" i="35"/>
  <c r="Q19" i="35"/>
  <c r="Q20" i="35"/>
  <c r="Q21" i="35"/>
  <c r="Q22" i="35"/>
  <c r="Q23" i="35"/>
  <c r="Q24" i="35"/>
  <c r="Q25" i="35"/>
  <c r="Q26" i="35"/>
  <c r="Q27" i="35"/>
  <c r="P19" i="35"/>
  <c r="P20" i="35"/>
  <c r="P21" i="35"/>
  <c r="P22" i="35"/>
  <c r="P23" i="35"/>
  <c r="P24" i="35"/>
  <c r="P25" i="35"/>
  <c r="P26" i="35"/>
  <c r="P27" i="35"/>
  <c r="O19" i="35"/>
  <c r="O20" i="35"/>
  <c r="O21" i="35"/>
  <c r="O22" i="35"/>
  <c r="O23" i="35"/>
  <c r="O24" i="35"/>
  <c r="O25" i="35"/>
  <c r="O26" i="35"/>
  <c r="O27" i="35"/>
  <c r="N19" i="35"/>
  <c r="N20" i="35"/>
  <c r="N21" i="35"/>
  <c r="N22" i="35"/>
  <c r="N23" i="35"/>
  <c r="N24" i="35"/>
  <c r="N25" i="35"/>
  <c r="N26" i="35"/>
  <c r="N27" i="35"/>
  <c r="M19" i="35"/>
  <c r="M20" i="35"/>
  <c r="M21" i="35"/>
  <c r="M22" i="35"/>
  <c r="M23" i="35"/>
  <c r="M24" i="35"/>
  <c r="M25" i="35"/>
  <c r="M26" i="35"/>
  <c r="M27" i="35"/>
  <c r="L19" i="35"/>
  <c r="L20" i="35"/>
  <c r="L21" i="35"/>
  <c r="L22" i="35"/>
  <c r="L23" i="35"/>
  <c r="L24" i="35"/>
  <c r="L25" i="35"/>
  <c r="L26" i="35"/>
  <c r="L27" i="35"/>
  <c r="K19" i="35"/>
  <c r="K20" i="35"/>
  <c r="K21" i="35"/>
  <c r="K22" i="35"/>
  <c r="K23" i="35"/>
  <c r="K24" i="35"/>
  <c r="K25" i="35"/>
  <c r="K26" i="35"/>
  <c r="K27" i="35"/>
  <c r="J19" i="35"/>
  <c r="J20" i="35"/>
  <c r="J21" i="35"/>
  <c r="J22" i="35"/>
  <c r="J23" i="35"/>
  <c r="J24" i="35"/>
  <c r="J25" i="35"/>
  <c r="J26" i="35"/>
  <c r="J27" i="35"/>
  <c r="I19" i="35"/>
  <c r="I20" i="35"/>
  <c r="I21" i="35"/>
  <c r="I22" i="35"/>
  <c r="I23" i="35"/>
  <c r="I24" i="35"/>
  <c r="I25" i="35"/>
  <c r="I26" i="35"/>
  <c r="I27" i="35"/>
  <c r="H19" i="35"/>
  <c r="H20" i="35"/>
  <c r="H21" i="35"/>
  <c r="H22" i="35"/>
  <c r="H23" i="35"/>
  <c r="H24" i="35"/>
  <c r="H25" i="35"/>
  <c r="H26" i="35"/>
  <c r="H27" i="35"/>
  <c r="G19" i="35"/>
  <c r="G20" i="35"/>
  <c r="G21" i="35"/>
  <c r="G22" i="35"/>
  <c r="G23" i="35"/>
  <c r="G24" i="35"/>
  <c r="G25" i="35"/>
  <c r="G26" i="35"/>
  <c r="G27" i="35"/>
  <c r="F19" i="35"/>
  <c r="F20" i="35"/>
  <c r="F21" i="35"/>
  <c r="F22" i="35"/>
  <c r="F23" i="35"/>
  <c r="F24" i="35"/>
  <c r="F25" i="35"/>
  <c r="F26" i="35"/>
  <c r="F27" i="35"/>
  <c r="AB13" i="35"/>
  <c r="AB14" i="35"/>
  <c r="AB15" i="35"/>
  <c r="AB16" i="35"/>
  <c r="AA13" i="35"/>
  <c r="AA14" i="35"/>
  <c r="AA15" i="35"/>
  <c r="AA16" i="35"/>
  <c r="Z13" i="35"/>
  <c r="Z14" i="35"/>
  <c r="Z15" i="35"/>
  <c r="Z16" i="35"/>
  <c r="Y13" i="35"/>
  <c r="Y14" i="35"/>
  <c r="Y15" i="35"/>
  <c r="Y16" i="35"/>
  <c r="X13" i="35"/>
  <c r="X14" i="35"/>
  <c r="X15" i="35"/>
  <c r="X16" i="35"/>
  <c r="W13" i="35"/>
  <c r="W14" i="35"/>
  <c r="W15" i="35"/>
  <c r="W16" i="35"/>
  <c r="V13" i="35"/>
  <c r="V14" i="35"/>
  <c r="V15" i="35"/>
  <c r="V16" i="35"/>
  <c r="U13" i="35"/>
  <c r="U14" i="35"/>
  <c r="U15" i="35"/>
  <c r="U16" i="35"/>
  <c r="T13" i="35"/>
  <c r="T14" i="35"/>
  <c r="T15" i="35"/>
  <c r="T16" i="35"/>
  <c r="S13" i="35"/>
  <c r="S14" i="35"/>
  <c r="S15" i="35"/>
  <c r="S16" i="35"/>
  <c r="R13" i="35"/>
  <c r="R14" i="35"/>
  <c r="R15" i="35"/>
  <c r="R16" i="35"/>
  <c r="Q13" i="35"/>
  <c r="Q14" i="35"/>
  <c r="Q15" i="35"/>
  <c r="Q16" i="35"/>
  <c r="P13" i="35"/>
  <c r="P14" i="35"/>
  <c r="P15" i="35"/>
  <c r="P16" i="35"/>
  <c r="O13" i="35"/>
  <c r="O14" i="35"/>
  <c r="O15" i="35"/>
  <c r="O16" i="35"/>
  <c r="N13" i="35"/>
  <c r="N14" i="35"/>
  <c r="N15" i="35"/>
  <c r="N17" i="35" s="1"/>
  <c r="N16" i="35"/>
  <c r="M13" i="35"/>
  <c r="M14" i="35"/>
  <c r="M15" i="35"/>
  <c r="M16" i="35"/>
  <c r="L13" i="35"/>
  <c r="L14" i="35"/>
  <c r="L15" i="35"/>
  <c r="L16" i="35"/>
  <c r="K13" i="35"/>
  <c r="K14" i="35"/>
  <c r="K15" i="35"/>
  <c r="K16" i="35"/>
  <c r="J13" i="35"/>
  <c r="J14" i="35"/>
  <c r="J15" i="35"/>
  <c r="J17" i="35" s="1"/>
  <c r="J16" i="35"/>
  <c r="I13" i="35"/>
  <c r="I14" i="35"/>
  <c r="I15" i="35"/>
  <c r="I16" i="35"/>
  <c r="H13" i="35"/>
  <c r="H14" i="35"/>
  <c r="H15" i="35"/>
  <c r="H16" i="35"/>
  <c r="G13" i="35"/>
  <c r="G14" i="35"/>
  <c r="G15" i="35"/>
  <c r="G16" i="35"/>
  <c r="F13" i="35"/>
  <c r="F14" i="35"/>
  <c r="F15" i="35"/>
  <c r="F16" i="35"/>
  <c r="AB10" i="35"/>
  <c r="AA10" i="35"/>
  <c r="Z10" i="35"/>
  <c r="Y10" i="35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K10" i="35"/>
  <c r="J10" i="35"/>
  <c r="I10" i="35"/>
  <c r="H10" i="35"/>
  <c r="G10" i="35"/>
  <c r="F10" i="35"/>
  <c r="AB9" i="35"/>
  <c r="AA9" i="35"/>
  <c r="Z9" i="35"/>
  <c r="Y9" i="35"/>
  <c r="X9" i="35"/>
  <c r="W9" i="35"/>
  <c r="V9" i="35"/>
  <c r="U9" i="35"/>
  <c r="T9" i="35"/>
  <c r="S9" i="35"/>
  <c r="R9" i="35"/>
  <c r="Q9" i="35"/>
  <c r="P9" i="35"/>
  <c r="O9" i="35"/>
  <c r="N9" i="35"/>
  <c r="M9" i="35"/>
  <c r="L9" i="35"/>
  <c r="K9" i="35"/>
  <c r="J9" i="35"/>
  <c r="I9" i="35"/>
  <c r="H9" i="35"/>
  <c r="G9" i="35"/>
  <c r="F9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D4" i="35"/>
  <c r="E4" i="35"/>
  <c r="F4" i="35"/>
  <c r="G4" i="35"/>
  <c r="H4" i="35"/>
  <c r="I4" i="35"/>
  <c r="J4" i="35"/>
  <c r="K4" i="35"/>
  <c r="L4" i="35"/>
  <c r="M4" i="35"/>
  <c r="N4" i="35"/>
  <c r="O4" i="35"/>
  <c r="P4" i="35"/>
  <c r="Q4" i="35"/>
  <c r="R4" i="35"/>
  <c r="S4" i="35"/>
  <c r="T4" i="35"/>
  <c r="U4" i="35"/>
  <c r="V4" i="35"/>
  <c r="W4" i="35"/>
  <c r="X4" i="35"/>
  <c r="Y4" i="35"/>
  <c r="Z4" i="35"/>
  <c r="AA4" i="35"/>
  <c r="AB4" i="35"/>
  <c r="AB7" i="43"/>
  <c r="AB11" i="43"/>
  <c r="AB12" i="43"/>
  <c r="AB13" i="43"/>
  <c r="AB20" i="43"/>
  <c r="AB21" i="43"/>
  <c r="AB23" i="43"/>
  <c r="AB24" i="43"/>
  <c r="AB25" i="43"/>
  <c r="AA6" i="43"/>
  <c r="AA7" i="43"/>
  <c r="AA12" i="43"/>
  <c r="AA13" i="43"/>
  <c r="AA20" i="43"/>
  <c r="AA21" i="43"/>
  <c r="AA23" i="43"/>
  <c r="AA24" i="43"/>
  <c r="AA25" i="43"/>
  <c r="Z6" i="43"/>
  <c r="Z7" i="43"/>
  <c r="Z11" i="43"/>
  <c r="Z13" i="43"/>
  <c r="Z20" i="43"/>
  <c r="Z21" i="43"/>
  <c r="Z23" i="43"/>
  <c r="Z24" i="43"/>
  <c r="Z25" i="43"/>
  <c r="Y6" i="43"/>
  <c r="Y7" i="43"/>
  <c r="Y11" i="43"/>
  <c r="Y12" i="43"/>
  <c r="Y13" i="43"/>
  <c r="Y20" i="43"/>
  <c r="Y21" i="43"/>
  <c r="Y23" i="43"/>
  <c r="Y24" i="43"/>
  <c r="Y25" i="43"/>
  <c r="X6" i="43"/>
  <c r="X7" i="43"/>
  <c r="X11" i="43"/>
  <c r="X12" i="43"/>
  <c r="X13" i="43"/>
  <c r="X20" i="43"/>
  <c r="X21" i="43"/>
  <c r="X23" i="43"/>
  <c r="X24" i="43"/>
  <c r="X25" i="43"/>
  <c r="W7" i="43"/>
  <c r="W11" i="43"/>
  <c r="W12" i="43"/>
  <c r="W13" i="43"/>
  <c r="W20" i="43"/>
  <c r="W21" i="43"/>
  <c r="W23" i="43"/>
  <c r="W24" i="43"/>
  <c r="W25" i="43"/>
  <c r="V7" i="43"/>
  <c r="V11" i="43"/>
  <c r="V12" i="43"/>
  <c r="V13" i="43"/>
  <c r="V20" i="43"/>
  <c r="V21" i="43"/>
  <c r="V23" i="43"/>
  <c r="V24" i="43"/>
  <c r="V25" i="43"/>
  <c r="U5" i="43"/>
  <c r="U6" i="43"/>
  <c r="U7" i="43"/>
  <c r="U11" i="43"/>
  <c r="U12" i="43"/>
  <c r="U13" i="43"/>
  <c r="U20" i="43"/>
  <c r="U21" i="43"/>
  <c r="U23" i="43"/>
  <c r="U24" i="43"/>
  <c r="U25" i="43"/>
  <c r="T7" i="43"/>
  <c r="T11" i="43"/>
  <c r="T12" i="43"/>
  <c r="T13" i="43"/>
  <c r="T20" i="43"/>
  <c r="T21" i="43"/>
  <c r="T23" i="43"/>
  <c r="T24" i="43"/>
  <c r="T25" i="43"/>
  <c r="S7" i="43"/>
  <c r="S11" i="43"/>
  <c r="S13" i="43"/>
  <c r="S20" i="43"/>
  <c r="S21" i="43"/>
  <c r="S23" i="43"/>
  <c r="S24" i="43"/>
  <c r="S25" i="43"/>
  <c r="R5" i="43"/>
  <c r="R6" i="43"/>
  <c r="R7" i="43"/>
  <c r="R11" i="43"/>
  <c r="R12" i="43"/>
  <c r="R13" i="43"/>
  <c r="R20" i="43"/>
  <c r="R21" i="43"/>
  <c r="R23" i="43"/>
  <c r="R24" i="43"/>
  <c r="R25" i="43"/>
  <c r="Q6" i="43"/>
  <c r="Q7" i="43"/>
  <c r="Q12" i="43"/>
  <c r="Q13" i="43"/>
  <c r="Q20" i="43"/>
  <c r="Q21" i="43"/>
  <c r="Q23" i="43"/>
  <c r="Q24" i="43"/>
  <c r="Q25" i="43"/>
  <c r="P5" i="43"/>
  <c r="P6" i="43"/>
  <c r="P7" i="43"/>
  <c r="P11" i="43"/>
  <c r="P12" i="43"/>
  <c r="P13" i="43"/>
  <c r="P20" i="43"/>
  <c r="P21" i="43"/>
  <c r="P23" i="43"/>
  <c r="P24" i="43"/>
  <c r="P25" i="43"/>
  <c r="O7" i="43"/>
  <c r="O11" i="43"/>
  <c r="O12" i="43"/>
  <c r="O13" i="43"/>
  <c r="O20" i="43"/>
  <c r="O21" i="43"/>
  <c r="O23" i="43"/>
  <c r="O24" i="43"/>
  <c r="O25" i="43"/>
  <c r="N5" i="43"/>
  <c r="N6" i="43"/>
  <c r="N7" i="43"/>
  <c r="N11" i="43"/>
  <c r="N12" i="43"/>
  <c r="N13" i="43"/>
  <c r="N20" i="43"/>
  <c r="N22" i="43" s="1"/>
  <c r="N26" i="43" s="1"/>
  <c r="N21" i="43"/>
  <c r="N23" i="43"/>
  <c r="N24" i="43"/>
  <c r="N25" i="43"/>
  <c r="M5" i="43"/>
  <c r="M6" i="43"/>
  <c r="M7" i="43"/>
  <c r="M11" i="43"/>
  <c r="M22" i="43" s="1"/>
  <c r="M26" i="43" s="1"/>
  <c r="M12" i="43"/>
  <c r="M13" i="43"/>
  <c r="M20" i="43"/>
  <c r="M21" i="43"/>
  <c r="M23" i="43"/>
  <c r="M24" i="43"/>
  <c r="M25" i="43"/>
  <c r="L7" i="43"/>
  <c r="L12" i="43"/>
  <c r="L13" i="43"/>
  <c r="L20" i="43"/>
  <c r="L21" i="43"/>
  <c r="L23" i="43"/>
  <c r="L24" i="43"/>
  <c r="L25" i="43"/>
  <c r="K5" i="43"/>
  <c r="K6" i="43"/>
  <c r="K7" i="43"/>
  <c r="K11" i="43"/>
  <c r="K12" i="43"/>
  <c r="K13" i="43"/>
  <c r="K20" i="43"/>
  <c r="K21" i="43"/>
  <c r="K23" i="43"/>
  <c r="K24" i="43"/>
  <c r="K25" i="43"/>
  <c r="J5" i="43"/>
  <c r="J6" i="43"/>
  <c r="J7" i="43"/>
  <c r="J11" i="43"/>
  <c r="J12" i="43"/>
  <c r="J13" i="43"/>
  <c r="J20" i="43"/>
  <c r="J21" i="43"/>
  <c r="J23" i="43"/>
  <c r="J24" i="43"/>
  <c r="J25" i="43"/>
  <c r="I5" i="43"/>
  <c r="I6" i="43"/>
  <c r="I7" i="43"/>
  <c r="I11" i="43"/>
  <c r="I12" i="43"/>
  <c r="I13" i="43"/>
  <c r="I20" i="43"/>
  <c r="I21" i="43"/>
  <c r="I23" i="43"/>
  <c r="I24" i="43"/>
  <c r="I25" i="43"/>
  <c r="H5" i="43"/>
  <c r="H6" i="43"/>
  <c r="H7" i="43"/>
  <c r="H11" i="43"/>
  <c r="H12" i="43"/>
  <c r="H13" i="43"/>
  <c r="H20" i="43"/>
  <c r="H21" i="43"/>
  <c r="H23" i="43"/>
  <c r="H24" i="43"/>
  <c r="H25" i="43"/>
  <c r="G5" i="43"/>
  <c r="G6" i="43"/>
  <c r="G7" i="43"/>
  <c r="G11" i="43"/>
  <c r="G12" i="43"/>
  <c r="G13" i="43"/>
  <c r="G20" i="43"/>
  <c r="G21" i="43"/>
  <c r="G23" i="43"/>
  <c r="G24" i="43"/>
  <c r="G25" i="43"/>
  <c r="F6" i="43"/>
  <c r="F7" i="43"/>
  <c r="F11" i="43"/>
  <c r="F12" i="43"/>
  <c r="F13" i="43"/>
  <c r="F20" i="43"/>
  <c r="F21" i="43"/>
  <c r="F23" i="43"/>
  <c r="F24" i="43"/>
  <c r="F25" i="43"/>
  <c r="AB14" i="43"/>
  <c r="AB15" i="43"/>
  <c r="AB16" i="43"/>
  <c r="AB17" i="43"/>
  <c r="AB18" i="43"/>
  <c r="AA14" i="43"/>
  <c r="AA15" i="43"/>
  <c r="AA16" i="43"/>
  <c r="AA17" i="43"/>
  <c r="AA18" i="43"/>
  <c r="Z14" i="43"/>
  <c r="Z15" i="43"/>
  <c r="Z16" i="43"/>
  <c r="Z17" i="43"/>
  <c r="Z18" i="43"/>
  <c r="Y14" i="43"/>
  <c r="Y15" i="43"/>
  <c r="Y16" i="43"/>
  <c r="Y17" i="43"/>
  <c r="Y18" i="43"/>
  <c r="X14" i="43"/>
  <c r="X15" i="43"/>
  <c r="X16" i="43"/>
  <c r="X17" i="43"/>
  <c r="X18" i="43"/>
  <c r="W14" i="43"/>
  <c r="W15" i="43"/>
  <c r="W16" i="43"/>
  <c r="W17" i="43"/>
  <c r="W18" i="43"/>
  <c r="V14" i="43"/>
  <c r="V15" i="43"/>
  <c r="V16" i="43"/>
  <c r="V17" i="43"/>
  <c r="V18" i="43"/>
  <c r="U14" i="43"/>
  <c r="U15" i="43"/>
  <c r="U16" i="43"/>
  <c r="U17" i="43"/>
  <c r="U18" i="43"/>
  <c r="T14" i="43"/>
  <c r="T15" i="43"/>
  <c r="T16" i="43"/>
  <c r="T17" i="43"/>
  <c r="T18" i="43"/>
  <c r="S14" i="43"/>
  <c r="S15" i="43"/>
  <c r="S16" i="43"/>
  <c r="S17" i="43"/>
  <c r="S18" i="43"/>
  <c r="R14" i="43"/>
  <c r="R15" i="43"/>
  <c r="R16" i="43"/>
  <c r="R17" i="43"/>
  <c r="R18" i="43"/>
  <c r="Q14" i="43"/>
  <c r="Q15" i="43"/>
  <c r="Q16" i="43"/>
  <c r="Q17" i="43"/>
  <c r="Q18" i="43"/>
  <c r="P14" i="43"/>
  <c r="P15" i="43"/>
  <c r="P16" i="43"/>
  <c r="P17" i="43"/>
  <c r="P18" i="43"/>
  <c r="O14" i="43"/>
  <c r="O15" i="43"/>
  <c r="O16" i="43"/>
  <c r="O17" i="43"/>
  <c r="O18" i="43"/>
  <c r="N14" i="43"/>
  <c r="N15" i="43"/>
  <c r="N16" i="43"/>
  <c r="N17" i="43"/>
  <c r="N18" i="43"/>
  <c r="M14" i="43"/>
  <c r="M15" i="43"/>
  <c r="M16" i="43"/>
  <c r="M17" i="43"/>
  <c r="M18" i="43"/>
  <c r="L14" i="43"/>
  <c r="L15" i="43"/>
  <c r="L16" i="43"/>
  <c r="L17" i="43"/>
  <c r="L18" i="43"/>
  <c r="K14" i="43"/>
  <c r="K15" i="43"/>
  <c r="K16" i="43"/>
  <c r="K17" i="43"/>
  <c r="K18" i="43"/>
  <c r="J14" i="43"/>
  <c r="J15" i="43"/>
  <c r="J16" i="43"/>
  <c r="J17" i="43"/>
  <c r="J18" i="43"/>
  <c r="I14" i="43"/>
  <c r="I15" i="43"/>
  <c r="I16" i="43"/>
  <c r="I17" i="43"/>
  <c r="I18" i="43"/>
  <c r="H14" i="43"/>
  <c r="H15" i="43"/>
  <c r="H16" i="43"/>
  <c r="H17" i="43"/>
  <c r="H18" i="43"/>
  <c r="G14" i="43"/>
  <c r="G15" i="43"/>
  <c r="G16" i="43"/>
  <c r="G17" i="43"/>
  <c r="G18" i="43"/>
  <c r="F14" i="43"/>
  <c r="F15" i="43"/>
  <c r="F16" i="43"/>
  <c r="F17" i="43"/>
  <c r="F18" i="43"/>
  <c r="AB10" i="43"/>
  <c r="AA10" i="43"/>
  <c r="Z10" i="43"/>
  <c r="Y10" i="43"/>
  <c r="X10" i="43"/>
  <c r="W10" i="43"/>
  <c r="V10" i="43"/>
  <c r="U10" i="43"/>
  <c r="T10" i="43"/>
  <c r="S10" i="43"/>
  <c r="R10" i="43"/>
  <c r="Q10" i="43"/>
  <c r="P10" i="43"/>
  <c r="O10" i="43"/>
  <c r="N10" i="43"/>
  <c r="M10" i="43"/>
  <c r="L10" i="43"/>
  <c r="K10" i="43"/>
  <c r="J10" i="43"/>
  <c r="I10" i="43"/>
  <c r="H10" i="43"/>
  <c r="G10" i="43"/>
  <c r="F10" i="43"/>
  <c r="AB9" i="43"/>
  <c r="AA9" i="43"/>
  <c r="Z9" i="43"/>
  <c r="Y9" i="43"/>
  <c r="X9" i="43"/>
  <c r="W9" i="43"/>
  <c r="V9" i="43"/>
  <c r="U9" i="43"/>
  <c r="T9" i="43"/>
  <c r="S9" i="43"/>
  <c r="R9" i="43"/>
  <c r="Q9" i="43"/>
  <c r="P9" i="43"/>
  <c r="O9" i="43"/>
  <c r="N9" i="43"/>
  <c r="M9" i="43"/>
  <c r="L9" i="43"/>
  <c r="K9" i="43"/>
  <c r="J9" i="43"/>
  <c r="I9" i="43"/>
  <c r="H9" i="43"/>
  <c r="G9" i="43"/>
  <c r="F9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D4" i="43"/>
  <c r="E4" i="43"/>
  <c r="F4" i="43"/>
  <c r="G4" i="43"/>
  <c r="H4" i="43"/>
  <c r="I4" i="43"/>
  <c r="J4" i="43"/>
  <c r="K4" i="43"/>
  <c r="L4" i="43"/>
  <c r="M4" i="43"/>
  <c r="N4" i="43"/>
  <c r="O4" i="43"/>
  <c r="P4" i="43"/>
  <c r="Q4" i="43"/>
  <c r="R4" i="43"/>
  <c r="S4" i="43"/>
  <c r="T4" i="43"/>
  <c r="U4" i="43"/>
  <c r="V4" i="43"/>
  <c r="W4" i="43"/>
  <c r="X4" i="43"/>
  <c r="Y4" i="43"/>
  <c r="Z4" i="43"/>
  <c r="AA4" i="43"/>
  <c r="AB4" i="43"/>
  <c r="A1" i="42"/>
  <c r="AB16" i="42" s="1"/>
  <c r="AB5" i="42"/>
  <c r="AA17" i="42"/>
  <c r="Z9" i="42"/>
  <c r="Y10" i="42"/>
  <c r="X8" i="42"/>
  <c r="W16" i="42"/>
  <c r="V6" i="42"/>
  <c r="U17" i="42"/>
  <c r="T8" i="42"/>
  <c r="S17" i="42"/>
  <c r="R9" i="42"/>
  <c r="Q10" i="42"/>
  <c r="P8" i="42"/>
  <c r="O16" i="42"/>
  <c r="N6" i="42"/>
  <c r="M17" i="42"/>
  <c r="L8" i="42"/>
  <c r="K17" i="42"/>
  <c r="J9" i="42"/>
  <c r="I7" i="42"/>
  <c r="I9" i="42"/>
  <c r="H6" i="42"/>
  <c r="H8" i="42"/>
  <c r="G6" i="42"/>
  <c r="G8" i="42"/>
  <c r="F6" i="42"/>
  <c r="F8" i="42"/>
  <c r="AB12" i="42"/>
  <c r="AB14" i="42"/>
  <c r="Z11" i="42"/>
  <c r="Z13" i="42"/>
  <c r="Y14" i="42"/>
  <c r="X12" i="42"/>
  <c r="W14" i="42"/>
  <c r="V12" i="42"/>
  <c r="U14" i="42"/>
  <c r="T12" i="42"/>
  <c r="S14" i="42"/>
  <c r="R12" i="42"/>
  <c r="Q13" i="42"/>
  <c r="P11" i="42"/>
  <c r="O13" i="42"/>
  <c r="N11" i="42"/>
  <c r="M13" i="42"/>
  <c r="L11" i="42"/>
  <c r="K13" i="42"/>
  <c r="J11" i="42"/>
  <c r="I13" i="42"/>
  <c r="H11" i="42"/>
  <c r="G13" i="42"/>
  <c r="F11" i="42"/>
  <c r="D4" i="42"/>
  <c r="E4" i="42"/>
  <c r="F4" i="42"/>
  <c r="G4" i="42"/>
  <c r="H4" i="42"/>
  <c r="I4" i="42"/>
  <c r="J4" i="42"/>
  <c r="K4" i="42"/>
  <c r="L4" i="42"/>
  <c r="M4" i="42"/>
  <c r="N4" i="42"/>
  <c r="O4" i="42"/>
  <c r="P4" i="42"/>
  <c r="Q4" i="42"/>
  <c r="R4" i="42"/>
  <c r="S4" i="42"/>
  <c r="T4" i="42"/>
  <c r="U4" i="42"/>
  <c r="V4" i="42"/>
  <c r="W4" i="42"/>
  <c r="X4" i="42"/>
  <c r="Y4" i="42"/>
  <c r="Z4" i="42"/>
  <c r="AA4" i="42"/>
  <c r="AB4" i="42"/>
  <c r="A1" i="49"/>
  <c r="Z10" i="49" s="1"/>
  <c r="AB7" i="49"/>
  <c r="AA8" i="49"/>
  <c r="Y9" i="49"/>
  <c r="Y17" i="49"/>
  <c r="X17" i="49"/>
  <c r="W17" i="49"/>
  <c r="U10" i="49"/>
  <c r="T7" i="49"/>
  <c r="T17" i="49"/>
  <c r="S8" i="49"/>
  <c r="S9" i="49"/>
  <c r="R5" i="49"/>
  <c r="R8" i="49"/>
  <c r="R9" i="49"/>
  <c r="R10" i="49"/>
  <c r="Q9" i="49"/>
  <c r="P5" i="49"/>
  <c r="P8" i="49"/>
  <c r="P9" i="49"/>
  <c r="P10" i="49"/>
  <c r="O8" i="49"/>
  <c r="N8" i="49"/>
  <c r="N9" i="49"/>
  <c r="N10" i="49"/>
  <c r="M8" i="49"/>
  <c r="M9" i="49"/>
  <c r="L7" i="49"/>
  <c r="L8" i="49"/>
  <c r="L9" i="49"/>
  <c r="L17" i="49"/>
  <c r="K7" i="49"/>
  <c r="K8" i="49"/>
  <c r="K17" i="49"/>
  <c r="J7" i="49"/>
  <c r="J8" i="49"/>
  <c r="J9" i="49"/>
  <c r="J17" i="49"/>
  <c r="I7" i="49"/>
  <c r="I8" i="49"/>
  <c r="I17" i="49"/>
  <c r="H6" i="49"/>
  <c r="H7" i="49"/>
  <c r="H8" i="49"/>
  <c r="H16" i="49"/>
  <c r="G6" i="49"/>
  <c r="G7" i="49"/>
  <c r="G8" i="49"/>
  <c r="G16" i="49"/>
  <c r="F6" i="49"/>
  <c r="F7" i="49"/>
  <c r="F8" i="49"/>
  <c r="F16" i="49"/>
  <c r="AB12" i="49"/>
  <c r="AB13" i="49"/>
  <c r="AB14" i="49"/>
  <c r="AA13" i="49"/>
  <c r="Z12" i="49"/>
  <c r="Z13" i="49"/>
  <c r="Z14" i="49"/>
  <c r="Y12" i="49"/>
  <c r="Y13" i="49"/>
  <c r="Y14" i="49"/>
  <c r="X12" i="49"/>
  <c r="X13" i="49"/>
  <c r="X14" i="49"/>
  <c r="W12" i="49"/>
  <c r="W13" i="49"/>
  <c r="W14" i="49"/>
  <c r="V12" i="49"/>
  <c r="V13" i="49"/>
  <c r="V14" i="49"/>
  <c r="U12" i="49"/>
  <c r="U13" i="49"/>
  <c r="U14" i="49"/>
  <c r="T12" i="49"/>
  <c r="T13" i="49"/>
  <c r="T14" i="49"/>
  <c r="S12" i="49"/>
  <c r="S13" i="49"/>
  <c r="S14" i="49"/>
  <c r="R12" i="49"/>
  <c r="R13" i="49"/>
  <c r="R14" i="49"/>
  <c r="Q12" i="49"/>
  <c r="Q13" i="49"/>
  <c r="Q14" i="49"/>
  <c r="P12" i="49"/>
  <c r="P13" i="49"/>
  <c r="P14" i="49"/>
  <c r="O12" i="49"/>
  <c r="O13" i="49"/>
  <c r="O14" i="49"/>
  <c r="N12" i="49"/>
  <c r="N13" i="49"/>
  <c r="N14" i="49"/>
  <c r="M12" i="49"/>
  <c r="M13" i="49"/>
  <c r="M14" i="49"/>
  <c r="L12" i="49"/>
  <c r="L13" i="49"/>
  <c r="L14" i="49"/>
  <c r="K11" i="49"/>
  <c r="K12" i="49"/>
  <c r="K13" i="49"/>
  <c r="J11" i="49"/>
  <c r="J12" i="49"/>
  <c r="J13" i="49"/>
  <c r="I11" i="49"/>
  <c r="I12" i="49"/>
  <c r="I13" i="49"/>
  <c r="H11" i="49"/>
  <c r="H12" i="49"/>
  <c r="H13" i="49"/>
  <c r="G11" i="49"/>
  <c r="G12" i="49"/>
  <c r="G13" i="49"/>
  <c r="F11" i="49"/>
  <c r="F12" i="49"/>
  <c r="F13" i="49"/>
  <c r="D4" i="49"/>
  <c r="E4" i="49"/>
  <c r="F4" i="49"/>
  <c r="G4" i="49"/>
  <c r="H4" i="49"/>
  <c r="I4" i="49"/>
  <c r="J4" i="49"/>
  <c r="K4" i="49"/>
  <c r="L4" i="49"/>
  <c r="M4" i="49"/>
  <c r="N4" i="49"/>
  <c r="O4" i="49"/>
  <c r="P4" i="49"/>
  <c r="Q4" i="49"/>
  <c r="R4" i="49"/>
  <c r="S4" i="49"/>
  <c r="T4" i="49"/>
  <c r="U4" i="49"/>
  <c r="V4" i="49"/>
  <c r="W4" i="49"/>
  <c r="X4" i="49"/>
  <c r="Y4" i="49"/>
  <c r="Z4" i="49"/>
  <c r="AA4" i="49"/>
  <c r="AB4" i="49"/>
  <c r="A1" i="52"/>
  <c r="X17" i="52" s="1"/>
  <c r="Z6" i="52"/>
  <c r="Y17" i="52"/>
  <c r="V8" i="52"/>
  <c r="U7" i="52"/>
  <c r="T8" i="52"/>
  <c r="T18" i="52"/>
  <c r="S7" i="52"/>
  <c r="R6" i="52"/>
  <c r="R20" i="52"/>
  <c r="Q6" i="52"/>
  <c r="Q17" i="52"/>
  <c r="Q20" i="52"/>
  <c r="P18" i="52"/>
  <c r="O8" i="52"/>
  <c r="N5" i="52"/>
  <c r="N6" i="52"/>
  <c r="N8" i="52"/>
  <c r="N20" i="52"/>
  <c r="M5" i="52"/>
  <c r="M7" i="52"/>
  <c r="M17" i="52"/>
  <c r="L7" i="52"/>
  <c r="L8" i="52"/>
  <c r="L18" i="52"/>
  <c r="K7" i="52"/>
  <c r="K18" i="52"/>
  <c r="J9" i="52"/>
  <c r="J18" i="52"/>
  <c r="J20" i="52"/>
  <c r="I6" i="52"/>
  <c r="I9" i="52"/>
  <c r="I17" i="52"/>
  <c r="I20" i="52"/>
  <c r="H17" i="52"/>
  <c r="H18" i="52"/>
  <c r="G9" i="52"/>
  <c r="F6" i="52"/>
  <c r="F20" i="52"/>
  <c r="AB11" i="52"/>
  <c r="AB13" i="52"/>
  <c r="AA13" i="52"/>
  <c r="AA15" i="52"/>
  <c r="Z12" i="52"/>
  <c r="Z15" i="52"/>
  <c r="Y11" i="52"/>
  <c r="Y14" i="52"/>
  <c r="X11" i="52"/>
  <c r="X13" i="52"/>
  <c r="W11" i="52"/>
  <c r="W15" i="52"/>
  <c r="V12" i="52"/>
  <c r="V13" i="52"/>
  <c r="U11" i="52"/>
  <c r="U14" i="52"/>
  <c r="U15" i="52"/>
  <c r="T13" i="52"/>
  <c r="S11" i="52"/>
  <c r="S13" i="52"/>
  <c r="R12" i="52"/>
  <c r="R13" i="52"/>
  <c r="R15" i="52"/>
  <c r="Q14" i="52"/>
  <c r="Q15" i="52"/>
  <c r="P11" i="52"/>
  <c r="O11" i="52"/>
  <c r="O13" i="52"/>
  <c r="O15" i="52"/>
  <c r="N13" i="52"/>
  <c r="N15" i="52"/>
  <c r="M11" i="52"/>
  <c r="M15" i="52"/>
  <c r="L11" i="52"/>
  <c r="L13" i="52"/>
  <c r="K13" i="52"/>
  <c r="K15" i="52"/>
  <c r="J12" i="52"/>
  <c r="J15" i="52"/>
  <c r="I11" i="52"/>
  <c r="I14" i="52"/>
  <c r="H11" i="52"/>
  <c r="H13" i="52"/>
  <c r="G11" i="52"/>
  <c r="G15" i="52"/>
  <c r="F12" i="52"/>
  <c r="F13" i="52"/>
  <c r="D4" i="52"/>
  <c r="E4" i="52"/>
  <c r="F4" i="52"/>
  <c r="G4" i="52"/>
  <c r="H4" i="52"/>
  <c r="I4" i="52"/>
  <c r="J4" i="52"/>
  <c r="K4" i="52"/>
  <c r="L4" i="52"/>
  <c r="M4" i="52"/>
  <c r="N4" i="52"/>
  <c r="O4" i="52"/>
  <c r="P4" i="52"/>
  <c r="Q4" i="52"/>
  <c r="R4" i="52"/>
  <c r="S4" i="52"/>
  <c r="T4" i="52"/>
  <c r="U4" i="52"/>
  <c r="V4" i="52"/>
  <c r="W4" i="52"/>
  <c r="X4" i="52"/>
  <c r="Y4" i="52"/>
  <c r="Z4" i="52"/>
  <c r="AA4" i="52"/>
  <c r="AB4" i="52"/>
  <c r="A1" i="16"/>
  <c r="U6" i="16"/>
  <c r="AB20" i="16"/>
  <c r="AA7" i="16"/>
  <c r="Z8" i="16"/>
  <c r="Y7" i="16"/>
  <c r="Y20" i="16"/>
  <c r="X12" i="16"/>
  <c r="W6" i="16"/>
  <c r="W21" i="16"/>
  <c r="V8" i="16"/>
  <c r="U12" i="16"/>
  <c r="T9" i="16"/>
  <c r="S5" i="16"/>
  <c r="S20" i="16"/>
  <c r="R7" i="16"/>
  <c r="Q6" i="16"/>
  <c r="Q12" i="16"/>
  <c r="P9" i="16"/>
  <c r="O5" i="16"/>
  <c r="O9" i="16"/>
  <c r="O20" i="16"/>
  <c r="N7" i="16"/>
  <c r="N20" i="16"/>
  <c r="M5" i="16"/>
  <c r="L5" i="16"/>
  <c r="L8" i="16"/>
  <c r="L21" i="16"/>
  <c r="K8" i="16"/>
  <c r="K12" i="16"/>
  <c r="J6" i="16"/>
  <c r="J12" i="16"/>
  <c r="I9" i="16"/>
  <c r="H5" i="16"/>
  <c r="H8" i="16"/>
  <c r="H21" i="16"/>
  <c r="G8" i="16"/>
  <c r="G12" i="16"/>
  <c r="F6" i="16"/>
  <c r="AB16" i="16"/>
  <c r="AA14" i="16"/>
  <c r="AA17" i="16"/>
  <c r="Z15" i="16"/>
  <c r="Y13" i="16"/>
  <c r="Y15" i="16"/>
  <c r="X17" i="16"/>
  <c r="W14" i="16"/>
  <c r="W18" i="16"/>
  <c r="V16" i="16"/>
  <c r="U13" i="16"/>
  <c r="U17" i="16"/>
  <c r="T14" i="16"/>
  <c r="S14" i="16"/>
  <c r="S18" i="16"/>
  <c r="R15" i="16"/>
  <c r="Q13" i="16"/>
  <c r="Q17" i="16"/>
  <c r="P14" i="16"/>
  <c r="P18" i="16"/>
  <c r="O18" i="16"/>
  <c r="N16" i="16"/>
  <c r="M14" i="16"/>
  <c r="M17" i="16"/>
  <c r="L14" i="16"/>
  <c r="L18" i="16"/>
  <c r="K15" i="16"/>
  <c r="J17" i="16"/>
  <c r="I13" i="16"/>
  <c r="I17" i="16"/>
  <c r="H15" i="16"/>
  <c r="H18" i="16"/>
  <c r="G16" i="16"/>
  <c r="F14" i="16"/>
  <c r="AA10" i="16"/>
  <c r="V10" i="16"/>
  <c r="S10" i="16"/>
  <c r="M10" i="16"/>
  <c r="J10" i="16"/>
  <c r="D4" i="16"/>
  <c r="E4" i="16"/>
  <c r="F4" i="16"/>
  <c r="G4" i="16"/>
  <c r="H4" i="16"/>
  <c r="I4" i="16"/>
  <c r="J4" i="16"/>
  <c r="K4" i="16"/>
  <c r="L4" i="16"/>
  <c r="M4" i="16"/>
  <c r="N4" i="16"/>
  <c r="O4" i="16"/>
  <c r="P4" i="16"/>
  <c r="Q4" i="16"/>
  <c r="R4" i="16"/>
  <c r="S4" i="16"/>
  <c r="T4" i="16"/>
  <c r="U4" i="16"/>
  <c r="V4" i="16"/>
  <c r="W4" i="16"/>
  <c r="X4" i="16"/>
  <c r="Y4" i="16"/>
  <c r="Z4" i="16"/>
  <c r="AA4" i="16"/>
  <c r="AB4" i="16"/>
  <c r="A1" i="15"/>
  <c r="AB6" i="15" s="1"/>
  <c r="AB29" i="15"/>
  <c r="AB47" i="15"/>
  <c r="AB48" i="15"/>
  <c r="AB50" i="15"/>
  <c r="AB51" i="15"/>
  <c r="AA14" i="15"/>
  <c r="AA18" i="15"/>
  <c r="AA39" i="15"/>
  <c r="AA45" i="15"/>
  <c r="AA47" i="15"/>
  <c r="AA49" i="15"/>
  <c r="AA51" i="15"/>
  <c r="Z6" i="15"/>
  <c r="Z18" i="15"/>
  <c r="Z29" i="15"/>
  <c r="Z39" i="15"/>
  <c r="Z45" i="15"/>
  <c r="Z48" i="15"/>
  <c r="Z49" i="15"/>
  <c r="Y5" i="15"/>
  <c r="Y6" i="15"/>
  <c r="Y18" i="15"/>
  <c r="Y23" i="15"/>
  <c r="Y45" i="15"/>
  <c r="Y47" i="15"/>
  <c r="Y50" i="15"/>
  <c r="Y51" i="15"/>
  <c r="X5" i="15"/>
  <c r="X14" i="15"/>
  <c r="X23" i="15"/>
  <c r="X39" i="15"/>
  <c r="X47" i="15"/>
  <c r="X49" i="15"/>
  <c r="X50" i="15"/>
  <c r="X51" i="15"/>
  <c r="W14" i="15"/>
  <c r="W18" i="15"/>
  <c r="W39" i="15"/>
  <c r="W45" i="15"/>
  <c r="W48" i="15"/>
  <c r="W49" i="15"/>
  <c r="V5" i="15"/>
  <c r="V6" i="15"/>
  <c r="V23" i="15"/>
  <c r="V29" i="15"/>
  <c r="V39" i="15"/>
  <c r="V47" i="15"/>
  <c r="V49" i="15"/>
  <c r="V51" i="15"/>
  <c r="U6" i="15"/>
  <c r="U18" i="15"/>
  <c r="U23" i="15"/>
  <c r="U29" i="15"/>
  <c r="U47" i="15"/>
  <c r="U48" i="15"/>
  <c r="U51" i="15"/>
  <c r="T5" i="15"/>
  <c r="T14" i="15"/>
  <c r="T18" i="15"/>
  <c r="T39" i="15"/>
  <c r="T45" i="15"/>
  <c r="T49" i="15"/>
  <c r="T50" i="15"/>
  <c r="T51" i="15"/>
  <c r="S6" i="15"/>
  <c r="S18" i="15"/>
  <c r="S29" i="15"/>
  <c r="S45" i="15"/>
  <c r="S48" i="15"/>
  <c r="S49" i="15"/>
  <c r="S50" i="15"/>
  <c r="R6" i="15"/>
  <c r="R14" i="15"/>
  <c r="R29" i="15"/>
  <c r="R39" i="15"/>
  <c r="R47" i="15"/>
  <c r="R50" i="15"/>
  <c r="R51" i="15"/>
  <c r="Q14" i="15"/>
  <c r="Q18" i="15"/>
  <c r="Q23" i="15"/>
  <c r="Q39" i="15"/>
  <c r="Q47" i="15"/>
  <c r="Q49" i="15"/>
  <c r="Q51" i="15"/>
  <c r="P6" i="15"/>
  <c r="P14" i="15"/>
  <c r="P18" i="15"/>
  <c r="P39" i="15"/>
  <c r="P45" i="15"/>
  <c r="P49" i="15"/>
  <c r="P50" i="15"/>
  <c r="O5" i="15"/>
  <c r="O6" i="15"/>
  <c r="O23" i="15"/>
  <c r="O29" i="15"/>
  <c r="O45" i="15"/>
  <c r="O47" i="15"/>
  <c r="O48" i="15"/>
  <c r="O49" i="15"/>
  <c r="O51" i="15"/>
  <c r="N5" i="15"/>
  <c r="N14" i="15"/>
  <c r="N18" i="15"/>
  <c r="N23" i="15"/>
  <c r="N29" i="15"/>
  <c r="N45" i="15"/>
  <c r="N47" i="15"/>
  <c r="N49" i="15"/>
  <c r="N50" i="15"/>
  <c r="N51" i="15"/>
  <c r="M5" i="15"/>
  <c r="M14" i="15"/>
  <c r="M18" i="15"/>
  <c r="M29" i="15"/>
  <c r="M39" i="15"/>
  <c r="M45" i="15"/>
  <c r="M47" i="15"/>
  <c r="M49" i="15"/>
  <c r="M50" i="15"/>
  <c r="L5" i="15"/>
  <c r="L6" i="15"/>
  <c r="L14" i="15"/>
  <c r="L18" i="15"/>
  <c r="L29" i="15"/>
  <c r="L39" i="15"/>
  <c r="L47" i="15"/>
  <c r="L48" i="15"/>
  <c r="L49" i="15"/>
  <c r="L50" i="15"/>
  <c r="K5" i="15"/>
  <c r="K6" i="15"/>
  <c r="K18" i="15"/>
  <c r="K23" i="15"/>
  <c r="K29" i="15"/>
  <c r="K39" i="15"/>
  <c r="K47" i="15"/>
  <c r="K48" i="15"/>
  <c r="K50" i="15"/>
  <c r="K51" i="15"/>
  <c r="J5" i="15"/>
  <c r="J6" i="15"/>
  <c r="J18" i="15"/>
  <c r="J23" i="15"/>
  <c r="J39" i="15"/>
  <c r="J45" i="15"/>
  <c r="J47" i="15"/>
  <c r="J49" i="15"/>
  <c r="J50" i="15"/>
  <c r="I5" i="15"/>
  <c r="I6" i="15"/>
  <c r="I14" i="15"/>
  <c r="I18" i="15"/>
  <c r="I29" i="15"/>
  <c r="I39" i="15"/>
  <c r="I47" i="15"/>
  <c r="I48" i="15"/>
  <c r="I49" i="15"/>
  <c r="I50" i="15"/>
  <c r="H5" i="15"/>
  <c r="H6" i="15"/>
  <c r="H18" i="15"/>
  <c r="H23" i="15"/>
  <c r="H29" i="15"/>
  <c r="H39" i="15"/>
  <c r="H47" i="15"/>
  <c r="H48" i="15"/>
  <c r="H50" i="15"/>
  <c r="H51" i="15"/>
  <c r="G5" i="15"/>
  <c r="G6" i="15"/>
  <c r="G18" i="15"/>
  <c r="G23" i="15"/>
  <c r="G39" i="15"/>
  <c r="G45" i="15"/>
  <c r="G47" i="15"/>
  <c r="G48" i="15"/>
  <c r="G50" i="15"/>
  <c r="G51" i="15"/>
  <c r="F6" i="15"/>
  <c r="F14" i="15"/>
  <c r="F18" i="15"/>
  <c r="F23" i="15"/>
  <c r="F39" i="15"/>
  <c r="F45" i="15"/>
  <c r="F48" i="15"/>
  <c r="F49" i="15"/>
  <c r="F50" i="15"/>
  <c r="F51" i="15"/>
  <c r="AB41" i="15"/>
  <c r="AB42" i="15"/>
  <c r="AA40" i="15"/>
  <c r="AA41" i="15"/>
  <c r="AA42" i="15"/>
  <c r="AA43" i="15"/>
  <c r="Z41" i="15"/>
  <c r="Z42" i="15"/>
  <c r="Z43" i="15"/>
  <c r="Y40" i="15"/>
  <c r="Y41" i="15"/>
  <c r="Y42" i="15"/>
  <c r="Y43" i="15"/>
  <c r="X40" i="15"/>
  <c r="X41" i="15"/>
  <c r="X42" i="15"/>
  <c r="X43" i="15"/>
  <c r="W40" i="15"/>
  <c r="W41" i="15"/>
  <c r="W42" i="15"/>
  <c r="W43" i="15"/>
  <c r="V40" i="15"/>
  <c r="V41" i="15"/>
  <c r="V42" i="15"/>
  <c r="V43" i="15"/>
  <c r="U40" i="15"/>
  <c r="U41" i="15"/>
  <c r="U42" i="15"/>
  <c r="U43" i="15"/>
  <c r="T40" i="15"/>
  <c r="T41" i="15"/>
  <c r="T42" i="15"/>
  <c r="T43" i="15"/>
  <c r="S40" i="15"/>
  <c r="S41" i="15"/>
  <c r="S42" i="15"/>
  <c r="S43" i="15"/>
  <c r="R40" i="15"/>
  <c r="R41" i="15"/>
  <c r="R42" i="15"/>
  <c r="R43" i="15"/>
  <c r="Q40" i="15"/>
  <c r="Q41" i="15"/>
  <c r="Q42" i="15"/>
  <c r="Q43" i="15"/>
  <c r="P40" i="15"/>
  <c r="P44" i="15" s="1"/>
  <c r="P41" i="15"/>
  <c r="P42" i="15"/>
  <c r="P43" i="15"/>
  <c r="O40" i="15"/>
  <c r="O41" i="15"/>
  <c r="O42" i="15"/>
  <c r="O43" i="15"/>
  <c r="N40" i="15"/>
  <c r="N41" i="15"/>
  <c r="N42" i="15"/>
  <c r="N43" i="15"/>
  <c r="M40" i="15"/>
  <c r="M41" i="15"/>
  <c r="M42" i="15"/>
  <c r="M43" i="15"/>
  <c r="L40" i="15"/>
  <c r="L44" i="15" s="1"/>
  <c r="L41" i="15"/>
  <c r="L42" i="15"/>
  <c r="L43" i="15"/>
  <c r="K40" i="15"/>
  <c r="K41" i="15"/>
  <c r="K42" i="15"/>
  <c r="K43" i="15"/>
  <c r="J40" i="15"/>
  <c r="J44" i="15" s="1"/>
  <c r="J41" i="15"/>
  <c r="J42" i="15"/>
  <c r="J43" i="15"/>
  <c r="I40" i="15"/>
  <c r="I41" i="15"/>
  <c r="I42" i="15"/>
  <c r="I43" i="15"/>
  <c r="H40" i="15"/>
  <c r="H44" i="15" s="1"/>
  <c r="H41" i="15"/>
  <c r="H42" i="15"/>
  <c r="H43" i="15"/>
  <c r="G40" i="15"/>
  <c r="G41" i="15"/>
  <c r="G42" i="15"/>
  <c r="G43" i="15"/>
  <c r="F40" i="15"/>
  <c r="F44" i="15" s="1"/>
  <c r="F41" i="15"/>
  <c r="F42" i="15"/>
  <c r="F43" i="15"/>
  <c r="AB30" i="15"/>
  <c r="AB31" i="15"/>
  <c r="AB32" i="15"/>
  <c r="AB33" i="15"/>
  <c r="AB34" i="15"/>
  <c r="AB35" i="15"/>
  <c r="AB36" i="15"/>
  <c r="AB37" i="15"/>
  <c r="AA30" i="15"/>
  <c r="AA31" i="15"/>
  <c r="AA32" i="15"/>
  <c r="AA33" i="15"/>
  <c r="AA34" i="15"/>
  <c r="AA35" i="15"/>
  <c r="AA36" i="15"/>
  <c r="AA37" i="15"/>
  <c r="Z30" i="15"/>
  <c r="Z31" i="15"/>
  <c r="Z32" i="15"/>
  <c r="Z33" i="15"/>
  <c r="Z34" i="15"/>
  <c r="Z35" i="15"/>
  <c r="Z36" i="15"/>
  <c r="Z37" i="15"/>
  <c r="Y30" i="15"/>
  <c r="Y31" i="15"/>
  <c r="Y32" i="15"/>
  <c r="Y33" i="15"/>
  <c r="Y34" i="15"/>
  <c r="Y35" i="15"/>
  <c r="Y36" i="15"/>
  <c r="Y37" i="15"/>
  <c r="X30" i="15"/>
  <c r="X31" i="15"/>
  <c r="X32" i="15"/>
  <c r="X33" i="15"/>
  <c r="X34" i="15"/>
  <c r="X35" i="15"/>
  <c r="X36" i="15"/>
  <c r="X37" i="15"/>
  <c r="W30" i="15"/>
  <c r="W31" i="15"/>
  <c r="W32" i="15"/>
  <c r="W33" i="15"/>
  <c r="W34" i="15"/>
  <c r="W35" i="15"/>
  <c r="W36" i="15"/>
  <c r="W37" i="15"/>
  <c r="V30" i="15"/>
  <c r="V31" i="15"/>
  <c r="V32" i="15"/>
  <c r="V33" i="15"/>
  <c r="V34" i="15"/>
  <c r="V35" i="15"/>
  <c r="V36" i="15"/>
  <c r="V37" i="15"/>
  <c r="U30" i="15"/>
  <c r="U31" i="15"/>
  <c r="U32" i="15"/>
  <c r="U33" i="15"/>
  <c r="U34" i="15"/>
  <c r="U35" i="15"/>
  <c r="U36" i="15"/>
  <c r="U37" i="15"/>
  <c r="T30" i="15"/>
  <c r="T31" i="15"/>
  <c r="T32" i="15"/>
  <c r="T33" i="15"/>
  <c r="T34" i="15"/>
  <c r="T35" i="15"/>
  <c r="T36" i="15"/>
  <c r="T37" i="15"/>
  <c r="S30" i="15"/>
  <c r="S31" i="15"/>
  <c r="S32" i="15"/>
  <c r="S33" i="15"/>
  <c r="S34" i="15"/>
  <c r="S35" i="15"/>
  <c r="S36" i="15"/>
  <c r="S37" i="15"/>
  <c r="R30" i="15"/>
  <c r="R31" i="15"/>
  <c r="R32" i="15"/>
  <c r="R33" i="15"/>
  <c r="R34" i="15"/>
  <c r="R35" i="15"/>
  <c r="R36" i="15"/>
  <c r="R37" i="15"/>
  <c r="Q30" i="15"/>
  <c r="Q31" i="15"/>
  <c r="Q32" i="15"/>
  <c r="Q33" i="15"/>
  <c r="Q34" i="15"/>
  <c r="Q35" i="15"/>
  <c r="Q36" i="15"/>
  <c r="Q37" i="15"/>
  <c r="P30" i="15"/>
  <c r="P31" i="15"/>
  <c r="P32" i="15"/>
  <c r="P33" i="15"/>
  <c r="P34" i="15"/>
  <c r="P35" i="15"/>
  <c r="P36" i="15"/>
  <c r="P37" i="15"/>
  <c r="O30" i="15"/>
  <c r="O31" i="15"/>
  <c r="O32" i="15"/>
  <c r="O33" i="15"/>
  <c r="O34" i="15"/>
  <c r="O35" i="15"/>
  <c r="O36" i="15"/>
  <c r="O37" i="15"/>
  <c r="N30" i="15"/>
  <c r="N31" i="15"/>
  <c r="N32" i="15"/>
  <c r="N33" i="15"/>
  <c r="N34" i="15"/>
  <c r="N35" i="15"/>
  <c r="N36" i="15"/>
  <c r="N37" i="15"/>
  <c r="M30" i="15"/>
  <c r="M31" i="15"/>
  <c r="M32" i="15"/>
  <c r="M33" i="15"/>
  <c r="M34" i="15"/>
  <c r="M35" i="15"/>
  <c r="M36" i="15"/>
  <c r="M37" i="15"/>
  <c r="L30" i="15"/>
  <c r="L31" i="15"/>
  <c r="L32" i="15"/>
  <c r="L33" i="15"/>
  <c r="L34" i="15"/>
  <c r="L35" i="15"/>
  <c r="L36" i="15"/>
  <c r="L37" i="15"/>
  <c r="K30" i="15"/>
  <c r="K31" i="15"/>
  <c r="K32" i="15"/>
  <c r="K33" i="15"/>
  <c r="K34" i="15"/>
  <c r="K35" i="15"/>
  <c r="K36" i="15"/>
  <c r="K37" i="15"/>
  <c r="J30" i="15"/>
  <c r="J31" i="15"/>
  <c r="J32" i="15"/>
  <c r="J33" i="15"/>
  <c r="J34" i="15"/>
  <c r="J35" i="15"/>
  <c r="J36" i="15"/>
  <c r="J37" i="15"/>
  <c r="I30" i="15"/>
  <c r="I31" i="15"/>
  <c r="I32" i="15"/>
  <c r="I33" i="15"/>
  <c r="I34" i="15"/>
  <c r="I35" i="15"/>
  <c r="I36" i="15"/>
  <c r="I37" i="15"/>
  <c r="H30" i="15"/>
  <c r="H31" i="15"/>
  <c r="H32" i="15"/>
  <c r="H33" i="15"/>
  <c r="H34" i="15"/>
  <c r="H35" i="15"/>
  <c r="H36" i="15"/>
  <c r="H37" i="15"/>
  <c r="G30" i="15"/>
  <c r="G31" i="15"/>
  <c r="G32" i="15"/>
  <c r="G33" i="15"/>
  <c r="G34" i="15"/>
  <c r="G35" i="15"/>
  <c r="G36" i="15"/>
  <c r="G37" i="15"/>
  <c r="F30" i="15"/>
  <c r="F31" i="15"/>
  <c r="F32" i="15"/>
  <c r="F33" i="15"/>
  <c r="F34" i="15"/>
  <c r="F35" i="15"/>
  <c r="F36" i="15"/>
  <c r="F37" i="15"/>
  <c r="AB24" i="15"/>
  <c r="AB25" i="15"/>
  <c r="AB26" i="15"/>
  <c r="AB27" i="15"/>
  <c r="AA24" i="15"/>
  <c r="AA25" i="15"/>
  <c r="AA26" i="15"/>
  <c r="AA27" i="15"/>
  <c r="Z24" i="15"/>
  <c r="Z25" i="15"/>
  <c r="Z26" i="15"/>
  <c r="Z27" i="15"/>
  <c r="Y24" i="15"/>
  <c r="Y25" i="15"/>
  <c r="Y26" i="15"/>
  <c r="Y27" i="15"/>
  <c r="X24" i="15"/>
  <c r="X25" i="15"/>
  <c r="X26" i="15"/>
  <c r="X27" i="15"/>
  <c r="W24" i="15"/>
  <c r="W25" i="15"/>
  <c r="W26" i="15"/>
  <c r="W27" i="15"/>
  <c r="V24" i="15"/>
  <c r="V25" i="15"/>
  <c r="V26" i="15"/>
  <c r="V27" i="15"/>
  <c r="U24" i="15"/>
  <c r="U28" i="15" s="1"/>
  <c r="U25" i="15"/>
  <c r="U26" i="15"/>
  <c r="U27" i="15"/>
  <c r="T24" i="15"/>
  <c r="T25" i="15"/>
  <c r="T26" i="15"/>
  <c r="T27" i="15"/>
  <c r="S24" i="15"/>
  <c r="S25" i="15"/>
  <c r="S26" i="15"/>
  <c r="S27" i="15"/>
  <c r="R24" i="15"/>
  <c r="R25" i="15"/>
  <c r="R26" i="15"/>
  <c r="R27" i="15"/>
  <c r="Q24" i="15"/>
  <c r="Q25" i="15"/>
  <c r="Q26" i="15"/>
  <c r="Q27" i="15"/>
  <c r="P24" i="15"/>
  <c r="P25" i="15"/>
  <c r="P26" i="15"/>
  <c r="P27" i="15"/>
  <c r="O24" i="15"/>
  <c r="O28" i="15" s="1"/>
  <c r="O25" i="15"/>
  <c r="O26" i="15"/>
  <c r="O27" i="15"/>
  <c r="N24" i="15"/>
  <c r="N25" i="15"/>
  <c r="N26" i="15"/>
  <c r="N27" i="15"/>
  <c r="M24" i="15"/>
  <c r="M25" i="15"/>
  <c r="M26" i="15"/>
  <c r="M27" i="15"/>
  <c r="L24" i="15"/>
  <c r="L25" i="15"/>
  <c r="L26" i="15"/>
  <c r="L27" i="15"/>
  <c r="K24" i="15"/>
  <c r="K25" i="15"/>
  <c r="K26" i="15"/>
  <c r="K27" i="15"/>
  <c r="J24" i="15"/>
  <c r="J25" i="15"/>
  <c r="J26" i="15"/>
  <c r="J27" i="15"/>
  <c r="I24" i="15"/>
  <c r="I25" i="15"/>
  <c r="I26" i="15"/>
  <c r="I27" i="15"/>
  <c r="H24" i="15"/>
  <c r="H25" i="15"/>
  <c r="H26" i="15"/>
  <c r="H27" i="15"/>
  <c r="G24" i="15"/>
  <c r="G25" i="15"/>
  <c r="G26" i="15"/>
  <c r="G27" i="15"/>
  <c r="F24" i="15"/>
  <c r="F25" i="15"/>
  <c r="F26" i="15"/>
  <c r="F27" i="15"/>
  <c r="AB19" i="15"/>
  <c r="AB20" i="15"/>
  <c r="AB21" i="15"/>
  <c r="AA19" i="15"/>
  <c r="AA20" i="15"/>
  <c r="AA21" i="15"/>
  <c r="Z19" i="15"/>
  <c r="Z20" i="15"/>
  <c r="Z21" i="15"/>
  <c r="Y19" i="15"/>
  <c r="Y20" i="15"/>
  <c r="Y21" i="15"/>
  <c r="X19" i="15"/>
  <c r="X20" i="15"/>
  <c r="X21" i="15"/>
  <c r="W19" i="15"/>
  <c r="W20" i="15"/>
  <c r="W21" i="15"/>
  <c r="V19" i="15"/>
  <c r="V20" i="15"/>
  <c r="V21" i="15"/>
  <c r="U19" i="15"/>
  <c r="U20" i="15"/>
  <c r="U21" i="15"/>
  <c r="T19" i="15"/>
  <c r="T20" i="15"/>
  <c r="T21" i="15"/>
  <c r="S19" i="15"/>
  <c r="S20" i="15"/>
  <c r="S21" i="15"/>
  <c r="R19" i="15"/>
  <c r="R20" i="15"/>
  <c r="R21" i="15"/>
  <c r="Q19" i="15"/>
  <c r="Q20" i="15"/>
  <c r="Q21" i="15"/>
  <c r="P19" i="15"/>
  <c r="P20" i="15"/>
  <c r="P21" i="15"/>
  <c r="O19" i="15"/>
  <c r="O20" i="15"/>
  <c r="O21" i="15"/>
  <c r="N19" i="15"/>
  <c r="N20" i="15"/>
  <c r="N21" i="15"/>
  <c r="M19" i="15"/>
  <c r="M20" i="15"/>
  <c r="M21" i="15"/>
  <c r="L19" i="15"/>
  <c r="L20" i="15"/>
  <c r="L21" i="15"/>
  <c r="K19" i="15"/>
  <c r="K20" i="15"/>
  <c r="K21" i="15"/>
  <c r="J19" i="15"/>
  <c r="J20" i="15"/>
  <c r="J21" i="15"/>
  <c r="I19" i="15"/>
  <c r="I20" i="15"/>
  <c r="I21" i="15"/>
  <c r="H19" i="15"/>
  <c r="H20" i="15"/>
  <c r="H21" i="15"/>
  <c r="G19" i="15"/>
  <c r="G20" i="15"/>
  <c r="G21" i="15"/>
  <c r="F19" i="15"/>
  <c r="F20" i="15"/>
  <c r="F21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B7" i="15"/>
  <c r="AB8" i="15"/>
  <c r="AB9" i="15"/>
  <c r="AB10" i="15"/>
  <c r="AB11" i="15"/>
  <c r="AB12" i="15"/>
  <c r="AA7" i="15"/>
  <c r="AA8" i="15"/>
  <c r="AA9" i="15"/>
  <c r="AA10" i="15"/>
  <c r="AA11" i="15"/>
  <c r="AA12" i="15"/>
  <c r="Z7" i="15"/>
  <c r="Z8" i="15"/>
  <c r="Z9" i="15"/>
  <c r="Z10" i="15"/>
  <c r="Z11" i="15"/>
  <c r="Z12" i="15"/>
  <c r="Y7" i="15"/>
  <c r="Y8" i="15"/>
  <c r="Y9" i="15"/>
  <c r="Y10" i="15"/>
  <c r="Y11" i="15"/>
  <c r="Y12" i="15"/>
  <c r="X7" i="15"/>
  <c r="X8" i="15"/>
  <c r="X9" i="15"/>
  <c r="X10" i="15"/>
  <c r="X11" i="15"/>
  <c r="X12" i="15"/>
  <c r="W7" i="15"/>
  <c r="W8" i="15"/>
  <c r="W9" i="15"/>
  <c r="W10" i="15"/>
  <c r="W11" i="15"/>
  <c r="W12" i="15"/>
  <c r="V7" i="15"/>
  <c r="V8" i="15"/>
  <c r="V9" i="15"/>
  <c r="V10" i="15"/>
  <c r="V11" i="15"/>
  <c r="V12" i="15"/>
  <c r="U7" i="15"/>
  <c r="U8" i="15"/>
  <c r="U9" i="15"/>
  <c r="U10" i="15"/>
  <c r="U11" i="15"/>
  <c r="U12" i="15"/>
  <c r="T7" i="15"/>
  <c r="T8" i="15"/>
  <c r="T9" i="15"/>
  <c r="T10" i="15"/>
  <c r="T11" i="15"/>
  <c r="T12" i="15"/>
  <c r="S7" i="15"/>
  <c r="S13" i="15" s="1"/>
  <c r="S8" i="15"/>
  <c r="S9" i="15"/>
  <c r="S10" i="15"/>
  <c r="S11" i="15"/>
  <c r="S12" i="15"/>
  <c r="R7" i="15"/>
  <c r="R8" i="15"/>
  <c r="R9" i="15"/>
  <c r="R10" i="15"/>
  <c r="R11" i="15"/>
  <c r="R12" i="15"/>
  <c r="Q7" i="15"/>
  <c r="Q8" i="15"/>
  <c r="Q9" i="15"/>
  <c r="Q10" i="15"/>
  <c r="Q11" i="15"/>
  <c r="Q12" i="15"/>
  <c r="P7" i="15"/>
  <c r="P8" i="15"/>
  <c r="P9" i="15"/>
  <c r="P10" i="15"/>
  <c r="P11" i="15"/>
  <c r="P12" i="15"/>
  <c r="O7" i="15"/>
  <c r="O13" i="15" s="1"/>
  <c r="O8" i="15"/>
  <c r="O9" i="15"/>
  <c r="O10" i="15"/>
  <c r="O11" i="15"/>
  <c r="O12" i="15"/>
  <c r="N7" i="15"/>
  <c r="N8" i="15"/>
  <c r="N9" i="15"/>
  <c r="N10" i="15"/>
  <c r="N11" i="15"/>
  <c r="N12" i="15"/>
  <c r="M7" i="15"/>
  <c r="M8" i="15"/>
  <c r="M9" i="15"/>
  <c r="M10" i="15"/>
  <c r="M11" i="15"/>
  <c r="M12" i="15"/>
  <c r="L7" i="15"/>
  <c r="L8" i="15"/>
  <c r="L9" i="15"/>
  <c r="L10" i="15"/>
  <c r="L11" i="15"/>
  <c r="L12" i="15"/>
  <c r="K7" i="15"/>
  <c r="K8" i="15"/>
  <c r="K9" i="15"/>
  <c r="K10" i="15"/>
  <c r="K11" i="15"/>
  <c r="K12" i="15"/>
  <c r="J7" i="15"/>
  <c r="J8" i="15"/>
  <c r="J9" i="15"/>
  <c r="J10" i="15"/>
  <c r="J11" i="15"/>
  <c r="J12" i="15"/>
  <c r="I7" i="15"/>
  <c r="I8" i="15"/>
  <c r="I9" i="15"/>
  <c r="I10" i="15"/>
  <c r="I11" i="15"/>
  <c r="I12" i="15"/>
  <c r="H7" i="15"/>
  <c r="H8" i="15"/>
  <c r="H9" i="15"/>
  <c r="H10" i="15"/>
  <c r="H11" i="15"/>
  <c r="H12" i="15"/>
  <c r="G7" i="15"/>
  <c r="G8" i="15"/>
  <c r="G9" i="15"/>
  <c r="G10" i="15"/>
  <c r="G11" i="15"/>
  <c r="G12" i="15"/>
  <c r="F7" i="15"/>
  <c r="F8" i="15"/>
  <c r="F9" i="15"/>
  <c r="F10" i="15"/>
  <c r="F11" i="15"/>
  <c r="F12" i="15"/>
  <c r="D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1" i="10"/>
  <c r="AB5" i="10" s="1"/>
  <c r="U12" i="10"/>
  <c r="Q11" i="10"/>
  <c r="N16" i="10"/>
  <c r="M12" i="10"/>
  <c r="J12" i="10"/>
  <c r="I11" i="10"/>
  <c r="F16" i="10"/>
  <c r="X14" i="10"/>
  <c r="M13" i="10"/>
  <c r="H14" i="10"/>
  <c r="L7" i="10"/>
  <c r="D4" i="10"/>
  <c r="E4" i="10"/>
  <c r="F4" i="10"/>
  <c r="G4" i="10"/>
  <c r="H4" i="10"/>
  <c r="I4" i="10"/>
  <c r="J4" i="10"/>
  <c r="K4" i="10"/>
  <c r="L4" i="10"/>
  <c r="M4" i="10"/>
  <c r="N4" i="10"/>
  <c r="O4" i="10"/>
  <c r="P4" i="10"/>
  <c r="Q4" i="10"/>
  <c r="R4" i="10"/>
  <c r="S4" i="10"/>
  <c r="T4" i="10"/>
  <c r="U4" i="10"/>
  <c r="V4" i="10"/>
  <c r="W4" i="10"/>
  <c r="X4" i="10"/>
  <c r="Y4" i="10"/>
  <c r="Z4" i="10"/>
  <c r="AA4" i="10"/>
  <c r="AB4" i="10"/>
  <c r="AB6" i="31"/>
  <c r="AB7" i="31"/>
  <c r="AB10" i="31"/>
  <c r="AB13" i="31"/>
  <c r="AB27" i="31"/>
  <c r="AB28" i="31"/>
  <c r="AA6" i="31"/>
  <c r="AA29" i="31" s="1"/>
  <c r="AA7" i="31"/>
  <c r="AA10" i="31"/>
  <c r="AA13" i="31"/>
  <c r="AA27" i="31"/>
  <c r="AA28" i="31"/>
  <c r="Z6" i="31"/>
  <c r="Z7" i="31"/>
  <c r="Z10" i="31"/>
  <c r="Z12" i="31" s="1"/>
  <c r="Z13" i="31"/>
  <c r="Z27" i="31"/>
  <c r="Z28" i="31"/>
  <c r="Y6" i="31"/>
  <c r="Y7" i="31"/>
  <c r="Y10" i="31"/>
  <c r="Y12" i="31" s="1"/>
  <c r="Y13" i="31"/>
  <c r="Y27" i="31"/>
  <c r="Y28" i="31"/>
  <c r="X6" i="31"/>
  <c r="X7" i="31"/>
  <c r="X10" i="31"/>
  <c r="X13" i="31"/>
  <c r="X27" i="31"/>
  <c r="X28" i="31"/>
  <c r="W6" i="31"/>
  <c r="W29" i="31" s="1"/>
  <c r="W7" i="31"/>
  <c r="W10" i="31"/>
  <c r="W13" i="31"/>
  <c r="W27" i="31"/>
  <c r="W28" i="31"/>
  <c r="V6" i="31"/>
  <c r="V7" i="31"/>
  <c r="V10" i="31"/>
  <c r="V13" i="31"/>
  <c r="V27" i="31"/>
  <c r="V28" i="31"/>
  <c r="U6" i="31"/>
  <c r="U7" i="31"/>
  <c r="U10" i="31"/>
  <c r="U12" i="31" s="1"/>
  <c r="U13" i="31"/>
  <c r="U27" i="31"/>
  <c r="U28" i="31"/>
  <c r="T6" i="31"/>
  <c r="T10" i="31"/>
  <c r="T13" i="31"/>
  <c r="T27" i="31"/>
  <c r="T28" i="31"/>
  <c r="S6" i="31"/>
  <c r="S7" i="31"/>
  <c r="S10" i="31"/>
  <c r="S13" i="31"/>
  <c r="S27" i="31"/>
  <c r="S28" i="31"/>
  <c r="R6" i="31"/>
  <c r="R7" i="31"/>
  <c r="R10" i="31"/>
  <c r="R12" i="31" s="1"/>
  <c r="R13" i="31"/>
  <c r="R27" i="31"/>
  <c r="R28" i="31"/>
  <c r="Q7" i="31"/>
  <c r="Q27" i="31"/>
  <c r="Q28" i="31"/>
  <c r="P6" i="31"/>
  <c r="P7" i="31"/>
  <c r="P10" i="31"/>
  <c r="P13" i="31"/>
  <c r="P27" i="31"/>
  <c r="P28" i="31"/>
  <c r="O6" i="31"/>
  <c r="O7" i="31"/>
  <c r="O10" i="31"/>
  <c r="O13" i="31"/>
  <c r="O27" i="31"/>
  <c r="O28" i="31"/>
  <c r="N7" i="31"/>
  <c r="N10" i="31"/>
  <c r="N27" i="31"/>
  <c r="N28" i="31"/>
  <c r="M7" i="31"/>
  <c r="M27" i="31"/>
  <c r="M28" i="31"/>
  <c r="L7" i="31"/>
  <c r="L27" i="31"/>
  <c r="K6" i="31"/>
  <c r="K7" i="31"/>
  <c r="K13" i="31"/>
  <c r="K27" i="31"/>
  <c r="K28" i="31"/>
  <c r="J6" i="31"/>
  <c r="J7" i="31"/>
  <c r="J10" i="31"/>
  <c r="J12" i="31" s="1"/>
  <c r="J13" i="31"/>
  <c r="J27" i="31"/>
  <c r="J28" i="31"/>
  <c r="I6" i="31"/>
  <c r="I7" i="31"/>
  <c r="I10" i="31"/>
  <c r="I12" i="31" s="1"/>
  <c r="I27" i="31"/>
  <c r="I28" i="31"/>
  <c r="H7" i="31"/>
  <c r="G6" i="31"/>
  <c r="G7" i="31"/>
  <c r="G10" i="31"/>
  <c r="G13" i="31"/>
  <c r="G27" i="31"/>
  <c r="G28" i="31"/>
  <c r="F27" i="31"/>
  <c r="AB17" i="31"/>
  <c r="AB18" i="31"/>
  <c r="AB19" i="31"/>
  <c r="AB20" i="31"/>
  <c r="AB21" i="31"/>
  <c r="AB22" i="31"/>
  <c r="AB23" i="31"/>
  <c r="AB24" i="31"/>
  <c r="AB25" i="31"/>
  <c r="AA17" i="31"/>
  <c r="AA18" i="31"/>
  <c r="AA19" i="31"/>
  <c r="AA20" i="31"/>
  <c r="AA21" i="31"/>
  <c r="AA22" i="31"/>
  <c r="AA23" i="31"/>
  <c r="AA24" i="31"/>
  <c r="AA25" i="31"/>
  <c r="Z17" i="31"/>
  <c r="Z18" i="31"/>
  <c r="Z19" i="31"/>
  <c r="Z20" i="31"/>
  <c r="Z21" i="31"/>
  <c r="Z22" i="31"/>
  <c r="Z23" i="31"/>
  <c r="Z24" i="31"/>
  <c r="Z25" i="31"/>
  <c r="Y17" i="31"/>
  <c r="Y18" i="31"/>
  <c r="Y19" i="31"/>
  <c r="Y20" i="31"/>
  <c r="Y21" i="31"/>
  <c r="Y22" i="31"/>
  <c r="Y23" i="31"/>
  <c r="Y24" i="31"/>
  <c r="Y25" i="31"/>
  <c r="X17" i="31"/>
  <c r="X18" i="31"/>
  <c r="X19" i="31"/>
  <c r="X20" i="31"/>
  <c r="X21" i="31"/>
  <c r="X22" i="31"/>
  <c r="X23" i="31"/>
  <c r="X24" i="31"/>
  <c r="X25" i="31"/>
  <c r="W17" i="31"/>
  <c r="W18" i="31"/>
  <c r="W19" i="31"/>
  <c r="W20" i="31"/>
  <c r="W21" i="31"/>
  <c r="W22" i="31"/>
  <c r="W23" i="31"/>
  <c r="W24" i="31"/>
  <c r="W25" i="31"/>
  <c r="V17" i="31"/>
  <c r="V18" i="31"/>
  <c r="V19" i="31"/>
  <c r="V20" i="31"/>
  <c r="V21" i="31"/>
  <c r="V22" i="31"/>
  <c r="V23" i="31"/>
  <c r="V24" i="31"/>
  <c r="V25" i="31"/>
  <c r="U17" i="31"/>
  <c r="U18" i="31"/>
  <c r="U19" i="31"/>
  <c r="U20" i="31"/>
  <c r="U21" i="31"/>
  <c r="U22" i="31"/>
  <c r="U23" i="31"/>
  <c r="U24" i="31"/>
  <c r="U25" i="31"/>
  <c r="T17" i="31"/>
  <c r="T18" i="31"/>
  <c r="T19" i="31"/>
  <c r="T20" i="31"/>
  <c r="T21" i="31"/>
  <c r="T22" i="31"/>
  <c r="T23" i="31"/>
  <c r="T24" i="31"/>
  <c r="T25" i="31"/>
  <c r="S17" i="31"/>
  <c r="S18" i="31"/>
  <c r="S19" i="31"/>
  <c r="S20" i="31"/>
  <c r="S21" i="31"/>
  <c r="S22" i="31"/>
  <c r="S23" i="31"/>
  <c r="S24" i="31"/>
  <c r="S25" i="31"/>
  <c r="R17" i="31"/>
  <c r="R18" i="31"/>
  <c r="R19" i="31"/>
  <c r="R20" i="31"/>
  <c r="R21" i="31"/>
  <c r="R22" i="31"/>
  <c r="R23" i="31"/>
  <c r="R24" i="31"/>
  <c r="R25" i="31"/>
  <c r="Q17" i="31"/>
  <c r="Q18" i="31"/>
  <c r="Q19" i="31"/>
  <c r="Q20" i="31"/>
  <c r="Q21" i="31"/>
  <c r="Q22" i="31"/>
  <c r="Q23" i="31"/>
  <c r="Q24" i="31"/>
  <c r="Q25" i="31"/>
  <c r="P17" i="31"/>
  <c r="P18" i="31"/>
  <c r="P19" i="31"/>
  <c r="P20" i="31"/>
  <c r="P21" i="31"/>
  <c r="P22" i="31"/>
  <c r="P23" i="31"/>
  <c r="P24" i="31"/>
  <c r="P25" i="31"/>
  <c r="O17" i="31"/>
  <c r="O18" i="31"/>
  <c r="O19" i="31"/>
  <c r="O20" i="31"/>
  <c r="O21" i="31"/>
  <c r="O22" i="31"/>
  <c r="O23" i="31"/>
  <c r="O24" i="31"/>
  <c r="O25" i="31"/>
  <c r="N17" i="31"/>
  <c r="N18" i="31"/>
  <c r="N19" i="31"/>
  <c r="N20" i="31"/>
  <c r="N21" i="31"/>
  <c r="N22" i="31"/>
  <c r="N23" i="31"/>
  <c r="N24" i="31"/>
  <c r="N25" i="31"/>
  <c r="M17" i="31"/>
  <c r="M18" i="31"/>
  <c r="M19" i="31"/>
  <c r="M20" i="31"/>
  <c r="M21" i="31"/>
  <c r="M22" i="31"/>
  <c r="M23" i="31"/>
  <c r="M24" i="31"/>
  <c r="M25" i="31"/>
  <c r="L17" i="31"/>
  <c r="L19" i="31"/>
  <c r="L20" i="31"/>
  <c r="L21" i="31"/>
  <c r="L22" i="31"/>
  <c r="L23" i="31"/>
  <c r="L24" i="31"/>
  <c r="L25" i="31"/>
  <c r="K17" i="31"/>
  <c r="K18" i="31"/>
  <c r="K19" i="31"/>
  <c r="K20" i="31"/>
  <c r="K21" i="31"/>
  <c r="K22" i="31"/>
  <c r="K23" i="31"/>
  <c r="K24" i="31"/>
  <c r="K25" i="31"/>
  <c r="J17" i="31"/>
  <c r="J18" i="31"/>
  <c r="J19" i="31"/>
  <c r="J20" i="31"/>
  <c r="J21" i="31"/>
  <c r="J22" i="31"/>
  <c r="J23" i="31"/>
  <c r="J24" i="31"/>
  <c r="J25" i="31"/>
  <c r="I17" i="31"/>
  <c r="I18" i="31"/>
  <c r="I19" i="31"/>
  <c r="I20" i="31"/>
  <c r="I21" i="31"/>
  <c r="I22" i="31"/>
  <c r="I23" i="31"/>
  <c r="I24" i="31"/>
  <c r="I25" i="31"/>
  <c r="H17" i="31"/>
  <c r="H18" i="31"/>
  <c r="H19" i="31"/>
  <c r="H22" i="31"/>
  <c r="H23" i="31"/>
  <c r="H25" i="31"/>
  <c r="G17" i="31"/>
  <c r="G19" i="31"/>
  <c r="G20" i="31"/>
  <c r="G21" i="31"/>
  <c r="G22" i="31"/>
  <c r="G23" i="31"/>
  <c r="G24" i="31"/>
  <c r="G25" i="31"/>
  <c r="F17" i="31"/>
  <c r="F18" i="31"/>
  <c r="F19" i="31"/>
  <c r="F20" i="31"/>
  <c r="F21" i="31"/>
  <c r="F22" i="31"/>
  <c r="F23" i="31"/>
  <c r="F24" i="31"/>
  <c r="F25" i="31"/>
  <c r="AB14" i="31"/>
  <c r="AB15" i="31" s="1"/>
  <c r="AA14" i="31"/>
  <c r="Z14" i="31"/>
  <c r="Y14" i="31"/>
  <c r="X14" i="31"/>
  <c r="X15" i="31" s="1"/>
  <c r="W14" i="31"/>
  <c r="V14" i="31"/>
  <c r="V15" i="31" s="1"/>
  <c r="U14" i="31"/>
  <c r="T14" i="31"/>
  <c r="S14" i="31"/>
  <c r="R14" i="31"/>
  <c r="P14" i="31"/>
  <c r="P15" i="31" s="1"/>
  <c r="O14" i="31"/>
  <c r="N14" i="31"/>
  <c r="M14" i="31"/>
  <c r="L14" i="31"/>
  <c r="K14" i="31"/>
  <c r="J14" i="31"/>
  <c r="J15" i="31" s="1"/>
  <c r="I14" i="31"/>
  <c r="H14" i="31"/>
  <c r="G14" i="31"/>
  <c r="F14" i="31"/>
  <c r="X12" i="31"/>
  <c r="W12" i="31"/>
  <c r="T12" i="31"/>
  <c r="P12" i="31"/>
  <c r="O12" i="31"/>
  <c r="AB8" i="31"/>
  <c r="AA8" i="31"/>
  <c r="Z8" i="31"/>
  <c r="Y8" i="31"/>
  <c r="Y9" i="31" s="1"/>
  <c r="X8" i="31"/>
  <c r="W8" i="31"/>
  <c r="W9" i="31" s="1"/>
  <c r="V8" i="31"/>
  <c r="U8" i="31"/>
  <c r="T8" i="31"/>
  <c r="S8" i="31"/>
  <c r="R8" i="31"/>
  <c r="Q8" i="31"/>
  <c r="P8" i="31"/>
  <c r="O8" i="31"/>
  <c r="O9" i="31" s="1"/>
  <c r="N8" i="31"/>
  <c r="M8" i="31"/>
  <c r="L8" i="31"/>
  <c r="L9" i="31" s="1"/>
  <c r="K8" i="31"/>
  <c r="K9" i="31" s="1"/>
  <c r="J8" i="31"/>
  <c r="I8" i="31"/>
  <c r="H8" i="31"/>
  <c r="G8" i="31"/>
  <c r="G9" i="31" s="1"/>
  <c r="F8" i="31"/>
  <c r="D4" i="31"/>
  <c r="E4" i="31"/>
  <c r="F4" i="31"/>
  <c r="G4" i="31"/>
  <c r="H4" i="31"/>
  <c r="I4" i="31"/>
  <c r="J4" i="31"/>
  <c r="K4" i="31"/>
  <c r="L4" i="31"/>
  <c r="M4" i="31"/>
  <c r="N4" i="31"/>
  <c r="O4" i="31"/>
  <c r="P4" i="31"/>
  <c r="Q4" i="31"/>
  <c r="R4" i="31"/>
  <c r="S4" i="31"/>
  <c r="T4" i="31"/>
  <c r="U4" i="31"/>
  <c r="V4" i="31"/>
  <c r="W4" i="31"/>
  <c r="X4" i="31"/>
  <c r="Y4" i="31"/>
  <c r="Z4" i="31"/>
  <c r="AA4" i="31"/>
  <c r="AB4" i="31"/>
  <c r="E28" i="31"/>
  <c r="E27" i="31"/>
  <c r="E25" i="31"/>
  <c r="E24" i="31"/>
  <c r="E23" i="31"/>
  <c r="E22" i="31"/>
  <c r="E21" i="31"/>
  <c r="E20" i="31"/>
  <c r="E19" i="31"/>
  <c r="E18" i="31"/>
  <c r="E17" i="31"/>
  <c r="E14" i="31"/>
  <c r="E13" i="31"/>
  <c r="E10" i="31"/>
  <c r="E12" i="31" s="1"/>
  <c r="E8" i="31"/>
  <c r="E7" i="31"/>
  <c r="E6" i="31"/>
  <c r="E35" i="32"/>
  <c r="E34" i="32"/>
  <c r="E33" i="32"/>
  <c r="E31" i="32"/>
  <c r="E30" i="32"/>
  <c r="E29" i="32"/>
  <c r="E28" i="32"/>
  <c r="E27" i="32"/>
  <c r="E26" i="32"/>
  <c r="E25" i="32"/>
  <c r="E24" i="32"/>
  <c r="E23" i="32"/>
  <c r="E20" i="32"/>
  <c r="E19" i="32"/>
  <c r="E18" i="32"/>
  <c r="E17" i="32"/>
  <c r="E13" i="32"/>
  <c r="E10" i="32"/>
  <c r="E8" i="32"/>
  <c r="E7" i="32"/>
  <c r="E6" i="32"/>
  <c r="E25" i="30"/>
  <c r="E24" i="30"/>
  <c r="E22" i="30"/>
  <c r="E21" i="30"/>
  <c r="E20" i="30"/>
  <c r="E19" i="30"/>
  <c r="E18" i="30"/>
  <c r="E17" i="30"/>
  <c r="E16" i="30"/>
  <c r="E9" i="30"/>
  <c r="E8" i="30"/>
  <c r="E7" i="30"/>
  <c r="E6" i="30"/>
  <c r="E21" i="14"/>
  <c r="E19" i="14"/>
  <c r="E18" i="14"/>
  <c r="E17" i="14"/>
  <c r="E16" i="14"/>
  <c r="E15" i="14"/>
  <c r="E14" i="14"/>
  <c r="E9" i="14"/>
  <c r="E7" i="14"/>
  <c r="E18" i="51"/>
  <c r="E17" i="51"/>
  <c r="E15" i="51"/>
  <c r="E14" i="51"/>
  <c r="E13" i="51"/>
  <c r="E12" i="51"/>
  <c r="E11" i="51"/>
  <c r="E10" i="51"/>
  <c r="E9" i="51"/>
  <c r="E8" i="51"/>
  <c r="E7" i="51"/>
  <c r="E6" i="51"/>
  <c r="E5" i="51"/>
  <c r="E31" i="13"/>
  <c r="E29" i="13"/>
  <c r="E28" i="13"/>
  <c r="E26" i="13"/>
  <c r="E25" i="13"/>
  <c r="E24" i="13"/>
  <c r="E23" i="13"/>
  <c r="E22" i="13"/>
  <c r="E21" i="13"/>
  <c r="E20" i="13"/>
  <c r="E19" i="13"/>
  <c r="E17" i="13"/>
  <c r="E13" i="13"/>
  <c r="E11" i="13"/>
  <c r="E9" i="13"/>
  <c r="E6" i="13"/>
  <c r="E44" i="12"/>
  <c r="E41" i="12"/>
  <c r="E39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19" i="12"/>
  <c r="E16" i="12"/>
  <c r="E13" i="12"/>
  <c r="E11" i="12"/>
  <c r="E9" i="12"/>
  <c r="E6" i="12"/>
  <c r="E30" i="22"/>
  <c r="E28" i="22"/>
  <c r="E27" i="22"/>
  <c r="E25" i="22"/>
  <c r="E24" i="22"/>
  <c r="E23" i="22"/>
  <c r="E22" i="22"/>
  <c r="E21" i="22"/>
  <c r="E20" i="22"/>
  <c r="E19" i="22"/>
  <c r="E18" i="22"/>
  <c r="E17" i="22"/>
  <c r="E15" i="22"/>
  <c r="E14" i="22"/>
  <c r="E13" i="22"/>
  <c r="E11" i="22"/>
  <c r="E9" i="22"/>
  <c r="E8" i="22"/>
  <c r="E7" i="22"/>
  <c r="E6" i="22"/>
  <c r="E41" i="21"/>
  <c r="E40" i="21"/>
  <c r="E39" i="21"/>
  <c r="E38" i="21"/>
  <c r="E37" i="21"/>
  <c r="E36" i="21"/>
  <c r="E33" i="21"/>
  <c r="E32" i="21"/>
  <c r="E31" i="21"/>
  <c r="E29" i="21"/>
  <c r="E28" i="21"/>
  <c r="E27" i="21"/>
  <c r="E26" i="21"/>
  <c r="E25" i="21"/>
  <c r="E24" i="21"/>
  <c r="E23" i="21"/>
  <c r="E22" i="21"/>
  <c r="E21" i="21"/>
  <c r="E20" i="21"/>
  <c r="E19" i="21"/>
  <c r="E16" i="21"/>
  <c r="E15" i="21"/>
  <c r="E14" i="21"/>
  <c r="E13" i="21"/>
  <c r="E11" i="21"/>
  <c r="E10" i="21"/>
  <c r="E9" i="21"/>
  <c r="E8" i="21"/>
  <c r="E7" i="21"/>
  <c r="E6" i="21"/>
  <c r="E75" i="26"/>
  <c r="E74" i="26"/>
  <c r="E73" i="26"/>
  <c r="E72" i="26"/>
  <c r="E71" i="26"/>
  <c r="E70" i="26"/>
  <c r="E69" i="26"/>
  <c r="E68" i="26"/>
  <c r="E65" i="26"/>
  <c r="E64" i="26"/>
  <c r="E62" i="26"/>
  <c r="E61" i="26"/>
  <c r="E60" i="26"/>
  <c r="E59" i="26"/>
  <c r="E58" i="26"/>
  <c r="E57" i="26"/>
  <c r="E56" i="26"/>
  <c r="E55" i="26"/>
  <c r="E54" i="26"/>
  <c r="E52" i="26"/>
  <c r="E51" i="26"/>
  <c r="E50" i="26"/>
  <c r="E49" i="26"/>
  <c r="E48" i="26"/>
  <c r="E47" i="26"/>
  <c r="E46" i="26"/>
  <c r="E45" i="26"/>
  <c r="E44" i="26"/>
  <c r="E43" i="26"/>
  <c r="E42" i="26"/>
  <c r="E41" i="26"/>
  <c r="E40" i="26"/>
  <c r="E39" i="26"/>
  <c r="E38" i="26"/>
  <c r="E37" i="26"/>
  <c r="E34" i="26"/>
  <c r="E33" i="26"/>
  <c r="E32" i="26"/>
  <c r="E31" i="26"/>
  <c r="E30" i="26"/>
  <c r="E29" i="26"/>
  <c r="E25" i="26"/>
  <c r="E24" i="26"/>
  <c r="E23" i="26"/>
  <c r="E20" i="26"/>
  <c r="E19" i="26"/>
  <c r="E18" i="26"/>
  <c r="E17" i="26"/>
  <c r="E15" i="26"/>
  <c r="E14" i="26"/>
  <c r="E13" i="26"/>
  <c r="E12" i="26"/>
  <c r="E11" i="26"/>
  <c r="E16" i="26" s="1"/>
  <c r="E10" i="26"/>
  <c r="E9" i="26"/>
  <c r="E8" i="26"/>
  <c r="E7" i="26"/>
  <c r="E6" i="26"/>
  <c r="E26" i="38"/>
  <c r="E24" i="38"/>
  <c r="E23" i="38"/>
  <c r="E21" i="38"/>
  <c r="E20" i="38"/>
  <c r="E19" i="38"/>
  <c r="E18" i="38"/>
  <c r="E17" i="38"/>
  <c r="E16" i="38"/>
  <c r="E14" i="38"/>
  <c r="E13" i="38"/>
  <c r="E12" i="38"/>
  <c r="E11" i="38"/>
  <c r="E10" i="38"/>
  <c r="E8" i="38"/>
  <c r="E7" i="38"/>
  <c r="E6" i="38"/>
  <c r="E22" i="39"/>
  <c r="E21" i="39"/>
  <c r="E19" i="39"/>
  <c r="E18" i="39"/>
  <c r="E17" i="39"/>
  <c r="E16" i="39"/>
  <c r="E15" i="39"/>
  <c r="E13" i="39"/>
  <c r="E14" i="39" s="1"/>
  <c r="E12" i="39"/>
  <c r="E11" i="39"/>
  <c r="E10" i="39"/>
  <c r="E8" i="39"/>
  <c r="E7" i="39"/>
  <c r="E6" i="39"/>
  <c r="E12" i="37"/>
  <c r="E11" i="37"/>
  <c r="E10" i="37"/>
  <c r="E9" i="37"/>
  <c r="E8" i="37"/>
  <c r="E7" i="37"/>
  <c r="E6" i="37"/>
  <c r="E17" i="36"/>
  <c r="E16" i="36"/>
  <c r="E14" i="36"/>
  <c r="E13" i="36"/>
  <c r="E12" i="36"/>
  <c r="E11" i="36"/>
  <c r="E10" i="36"/>
  <c r="E9" i="36"/>
  <c r="E8" i="36"/>
  <c r="E7" i="36"/>
  <c r="E6" i="36"/>
  <c r="E39" i="35"/>
  <c r="E38" i="35"/>
  <c r="E37" i="35"/>
  <c r="E36" i="35"/>
  <c r="E35" i="35"/>
  <c r="E34" i="35"/>
  <c r="E31" i="35"/>
  <c r="E29" i="35"/>
  <c r="E27" i="35"/>
  <c r="E26" i="35"/>
  <c r="E25" i="35"/>
  <c r="E24" i="35"/>
  <c r="E23" i="35"/>
  <c r="E22" i="35"/>
  <c r="E21" i="35"/>
  <c r="E20" i="35"/>
  <c r="E19" i="35"/>
  <c r="E18" i="35"/>
  <c r="E16" i="35"/>
  <c r="E15" i="35"/>
  <c r="E14" i="35"/>
  <c r="E13" i="35"/>
  <c r="E12" i="35"/>
  <c r="E11" i="35"/>
  <c r="E10" i="35"/>
  <c r="E9" i="35"/>
  <c r="E8" i="35"/>
  <c r="E7" i="35"/>
  <c r="E25" i="43"/>
  <c r="E24" i="43"/>
  <c r="E23" i="43"/>
  <c r="E21" i="43"/>
  <c r="E20" i="43"/>
  <c r="E18" i="43"/>
  <c r="E19" i="43" s="1"/>
  <c r="E17" i="43"/>
  <c r="E16" i="43"/>
  <c r="E15" i="43"/>
  <c r="E14" i="43"/>
  <c r="E13" i="43"/>
  <c r="E12" i="43"/>
  <c r="E11" i="43"/>
  <c r="E10" i="43"/>
  <c r="E9" i="43"/>
  <c r="E8" i="43"/>
  <c r="E7" i="43"/>
  <c r="E17" i="42"/>
  <c r="E16" i="42"/>
  <c r="E14" i="42"/>
  <c r="E13" i="42"/>
  <c r="E12" i="42"/>
  <c r="E11" i="42"/>
  <c r="E10" i="42"/>
  <c r="E9" i="42"/>
  <c r="E8" i="42"/>
  <c r="E7" i="42"/>
  <c r="E6" i="42"/>
  <c r="E18" i="42" s="1"/>
  <c r="E5" i="42"/>
  <c r="E17" i="49"/>
  <c r="E16" i="49"/>
  <c r="E14" i="49"/>
  <c r="E13" i="49"/>
  <c r="E12" i="49"/>
  <c r="E11" i="49"/>
  <c r="E7" i="49"/>
  <c r="E6" i="49"/>
  <c r="E20" i="52"/>
  <c r="E18" i="52"/>
  <c r="E17" i="52"/>
  <c r="E15" i="52"/>
  <c r="E14" i="52"/>
  <c r="E13" i="52"/>
  <c r="E12" i="52"/>
  <c r="E11" i="52"/>
  <c r="E10" i="52"/>
  <c r="E9" i="52"/>
  <c r="E8" i="52"/>
  <c r="E7" i="52"/>
  <c r="E6" i="52"/>
  <c r="E21" i="16"/>
  <c r="E20" i="16"/>
  <c r="E18" i="16"/>
  <c r="E17" i="16"/>
  <c r="E16" i="16"/>
  <c r="E15" i="16"/>
  <c r="E14" i="16"/>
  <c r="E13" i="16"/>
  <c r="E12" i="16"/>
  <c r="E10" i="16"/>
  <c r="E9" i="16"/>
  <c r="E8" i="16"/>
  <c r="E7" i="16"/>
  <c r="E6" i="16"/>
  <c r="E5" i="16"/>
  <c r="E51" i="15"/>
  <c r="E50" i="15"/>
  <c r="E49" i="15"/>
  <c r="E48" i="15"/>
  <c r="E47" i="15"/>
  <c r="E45" i="15"/>
  <c r="E43" i="15"/>
  <c r="E42" i="15"/>
  <c r="E41" i="15"/>
  <c r="E40" i="15"/>
  <c r="E39" i="15"/>
  <c r="E37" i="15"/>
  <c r="E36" i="15"/>
  <c r="E35" i="15"/>
  <c r="E34" i="15"/>
  <c r="E33" i="15"/>
  <c r="E32" i="15"/>
  <c r="E31" i="15"/>
  <c r="E30" i="15"/>
  <c r="E29" i="15"/>
  <c r="E27" i="15"/>
  <c r="E26" i="15"/>
  <c r="E25" i="15"/>
  <c r="E24" i="15"/>
  <c r="E23" i="15"/>
  <c r="E21" i="15"/>
  <c r="E20" i="15"/>
  <c r="E19" i="15"/>
  <c r="E18" i="15"/>
  <c r="E17" i="15"/>
  <c r="E16" i="15"/>
  <c r="E15" i="15"/>
  <c r="E14" i="15"/>
  <c r="E12" i="15"/>
  <c r="E11" i="15"/>
  <c r="E10" i="15"/>
  <c r="E9" i="15"/>
  <c r="E8" i="15"/>
  <c r="E7" i="15"/>
  <c r="E6" i="15"/>
  <c r="E5" i="15"/>
  <c r="E12" i="10"/>
  <c r="E11" i="10"/>
  <c r="E9" i="10"/>
  <c r="E37" i="7"/>
  <c r="E35" i="7"/>
  <c r="E32" i="7"/>
  <c r="E31" i="7"/>
  <c r="E30" i="7"/>
  <c r="E29" i="7"/>
  <c r="E28" i="7"/>
  <c r="E27" i="7"/>
  <c r="E26" i="7"/>
  <c r="E25" i="7"/>
  <c r="E24" i="7"/>
  <c r="E20" i="7"/>
  <c r="E19" i="7"/>
  <c r="E16" i="7"/>
  <c r="E14" i="7"/>
  <c r="E12" i="7"/>
  <c r="E10" i="7"/>
  <c r="E9" i="7"/>
  <c r="E6" i="7"/>
  <c r="E27" i="9"/>
  <c r="E26" i="9"/>
  <c r="E24" i="9"/>
  <c r="E23" i="9"/>
  <c r="E22" i="9"/>
  <c r="E21" i="9"/>
  <c r="E15" i="9"/>
  <c r="E19" i="9" s="1"/>
  <c r="E13" i="9"/>
  <c r="E11" i="9"/>
  <c r="E10" i="9"/>
  <c r="E8" i="9"/>
  <c r="E7" i="9"/>
  <c r="E6" i="9"/>
  <c r="C40" i="7"/>
  <c r="C37" i="7"/>
  <c r="C38" i="7" s="1"/>
  <c r="C36" i="7"/>
  <c r="C35" i="7"/>
  <c r="C34" i="7"/>
  <c r="C32" i="7"/>
  <c r="C31" i="7"/>
  <c r="C30" i="7"/>
  <c r="C29" i="7"/>
  <c r="C28" i="7"/>
  <c r="C27" i="7"/>
  <c r="C26" i="7"/>
  <c r="C25" i="7"/>
  <c r="C24" i="7"/>
  <c r="C23" i="7"/>
  <c r="C21" i="7"/>
  <c r="C20" i="7"/>
  <c r="C19" i="7"/>
  <c r="C39" i="7" s="1"/>
  <c r="C17" i="7"/>
  <c r="C16" i="7"/>
  <c r="C15" i="7"/>
  <c r="C14" i="7"/>
  <c r="C13" i="7"/>
  <c r="C12" i="7"/>
  <c r="C10" i="7"/>
  <c r="C9" i="7"/>
  <c r="C8" i="7"/>
  <c r="C7" i="7"/>
  <c r="C6" i="7"/>
  <c r="C5" i="7"/>
  <c r="C27" i="9"/>
  <c r="C26" i="9"/>
  <c r="C24" i="9"/>
  <c r="C23" i="9"/>
  <c r="C22" i="9"/>
  <c r="C21" i="9"/>
  <c r="C20" i="9"/>
  <c r="C18" i="9"/>
  <c r="C17" i="9"/>
  <c r="C16" i="9"/>
  <c r="C15" i="9"/>
  <c r="C13" i="9"/>
  <c r="C12" i="9"/>
  <c r="C10" i="9"/>
  <c r="C8" i="9"/>
  <c r="C7" i="9"/>
  <c r="C6" i="9"/>
  <c r="C28" i="31"/>
  <c r="C27" i="31"/>
  <c r="C25" i="31"/>
  <c r="C24" i="31"/>
  <c r="C23" i="31"/>
  <c r="C22" i="31"/>
  <c r="C21" i="31"/>
  <c r="C20" i="31"/>
  <c r="C19" i="31"/>
  <c r="C18" i="31"/>
  <c r="C17" i="31"/>
  <c r="C16" i="31"/>
  <c r="C14" i="31"/>
  <c r="C13" i="31"/>
  <c r="C11" i="31"/>
  <c r="C8" i="31"/>
  <c r="C9" i="31" s="1"/>
  <c r="C7" i="31"/>
  <c r="C6" i="31"/>
  <c r="C35" i="32"/>
  <c r="C34" i="32"/>
  <c r="C33" i="32"/>
  <c r="C31" i="32"/>
  <c r="C30" i="32"/>
  <c r="C29" i="32"/>
  <c r="C28" i="32"/>
  <c r="C27" i="32"/>
  <c r="C26" i="32"/>
  <c r="C25" i="32"/>
  <c r="C24" i="32"/>
  <c r="C23" i="32"/>
  <c r="C22" i="32"/>
  <c r="C20" i="32"/>
  <c r="C19" i="32"/>
  <c r="C18" i="32"/>
  <c r="C17" i="32"/>
  <c r="C16" i="32"/>
  <c r="C15" i="32"/>
  <c r="C14" i="32"/>
  <c r="C13" i="32"/>
  <c r="C11" i="32"/>
  <c r="C8" i="32"/>
  <c r="C7" i="32"/>
  <c r="C25" i="30"/>
  <c r="C24" i="30"/>
  <c r="C22" i="30"/>
  <c r="C21" i="30"/>
  <c r="C20" i="30"/>
  <c r="C19" i="30"/>
  <c r="C18" i="30"/>
  <c r="C17" i="30"/>
  <c r="C16" i="30"/>
  <c r="C15" i="30"/>
  <c r="C13" i="30"/>
  <c r="C12" i="30"/>
  <c r="C11" i="30"/>
  <c r="C10" i="30"/>
  <c r="C9" i="30"/>
  <c r="C8" i="30"/>
  <c r="C7" i="30"/>
  <c r="C6" i="30"/>
  <c r="C5" i="30"/>
  <c r="C22" i="14"/>
  <c r="C21" i="14"/>
  <c r="C19" i="14"/>
  <c r="C18" i="14"/>
  <c r="C17" i="14"/>
  <c r="C16" i="14"/>
  <c r="C15" i="14"/>
  <c r="C14" i="14"/>
  <c r="C11" i="14"/>
  <c r="C9" i="14"/>
  <c r="C7" i="14"/>
  <c r="C18" i="51"/>
  <c r="C17" i="51"/>
  <c r="C15" i="51"/>
  <c r="C14" i="51"/>
  <c r="C13" i="51"/>
  <c r="C12" i="51"/>
  <c r="C11" i="51"/>
  <c r="C10" i="51"/>
  <c r="C9" i="51"/>
  <c r="C8" i="51"/>
  <c r="C19" i="51" s="1"/>
  <c r="C7" i="51"/>
  <c r="C6" i="51"/>
  <c r="C5" i="51"/>
  <c r="C31" i="13"/>
  <c r="C29" i="13"/>
  <c r="C28" i="13"/>
  <c r="C26" i="13"/>
  <c r="C25" i="13"/>
  <c r="C27" i="13" s="1"/>
  <c r="C24" i="13"/>
  <c r="C23" i="13"/>
  <c r="C22" i="13"/>
  <c r="C21" i="13"/>
  <c r="C20" i="13"/>
  <c r="C19" i="13"/>
  <c r="C18" i="13"/>
  <c r="C17" i="13"/>
  <c r="C30" i="13" s="1"/>
  <c r="C32" i="13" s="1"/>
  <c r="C15" i="13"/>
  <c r="C14" i="13"/>
  <c r="C13" i="13"/>
  <c r="C12" i="13"/>
  <c r="C11" i="13"/>
  <c r="C10" i="13"/>
  <c r="C9" i="13"/>
  <c r="C7" i="13"/>
  <c r="B356" i="3" s="1"/>
  <c r="C6" i="13"/>
  <c r="C5" i="13"/>
  <c r="C44" i="12"/>
  <c r="C43" i="12"/>
  <c r="C42" i="12"/>
  <c r="C41" i="12"/>
  <c r="C39" i="12"/>
  <c r="C38" i="12"/>
  <c r="B378" i="3" s="1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40" i="12" s="1"/>
  <c r="C45" i="12" s="1"/>
  <c r="C19" i="12"/>
  <c r="C18" i="12"/>
  <c r="C17" i="12"/>
  <c r="C16" i="12"/>
  <c r="C14" i="12"/>
  <c r="C13" i="12"/>
  <c r="C12" i="12"/>
  <c r="C11" i="12"/>
  <c r="C10" i="12"/>
  <c r="C9" i="12"/>
  <c r="C7" i="12"/>
  <c r="C6" i="12"/>
  <c r="C5" i="12"/>
  <c r="C30" i="22"/>
  <c r="C28" i="22"/>
  <c r="C25" i="22"/>
  <c r="C24" i="22"/>
  <c r="C23" i="22"/>
  <c r="C22" i="22"/>
  <c r="C21" i="22"/>
  <c r="C20" i="22"/>
  <c r="C19" i="22"/>
  <c r="C18" i="22"/>
  <c r="C17" i="22"/>
  <c r="C15" i="22"/>
  <c r="C14" i="22"/>
  <c r="C13" i="22"/>
  <c r="C12" i="22"/>
  <c r="C11" i="22"/>
  <c r="C9" i="22"/>
  <c r="C8" i="22"/>
  <c r="C7" i="22"/>
  <c r="C6" i="22"/>
  <c r="C41" i="21"/>
  <c r="C40" i="21"/>
  <c r="C39" i="21"/>
  <c r="C38" i="21"/>
  <c r="C37" i="21"/>
  <c r="C36" i="21"/>
  <c r="C33" i="21"/>
  <c r="C32" i="21"/>
  <c r="C29" i="21"/>
  <c r="C28" i="21"/>
  <c r="C27" i="21"/>
  <c r="C26" i="21"/>
  <c r="C25" i="21"/>
  <c r="C24" i="21"/>
  <c r="C23" i="21"/>
  <c r="C22" i="21"/>
  <c r="C21" i="21"/>
  <c r="C20" i="21"/>
  <c r="C19" i="21"/>
  <c r="C18" i="21"/>
  <c r="C16" i="21"/>
  <c r="C15" i="21"/>
  <c r="C14" i="21"/>
  <c r="C13" i="21"/>
  <c r="C12" i="21"/>
  <c r="C11" i="21"/>
  <c r="C10" i="21"/>
  <c r="C9" i="21"/>
  <c r="C8" i="21"/>
  <c r="C7" i="21"/>
  <c r="C75" i="26"/>
  <c r="C74" i="26"/>
  <c r="C73" i="26"/>
  <c r="C72" i="26"/>
  <c r="C71" i="26"/>
  <c r="C70" i="26"/>
  <c r="C69" i="26"/>
  <c r="C68" i="26"/>
  <c r="C65" i="26"/>
  <c r="C64" i="26"/>
  <c r="C62" i="26"/>
  <c r="C61" i="26"/>
  <c r="C60" i="26"/>
  <c r="C59" i="26"/>
  <c r="C58" i="26"/>
  <c r="C57" i="26"/>
  <c r="C56" i="26"/>
  <c r="C55" i="26"/>
  <c r="C52" i="26"/>
  <c r="C51" i="26"/>
  <c r="C50" i="26"/>
  <c r="C49" i="26"/>
  <c r="C48" i="26"/>
  <c r="C47" i="26"/>
  <c r="C46" i="26"/>
  <c r="C45" i="26"/>
  <c r="C44" i="26"/>
  <c r="C43" i="26"/>
  <c r="C42" i="26"/>
  <c r="C41" i="26"/>
  <c r="C40" i="26"/>
  <c r="C39" i="26"/>
  <c r="C38" i="26"/>
  <c r="C37" i="26"/>
  <c r="C36" i="26"/>
  <c r="C34" i="26"/>
  <c r="C33" i="26"/>
  <c r="C32" i="26"/>
  <c r="C31" i="26"/>
  <c r="C30" i="26"/>
  <c r="C29" i="26"/>
  <c r="C28" i="26"/>
  <c r="C27" i="26"/>
  <c r="C25" i="26"/>
  <c r="C24" i="26"/>
  <c r="C23" i="26"/>
  <c r="C22" i="26"/>
  <c r="C20" i="26"/>
  <c r="C19" i="26"/>
  <c r="C18" i="26"/>
  <c r="C17" i="26"/>
  <c r="C15" i="26"/>
  <c r="C14" i="26"/>
  <c r="C13" i="26"/>
  <c r="C12" i="26"/>
  <c r="C11" i="26"/>
  <c r="C10" i="26"/>
  <c r="C9" i="26"/>
  <c r="C8" i="26"/>
  <c r="C7" i="26"/>
  <c r="C26" i="38"/>
  <c r="C24" i="38"/>
  <c r="C23" i="38"/>
  <c r="C21" i="38"/>
  <c r="C20" i="38"/>
  <c r="C19" i="38"/>
  <c r="C18" i="38"/>
  <c r="C17" i="38"/>
  <c r="C16" i="38"/>
  <c r="C14" i="38"/>
  <c r="C13" i="38"/>
  <c r="C12" i="38"/>
  <c r="C11" i="38"/>
  <c r="C10" i="38"/>
  <c r="C8" i="38"/>
  <c r="C7" i="38"/>
  <c r="C6" i="38"/>
  <c r="C22" i="39"/>
  <c r="C21" i="39"/>
  <c r="C19" i="39"/>
  <c r="C18" i="39"/>
  <c r="C17" i="39"/>
  <c r="C16" i="39"/>
  <c r="C15" i="39"/>
  <c r="C13" i="39"/>
  <c r="C12" i="39"/>
  <c r="C11" i="39"/>
  <c r="C10" i="39"/>
  <c r="C8" i="39"/>
  <c r="C7" i="39"/>
  <c r="C6" i="39"/>
  <c r="C12" i="37"/>
  <c r="C10" i="37"/>
  <c r="C9" i="37"/>
  <c r="C8" i="37"/>
  <c r="C7" i="37"/>
  <c r="C6" i="37"/>
  <c r="C17" i="36"/>
  <c r="C16" i="36"/>
  <c r="C14" i="36"/>
  <c r="C13" i="36"/>
  <c r="C12" i="36"/>
  <c r="C11" i="36"/>
  <c r="C10" i="36"/>
  <c r="C9" i="36"/>
  <c r="C8" i="36"/>
  <c r="C7" i="36"/>
  <c r="C6" i="36"/>
  <c r="C5" i="36"/>
  <c r="C39" i="35"/>
  <c r="C38" i="35"/>
  <c r="C37" i="35"/>
  <c r="C36" i="35"/>
  <c r="C35" i="35"/>
  <c r="C34" i="35"/>
  <c r="C31" i="35"/>
  <c r="C32" i="35" s="1"/>
  <c r="C30" i="35"/>
  <c r="C27" i="35"/>
  <c r="C26" i="35"/>
  <c r="C25" i="35"/>
  <c r="C24" i="35"/>
  <c r="C23" i="35"/>
  <c r="C22" i="35"/>
  <c r="C21" i="35"/>
  <c r="C20" i="35"/>
  <c r="C19" i="35"/>
  <c r="C18" i="35"/>
  <c r="C16" i="35"/>
  <c r="C15" i="35"/>
  <c r="C14" i="35"/>
  <c r="C13" i="35"/>
  <c r="C12" i="35"/>
  <c r="C11" i="35"/>
  <c r="C9" i="35"/>
  <c r="C8" i="35"/>
  <c r="C25" i="43"/>
  <c r="C24" i="43"/>
  <c r="C23" i="43"/>
  <c r="C18" i="43"/>
  <c r="C17" i="43"/>
  <c r="C16" i="43"/>
  <c r="C15" i="43"/>
  <c r="C14" i="43"/>
  <c r="C13" i="43"/>
  <c r="C12" i="43"/>
  <c r="C11" i="43"/>
  <c r="C10" i="43"/>
  <c r="C9" i="43"/>
  <c r="C8" i="43"/>
  <c r="C7" i="43"/>
  <c r="C17" i="42"/>
  <c r="C16" i="42"/>
  <c r="C14" i="42"/>
  <c r="C13" i="42"/>
  <c r="C12" i="42"/>
  <c r="C11" i="42"/>
  <c r="C10" i="42"/>
  <c r="C9" i="42"/>
  <c r="C8" i="42"/>
  <c r="C7" i="42"/>
  <c r="C6" i="42"/>
  <c r="C5" i="42"/>
  <c r="C17" i="49"/>
  <c r="C14" i="49"/>
  <c r="C13" i="49"/>
  <c r="C12" i="49"/>
  <c r="C11" i="49"/>
  <c r="C10" i="49"/>
  <c r="C9" i="49"/>
  <c r="C7" i="49"/>
  <c r="C20" i="52"/>
  <c r="C18" i="52"/>
  <c r="C17" i="52"/>
  <c r="C15" i="52"/>
  <c r="C14" i="52"/>
  <c r="C13" i="52"/>
  <c r="C12" i="52"/>
  <c r="C11" i="52"/>
  <c r="C10" i="52"/>
  <c r="C9" i="52"/>
  <c r="C8" i="52"/>
  <c r="C7" i="52"/>
  <c r="C6" i="52"/>
  <c r="C19" i="52" s="1"/>
  <c r="C21" i="52" s="1"/>
  <c r="C5" i="52"/>
  <c r="C21" i="16"/>
  <c r="C20" i="16"/>
  <c r="C18" i="16"/>
  <c r="C17" i="16"/>
  <c r="C16" i="16"/>
  <c r="C15" i="16"/>
  <c r="C14" i="16"/>
  <c r="C13" i="16"/>
  <c r="C12" i="16"/>
  <c r="C10" i="16"/>
  <c r="C9" i="16"/>
  <c r="C8" i="16"/>
  <c r="C7" i="16"/>
  <c r="C6" i="16"/>
  <c r="C5" i="16"/>
  <c r="C51" i="15"/>
  <c r="C50" i="15"/>
  <c r="C49" i="15"/>
  <c r="C48" i="15"/>
  <c r="C47" i="15"/>
  <c r="C45" i="15"/>
  <c r="C43" i="15"/>
  <c r="C42" i="15"/>
  <c r="C41" i="15"/>
  <c r="C40" i="15"/>
  <c r="C39" i="15"/>
  <c r="C37" i="15"/>
  <c r="C36" i="15"/>
  <c r="C35" i="15"/>
  <c r="C34" i="15"/>
  <c r="C33" i="15"/>
  <c r="C32" i="15"/>
  <c r="C31" i="15"/>
  <c r="C30" i="15"/>
  <c r="C29" i="15"/>
  <c r="C27" i="15"/>
  <c r="C26" i="15"/>
  <c r="C25" i="15"/>
  <c r="C24" i="15"/>
  <c r="C28" i="15" s="1"/>
  <c r="C23" i="15"/>
  <c r="C21" i="15"/>
  <c r="C20" i="15"/>
  <c r="C19" i="15"/>
  <c r="C18" i="15"/>
  <c r="C17" i="15"/>
  <c r="C16" i="15"/>
  <c r="C15" i="15"/>
  <c r="C14" i="15"/>
  <c r="C12" i="15"/>
  <c r="C11" i="15"/>
  <c r="C10" i="15"/>
  <c r="C9" i="15"/>
  <c r="C8" i="15"/>
  <c r="C7" i="15"/>
  <c r="C6" i="15"/>
  <c r="C5" i="15"/>
  <c r="C16" i="10"/>
  <c r="C10" i="10"/>
  <c r="C9" i="10"/>
  <c r="C6" i="10"/>
  <c r="D13" i="10"/>
  <c r="D12" i="10"/>
  <c r="D10" i="10"/>
  <c r="D27" i="9"/>
  <c r="D26" i="9"/>
  <c r="D24" i="9"/>
  <c r="D23" i="9"/>
  <c r="D22" i="9"/>
  <c r="D21" i="9"/>
  <c r="D20" i="9"/>
  <c r="D18" i="9"/>
  <c r="D17" i="9"/>
  <c r="D16" i="9"/>
  <c r="D15" i="9"/>
  <c r="D13" i="9"/>
  <c r="D12" i="9"/>
  <c r="D11" i="9"/>
  <c r="D10" i="9"/>
  <c r="D8" i="9"/>
  <c r="D7" i="9"/>
  <c r="D6" i="9"/>
  <c r="D5" i="9"/>
  <c r="D28" i="31"/>
  <c r="D27" i="31"/>
  <c r="D25" i="31"/>
  <c r="D24" i="31"/>
  <c r="D23" i="31"/>
  <c r="D22" i="31"/>
  <c r="D21" i="31"/>
  <c r="D20" i="31"/>
  <c r="D19" i="31"/>
  <c r="D18" i="31"/>
  <c r="D17" i="31"/>
  <c r="D16" i="31"/>
  <c r="D14" i="31"/>
  <c r="D15" i="31" s="1"/>
  <c r="D13" i="31"/>
  <c r="D11" i="31"/>
  <c r="D10" i="31"/>
  <c r="D8" i="31"/>
  <c r="D7" i="31"/>
  <c r="D6" i="31"/>
  <c r="D5" i="31"/>
  <c r="D35" i="32"/>
  <c r="D36" i="32" s="1"/>
  <c r="D34" i="32"/>
  <c r="D33" i="32"/>
  <c r="D31" i="32"/>
  <c r="D30" i="32"/>
  <c r="D29" i="32"/>
  <c r="D28" i="32"/>
  <c r="D27" i="32"/>
  <c r="D26" i="32"/>
  <c r="D25" i="32"/>
  <c r="D24" i="32"/>
  <c r="D23" i="32"/>
  <c r="D22" i="32"/>
  <c r="D20" i="32"/>
  <c r="D19" i="32"/>
  <c r="D18" i="32"/>
  <c r="D17" i="32"/>
  <c r="D16" i="32"/>
  <c r="D15" i="32"/>
  <c r="D14" i="32"/>
  <c r="D13" i="32"/>
  <c r="D11" i="32"/>
  <c r="D10" i="32"/>
  <c r="D8" i="32"/>
  <c r="D7" i="32"/>
  <c r="D9" i="32" s="1"/>
  <c r="D6" i="32"/>
  <c r="D25" i="30"/>
  <c r="D24" i="30"/>
  <c r="D22" i="30"/>
  <c r="D21" i="30"/>
  <c r="D20" i="30"/>
  <c r="D19" i="30"/>
  <c r="D18" i="30"/>
  <c r="D17" i="30"/>
  <c r="D16" i="30"/>
  <c r="D15" i="30"/>
  <c r="D13" i="30"/>
  <c r="D12" i="30"/>
  <c r="D11" i="30"/>
  <c r="D10" i="30"/>
  <c r="D9" i="30"/>
  <c r="D8" i="30"/>
  <c r="D7" i="30"/>
  <c r="D6" i="30"/>
  <c r="D5" i="30"/>
  <c r="D19" i="14"/>
  <c r="D18" i="14"/>
  <c r="D17" i="14"/>
  <c r="D16" i="14"/>
  <c r="D15" i="14"/>
  <c r="D14" i="14"/>
  <c r="D9" i="14"/>
  <c r="D7" i="14"/>
  <c r="D18" i="51"/>
  <c r="D17" i="51"/>
  <c r="D15" i="51"/>
  <c r="D14" i="51"/>
  <c r="D13" i="51"/>
  <c r="D12" i="51"/>
  <c r="D16" i="51" s="1"/>
  <c r="D11" i="51"/>
  <c r="D10" i="51"/>
  <c r="D9" i="51"/>
  <c r="D8" i="51"/>
  <c r="D7" i="51"/>
  <c r="D6" i="51"/>
  <c r="D5" i="51"/>
  <c r="D31" i="13"/>
  <c r="D29" i="13"/>
  <c r="D28" i="13"/>
  <c r="D26" i="13"/>
  <c r="D25" i="13"/>
  <c r="D24" i="13"/>
  <c r="D23" i="13"/>
  <c r="D22" i="13"/>
  <c r="D21" i="13"/>
  <c r="D27" i="13" s="1"/>
  <c r="D20" i="13"/>
  <c r="D19" i="13"/>
  <c r="D18" i="13"/>
  <c r="D17" i="13"/>
  <c r="D15" i="13"/>
  <c r="D14" i="13"/>
  <c r="D13" i="13"/>
  <c r="D12" i="13"/>
  <c r="C357" i="3" s="1"/>
  <c r="D11" i="13"/>
  <c r="D10" i="13"/>
  <c r="D9" i="13"/>
  <c r="D7" i="13"/>
  <c r="D6" i="13"/>
  <c r="D5" i="13"/>
  <c r="D44" i="12"/>
  <c r="D43" i="12"/>
  <c r="C380" i="3" s="1"/>
  <c r="D42" i="12"/>
  <c r="D41" i="12"/>
  <c r="D39" i="12"/>
  <c r="D38" i="12"/>
  <c r="D36" i="12"/>
  <c r="D35" i="12"/>
  <c r="D34" i="12"/>
  <c r="D33" i="12"/>
  <c r="D32" i="12"/>
  <c r="D31" i="12"/>
  <c r="D30" i="12"/>
  <c r="D29" i="12"/>
  <c r="D28" i="12"/>
  <c r="D27" i="12"/>
  <c r="D26" i="12"/>
  <c r="D25" i="12"/>
  <c r="D37" i="12" s="1"/>
  <c r="D24" i="12"/>
  <c r="D23" i="12"/>
  <c r="D22" i="12"/>
  <c r="D21" i="12"/>
  <c r="D19" i="12"/>
  <c r="D18" i="12"/>
  <c r="D17" i="12"/>
  <c r="D16" i="12"/>
  <c r="D20" i="12" s="1"/>
  <c r="D14" i="12"/>
  <c r="D13" i="12"/>
  <c r="D12" i="12"/>
  <c r="D11" i="12"/>
  <c r="D10" i="12"/>
  <c r="D9" i="12"/>
  <c r="D7" i="12"/>
  <c r="D6" i="12"/>
  <c r="D8" i="12" s="1"/>
  <c r="D5" i="12"/>
  <c r="D30" i="22"/>
  <c r="D28" i="22"/>
  <c r="D27" i="22"/>
  <c r="D25" i="22"/>
  <c r="D24" i="22"/>
  <c r="D23" i="22"/>
  <c r="D22" i="22"/>
  <c r="D26" i="22" s="1"/>
  <c r="D21" i="22"/>
  <c r="D20" i="22"/>
  <c r="D19" i="22"/>
  <c r="D18" i="22"/>
  <c r="D17" i="22"/>
  <c r="D15" i="22"/>
  <c r="D14" i="22"/>
  <c r="D13" i="22"/>
  <c r="D16" i="22" s="1"/>
  <c r="D11" i="22"/>
  <c r="D9" i="22"/>
  <c r="D8" i="22"/>
  <c r="D7" i="22"/>
  <c r="D6" i="22"/>
  <c r="D41" i="21"/>
  <c r="D40" i="21"/>
  <c r="D39" i="21"/>
  <c r="D38" i="21"/>
  <c r="D37" i="21"/>
  <c r="D36" i="21"/>
  <c r="D33" i="21"/>
  <c r="D31" i="21"/>
  <c r="D29" i="21"/>
  <c r="D28" i="21"/>
  <c r="D27" i="21"/>
  <c r="D26" i="21"/>
  <c r="D25" i="21"/>
  <c r="D24" i="21"/>
  <c r="D23" i="21"/>
  <c r="D22" i="21"/>
  <c r="D21" i="21"/>
  <c r="D20" i="21"/>
  <c r="D19" i="21"/>
  <c r="D18" i="21"/>
  <c r="D16" i="21"/>
  <c r="D15" i="21"/>
  <c r="D14" i="21"/>
  <c r="D13" i="21"/>
  <c r="D12" i="21"/>
  <c r="D11" i="21"/>
  <c r="D10" i="21"/>
  <c r="D9" i="21"/>
  <c r="D8" i="21"/>
  <c r="D7" i="21"/>
  <c r="D6" i="21"/>
  <c r="D75" i="26"/>
  <c r="D74" i="26"/>
  <c r="D73" i="26"/>
  <c r="D72" i="26"/>
  <c r="D71" i="26"/>
  <c r="D70" i="26"/>
  <c r="D69" i="26"/>
  <c r="D68" i="26"/>
  <c r="D65" i="26"/>
  <c r="D64" i="26"/>
  <c r="D62" i="26"/>
  <c r="D61" i="26"/>
  <c r="D60" i="26"/>
  <c r="D59" i="26"/>
  <c r="D58" i="26"/>
  <c r="D57" i="26"/>
  <c r="D56" i="26"/>
  <c r="D55" i="26"/>
  <c r="D54" i="26"/>
  <c r="D52" i="26"/>
  <c r="D51" i="26"/>
  <c r="D50" i="26"/>
  <c r="D49" i="26"/>
  <c r="D48" i="26"/>
  <c r="D47" i="26"/>
  <c r="D46" i="26"/>
  <c r="D45" i="26"/>
  <c r="D44" i="26"/>
  <c r="D43" i="26"/>
  <c r="D42" i="26"/>
  <c r="D41" i="26"/>
  <c r="D40" i="26"/>
  <c r="D39" i="26"/>
  <c r="D38" i="26"/>
  <c r="D37" i="26"/>
  <c r="D36" i="26"/>
  <c r="D34" i="26"/>
  <c r="D33" i="26"/>
  <c r="D32" i="26"/>
  <c r="D31" i="26"/>
  <c r="D30" i="26"/>
  <c r="D29" i="26"/>
  <c r="D28" i="26"/>
  <c r="D25" i="26"/>
  <c r="D24" i="26"/>
  <c r="D23" i="26"/>
  <c r="D22" i="26"/>
  <c r="D20" i="26"/>
  <c r="D19" i="26"/>
  <c r="D18" i="26"/>
  <c r="D17" i="26"/>
  <c r="D15" i="26"/>
  <c r="D14" i="26"/>
  <c r="D13" i="26"/>
  <c r="D12" i="26"/>
  <c r="D11" i="26"/>
  <c r="D10" i="26"/>
  <c r="D9" i="26"/>
  <c r="D8" i="26"/>
  <c r="D7" i="26"/>
  <c r="D6" i="26"/>
  <c r="D26" i="38"/>
  <c r="D24" i="38"/>
  <c r="D23" i="38"/>
  <c r="D21" i="38"/>
  <c r="D20" i="38"/>
  <c r="D19" i="38"/>
  <c r="D18" i="38"/>
  <c r="D17" i="38"/>
  <c r="D16" i="38"/>
  <c r="D14" i="38"/>
  <c r="D13" i="38"/>
  <c r="D12" i="38"/>
  <c r="D11" i="38"/>
  <c r="D10" i="38"/>
  <c r="D8" i="38"/>
  <c r="D7" i="38"/>
  <c r="D6" i="38"/>
  <c r="D5" i="38"/>
  <c r="D22" i="39"/>
  <c r="D21" i="39"/>
  <c r="D19" i="39"/>
  <c r="D18" i="39"/>
  <c r="D17" i="39"/>
  <c r="D16" i="39"/>
  <c r="D15" i="39"/>
  <c r="D13" i="39"/>
  <c r="D12" i="39"/>
  <c r="D11" i="39"/>
  <c r="D10" i="39"/>
  <c r="D8" i="39"/>
  <c r="D7" i="39"/>
  <c r="D6" i="39"/>
  <c r="D5" i="39"/>
  <c r="D12" i="37"/>
  <c r="D11" i="37"/>
  <c r="D10" i="37"/>
  <c r="D9" i="37"/>
  <c r="D8" i="37"/>
  <c r="D7" i="37"/>
  <c r="D6" i="37"/>
  <c r="D5" i="37"/>
  <c r="D17" i="36"/>
  <c r="D16" i="36"/>
  <c r="D14" i="36"/>
  <c r="D13" i="36"/>
  <c r="D12" i="36"/>
  <c r="D11" i="36"/>
  <c r="D10" i="36"/>
  <c r="D9" i="36"/>
  <c r="D8" i="36"/>
  <c r="D7" i="36"/>
  <c r="D6" i="36"/>
  <c r="D5" i="36"/>
  <c r="D39" i="35"/>
  <c r="D38" i="35"/>
  <c r="D37" i="35"/>
  <c r="D36" i="35"/>
  <c r="D35" i="35"/>
  <c r="D34" i="35"/>
  <c r="D31" i="35"/>
  <c r="D30" i="35"/>
  <c r="D27" i="35"/>
  <c r="D26" i="35"/>
  <c r="D25" i="35"/>
  <c r="D24" i="35"/>
  <c r="D23" i="35"/>
  <c r="D22" i="35"/>
  <c r="D21" i="35"/>
  <c r="D20" i="35"/>
  <c r="D19" i="35"/>
  <c r="D18" i="35"/>
  <c r="D28" i="35" s="1"/>
  <c r="D16" i="35"/>
  <c r="D15" i="35"/>
  <c r="D14" i="35"/>
  <c r="D13" i="35"/>
  <c r="D12" i="35"/>
  <c r="D11" i="35"/>
  <c r="D10" i="35"/>
  <c r="D9" i="35"/>
  <c r="D8" i="35"/>
  <c r="D7" i="35"/>
  <c r="D6" i="35"/>
  <c r="D25" i="43"/>
  <c r="D24" i="43"/>
  <c r="D23" i="43"/>
  <c r="D20" i="43"/>
  <c r="D18" i="43"/>
  <c r="D17" i="43"/>
  <c r="D16" i="43"/>
  <c r="D15" i="43"/>
  <c r="D14" i="43"/>
  <c r="D13" i="43"/>
  <c r="D12" i="43"/>
  <c r="D11" i="43"/>
  <c r="D10" i="43"/>
  <c r="D9" i="43"/>
  <c r="D8" i="43"/>
  <c r="D7" i="43"/>
  <c r="D17" i="42"/>
  <c r="D16" i="42"/>
  <c r="D14" i="42"/>
  <c r="D13" i="42"/>
  <c r="D12" i="42"/>
  <c r="D11" i="42"/>
  <c r="D10" i="42"/>
  <c r="D9" i="42"/>
  <c r="D8" i="42"/>
  <c r="D7" i="42"/>
  <c r="D6" i="42"/>
  <c r="D5" i="42"/>
  <c r="D17" i="49"/>
  <c r="D16" i="49"/>
  <c r="D14" i="49"/>
  <c r="D13" i="49"/>
  <c r="D12" i="49"/>
  <c r="D11" i="49"/>
  <c r="D10" i="49"/>
  <c r="D9" i="49"/>
  <c r="D7" i="49"/>
  <c r="D6" i="49"/>
  <c r="D20" i="52"/>
  <c r="D18" i="52"/>
  <c r="D17" i="52"/>
  <c r="D15" i="52"/>
  <c r="D14" i="52"/>
  <c r="D13" i="52"/>
  <c r="D12" i="52"/>
  <c r="D11" i="52"/>
  <c r="D10" i="52"/>
  <c r="D9" i="52"/>
  <c r="D8" i="52"/>
  <c r="D7" i="52"/>
  <c r="D6" i="52"/>
  <c r="D5" i="52"/>
  <c r="D21" i="16"/>
  <c r="D20" i="16"/>
  <c r="D18" i="16"/>
  <c r="D17" i="16"/>
  <c r="D16" i="16"/>
  <c r="D15" i="16"/>
  <c r="D14" i="16"/>
  <c r="D13" i="16"/>
  <c r="D12" i="16"/>
  <c r="D10" i="16"/>
  <c r="D9" i="16"/>
  <c r="D8" i="16"/>
  <c r="D7" i="16"/>
  <c r="D6" i="16"/>
  <c r="D5" i="16"/>
  <c r="D51" i="15"/>
  <c r="D50" i="15"/>
  <c r="D49" i="15"/>
  <c r="D48" i="15"/>
  <c r="D47" i="15"/>
  <c r="D45" i="15"/>
  <c r="D43" i="15"/>
  <c r="D42" i="15"/>
  <c r="D41" i="15"/>
  <c r="D40" i="15"/>
  <c r="D39" i="15"/>
  <c r="D37" i="15"/>
  <c r="D36" i="15"/>
  <c r="D35" i="15"/>
  <c r="D34" i="15"/>
  <c r="D33" i="15"/>
  <c r="D32" i="15"/>
  <c r="D31" i="15"/>
  <c r="D30" i="15"/>
  <c r="D29" i="15"/>
  <c r="D27" i="15"/>
  <c r="D26" i="15"/>
  <c r="D25" i="15"/>
  <c r="D24" i="15"/>
  <c r="D23" i="15"/>
  <c r="D21" i="15"/>
  <c r="D20" i="15"/>
  <c r="D19" i="15"/>
  <c r="D18" i="15"/>
  <c r="D17" i="15"/>
  <c r="D16" i="15"/>
  <c r="D15" i="15"/>
  <c r="D14" i="15"/>
  <c r="D12" i="15"/>
  <c r="D11" i="15"/>
  <c r="D10" i="15"/>
  <c r="D9" i="15"/>
  <c r="D8" i="15"/>
  <c r="D7" i="15"/>
  <c r="D6" i="15"/>
  <c r="D5" i="15"/>
  <c r="D40" i="7"/>
  <c r="D37" i="7"/>
  <c r="D36" i="7"/>
  <c r="C221" i="3" s="1"/>
  <c r="D35" i="7"/>
  <c r="D34" i="7"/>
  <c r="D32" i="7"/>
  <c r="D31" i="7"/>
  <c r="D30" i="7"/>
  <c r="D29" i="7"/>
  <c r="D28" i="7"/>
  <c r="D27" i="7"/>
  <c r="D26" i="7"/>
  <c r="D25" i="7"/>
  <c r="D24" i="7"/>
  <c r="D23" i="7"/>
  <c r="D21" i="7"/>
  <c r="D20" i="7"/>
  <c r="D19" i="7"/>
  <c r="D17" i="7"/>
  <c r="C222" i="3" s="1"/>
  <c r="D16" i="7"/>
  <c r="D15" i="7"/>
  <c r="D14" i="7"/>
  <c r="D13" i="7"/>
  <c r="D12" i="7"/>
  <c r="D10" i="7"/>
  <c r="D9" i="7"/>
  <c r="D8" i="7"/>
  <c r="D7" i="7"/>
  <c r="D6" i="7"/>
  <c r="D5" i="7"/>
  <c r="AB18" i="6"/>
  <c r="AB19" i="6"/>
  <c r="AB20" i="6"/>
  <c r="AB21" i="6"/>
  <c r="AB22" i="6"/>
  <c r="AB23" i="6"/>
  <c r="AB24" i="6"/>
  <c r="AB25" i="6"/>
  <c r="AB26" i="6"/>
  <c r="AB27" i="6"/>
  <c r="AA18" i="6"/>
  <c r="AA19" i="6"/>
  <c r="AA20" i="6"/>
  <c r="AA21" i="6"/>
  <c r="AA22" i="6"/>
  <c r="AA23" i="6"/>
  <c r="AA24" i="6"/>
  <c r="AA25" i="6"/>
  <c r="AA26" i="6"/>
  <c r="AA27" i="6"/>
  <c r="Z18" i="6"/>
  <c r="Z19" i="6"/>
  <c r="Z20" i="6"/>
  <c r="Z21" i="6"/>
  <c r="Z22" i="6"/>
  <c r="Z23" i="6"/>
  <c r="Z24" i="6"/>
  <c r="Z25" i="6"/>
  <c r="Z26" i="6"/>
  <c r="Z27" i="6"/>
  <c r="Y18" i="6"/>
  <c r="Y19" i="6"/>
  <c r="Y20" i="6"/>
  <c r="Y21" i="6"/>
  <c r="Y22" i="6"/>
  <c r="Y23" i="6"/>
  <c r="Y24" i="6"/>
  <c r="Y25" i="6"/>
  <c r="Y26" i="6"/>
  <c r="Y27" i="6"/>
  <c r="X18" i="6"/>
  <c r="X19" i="6"/>
  <c r="X20" i="6"/>
  <c r="X21" i="6"/>
  <c r="X22" i="6"/>
  <c r="X23" i="6"/>
  <c r="X24" i="6"/>
  <c r="X25" i="6"/>
  <c r="X26" i="6"/>
  <c r="X27" i="6"/>
  <c r="W18" i="6"/>
  <c r="W19" i="6"/>
  <c r="W20" i="6"/>
  <c r="W21" i="6"/>
  <c r="W22" i="6"/>
  <c r="W23" i="6"/>
  <c r="W24" i="6"/>
  <c r="W25" i="6"/>
  <c r="W26" i="6"/>
  <c r="W27" i="6"/>
  <c r="V18" i="6"/>
  <c r="V19" i="6"/>
  <c r="V20" i="6"/>
  <c r="V21" i="6"/>
  <c r="V22" i="6"/>
  <c r="V23" i="6"/>
  <c r="V24" i="6"/>
  <c r="V25" i="6"/>
  <c r="V26" i="6"/>
  <c r="V27" i="6"/>
  <c r="U18" i="6"/>
  <c r="U19" i="6"/>
  <c r="U20" i="6"/>
  <c r="U21" i="6"/>
  <c r="U22" i="6"/>
  <c r="U23" i="6"/>
  <c r="U24" i="6"/>
  <c r="U25" i="6"/>
  <c r="U26" i="6"/>
  <c r="U27" i="6"/>
  <c r="T18" i="6"/>
  <c r="T19" i="6"/>
  <c r="T20" i="6"/>
  <c r="T21" i="6"/>
  <c r="T22" i="6"/>
  <c r="T23" i="6"/>
  <c r="T24" i="6"/>
  <c r="T25" i="6"/>
  <c r="T26" i="6"/>
  <c r="T27" i="6"/>
  <c r="S18" i="6"/>
  <c r="S19" i="6"/>
  <c r="S20" i="6"/>
  <c r="S21" i="6"/>
  <c r="S22" i="6"/>
  <c r="S23" i="6"/>
  <c r="S24" i="6"/>
  <c r="S25" i="6"/>
  <c r="S26" i="6"/>
  <c r="S27" i="6"/>
  <c r="R18" i="6"/>
  <c r="R19" i="6"/>
  <c r="R20" i="6"/>
  <c r="R21" i="6"/>
  <c r="R22" i="6"/>
  <c r="R23" i="6"/>
  <c r="R24" i="6"/>
  <c r="R25" i="6"/>
  <c r="R26" i="6"/>
  <c r="R27" i="6"/>
  <c r="Q18" i="6"/>
  <c r="Q19" i="6"/>
  <c r="Q20" i="6"/>
  <c r="Q21" i="6"/>
  <c r="Q22" i="6"/>
  <c r="Q23" i="6"/>
  <c r="Q24" i="6"/>
  <c r="Q25" i="6"/>
  <c r="Q26" i="6"/>
  <c r="Q27" i="6"/>
  <c r="P18" i="6"/>
  <c r="P19" i="6"/>
  <c r="P20" i="6"/>
  <c r="P21" i="6"/>
  <c r="P22" i="6"/>
  <c r="P23" i="6"/>
  <c r="P24" i="6"/>
  <c r="P25" i="6"/>
  <c r="P26" i="6"/>
  <c r="P27" i="6"/>
  <c r="O18" i="6"/>
  <c r="O19" i="6"/>
  <c r="O20" i="6"/>
  <c r="O21" i="6"/>
  <c r="O22" i="6"/>
  <c r="O23" i="6"/>
  <c r="O24" i="6"/>
  <c r="O25" i="6"/>
  <c r="O26" i="6"/>
  <c r="O27" i="6"/>
  <c r="N18" i="6"/>
  <c r="N19" i="6"/>
  <c r="N20" i="6"/>
  <c r="N21" i="6"/>
  <c r="N22" i="6"/>
  <c r="N23" i="6"/>
  <c r="N24" i="6"/>
  <c r="N25" i="6"/>
  <c r="N26" i="6"/>
  <c r="N27" i="6"/>
  <c r="M18" i="6"/>
  <c r="M19" i="6"/>
  <c r="M20" i="6"/>
  <c r="M21" i="6"/>
  <c r="M22" i="6"/>
  <c r="M23" i="6"/>
  <c r="M24" i="6"/>
  <c r="M25" i="6"/>
  <c r="M26" i="6"/>
  <c r="M27" i="6"/>
  <c r="AB13" i="6"/>
  <c r="AB14" i="6" s="1"/>
  <c r="AA13" i="6"/>
  <c r="AA14" i="6" s="1"/>
  <c r="Z13" i="6"/>
  <c r="Z14" i="6" s="1"/>
  <c r="Y13" i="6"/>
  <c r="Y14" i="6" s="1"/>
  <c r="X13" i="6"/>
  <c r="X14" i="6" s="1"/>
  <c r="W13" i="6"/>
  <c r="W14" i="6" s="1"/>
  <c r="V13" i="6"/>
  <c r="V14" i="6" s="1"/>
  <c r="U13" i="6"/>
  <c r="U14" i="6" s="1"/>
  <c r="T13" i="6"/>
  <c r="T14" i="6" s="1"/>
  <c r="S13" i="6"/>
  <c r="S14" i="6" s="1"/>
  <c r="R13" i="6"/>
  <c r="R14" i="6" s="1"/>
  <c r="Q13" i="6"/>
  <c r="Q14" i="6" s="1"/>
  <c r="P13" i="6"/>
  <c r="P14" i="6" s="1"/>
  <c r="O13" i="6"/>
  <c r="O14" i="6" s="1"/>
  <c r="N13" i="6"/>
  <c r="N14" i="6" s="1"/>
  <c r="M13" i="6"/>
  <c r="M14" i="6" s="1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AB9" i="20"/>
  <c r="AB18" i="20"/>
  <c r="AB42" i="20"/>
  <c r="AB43" i="20"/>
  <c r="AB45" i="20"/>
  <c r="AB46" i="20"/>
  <c r="AA9" i="20"/>
  <c r="AA18" i="20"/>
  <c r="AA42" i="20"/>
  <c r="AA43" i="20"/>
  <c r="AA45" i="20"/>
  <c r="AA46" i="20"/>
  <c r="Z9" i="20"/>
  <c r="Z18" i="20"/>
  <c r="Z42" i="20"/>
  <c r="Z43" i="20"/>
  <c r="Z45" i="20"/>
  <c r="Z46" i="20"/>
  <c r="Y9" i="20"/>
  <c r="Y18" i="20"/>
  <c r="Y42" i="20"/>
  <c r="Y43" i="20"/>
  <c r="Y45" i="20"/>
  <c r="Y46" i="20"/>
  <c r="X9" i="20"/>
  <c r="X18" i="20"/>
  <c r="X42" i="20"/>
  <c r="X43" i="20"/>
  <c r="X45" i="20"/>
  <c r="X46" i="20"/>
  <c r="W9" i="20"/>
  <c r="W18" i="20"/>
  <c r="W42" i="20"/>
  <c r="W43" i="20"/>
  <c r="W45" i="20"/>
  <c r="W46" i="20"/>
  <c r="V9" i="20"/>
  <c r="V18" i="20"/>
  <c r="V42" i="20"/>
  <c r="V43" i="20"/>
  <c r="V45" i="20"/>
  <c r="V46" i="20"/>
  <c r="U9" i="20"/>
  <c r="U18" i="20"/>
  <c r="U42" i="20"/>
  <c r="U43" i="20"/>
  <c r="U45" i="20"/>
  <c r="U46" i="20"/>
  <c r="T9" i="20"/>
  <c r="T18" i="20"/>
  <c r="T42" i="20"/>
  <c r="T43" i="20"/>
  <c r="T45" i="20"/>
  <c r="T46" i="20"/>
  <c r="S9" i="20"/>
  <c r="S41" i="20"/>
  <c r="S42" i="20"/>
  <c r="S43" i="20"/>
  <c r="S45" i="20"/>
  <c r="S46" i="20"/>
  <c r="R9" i="20"/>
  <c r="R41" i="20"/>
  <c r="R42" i="20"/>
  <c r="R43" i="20"/>
  <c r="R45" i="20"/>
  <c r="R46" i="20"/>
  <c r="Q13" i="20"/>
  <c r="Q41" i="20"/>
  <c r="Q42" i="20"/>
  <c r="Q43" i="20"/>
  <c r="Q45" i="20"/>
  <c r="Q46" i="20"/>
  <c r="P6" i="20"/>
  <c r="P9" i="20"/>
  <c r="P13" i="20"/>
  <c r="P18" i="20"/>
  <c r="P39" i="20"/>
  <c r="P41" i="20"/>
  <c r="P42" i="20"/>
  <c r="P43" i="20"/>
  <c r="P45" i="20"/>
  <c r="P46" i="20"/>
  <c r="O41" i="20"/>
  <c r="O42" i="20"/>
  <c r="O43" i="20"/>
  <c r="O45" i="20"/>
  <c r="O46" i="20"/>
  <c r="N39" i="20"/>
  <c r="N41" i="20"/>
  <c r="N42" i="20"/>
  <c r="N43" i="20"/>
  <c r="N45" i="20"/>
  <c r="N46" i="20"/>
  <c r="M6" i="20"/>
  <c r="M8" i="20" s="1"/>
  <c r="M9" i="20"/>
  <c r="M18" i="20"/>
  <c r="M39" i="20"/>
  <c r="M42" i="20"/>
  <c r="M43" i="20"/>
  <c r="M45" i="20"/>
  <c r="M46" i="20"/>
  <c r="AB25" i="20"/>
  <c r="AB26" i="20"/>
  <c r="AB27" i="20"/>
  <c r="AB28" i="20"/>
  <c r="AB29" i="20"/>
  <c r="AB30" i="20"/>
  <c r="AB31" i="20"/>
  <c r="AB32" i="20"/>
  <c r="AB33" i="20"/>
  <c r="AB34" i="20"/>
  <c r="AB35" i="20"/>
  <c r="AB36" i="20"/>
  <c r="AA25" i="20"/>
  <c r="AA26" i="20"/>
  <c r="AA27" i="20"/>
  <c r="AA28" i="20"/>
  <c r="AA29" i="20"/>
  <c r="AA30" i="20"/>
  <c r="AA31" i="20"/>
  <c r="AA32" i="20"/>
  <c r="AA33" i="20"/>
  <c r="AA34" i="20"/>
  <c r="AA35" i="20"/>
  <c r="AA36" i="20"/>
  <c r="Z25" i="20"/>
  <c r="Z26" i="20"/>
  <c r="Z27" i="20"/>
  <c r="Z28" i="20"/>
  <c r="Z29" i="20"/>
  <c r="Z30" i="20"/>
  <c r="Z31" i="20"/>
  <c r="Z32" i="20"/>
  <c r="Z33" i="20"/>
  <c r="Z34" i="20"/>
  <c r="Z35" i="20"/>
  <c r="Z36" i="20"/>
  <c r="Y25" i="20"/>
  <c r="Y26" i="20"/>
  <c r="Y27" i="20"/>
  <c r="Y28" i="20"/>
  <c r="Y29" i="20"/>
  <c r="Y30" i="20"/>
  <c r="Y31" i="20"/>
  <c r="Y32" i="20"/>
  <c r="Y33" i="20"/>
  <c r="Y34" i="20"/>
  <c r="Y35" i="20"/>
  <c r="Y36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W25" i="20"/>
  <c r="W26" i="20"/>
  <c r="W27" i="20"/>
  <c r="W28" i="20"/>
  <c r="W29" i="20"/>
  <c r="W30" i="20"/>
  <c r="W31" i="20"/>
  <c r="W32" i="20"/>
  <c r="W33" i="20"/>
  <c r="W34" i="20"/>
  <c r="W35" i="20"/>
  <c r="W36" i="20"/>
  <c r="V25" i="20"/>
  <c r="V26" i="20"/>
  <c r="V27" i="20"/>
  <c r="V28" i="20"/>
  <c r="V29" i="20"/>
  <c r="V30" i="20"/>
  <c r="V31" i="20"/>
  <c r="V32" i="20"/>
  <c r="V33" i="20"/>
  <c r="V34" i="20"/>
  <c r="V35" i="20"/>
  <c r="V36" i="20"/>
  <c r="U25" i="20"/>
  <c r="U26" i="20"/>
  <c r="U27" i="20"/>
  <c r="U28" i="20"/>
  <c r="U29" i="20"/>
  <c r="U30" i="20"/>
  <c r="U31" i="20"/>
  <c r="U32" i="20"/>
  <c r="U33" i="20"/>
  <c r="U34" i="20"/>
  <c r="U35" i="20"/>
  <c r="U36" i="20"/>
  <c r="T25" i="20"/>
  <c r="T26" i="20"/>
  <c r="T27" i="20"/>
  <c r="T28" i="20"/>
  <c r="T29" i="20"/>
  <c r="T30" i="20"/>
  <c r="T31" i="20"/>
  <c r="T32" i="20"/>
  <c r="T33" i="20"/>
  <c r="T34" i="20"/>
  <c r="T35" i="20"/>
  <c r="T36" i="20"/>
  <c r="S24" i="20"/>
  <c r="S25" i="20"/>
  <c r="S26" i="20"/>
  <c r="S27" i="20"/>
  <c r="S28" i="20"/>
  <c r="S29" i="20"/>
  <c r="S30" i="20"/>
  <c r="S31" i="20"/>
  <c r="S32" i="20"/>
  <c r="S33" i="20"/>
  <c r="S34" i="20"/>
  <c r="S35" i="20"/>
  <c r="S36" i="20"/>
  <c r="R25" i="20"/>
  <c r="R26" i="20"/>
  <c r="R27" i="20"/>
  <c r="R28" i="20"/>
  <c r="R29" i="20"/>
  <c r="R30" i="20"/>
  <c r="R31" i="20"/>
  <c r="R32" i="20"/>
  <c r="R33" i="20"/>
  <c r="R34" i="20"/>
  <c r="R35" i="20"/>
  <c r="R36" i="20"/>
  <c r="Q24" i="20"/>
  <c r="Q25" i="20"/>
  <c r="Q26" i="20"/>
  <c r="Q27" i="20"/>
  <c r="Q28" i="20"/>
  <c r="Q29" i="20"/>
  <c r="Q31" i="20"/>
  <c r="Q32" i="20"/>
  <c r="Q33" i="20"/>
  <c r="Q34" i="20"/>
  <c r="Q35" i="20"/>
  <c r="Q36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O24" i="20"/>
  <c r="O25" i="20"/>
  <c r="O26" i="20"/>
  <c r="O27" i="20"/>
  <c r="O28" i="20"/>
  <c r="O29" i="20"/>
  <c r="O30" i="20"/>
  <c r="O31" i="20"/>
  <c r="O32" i="20"/>
  <c r="O33" i="20"/>
  <c r="O34" i="20"/>
  <c r="O35" i="20"/>
  <c r="O36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M24" i="20"/>
  <c r="M25" i="20"/>
  <c r="M26" i="20"/>
  <c r="M27" i="20"/>
  <c r="M28" i="20"/>
  <c r="M29" i="20"/>
  <c r="M30" i="20"/>
  <c r="M31" i="20"/>
  <c r="M32" i="20"/>
  <c r="M33" i="20"/>
  <c r="M35" i="20"/>
  <c r="M36" i="20"/>
  <c r="AB21" i="20"/>
  <c r="AA21" i="20"/>
  <c r="AA22" i="20" s="1"/>
  <c r="Z21" i="20"/>
  <c r="Y21" i="20"/>
  <c r="X21" i="20"/>
  <c r="W21" i="20"/>
  <c r="V21" i="20"/>
  <c r="U21" i="20"/>
  <c r="T21" i="20"/>
  <c r="S21" i="20"/>
  <c r="R21" i="20"/>
  <c r="Q21" i="20"/>
  <c r="P21" i="20"/>
  <c r="N21" i="20"/>
  <c r="M21" i="20"/>
  <c r="S14" i="20"/>
  <c r="R14" i="20"/>
  <c r="Q14" i="20"/>
  <c r="P14" i="20"/>
  <c r="O14" i="20"/>
  <c r="AB11" i="20"/>
  <c r="AA11" i="20"/>
  <c r="Z11" i="20"/>
  <c r="Y11" i="20"/>
  <c r="X11" i="20"/>
  <c r="W11" i="20"/>
  <c r="V11" i="20"/>
  <c r="U11" i="20"/>
  <c r="T11" i="20"/>
  <c r="S11" i="20"/>
  <c r="R11" i="20"/>
  <c r="P11" i="20"/>
  <c r="O11" i="20"/>
  <c r="N11" i="20"/>
  <c r="M11" i="20"/>
  <c r="D4" i="20"/>
  <c r="E4" i="20"/>
  <c r="F4" i="20"/>
  <c r="G4" i="20"/>
  <c r="H4" i="20"/>
  <c r="I4" i="20"/>
  <c r="J4" i="20"/>
  <c r="K4" i="20"/>
  <c r="L4" i="20"/>
  <c r="M4" i="20"/>
  <c r="N4" i="20"/>
  <c r="O4" i="20"/>
  <c r="P4" i="20"/>
  <c r="Q4" i="20"/>
  <c r="R4" i="20"/>
  <c r="S4" i="20"/>
  <c r="T4" i="20"/>
  <c r="U4" i="20"/>
  <c r="V4" i="20"/>
  <c r="W4" i="20"/>
  <c r="X4" i="20"/>
  <c r="Y4" i="20"/>
  <c r="Z4" i="20"/>
  <c r="AA4" i="20"/>
  <c r="AB4" i="20"/>
  <c r="AB7" i="18"/>
  <c r="AB14" i="18"/>
  <c r="AB41" i="18"/>
  <c r="AB47" i="18"/>
  <c r="AB48" i="18"/>
  <c r="AB49" i="18"/>
  <c r="AA7" i="18"/>
  <c r="AA14" i="18"/>
  <c r="AA41" i="18"/>
  <c r="AA47" i="18"/>
  <c r="AA48" i="18"/>
  <c r="AA49" i="18"/>
  <c r="Z7" i="18"/>
  <c r="Z11" i="18"/>
  <c r="Z14" i="18"/>
  <c r="Z41" i="18"/>
  <c r="Z47" i="18"/>
  <c r="Z48" i="18"/>
  <c r="Z49" i="18"/>
  <c r="Y7" i="18"/>
  <c r="Y14" i="18"/>
  <c r="Y41" i="18"/>
  <c r="Y42" i="18"/>
  <c r="Y47" i="18"/>
  <c r="Y48" i="18"/>
  <c r="Y49" i="18"/>
  <c r="X7" i="18"/>
  <c r="X11" i="18"/>
  <c r="X13" i="18" s="1"/>
  <c r="X14" i="18"/>
  <c r="X41" i="18"/>
  <c r="X47" i="18"/>
  <c r="X48" i="18"/>
  <c r="X49" i="18"/>
  <c r="W7" i="18"/>
  <c r="W11" i="18"/>
  <c r="W14" i="18"/>
  <c r="W41" i="18"/>
  <c r="W47" i="18"/>
  <c r="W48" i="18"/>
  <c r="W49" i="18"/>
  <c r="V7" i="18"/>
  <c r="V11" i="18"/>
  <c r="V13" i="18" s="1"/>
  <c r="V14" i="18"/>
  <c r="V41" i="18"/>
  <c r="V47" i="18"/>
  <c r="V48" i="18"/>
  <c r="V49" i="18"/>
  <c r="U6" i="18"/>
  <c r="U7" i="18"/>
  <c r="U11" i="18"/>
  <c r="U14" i="18"/>
  <c r="U41" i="18"/>
  <c r="U42" i="18"/>
  <c r="U47" i="18"/>
  <c r="U48" i="18"/>
  <c r="U49" i="18"/>
  <c r="T6" i="18"/>
  <c r="T7" i="18"/>
  <c r="T11" i="18"/>
  <c r="T14" i="18"/>
  <c r="T41" i="18"/>
  <c r="T42" i="18"/>
  <c r="T47" i="18"/>
  <c r="T48" i="18"/>
  <c r="T49" i="18"/>
  <c r="S7" i="18"/>
  <c r="S11" i="18"/>
  <c r="S14" i="18"/>
  <c r="S41" i="18"/>
  <c r="S42" i="18"/>
  <c r="S47" i="18"/>
  <c r="S48" i="18"/>
  <c r="S49" i="18"/>
  <c r="R7" i="18"/>
  <c r="R11" i="18"/>
  <c r="R14" i="18"/>
  <c r="R41" i="18"/>
  <c r="R42" i="18"/>
  <c r="R47" i="18"/>
  <c r="R48" i="18"/>
  <c r="R49" i="18"/>
  <c r="Q7" i="18"/>
  <c r="Q14" i="18"/>
  <c r="Q41" i="18"/>
  <c r="Q42" i="18"/>
  <c r="Q47" i="18"/>
  <c r="Q48" i="18"/>
  <c r="Q49" i="18"/>
  <c r="P6" i="18"/>
  <c r="P7" i="18"/>
  <c r="P11" i="18"/>
  <c r="P13" i="18" s="1"/>
  <c r="P14" i="18"/>
  <c r="P41" i="18"/>
  <c r="P42" i="18"/>
  <c r="P47" i="18"/>
  <c r="P48" i="18"/>
  <c r="P49" i="18"/>
  <c r="O7" i="18"/>
  <c r="O41" i="18"/>
  <c r="O42" i="18"/>
  <c r="O47" i="18"/>
  <c r="O48" i="18"/>
  <c r="O49" i="18"/>
  <c r="N7" i="18"/>
  <c r="N41" i="18"/>
  <c r="N42" i="18"/>
  <c r="N47" i="18"/>
  <c r="N48" i="18"/>
  <c r="N49" i="18"/>
  <c r="M7" i="18"/>
  <c r="M41" i="18"/>
  <c r="M48" i="18"/>
  <c r="M49" i="18"/>
  <c r="L7" i="18"/>
  <c r="L41" i="18"/>
  <c r="L47" i="18"/>
  <c r="L48" i="18"/>
  <c r="L49" i="18"/>
  <c r="K42" i="18"/>
  <c r="K48" i="18"/>
  <c r="K49" i="18"/>
  <c r="J6" i="18"/>
  <c r="J7" i="18"/>
  <c r="J11" i="18"/>
  <c r="J14" i="18"/>
  <c r="J41" i="18"/>
  <c r="J42" i="18"/>
  <c r="J47" i="18"/>
  <c r="J48" i="18"/>
  <c r="J49" i="18"/>
  <c r="I7" i="18"/>
  <c r="I11" i="18"/>
  <c r="I13" i="18" s="1"/>
  <c r="I41" i="18"/>
  <c r="I42" i="18"/>
  <c r="I47" i="18"/>
  <c r="I48" i="18"/>
  <c r="I49" i="18"/>
  <c r="H7" i="18"/>
  <c r="H41" i="18"/>
  <c r="H42" i="18"/>
  <c r="H47" i="18"/>
  <c r="H48" i="18"/>
  <c r="H49" i="18"/>
  <c r="G6" i="18"/>
  <c r="G11" i="18"/>
  <c r="G14" i="18"/>
  <c r="G42" i="18"/>
  <c r="G47" i="18"/>
  <c r="G48" i="18"/>
  <c r="G49" i="18"/>
  <c r="F7" i="18"/>
  <c r="F41" i="18"/>
  <c r="F47" i="18"/>
  <c r="F48" i="18"/>
  <c r="F49" i="18"/>
  <c r="E6" i="18"/>
  <c r="E7" i="18"/>
  <c r="E14" i="18"/>
  <c r="E41" i="18"/>
  <c r="E47" i="18"/>
  <c r="E48" i="18"/>
  <c r="E49" i="18"/>
  <c r="AB44" i="18"/>
  <c r="AA44" i="18"/>
  <c r="Z44" i="18"/>
  <c r="Y44" i="18"/>
  <c r="X44" i="18"/>
  <c r="W44" i="18"/>
  <c r="V44" i="18"/>
  <c r="U44" i="18"/>
  <c r="U45" i="18" s="1"/>
  <c r="T44" i="18"/>
  <c r="S44" i="18"/>
  <c r="S45" i="18" s="1"/>
  <c r="R44" i="18"/>
  <c r="Q44" i="18"/>
  <c r="P44" i="18"/>
  <c r="O44" i="18"/>
  <c r="N44" i="18"/>
  <c r="M44" i="18"/>
  <c r="K44" i="18"/>
  <c r="J44" i="18"/>
  <c r="J45" i="18" s="1"/>
  <c r="I44" i="18"/>
  <c r="H44" i="18"/>
  <c r="G44" i="18"/>
  <c r="E44" i="18"/>
  <c r="AB24" i="18"/>
  <c r="AB25" i="18"/>
  <c r="AB26" i="18"/>
  <c r="AB27" i="18"/>
  <c r="AB28" i="18"/>
  <c r="AB29" i="18"/>
  <c r="AB30" i="18"/>
  <c r="AB31" i="18"/>
  <c r="AB32" i="18"/>
  <c r="AB33" i="18"/>
  <c r="AB34" i="18"/>
  <c r="AB35" i="18"/>
  <c r="AB36" i="18"/>
  <c r="AB37" i="18"/>
  <c r="AB38" i="18"/>
  <c r="AB39" i="18"/>
  <c r="AA24" i="18"/>
  <c r="AA25" i="18"/>
  <c r="AA26" i="18"/>
  <c r="AA27" i="18"/>
  <c r="AA28" i="18"/>
  <c r="AA29" i="18"/>
  <c r="AA30" i="18"/>
  <c r="AA31" i="18"/>
  <c r="AA32" i="18"/>
  <c r="AA33" i="18"/>
  <c r="AA34" i="18"/>
  <c r="AA35" i="18"/>
  <c r="AA36" i="18"/>
  <c r="AA37" i="18"/>
  <c r="AA38" i="18"/>
  <c r="AA39" i="18"/>
  <c r="Z24" i="18"/>
  <c r="Z25" i="18"/>
  <c r="Z26" i="18"/>
  <c r="Z27" i="18"/>
  <c r="Z28" i="18"/>
  <c r="Z29" i="18"/>
  <c r="Z30" i="18"/>
  <c r="Z31" i="18"/>
  <c r="Z32" i="18"/>
  <c r="Z33" i="18"/>
  <c r="Z34" i="18"/>
  <c r="Z35" i="18"/>
  <c r="Z36" i="18"/>
  <c r="Z37" i="18"/>
  <c r="Z38" i="18"/>
  <c r="Z39" i="18"/>
  <c r="Y24" i="18"/>
  <c r="Y25" i="18"/>
  <c r="Y26" i="18"/>
  <c r="Y27" i="18"/>
  <c r="Y28" i="18"/>
  <c r="Y29" i="18"/>
  <c r="Y30" i="18"/>
  <c r="Y31" i="18"/>
  <c r="Y32" i="18"/>
  <c r="Y33" i="18"/>
  <c r="Y34" i="18"/>
  <c r="Y35" i="18"/>
  <c r="Y36" i="18"/>
  <c r="Y37" i="18"/>
  <c r="Y38" i="18"/>
  <c r="Y39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W24" i="18"/>
  <c r="W25" i="18"/>
  <c r="W26" i="18"/>
  <c r="W27" i="18"/>
  <c r="W28" i="18"/>
  <c r="W29" i="18"/>
  <c r="W30" i="18"/>
  <c r="W31" i="18"/>
  <c r="W32" i="18"/>
  <c r="W33" i="18"/>
  <c r="W34" i="18"/>
  <c r="W35" i="18"/>
  <c r="W36" i="18"/>
  <c r="W37" i="18"/>
  <c r="W38" i="18"/>
  <c r="W39" i="18"/>
  <c r="V24" i="18"/>
  <c r="V25" i="18"/>
  <c r="V26" i="18"/>
  <c r="V27" i="18"/>
  <c r="V28" i="18"/>
  <c r="V29" i="18"/>
  <c r="V30" i="18"/>
  <c r="V31" i="18"/>
  <c r="V32" i="18"/>
  <c r="V33" i="18"/>
  <c r="V34" i="18"/>
  <c r="V35" i="18"/>
  <c r="V36" i="18"/>
  <c r="V37" i="18"/>
  <c r="V38" i="18"/>
  <c r="V39" i="18"/>
  <c r="U24" i="18"/>
  <c r="U25" i="18"/>
  <c r="U26" i="18"/>
  <c r="U27" i="18"/>
  <c r="U28" i="18"/>
  <c r="U29" i="18"/>
  <c r="U30" i="18"/>
  <c r="U31" i="18"/>
  <c r="U32" i="18"/>
  <c r="U33" i="18"/>
  <c r="U34" i="18"/>
  <c r="U35" i="18"/>
  <c r="U36" i="18"/>
  <c r="U37" i="18"/>
  <c r="U38" i="18"/>
  <c r="U39" i="18"/>
  <c r="T24" i="18"/>
  <c r="T25" i="18"/>
  <c r="T26" i="18"/>
  <c r="T27" i="18"/>
  <c r="T28" i="18"/>
  <c r="T29" i="18"/>
  <c r="T30" i="18"/>
  <c r="T31" i="18"/>
  <c r="T32" i="18"/>
  <c r="T33" i="18"/>
  <c r="T34" i="18"/>
  <c r="T35" i="18"/>
  <c r="T36" i="18"/>
  <c r="T37" i="18"/>
  <c r="T38" i="18"/>
  <c r="T39" i="18"/>
  <c r="S24" i="18"/>
  <c r="S25" i="18"/>
  <c r="S26" i="18"/>
  <c r="S27" i="18"/>
  <c r="S28" i="18"/>
  <c r="S29" i="18"/>
  <c r="S30" i="18"/>
  <c r="S31" i="18"/>
  <c r="S32" i="18"/>
  <c r="S33" i="18"/>
  <c r="S34" i="18"/>
  <c r="S35" i="18"/>
  <c r="S36" i="18"/>
  <c r="S37" i="18"/>
  <c r="S38" i="18"/>
  <c r="S39" i="18"/>
  <c r="R24" i="18"/>
  <c r="R25" i="18"/>
  <c r="R26" i="18"/>
  <c r="R27" i="18"/>
  <c r="R28" i="18"/>
  <c r="R29" i="18"/>
  <c r="R30" i="18"/>
  <c r="R31" i="18"/>
  <c r="R32" i="18"/>
  <c r="R33" i="18"/>
  <c r="R34" i="18"/>
  <c r="R35" i="18"/>
  <c r="R36" i="18"/>
  <c r="R37" i="18"/>
  <c r="R38" i="18"/>
  <c r="R39" i="18"/>
  <c r="Q24" i="18"/>
  <c r="Q25" i="18"/>
  <c r="Q26" i="18"/>
  <c r="Q27" i="18"/>
  <c r="Q28" i="18"/>
  <c r="Q29" i="18"/>
  <c r="Q30" i="18"/>
  <c r="Q31" i="18"/>
  <c r="Q32" i="18"/>
  <c r="Q33" i="18"/>
  <c r="Q34" i="18"/>
  <c r="Q35" i="18"/>
  <c r="Q36" i="18"/>
  <c r="Q37" i="18"/>
  <c r="Q38" i="18"/>
  <c r="Q39" i="18"/>
  <c r="P24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O24" i="18"/>
  <c r="O25" i="18"/>
  <c r="O26" i="18"/>
  <c r="O27" i="18"/>
  <c r="O28" i="18"/>
  <c r="O29" i="18"/>
  <c r="O30" i="18"/>
  <c r="O31" i="18"/>
  <c r="O32" i="18"/>
  <c r="O33" i="18"/>
  <c r="O34" i="18"/>
  <c r="O35" i="18"/>
  <c r="O36" i="18"/>
  <c r="O37" i="18"/>
  <c r="O38" i="18"/>
  <c r="O39" i="18"/>
  <c r="N24" i="18"/>
  <c r="N25" i="18"/>
  <c r="N26" i="18"/>
  <c r="N27" i="18"/>
  <c r="N28" i="18"/>
  <c r="N29" i="18"/>
  <c r="N30" i="18"/>
  <c r="N31" i="18"/>
  <c r="N32" i="18"/>
  <c r="N33" i="18"/>
  <c r="N34" i="18"/>
  <c r="N35" i="18"/>
  <c r="N36" i="18"/>
  <c r="N37" i="18"/>
  <c r="N38" i="18"/>
  <c r="N39" i="18"/>
  <c r="M24" i="18"/>
  <c r="M25" i="18"/>
  <c r="M26" i="18"/>
  <c r="M27" i="18"/>
  <c r="M28" i="18"/>
  <c r="M29" i="18"/>
  <c r="M30" i="18"/>
  <c r="M31" i="18"/>
  <c r="M32" i="18"/>
  <c r="M34" i="18"/>
  <c r="M35" i="18"/>
  <c r="M36" i="18"/>
  <c r="M37" i="18"/>
  <c r="M38" i="18"/>
  <c r="M39" i="18"/>
  <c r="L25" i="18"/>
  <c r="L26" i="18"/>
  <c r="L27" i="18"/>
  <c r="L29" i="18"/>
  <c r="L31" i="18"/>
  <c r="L32" i="18"/>
  <c r="L33" i="18"/>
  <c r="L34" i="18"/>
  <c r="L35" i="18"/>
  <c r="L36" i="18"/>
  <c r="L37" i="18"/>
  <c r="L38" i="18"/>
  <c r="L39" i="18"/>
  <c r="K24" i="18"/>
  <c r="K25" i="18"/>
  <c r="K26" i="18"/>
  <c r="K27" i="18"/>
  <c r="K28" i="18"/>
  <c r="K29" i="18"/>
  <c r="K30" i="18"/>
  <c r="K31" i="18"/>
  <c r="K32" i="18"/>
  <c r="K33" i="18"/>
  <c r="K34" i="18"/>
  <c r="K36" i="18"/>
  <c r="K37" i="18"/>
  <c r="K39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I24" i="18"/>
  <c r="I25" i="18"/>
  <c r="I26" i="18"/>
  <c r="I27" i="18"/>
  <c r="I28" i="18"/>
  <c r="I29" i="18"/>
  <c r="I30" i="18"/>
  <c r="I31" i="18"/>
  <c r="I32" i="18"/>
  <c r="I33" i="18"/>
  <c r="I34" i="18"/>
  <c r="I35" i="18"/>
  <c r="I36" i="18"/>
  <c r="I37" i="18"/>
  <c r="I38" i="18"/>
  <c r="I39" i="18"/>
  <c r="H24" i="18"/>
  <c r="H25" i="18"/>
  <c r="H26" i="18"/>
  <c r="H27" i="18"/>
  <c r="H28" i="18"/>
  <c r="H29" i="18"/>
  <c r="H30" i="18"/>
  <c r="H31" i="18"/>
  <c r="H32" i="18"/>
  <c r="H34" i="18"/>
  <c r="H35" i="18"/>
  <c r="H36" i="18"/>
  <c r="H37" i="18"/>
  <c r="H38" i="18"/>
  <c r="H39" i="18"/>
  <c r="G24" i="18"/>
  <c r="G25" i="18"/>
  <c r="G26" i="18"/>
  <c r="G27" i="18"/>
  <c r="G28" i="18"/>
  <c r="G29" i="18"/>
  <c r="G30" i="18"/>
  <c r="G32" i="18"/>
  <c r="G33" i="18"/>
  <c r="G35" i="18"/>
  <c r="G37" i="18"/>
  <c r="G39" i="18"/>
  <c r="F24" i="18"/>
  <c r="F25" i="18"/>
  <c r="F26" i="18"/>
  <c r="F27" i="18"/>
  <c r="F29" i="18"/>
  <c r="F30" i="18"/>
  <c r="F32" i="18"/>
  <c r="F33" i="18"/>
  <c r="F34" i="18"/>
  <c r="F35" i="18"/>
  <c r="F36" i="18"/>
  <c r="F37" i="18"/>
  <c r="F38" i="18"/>
  <c r="F39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AB17" i="18"/>
  <c r="AB18" i="18"/>
  <c r="AB19" i="18"/>
  <c r="AB20" i="18"/>
  <c r="AA17" i="18"/>
  <c r="AA18" i="18"/>
  <c r="AA19" i="18"/>
  <c r="AA20" i="18"/>
  <c r="Z17" i="18"/>
  <c r="Z18" i="18"/>
  <c r="Z19" i="18"/>
  <c r="Z20" i="18"/>
  <c r="Y17" i="18"/>
  <c r="Y18" i="18"/>
  <c r="Y19" i="18"/>
  <c r="Y20" i="18"/>
  <c r="X17" i="18"/>
  <c r="X18" i="18"/>
  <c r="X19" i="18"/>
  <c r="X20" i="18"/>
  <c r="W17" i="18"/>
  <c r="W18" i="18"/>
  <c r="W19" i="18"/>
  <c r="W20" i="18"/>
  <c r="V17" i="18"/>
  <c r="V18" i="18"/>
  <c r="V19" i="18"/>
  <c r="V20" i="18"/>
  <c r="U17" i="18"/>
  <c r="U18" i="18"/>
  <c r="U19" i="18"/>
  <c r="U20" i="18"/>
  <c r="T17" i="18"/>
  <c r="T18" i="18"/>
  <c r="T19" i="18"/>
  <c r="T20" i="18"/>
  <c r="S17" i="18"/>
  <c r="S18" i="18"/>
  <c r="S19" i="18"/>
  <c r="S20" i="18"/>
  <c r="R17" i="18"/>
  <c r="R18" i="18"/>
  <c r="R19" i="18"/>
  <c r="R20" i="18"/>
  <c r="Q17" i="18"/>
  <c r="Q18" i="18"/>
  <c r="Q19" i="18"/>
  <c r="Q20" i="18"/>
  <c r="P17" i="18"/>
  <c r="P18" i="18"/>
  <c r="P19" i="18"/>
  <c r="P20" i="18"/>
  <c r="O18" i="18"/>
  <c r="O19" i="18"/>
  <c r="O20" i="18"/>
  <c r="N17" i="18"/>
  <c r="N18" i="18"/>
  <c r="N19" i="18"/>
  <c r="N20" i="18"/>
  <c r="M17" i="18"/>
  <c r="M18" i="18"/>
  <c r="M20" i="18"/>
  <c r="L17" i="18"/>
  <c r="L18" i="18"/>
  <c r="L19" i="18"/>
  <c r="L20" i="18"/>
  <c r="K19" i="18"/>
  <c r="K20" i="18"/>
  <c r="J17" i="18"/>
  <c r="J18" i="18"/>
  <c r="J19" i="18"/>
  <c r="J20" i="18"/>
  <c r="I17" i="18"/>
  <c r="I18" i="18"/>
  <c r="I19" i="18"/>
  <c r="I20" i="18"/>
  <c r="H17" i="18"/>
  <c r="H18" i="18"/>
  <c r="H19" i="18"/>
  <c r="H20" i="18"/>
  <c r="G17" i="18"/>
  <c r="G18" i="18"/>
  <c r="G19" i="18"/>
  <c r="G20" i="18"/>
  <c r="F17" i="18"/>
  <c r="F18" i="18"/>
  <c r="F19" i="18"/>
  <c r="F20" i="18"/>
  <c r="E17" i="18"/>
  <c r="E18" i="18"/>
  <c r="E22" i="18" s="1"/>
  <c r="E19" i="18"/>
  <c r="E20" i="18"/>
  <c r="Z13" i="18"/>
  <c r="U13" i="18"/>
  <c r="S13" i="18"/>
  <c r="R13" i="18"/>
  <c r="G13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J10" i="18"/>
  <c r="I10" i="18"/>
  <c r="H10" i="18"/>
  <c r="F10" i="18"/>
  <c r="E10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F9" i="18"/>
  <c r="E9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F8" i="18"/>
  <c r="E8" i="18"/>
  <c r="D4" i="18"/>
  <c r="E4" i="18"/>
  <c r="F4" i="18"/>
  <c r="G4" i="18"/>
  <c r="H4" i="18"/>
  <c r="I4" i="18"/>
  <c r="J4" i="18"/>
  <c r="K4" i="18"/>
  <c r="L4" i="18"/>
  <c r="M4" i="18"/>
  <c r="N4" i="18"/>
  <c r="O4" i="18"/>
  <c r="P4" i="18"/>
  <c r="Q4" i="18"/>
  <c r="R4" i="18"/>
  <c r="S4" i="18"/>
  <c r="T4" i="18"/>
  <c r="U4" i="18"/>
  <c r="V4" i="18"/>
  <c r="W4" i="18"/>
  <c r="X4" i="18"/>
  <c r="Y4" i="18"/>
  <c r="Z4" i="18"/>
  <c r="AA4" i="18"/>
  <c r="AB4" i="18"/>
  <c r="D49" i="18"/>
  <c r="D48" i="18"/>
  <c r="D47" i="18"/>
  <c r="D44" i="18"/>
  <c r="D43" i="18"/>
  <c r="D42" i="18"/>
  <c r="D41" i="18"/>
  <c r="D39" i="18"/>
  <c r="D38" i="18"/>
  <c r="D37" i="18"/>
  <c r="D36" i="18"/>
  <c r="D35" i="18"/>
  <c r="D34" i="18"/>
  <c r="D33" i="18"/>
  <c r="D32" i="18"/>
  <c r="D31" i="18"/>
  <c r="D30" i="18"/>
  <c r="D29" i="18"/>
  <c r="D28" i="18"/>
  <c r="D27" i="18"/>
  <c r="D26" i="18"/>
  <c r="D25" i="18"/>
  <c r="D24" i="18"/>
  <c r="D23" i="18"/>
  <c r="D21" i="18"/>
  <c r="D20" i="18"/>
  <c r="D19" i="18"/>
  <c r="D18" i="18"/>
  <c r="D17" i="18"/>
  <c r="D16" i="18"/>
  <c r="D15" i="18"/>
  <c r="D14" i="18"/>
  <c r="D12" i="18"/>
  <c r="D11" i="18"/>
  <c r="D10" i="18"/>
  <c r="D9" i="18"/>
  <c r="D8" i="18"/>
  <c r="D7" i="18"/>
  <c r="D6" i="18"/>
  <c r="D5" i="18"/>
  <c r="C142" i="3" s="1"/>
  <c r="C49" i="18"/>
  <c r="C48" i="18"/>
  <c r="C47" i="18"/>
  <c r="C44" i="18"/>
  <c r="C43" i="18"/>
  <c r="C42" i="18"/>
  <c r="C41" i="18"/>
  <c r="C39" i="18"/>
  <c r="C38" i="18"/>
  <c r="C37" i="18"/>
  <c r="C36" i="18"/>
  <c r="C35" i="18"/>
  <c r="C34" i="18"/>
  <c r="C33" i="18"/>
  <c r="C32" i="18"/>
  <c r="C31" i="18"/>
  <c r="C30" i="18"/>
  <c r="C29" i="18"/>
  <c r="C28" i="18"/>
  <c r="C27" i="18"/>
  <c r="C26" i="18"/>
  <c r="C25" i="18"/>
  <c r="C24" i="18"/>
  <c r="C23" i="18"/>
  <c r="C21" i="18"/>
  <c r="C20" i="18"/>
  <c r="C19" i="18"/>
  <c r="C18" i="18"/>
  <c r="C17" i="18"/>
  <c r="C16" i="18"/>
  <c r="C15" i="18"/>
  <c r="C14" i="18"/>
  <c r="C12" i="18"/>
  <c r="C10" i="18"/>
  <c r="C9" i="18"/>
  <c r="C8" i="18"/>
  <c r="C7" i="18"/>
  <c r="C6" i="18"/>
  <c r="AB58" i="17"/>
  <c r="AA58" i="17"/>
  <c r="Z58" i="17"/>
  <c r="Y58" i="17"/>
  <c r="X58" i="17"/>
  <c r="W58" i="17"/>
  <c r="V58" i="17"/>
  <c r="U58" i="17"/>
  <c r="T58" i="17"/>
  <c r="S58" i="17"/>
  <c r="R58" i="17"/>
  <c r="Q58" i="17"/>
  <c r="P58" i="17"/>
  <c r="O58" i="17"/>
  <c r="N58" i="17"/>
  <c r="M58" i="17"/>
  <c r="AB57" i="17"/>
  <c r="AA57" i="17"/>
  <c r="Z57" i="17"/>
  <c r="Y57" i="17"/>
  <c r="X57" i="17"/>
  <c r="W57" i="17"/>
  <c r="V57" i="17"/>
  <c r="U57" i="17"/>
  <c r="T57" i="17"/>
  <c r="S57" i="17"/>
  <c r="R57" i="17"/>
  <c r="Q57" i="17"/>
  <c r="P57" i="17"/>
  <c r="O57" i="17"/>
  <c r="N57" i="17"/>
  <c r="M57" i="17"/>
  <c r="AB56" i="17"/>
  <c r="AA56" i="17"/>
  <c r="Z56" i="17"/>
  <c r="Y56" i="17"/>
  <c r="X56" i="17"/>
  <c r="W56" i="17"/>
  <c r="V56" i="17"/>
  <c r="U56" i="17"/>
  <c r="T56" i="17"/>
  <c r="S56" i="17"/>
  <c r="R56" i="17"/>
  <c r="Q56" i="17"/>
  <c r="P56" i="17"/>
  <c r="O56" i="17"/>
  <c r="N56" i="17"/>
  <c r="M56" i="17"/>
  <c r="AB55" i="17"/>
  <c r="AA55" i="17"/>
  <c r="AA48" i="17" s="1"/>
  <c r="Z55" i="17"/>
  <c r="Z48" i="17" s="1"/>
  <c r="Y55" i="17"/>
  <c r="Y48" i="17" s="1"/>
  <c r="X55" i="17"/>
  <c r="X48" i="17" s="1"/>
  <c r="W55" i="17"/>
  <c r="V55" i="17"/>
  <c r="V48" i="17" s="1"/>
  <c r="U55" i="17"/>
  <c r="T55" i="17"/>
  <c r="S55" i="17"/>
  <c r="R55" i="17"/>
  <c r="R48" i="17" s="1"/>
  <c r="Q55" i="17"/>
  <c r="Q48" i="17" s="1"/>
  <c r="P55" i="17"/>
  <c r="P48" i="17" s="1"/>
  <c r="O55" i="17"/>
  <c r="O48" i="17" s="1"/>
  <c r="N55" i="17"/>
  <c r="N48" i="17" s="1"/>
  <c r="M55" i="17"/>
  <c r="AB6" i="17"/>
  <c r="AB14" i="17"/>
  <c r="AB18" i="17"/>
  <c r="AB24" i="17"/>
  <c r="AB46" i="17"/>
  <c r="AB52" i="17"/>
  <c r="AA6" i="17"/>
  <c r="AA14" i="17"/>
  <c r="AA18" i="17"/>
  <c r="AA24" i="17"/>
  <c r="AA46" i="17"/>
  <c r="AA52" i="17"/>
  <c r="Z6" i="17"/>
  <c r="Z14" i="17"/>
  <c r="Z18" i="17"/>
  <c r="Z24" i="17"/>
  <c r="Z46" i="17"/>
  <c r="Z52" i="17"/>
  <c r="Y6" i="17"/>
  <c r="Y14" i="17"/>
  <c r="Y18" i="17"/>
  <c r="Y24" i="17"/>
  <c r="Y46" i="17"/>
  <c r="Y52" i="17"/>
  <c r="X6" i="17"/>
  <c r="X14" i="17"/>
  <c r="X18" i="17"/>
  <c r="X24" i="17"/>
  <c r="X46" i="17"/>
  <c r="X52" i="17"/>
  <c r="W6" i="17"/>
  <c r="W14" i="17"/>
  <c r="W18" i="17"/>
  <c r="W24" i="17"/>
  <c r="W46" i="17"/>
  <c r="W52" i="17"/>
  <c r="V6" i="17"/>
  <c r="V14" i="17"/>
  <c r="V18" i="17"/>
  <c r="V24" i="17"/>
  <c r="V46" i="17"/>
  <c r="V52" i="17"/>
  <c r="U6" i="17"/>
  <c r="U14" i="17"/>
  <c r="U18" i="17"/>
  <c r="U24" i="17"/>
  <c r="U46" i="17"/>
  <c r="U52" i="17"/>
  <c r="T6" i="17"/>
  <c r="T14" i="17"/>
  <c r="T18" i="17"/>
  <c r="T24" i="17"/>
  <c r="T46" i="17"/>
  <c r="T52" i="17"/>
  <c r="S14" i="17"/>
  <c r="S18" i="17"/>
  <c r="S46" i="17"/>
  <c r="S52" i="17"/>
  <c r="R14" i="17"/>
  <c r="R18" i="17"/>
  <c r="R24" i="17"/>
  <c r="R46" i="17"/>
  <c r="R52" i="17"/>
  <c r="Q46" i="17"/>
  <c r="Q52" i="17"/>
  <c r="P6" i="17"/>
  <c r="P14" i="17"/>
  <c r="P18" i="17"/>
  <c r="P24" i="17"/>
  <c r="P46" i="17"/>
  <c r="P52" i="17"/>
  <c r="O14" i="17"/>
  <c r="O46" i="17"/>
  <c r="O52" i="17"/>
  <c r="N14" i="17"/>
  <c r="N24" i="17"/>
  <c r="N29" i="17" s="1"/>
  <c r="N46" i="17"/>
  <c r="N52" i="17"/>
  <c r="M14" i="17"/>
  <c r="M52" i="17"/>
  <c r="AB48" i="17"/>
  <c r="AB49" i="17"/>
  <c r="AA49" i="17"/>
  <c r="Z49" i="17"/>
  <c r="Y49" i="17"/>
  <c r="X49" i="17"/>
  <c r="W49" i="17"/>
  <c r="V49" i="17"/>
  <c r="U49" i="17"/>
  <c r="T48" i="17"/>
  <c r="T49" i="17"/>
  <c r="S49" i="17"/>
  <c r="R49" i="17"/>
  <c r="Q49" i="17"/>
  <c r="P49" i="17"/>
  <c r="O49" i="17"/>
  <c r="N49" i="17"/>
  <c r="M49" i="17"/>
  <c r="AB31" i="17"/>
  <c r="AB32" i="17"/>
  <c r="AB33" i="17"/>
  <c r="AB34" i="17"/>
  <c r="AB35" i="17"/>
  <c r="AB36" i="17"/>
  <c r="AB37" i="17"/>
  <c r="AB38" i="17"/>
  <c r="AB39" i="17"/>
  <c r="AB40" i="17"/>
  <c r="AB41" i="17"/>
  <c r="AB42" i="17"/>
  <c r="AB43" i="17"/>
  <c r="AA31" i="17"/>
  <c r="AA32" i="17"/>
  <c r="AA33" i="17"/>
  <c r="AA34" i="17"/>
  <c r="AA35" i="17"/>
  <c r="AA36" i="17"/>
  <c r="AA37" i="17"/>
  <c r="AA38" i="17"/>
  <c r="AA39" i="17"/>
  <c r="AA40" i="17"/>
  <c r="AA41" i="17"/>
  <c r="AA42" i="17"/>
  <c r="AA43" i="17"/>
  <c r="Z31" i="17"/>
  <c r="Z32" i="17"/>
  <c r="Z33" i="17"/>
  <c r="Z34" i="17"/>
  <c r="Z35" i="17"/>
  <c r="Z36" i="17"/>
  <c r="Z37" i="17"/>
  <c r="Z38" i="17"/>
  <c r="Z39" i="17"/>
  <c r="Z40" i="17"/>
  <c r="Z41" i="17"/>
  <c r="Z42" i="17"/>
  <c r="Z43" i="17"/>
  <c r="Y31" i="17"/>
  <c r="Y32" i="17"/>
  <c r="Y33" i="17"/>
  <c r="Y34" i="17"/>
  <c r="Y35" i="17"/>
  <c r="Y36" i="17"/>
  <c r="Y37" i="17"/>
  <c r="Y38" i="17"/>
  <c r="Y39" i="17"/>
  <c r="Y40" i="17"/>
  <c r="Y41" i="17"/>
  <c r="Y42" i="17"/>
  <c r="Y43" i="17"/>
  <c r="X31" i="17"/>
  <c r="X32" i="17"/>
  <c r="X33" i="17"/>
  <c r="X34" i="17"/>
  <c r="X35" i="17"/>
  <c r="X36" i="17"/>
  <c r="X37" i="17"/>
  <c r="X38" i="17"/>
  <c r="X39" i="17"/>
  <c r="X40" i="17"/>
  <c r="X41" i="17"/>
  <c r="X42" i="17"/>
  <c r="X43" i="17"/>
  <c r="W31" i="17"/>
  <c r="W32" i="17"/>
  <c r="W33" i="17"/>
  <c r="W34" i="17"/>
  <c r="W35" i="17"/>
  <c r="W36" i="17"/>
  <c r="W37" i="17"/>
  <c r="W38" i="17"/>
  <c r="W39" i="17"/>
  <c r="W40" i="17"/>
  <c r="W41" i="17"/>
  <c r="W42" i="17"/>
  <c r="W43" i="17"/>
  <c r="V31" i="17"/>
  <c r="V32" i="17"/>
  <c r="V33" i="17"/>
  <c r="V34" i="17"/>
  <c r="V35" i="17"/>
  <c r="V36" i="17"/>
  <c r="V37" i="17"/>
  <c r="V38" i="17"/>
  <c r="V39" i="17"/>
  <c r="V40" i="17"/>
  <c r="V41" i="17"/>
  <c r="V42" i="17"/>
  <c r="V43" i="17"/>
  <c r="U31" i="17"/>
  <c r="U32" i="17"/>
  <c r="U33" i="17"/>
  <c r="U34" i="17"/>
  <c r="U35" i="17"/>
  <c r="U36" i="17"/>
  <c r="U37" i="17"/>
  <c r="U38" i="17"/>
  <c r="U39" i="17"/>
  <c r="U40" i="17"/>
  <c r="U41" i="17"/>
  <c r="U42" i="17"/>
  <c r="U43" i="17"/>
  <c r="T31" i="17"/>
  <c r="T32" i="17"/>
  <c r="T33" i="17"/>
  <c r="T34" i="17"/>
  <c r="T35" i="17"/>
  <c r="T36" i="17"/>
  <c r="T37" i="17"/>
  <c r="T38" i="17"/>
  <c r="T39" i="17"/>
  <c r="T40" i="17"/>
  <c r="T41" i="17"/>
  <c r="T42" i="17"/>
  <c r="T43" i="17"/>
  <c r="S31" i="17"/>
  <c r="S32" i="17"/>
  <c r="S33" i="17"/>
  <c r="S34" i="17"/>
  <c r="S35" i="17"/>
  <c r="S36" i="17"/>
  <c r="S37" i="17"/>
  <c r="S38" i="17"/>
  <c r="S39" i="17"/>
  <c r="S40" i="17"/>
  <c r="S41" i="17"/>
  <c r="S42" i="17"/>
  <c r="S43" i="17"/>
  <c r="R31" i="17"/>
  <c r="R32" i="17"/>
  <c r="R33" i="17"/>
  <c r="R34" i="17"/>
  <c r="R35" i="17"/>
  <c r="R36" i="17"/>
  <c r="R37" i="17"/>
  <c r="R38" i="17"/>
  <c r="R39" i="17"/>
  <c r="R40" i="17"/>
  <c r="R41" i="17"/>
  <c r="R42" i="17"/>
  <c r="R43" i="17"/>
  <c r="Q31" i="17"/>
  <c r="Q32" i="17"/>
  <c r="Q33" i="17"/>
  <c r="Q34" i="17"/>
  <c r="Q35" i="17"/>
  <c r="Q36" i="17"/>
  <c r="Q37" i="17"/>
  <c r="Q38" i="17"/>
  <c r="Q39" i="17"/>
  <c r="Q40" i="17"/>
  <c r="Q41" i="17"/>
  <c r="Q42" i="17"/>
  <c r="Q43" i="17"/>
  <c r="P31" i="17"/>
  <c r="P32" i="17"/>
  <c r="P33" i="17"/>
  <c r="P34" i="17"/>
  <c r="P35" i="17"/>
  <c r="P36" i="17"/>
  <c r="P37" i="17"/>
  <c r="P38" i="17"/>
  <c r="P39" i="17"/>
  <c r="P40" i="17"/>
  <c r="P41" i="17"/>
  <c r="P42" i="17"/>
  <c r="P43" i="17"/>
  <c r="O31" i="17"/>
  <c r="O32" i="17"/>
  <c r="O33" i="17"/>
  <c r="O34" i="17"/>
  <c r="O35" i="17"/>
  <c r="O36" i="17"/>
  <c r="O37" i="17"/>
  <c r="O38" i="17"/>
  <c r="O39" i="17"/>
  <c r="O40" i="17"/>
  <c r="O41" i="17"/>
  <c r="O42" i="17"/>
  <c r="O43" i="17"/>
  <c r="N31" i="17"/>
  <c r="N32" i="17"/>
  <c r="N33" i="17"/>
  <c r="N34" i="17"/>
  <c r="N35" i="17"/>
  <c r="N36" i="17"/>
  <c r="N37" i="17"/>
  <c r="N38" i="17"/>
  <c r="N39" i="17"/>
  <c r="N40" i="17"/>
  <c r="N41" i="17"/>
  <c r="N42" i="17"/>
  <c r="N43" i="17"/>
  <c r="M31" i="17"/>
  <c r="M32" i="17"/>
  <c r="M33" i="17"/>
  <c r="M34" i="17"/>
  <c r="M35" i="17"/>
  <c r="M36" i="17"/>
  <c r="M37" i="17"/>
  <c r="M38" i="17"/>
  <c r="M40" i="17"/>
  <c r="M41" i="17"/>
  <c r="M42" i="17"/>
  <c r="M43" i="17"/>
  <c r="AB28" i="17"/>
  <c r="AA28" i="17"/>
  <c r="Z28" i="17"/>
  <c r="Y28" i="17"/>
  <c r="X28" i="17"/>
  <c r="W28" i="17"/>
  <c r="V28" i="17"/>
  <c r="U28" i="17"/>
  <c r="T28" i="17"/>
  <c r="S28" i="17"/>
  <c r="R28" i="17"/>
  <c r="Q28" i="17"/>
  <c r="P28" i="17"/>
  <c r="O28" i="17"/>
  <c r="N28" i="17"/>
  <c r="M28" i="17"/>
  <c r="AB20" i="17"/>
  <c r="AB21" i="17"/>
  <c r="AB22" i="17"/>
  <c r="AA20" i="17"/>
  <c r="AA21" i="17"/>
  <c r="AA22" i="17"/>
  <c r="Z20" i="17"/>
  <c r="Z21" i="17"/>
  <c r="Z22" i="17"/>
  <c r="Y20" i="17"/>
  <c r="Y21" i="17"/>
  <c r="Y22" i="17"/>
  <c r="X20" i="17"/>
  <c r="X21" i="17"/>
  <c r="X22" i="17"/>
  <c r="W20" i="17"/>
  <c r="W21" i="17"/>
  <c r="W22" i="17"/>
  <c r="V20" i="17"/>
  <c r="V21" i="17"/>
  <c r="V22" i="17"/>
  <c r="U20" i="17"/>
  <c r="U21" i="17"/>
  <c r="U22" i="17"/>
  <c r="T20" i="17"/>
  <c r="T21" i="17"/>
  <c r="T22" i="17"/>
  <c r="S20" i="17"/>
  <c r="S21" i="17"/>
  <c r="S22" i="17"/>
  <c r="R20" i="17"/>
  <c r="R21" i="17"/>
  <c r="R22" i="17"/>
  <c r="Q20" i="17"/>
  <c r="Q21" i="17"/>
  <c r="P20" i="17"/>
  <c r="P21" i="17"/>
  <c r="P22" i="17"/>
  <c r="O20" i="17"/>
  <c r="O21" i="17"/>
  <c r="O22" i="17"/>
  <c r="N20" i="17"/>
  <c r="N21" i="17"/>
  <c r="N22" i="17"/>
  <c r="M20" i="17"/>
  <c r="M21" i="17"/>
  <c r="M22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AB8" i="17"/>
  <c r="AB9" i="17"/>
  <c r="AB10" i="17"/>
  <c r="AB11" i="17"/>
  <c r="AA8" i="17"/>
  <c r="AA9" i="17"/>
  <c r="AA10" i="17"/>
  <c r="AA11" i="17"/>
  <c r="Z8" i="17"/>
  <c r="Z9" i="17"/>
  <c r="Z10" i="17"/>
  <c r="Z11" i="17"/>
  <c r="Y8" i="17"/>
  <c r="Y9" i="17"/>
  <c r="Y10" i="17"/>
  <c r="Y11" i="17"/>
  <c r="X8" i="17"/>
  <c r="X9" i="17"/>
  <c r="X10" i="17"/>
  <c r="X11" i="17"/>
  <c r="X13" i="17" s="1"/>
  <c r="W8" i="17"/>
  <c r="W9" i="17"/>
  <c r="W10" i="17"/>
  <c r="W11" i="17"/>
  <c r="V8" i="17"/>
  <c r="V9" i="17"/>
  <c r="V10" i="17"/>
  <c r="V11" i="17"/>
  <c r="V13" i="17" s="1"/>
  <c r="U8" i="17"/>
  <c r="U9" i="17"/>
  <c r="U10" i="17"/>
  <c r="U11" i="17"/>
  <c r="T8" i="17"/>
  <c r="T9" i="17"/>
  <c r="T10" i="17"/>
  <c r="T11" i="17"/>
  <c r="S8" i="17"/>
  <c r="S9" i="17"/>
  <c r="S10" i="17"/>
  <c r="S11" i="17"/>
  <c r="R8" i="17"/>
  <c r="R9" i="17"/>
  <c r="R10" i="17"/>
  <c r="R11" i="17"/>
  <c r="Q8" i="17"/>
  <c r="Q9" i="17"/>
  <c r="Q10" i="17"/>
  <c r="Q11" i="17"/>
  <c r="P8" i="17"/>
  <c r="P9" i="17"/>
  <c r="P10" i="17"/>
  <c r="P11" i="17"/>
  <c r="O8" i="17"/>
  <c r="O9" i="17"/>
  <c r="O10" i="17"/>
  <c r="O11" i="17"/>
  <c r="N8" i="17"/>
  <c r="N9" i="17"/>
  <c r="N10" i="17"/>
  <c r="N11" i="17"/>
  <c r="M8" i="17"/>
  <c r="M9" i="17"/>
  <c r="M10" i="17"/>
  <c r="M11" i="17"/>
  <c r="D4" i="17"/>
  <c r="E4" i="17"/>
  <c r="F4" i="17"/>
  <c r="G4" i="17"/>
  <c r="H4" i="17"/>
  <c r="I4" i="17"/>
  <c r="J4" i="17"/>
  <c r="K4" i="17"/>
  <c r="L4" i="17"/>
  <c r="M4" i="17"/>
  <c r="N4" i="17"/>
  <c r="O4" i="17"/>
  <c r="P4" i="17"/>
  <c r="Q4" i="17"/>
  <c r="R4" i="17"/>
  <c r="S4" i="17"/>
  <c r="T4" i="17"/>
  <c r="U4" i="17"/>
  <c r="V4" i="17"/>
  <c r="W4" i="17"/>
  <c r="X4" i="17"/>
  <c r="Y4" i="17"/>
  <c r="Z4" i="17"/>
  <c r="AA4" i="17"/>
  <c r="AB4" i="17"/>
  <c r="BC26" i="50"/>
  <c r="BC27" i="50"/>
  <c r="BC28" i="50"/>
  <c r="BC25" i="50" s="1"/>
  <c r="BC29" i="50"/>
  <c r="BB26" i="50"/>
  <c r="BB27" i="50"/>
  <c r="BB28" i="50"/>
  <c r="BB29" i="50"/>
  <c r="BA26" i="50"/>
  <c r="BA27" i="50"/>
  <c r="BA28" i="50"/>
  <c r="BA29" i="50"/>
  <c r="AZ26" i="50"/>
  <c r="AZ27" i="50"/>
  <c r="AZ28" i="50"/>
  <c r="AZ29" i="50"/>
  <c r="AY26" i="50"/>
  <c r="AY27" i="50"/>
  <c r="AY28" i="50"/>
  <c r="AY29" i="50"/>
  <c r="AX26" i="50"/>
  <c r="AX27" i="50"/>
  <c r="AX28" i="50"/>
  <c r="AX29" i="50"/>
  <c r="AW26" i="50"/>
  <c r="AW27" i="50"/>
  <c r="AW28" i="50"/>
  <c r="AW29" i="50"/>
  <c r="AV26" i="50"/>
  <c r="AV28" i="50"/>
  <c r="AV29" i="50"/>
  <c r="AU26" i="50"/>
  <c r="AU27" i="50"/>
  <c r="AU28" i="50"/>
  <c r="AU25" i="50" s="1"/>
  <c r="AU29" i="50"/>
  <c r="AT26" i="50"/>
  <c r="AT27" i="50"/>
  <c r="AT28" i="50"/>
  <c r="AT29" i="50"/>
  <c r="AS26" i="50"/>
  <c r="AS27" i="50"/>
  <c r="AS28" i="50"/>
  <c r="AS25" i="50" s="1"/>
  <c r="AS29" i="50"/>
  <c r="AR26" i="50"/>
  <c r="AR27" i="50"/>
  <c r="AR28" i="50"/>
  <c r="AR29" i="50"/>
  <c r="AQ26" i="50"/>
  <c r="AQ27" i="50"/>
  <c r="AQ28" i="50"/>
  <c r="AQ29" i="50"/>
  <c r="AP26" i="50"/>
  <c r="AP27" i="50"/>
  <c r="AP28" i="50"/>
  <c r="AP29" i="50"/>
  <c r="AO26" i="50"/>
  <c r="AO27" i="50"/>
  <c r="AO28" i="50"/>
  <c r="AO29" i="50"/>
  <c r="AN26" i="50"/>
  <c r="AN27" i="50"/>
  <c r="AN28" i="50"/>
  <c r="AN29" i="50"/>
  <c r="AM26" i="50"/>
  <c r="AM27" i="50"/>
  <c r="AM28" i="50"/>
  <c r="AM29" i="50"/>
  <c r="AL26" i="50"/>
  <c r="AL25" i="50" s="1"/>
  <c r="AL27" i="50"/>
  <c r="AL28" i="50"/>
  <c r="AL29" i="50"/>
  <c r="AK26" i="50"/>
  <c r="AK27" i="50"/>
  <c r="AK28" i="50"/>
  <c r="AK29" i="50"/>
  <c r="AJ26" i="50"/>
  <c r="AJ27" i="50"/>
  <c r="AJ28" i="50"/>
  <c r="AJ29" i="50"/>
  <c r="AI26" i="50"/>
  <c r="AI27" i="50"/>
  <c r="AI28" i="50"/>
  <c r="AI29" i="50"/>
  <c r="AH26" i="50"/>
  <c r="AH25" i="50" s="1"/>
  <c r="AH27" i="50"/>
  <c r="AH28" i="50"/>
  <c r="AH29" i="50"/>
  <c r="AG26" i="50"/>
  <c r="AG27" i="50"/>
  <c r="AG28" i="50"/>
  <c r="AG29" i="50"/>
  <c r="AF26" i="50"/>
  <c r="AF27" i="50"/>
  <c r="AF28" i="50"/>
  <c r="AF29" i="50"/>
  <c r="AE26" i="50"/>
  <c r="AE27" i="50"/>
  <c r="AE28" i="50"/>
  <c r="AE29" i="50"/>
  <c r="BC9" i="50"/>
  <c r="BC10" i="50"/>
  <c r="BC11" i="50"/>
  <c r="BC12" i="50"/>
  <c r="BB9" i="50"/>
  <c r="BB10" i="50"/>
  <c r="BB11" i="50"/>
  <c r="BB12" i="50"/>
  <c r="BA9" i="50"/>
  <c r="BA10" i="50"/>
  <c r="BA11" i="50"/>
  <c r="BA12" i="50"/>
  <c r="AZ9" i="50"/>
  <c r="AZ10" i="50"/>
  <c r="AZ11" i="50"/>
  <c r="AZ12" i="50"/>
  <c r="AY9" i="50"/>
  <c r="AY10" i="50"/>
  <c r="AY11" i="50"/>
  <c r="AY12" i="50"/>
  <c r="AX9" i="50"/>
  <c r="AX10" i="50"/>
  <c r="AX11" i="50"/>
  <c r="AX12" i="50"/>
  <c r="AW9" i="50"/>
  <c r="AW10" i="50"/>
  <c r="AW11" i="50"/>
  <c r="AW12" i="50"/>
  <c r="AV9" i="50"/>
  <c r="AV11" i="50"/>
  <c r="AV12" i="50"/>
  <c r="AU9" i="50"/>
  <c r="AU10" i="50"/>
  <c r="AU11" i="50"/>
  <c r="AU12" i="50"/>
  <c r="AT9" i="50"/>
  <c r="AT10" i="50"/>
  <c r="AT11" i="50"/>
  <c r="AT12" i="50"/>
  <c r="AS9" i="50"/>
  <c r="AS10" i="50"/>
  <c r="AS11" i="50"/>
  <c r="AS12" i="50"/>
  <c r="AR9" i="50"/>
  <c r="AR10" i="50"/>
  <c r="AR11" i="50"/>
  <c r="AR12" i="50"/>
  <c r="AQ9" i="50"/>
  <c r="AQ8" i="50" s="1"/>
  <c r="AQ10" i="50"/>
  <c r="AQ11" i="50"/>
  <c r="AQ12" i="50"/>
  <c r="AP9" i="50"/>
  <c r="AP10" i="50"/>
  <c r="AP11" i="50"/>
  <c r="AP12" i="50"/>
  <c r="AO9" i="50"/>
  <c r="AO10" i="50"/>
  <c r="AO11" i="50"/>
  <c r="AO12" i="50"/>
  <c r="AN9" i="50"/>
  <c r="AN10" i="50"/>
  <c r="AN11" i="50"/>
  <c r="AN12" i="50"/>
  <c r="AM9" i="50"/>
  <c r="AM8" i="50" s="1"/>
  <c r="AM10" i="50"/>
  <c r="AM11" i="50"/>
  <c r="AM12" i="50"/>
  <c r="AL9" i="50"/>
  <c r="AL10" i="50"/>
  <c r="AL11" i="50"/>
  <c r="AL12" i="50"/>
  <c r="AK9" i="50"/>
  <c r="AK8" i="50" s="1"/>
  <c r="AK10" i="50"/>
  <c r="AK11" i="50"/>
  <c r="AK12" i="50"/>
  <c r="AJ9" i="50"/>
  <c r="AJ10" i="50"/>
  <c r="AJ11" i="50"/>
  <c r="AJ12" i="50"/>
  <c r="AI9" i="50"/>
  <c r="AI10" i="50"/>
  <c r="AI11" i="50"/>
  <c r="AI12" i="50"/>
  <c r="AH9" i="50"/>
  <c r="AH10" i="50"/>
  <c r="AH11" i="50"/>
  <c r="AH12" i="50"/>
  <c r="AG9" i="50"/>
  <c r="AG10" i="50"/>
  <c r="AG11" i="50"/>
  <c r="AG12" i="50"/>
  <c r="AF9" i="50"/>
  <c r="AF10" i="50"/>
  <c r="AF11" i="50"/>
  <c r="AF12" i="50"/>
  <c r="AE9" i="50"/>
  <c r="AE10" i="50"/>
  <c r="AE11" i="50"/>
  <c r="AE12" i="50"/>
  <c r="AD5" i="50"/>
  <c r="AD22" i="50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N38" i="50"/>
  <c r="M38" i="50"/>
  <c r="AB37" i="50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N37" i="50"/>
  <c r="M37" i="50"/>
  <c r="AB36" i="50"/>
  <c r="AB34" i="50" s="1"/>
  <c r="AA36" i="50"/>
  <c r="Z36" i="50"/>
  <c r="Y36" i="50"/>
  <c r="X36" i="50"/>
  <c r="W36" i="50"/>
  <c r="V36" i="50"/>
  <c r="U36" i="50"/>
  <c r="S36" i="50"/>
  <c r="S34" i="50" s="1"/>
  <c r="R36" i="50"/>
  <c r="Q36" i="50"/>
  <c r="P36" i="50"/>
  <c r="O36" i="50"/>
  <c r="N36" i="50"/>
  <c r="M36" i="50"/>
  <c r="M34" i="50" s="1"/>
  <c r="AB35" i="50"/>
  <c r="AA35" i="50"/>
  <c r="AA34" i="50" s="1"/>
  <c r="Z35" i="50"/>
  <c r="Y35" i="50"/>
  <c r="Y34" i="50" s="1"/>
  <c r="X35" i="50"/>
  <c r="W35" i="50"/>
  <c r="U35" i="50"/>
  <c r="U34" i="50" s="1"/>
  <c r="T35" i="50"/>
  <c r="S35" i="50"/>
  <c r="R35" i="50"/>
  <c r="R34" i="50" s="1"/>
  <c r="Q35" i="50"/>
  <c r="Q34" i="50" s="1"/>
  <c r="P35" i="50"/>
  <c r="O35" i="50"/>
  <c r="N35" i="50"/>
  <c r="M35" i="50"/>
  <c r="Z34" i="50"/>
  <c r="X34" i="50"/>
  <c r="W34" i="50"/>
  <c r="P34" i="50"/>
  <c r="O34" i="50"/>
  <c r="N34" i="50"/>
  <c r="AB26" i="50"/>
  <c r="AB28" i="50"/>
  <c r="AB29" i="50"/>
  <c r="AB30" i="50"/>
  <c r="AB31" i="50"/>
  <c r="AB32" i="50"/>
  <c r="AA26" i="50"/>
  <c r="AA27" i="50"/>
  <c r="AA28" i="50"/>
  <c r="AA29" i="50"/>
  <c r="AA30" i="50"/>
  <c r="AA31" i="50"/>
  <c r="AA32" i="50"/>
  <c r="Z26" i="50"/>
  <c r="Z27" i="50"/>
  <c r="Z28" i="50"/>
  <c r="Z29" i="50"/>
  <c r="Z30" i="50"/>
  <c r="Z31" i="50"/>
  <c r="Z32" i="50"/>
  <c r="Y26" i="50"/>
  <c r="Y27" i="50"/>
  <c r="Y28" i="50"/>
  <c r="Y29" i="50"/>
  <c r="Y30" i="50"/>
  <c r="Y31" i="50"/>
  <c r="Y32" i="50"/>
  <c r="X26" i="50"/>
  <c r="X27" i="50"/>
  <c r="X28" i="50"/>
  <c r="X29" i="50"/>
  <c r="X30" i="50"/>
  <c r="X31" i="50"/>
  <c r="X32" i="50"/>
  <c r="W26" i="50"/>
  <c r="W27" i="50"/>
  <c r="W28" i="50"/>
  <c r="W29" i="50"/>
  <c r="W30" i="50"/>
  <c r="W31" i="50"/>
  <c r="W32" i="50"/>
  <c r="V26" i="50"/>
  <c r="V27" i="50"/>
  <c r="V29" i="50"/>
  <c r="V30" i="50"/>
  <c r="V31" i="50"/>
  <c r="V32" i="50"/>
  <c r="U26" i="50"/>
  <c r="U27" i="50"/>
  <c r="U28" i="50"/>
  <c r="U29" i="50"/>
  <c r="U30" i="50"/>
  <c r="U31" i="50"/>
  <c r="U32" i="50"/>
  <c r="T26" i="50"/>
  <c r="T27" i="50"/>
  <c r="T28" i="50"/>
  <c r="T29" i="50"/>
  <c r="T30" i="50"/>
  <c r="T31" i="50"/>
  <c r="T32" i="50"/>
  <c r="S26" i="50"/>
  <c r="S27" i="50"/>
  <c r="S28" i="50"/>
  <c r="S29" i="50"/>
  <c r="S30" i="50"/>
  <c r="S31" i="50"/>
  <c r="S32" i="50"/>
  <c r="R26" i="50"/>
  <c r="R27" i="50"/>
  <c r="R28" i="50"/>
  <c r="R29" i="50"/>
  <c r="R30" i="50"/>
  <c r="R31" i="50"/>
  <c r="R32" i="50"/>
  <c r="Q26" i="50"/>
  <c r="Q27" i="50"/>
  <c r="Q25" i="50" s="1"/>
  <c r="Q28" i="50"/>
  <c r="Q29" i="50"/>
  <c r="Q30" i="50"/>
  <c r="Q31" i="50"/>
  <c r="Q32" i="50"/>
  <c r="P26" i="50"/>
  <c r="P27" i="50"/>
  <c r="P28" i="50"/>
  <c r="P30" i="50"/>
  <c r="P31" i="50"/>
  <c r="P32" i="50"/>
  <c r="O26" i="50"/>
  <c r="O27" i="50"/>
  <c r="O28" i="50"/>
  <c r="O29" i="50"/>
  <c r="O30" i="50"/>
  <c r="O31" i="50"/>
  <c r="O32" i="50"/>
  <c r="N26" i="50"/>
  <c r="N27" i="50"/>
  <c r="N28" i="50"/>
  <c r="N29" i="50"/>
  <c r="N30" i="50"/>
  <c r="N31" i="50"/>
  <c r="N32" i="50"/>
  <c r="M27" i="50"/>
  <c r="M28" i="50"/>
  <c r="M29" i="50"/>
  <c r="M30" i="50"/>
  <c r="M31" i="50"/>
  <c r="M32" i="50"/>
  <c r="AA24" i="50"/>
  <c r="Y24" i="50"/>
  <c r="X24" i="50"/>
  <c r="W24" i="50"/>
  <c r="U24" i="50"/>
  <c r="T24" i="50"/>
  <c r="R24" i="50"/>
  <c r="O24" i="50"/>
  <c r="N24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R19" i="50"/>
  <c r="P19" i="50"/>
  <c r="AA18" i="50"/>
  <c r="Y18" i="50"/>
  <c r="U18" i="50"/>
  <c r="T18" i="50"/>
  <c r="S18" i="50"/>
  <c r="R18" i="50"/>
  <c r="R17" i="50" s="1"/>
  <c r="Q18" i="50"/>
  <c r="N18" i="50"/>
  <c r="M18" i="50"/>
  <c r="AB9" i="50"/>
  <c r="AB11" i="50"/>
  <c r="AB15" i="50"/>
  <c r="AA10" i="50"/>
  <c r="AA15" i="50"/>
  <c r="Z11" i="50"/>
  <c r="Z15" i="50"/>
  <c r="Y10" i="50"/>
  <c r="Y15" i="50"/>
  <c r="X11" i="50"/>
  <c r="X12" i="50"/>
  <c r="X15" i="50"/>
  <c r="W9" i="50"/>
  <c r="W15" i="50"/>
  <c r="V9" i="50"/>
  <c r="V15" i="50"/>
  <c r="U9" i="50"/>
  <c r="U10" i="50"/>
  <c r="U11" i="50"/>
  <c r="U12" i="50"/>
  <c r="U13" i="50"/>
  <c r="U14" i="50"/>
  <c r="U15" i="50"/>
  <c r="T9" i="50"/>
  <c r="T10" i="50"/>
  <c r="T11" i="50"/>
  <c r="T12" i="50"/>
  <c r="T13" i="50"/>
  <c r="T15" i="50"/>
  <c r="S9" i="50"/>
  <c r="S10" i="50"/>
  <c r="S11" i="50"/>
  <c r="S12" i="50"/>
  <c r="S13" i="50"/>
  <c r="S15" i="50"/>
  <c r="R9" i="50"/>
  <c r="R10" i="50"/>
  <c r="R11" i="50"/>
  <c r="R12" i="50"/>
  <c r="R14" i="50"/>
  <c r="R15" i="50"/>
  <c r="Q9" i="50"/>
  <c r="Q10" i="50"/>
  <c r="Q11" i="50"/>
  <c r="Q12" i="50"/>
  <c r="Q13" i="50"/>
  <c r="Q15" i="50"/>
  <c r="P13" i="50"/>
  <c r="P14" i="50"/>
  <c r="P15" i="50"/>
  <c r="O12" i="50"/>
  <c r="O15" i="50"/>
  <c r="N9" i="50"/>
  <c r="N10" i="50"/>
  <c r="N12" i="50"/>
  <c r="N14" i="50"/>
  <c r="N15" i="50"/>
  <c r="M10" i="50"/>
  <c r="M11" i="50"/>
  <c r="M12" i="50"/>
  <c r="M13" i="50"/>
  <c r="M14" i="50"/>
  <c r="M15" i="50"/>
  <c r="T7" i="50"/>
  <c r="S7" i="50"/>
  <c r="D4" i="50"/>
  <c r="E4" i="50"/>
  <c r="F4" i="50"/>
  <c r="G4" i="50"/>
  <c r="H4" i="50"/>
  <c r="I4" i="50"/>
  <c r="J4" i="50"/>
  <c r="K4" i="50"/>
  <c r="L4" i="50"/>
  <c r="M4" i="50"/>
  <c r="N4" i="50"/>
  <c r="O4" i="50"/>
  <c r="P4" i="50"/>
  <c r="Q4" i="50"/>
  <c r="R4" i="50"/>
  <c r="S4" i="50"/>
  <c r="T4" i="50"/>
  <c r="U4" i="50"/>
  <c r="V4" i="50"/>
  <c r="W4" i="50"/>
  <c r="X4" i="50"/>
  <c r="Y4" i="50"/>
  <c r="Z4" i="50"/>
  <c r="AA4" i="50"/>
  <c r="AB4" i="50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N24" i="1"/>
  <c r="AB7" i="1"/>
  <c r="AA7" i="1"/>
  <c r="Z7" i="1"/>
  <c r="Y7" i="1"/>
  <c r="X7" i="1"/>
  <c r="W7" i="1"/>
  <c r="V7" i="1"/>
  <c r="U7" i="1"/>
  <c r="T7" i="1"/>
  <c r="P7" i="1"/>
  <c r="D4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S4" i="1"/>
  <c r="T4" i="1"/>
  <c r="U4" i="1"/>
  <c r="V4" i="1"/>
  <c r="W4" i="1"/>
  <c r="X4" i="1"/>
  <c r="Y4" i="1"/>
  <c r="Z4" i="1"/>
  <c r="AA4" i="1"/>
  <c r="AB4" i="1"/>
  <c r="AE26" i="1"/>
  <c r="AE27" i="1"/>
  <c r="AE28" i="1"/>
  <c r="AE29" i="1"/>
  <c r="AD26" i="1"/>
  <c r="AD27" i="1"/>
  <c r="AD28" i="1"/>
  <c r="AD29" i="1"/>
  <c r="AD9" i="1"/>
  <c r="AD10" i="1"/>
  <c r="AD11" i="1"/>
  <c r="AD12" i="1"/>
  <c r="AD26" i="50"/>
  <c r="AD27" i="50"/>
  <c r="AD28" i="50"/>
  <c r="AD29" i="50"/>
  <c r="AD9" i="50"/>
  <c r="AD10" i="50"/>
  <c r="AD11" i="50"/>
  <c r="AD12" i="50"/>
  <c r="AD22" i="1"/>
  <c r="AE4" i="50"/>
  <c r="AF4" i="50"/>
  <c r="AG4" i="50"/>
  <c r="AH4" i="50"/>
  <c r="AI4" i="50"/>
  <c r="AJ4" i="50"/>
  <c r="AK4" i="50"/>
  <c r="AL4" i="50"/>
  <c r="AM4" i="50"/>
  <c r="AN4" i="50"/>
  <c r="AO4" i="50"/>
  <c r="AP4" i="50"/>
  <c r="AQ4" i="50"/>
  <c r="AR4" i="50"/>
  <c r="AS4" i="50"/>
  <c r="AT4" i="50"/>
  <c r="AU4" i="50"/>
  <c r="AV4" i="50"/>
  <c r="AW4" i="50"/>
  <c r="AX4" i="50"/>
  <c r="AY4" i="50"/>
  <c r="AZ4" i="50"/>
  <c r="BA4" i="50"/>
  <c r="BB4" i="50"/>
  <c r="BC4" i="50"/>
  <c r="AE4" i="17"/>
  <c r="AF4" i="17"/>
  <c r="AG4" i="17"/>
  <c r="AH4" i="17"/>
  <c r="AI4" i="17"/>
  <c r="AJ4" i="17"/>
  <c r="AK4" i="17"/>
  <c r="AL4" i="17"/>
  <c r="AM4" i="17"/>
  <c r="AN4" i="17"/>
  <c r="AO4" i="17"/>
  <c r="AP4" i="17"/>
  <c r="AQ4" i="17"/>
  <c r="AR4" i="17"/>
  <c r="AS4" i="17"/>
  <c r="AT4" i="17"/>
  <c r="AU4" i="17"/>
  <c r="AV4" i="17"/>
  <c r="AW4" i="17"/>
  <c r="AX4" i="17"/>
  <c r="AY4" i="17"/>
  <c r="AZ4" i="17"/>
  <c r="BA4" i="17"/>
  <c r="BB4" i="17"/>
  <c r="BC4" i="17"/>
  <c r="AE4" i="18"/>
  <c r="AF4" i="18"/>
  <c r="AG4" i="18"/>
  <c r="AH4" i="18"/>
  <c r="AI4" i="18"/>
  <c r="AJ4" i="18"/>
  <c r="AK4" i="18"/>
  <c r="AL4" i="18"/>
  <c r="AM4" i="18"/>
  <c r="AN4" i="18"/>
  <c r="AO4" i="18"/>
  <c r="AP4" i="18"/>
  <c r="AQ4" i="18"/>
  <c r="AR4" i="18"/>
  <c r="AS4" i="18"/>
  <c r="AT4" i="18"/>
  <c r="AU4" i="18"/>
  <c r="AV4" i="18"/>
  <c r="AW4" i="18"/>
  <c r="AX4" i="18"/>
  <c r="AY4" i="18"/>
  <c r="AZ4" i="18"/>
  <c r="BA4" i="18"/>
  <c r="BB4" i="18"/>
  <c r="BC4" i="18"/>
  <c r="AE4" i="20"/>
  <c r="AF4" i="20"/>
  <c r="AG4" i="20"/>
  <c r="AH4" i="20"/>
  <c r="AI4" i="20"/>
  <c r="AJ4" i="20"/>
  <c r="AK4" i="20"/>
  <c r="AL4" i="20"/>
  <c r="AM4" i="20"/>
  <c r="AN4" i="20"/>
  <c r="AO4" i="20"/>
  <c r="AP4" i="20"/>
  <c r="AQ4" i="20"/>
  <c r="AR4" i="20"/>
  <c r="AS4" i="20"/>
  <c r="AT4" i="20"/>
  <c r="AU4" i="20"/>
  <c r="AV4" i="20"/>
  <c r="AW4" i="20"/>
  <c r="AX4" i="20"/>
  <c r="AY4" i="20"/>
  <c r="AZ4" i="20"/>
  <c r="BA4" i="20"/>
  <c r="BB4" i="20"/>
  <c r="BC4" i="20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AE4" i="10"/>
  <c r="AF4" i="10"/>
  <c r="AG4" i="10"/>
  <c r="AH4" i="10"/>
  <c r="AI4" i="10"/>
  <c r="AJ4" i="10"/>
  <c r="AK4" i="10"/>
  <c r="AL4" i="10"/>
  <c r="AM4" i="10"/>
  <c r="AN4" i="10"/>
  <c r="AO4" i="10"/>
  <c r="AP4" i="10"/>
  <c r="AQ4" i="10"/>
  <c r="AR4" i="10"/>
  <c r="AS4" i="10"/>
  <c r="AT4" i="10"/>
  <c r="AU4" i="10"/>
  <c r="AV4" i="10"/>
  <c r="AW4" i="10"/>
  <c r="AX4" i="10"/>
  <c r="AY4" i="10"/>
  <c r="AZ4" i="10"/>
  <c r="BA4" i="10"/>
  <c r="BB4" i="10"/>
  <c r="BC4" i="10"/>
  <c r="AE4" i="9"/>
  <c r="AF4" i="9"/>
  <c r="AG4" i="9"/>
  <c r="AH4" i="9"/>
  <c r="AI4" i="9"/>
  <c r="AJ4" i="9"/>
  <c r="AK4" i="9"/>
  <c r="AL4" i="9"/>
  <c r="AM4" i="9"/>
  <c r="AN4" i="9"/>
  <c r="AO4" i="9"/>
  <c r="AP4" i="9"/>
  <c r="AQ4" i="9"/>
  <c r="AR4" i="9"/>
  <c r="AS4" i="9"/>
  <c r="AT4" i="9"/>
  <c r="AU4" i="9"/>
  <c r="AV4" i="9"/>
  <c r="AW4" i="9"/>
  <c r="AX4" i="9"/>
  <c r="AY4" i="9"/>
  <c r="AZ4" i="9"/>
  <c r="BA4" i="9"/>
  <c r="BB4" i="9"/>
  <c r="BC4" i="9"/>
  <c r="AE4" i="31"/>
  <c r="AF4" i="31"/>
  <c r="AG4" i="31"/>
  <c r="AH4" i="31"/>
  <c r="AI4" i="31"/>
  <c r="AJ4" i="31"/>
  <c r="AK4" i="31"/>
  <c r="AL4" i="31"/>
  <c r="AM4" i="31"/>
  <c r="AN4" i="31"/>
  <c r="AO4" i="31"/>
  <c r="AP4" i="31"/>
  <c r="AQ4" i="31"/>
  <c r="AR4" i="31"/>
  <c r="AS4" i="31"/>
  <c r="AT4" i="31"/>
  <c r="AU4" i="31"/>
  <c r="AV4" i="31"/>
  <c r="AW4" i="31"/>
  <c r="AX4" i="31"/>
  <c r="AY4" i="31"/>
  <c r="AZ4" i="31"/>
  <c r="BA4" i="31"/>
  <c r="BB4" i="31"/>
  <c r="BC4" i="31"/>
  <c r="AE4" i="32"/>
  <c r="AF4" i="32"/>
  <c r="AG4" i="32"/>
  <c r="AH4" i="32"/>
  <c r="AI4" i="32"/>
  <c r="AJ4" i="32"/>
  <c r="AK4" i="32"/>
  <c r="AL4" i="32"/>
  <c r="AM4" i="32"/>
  <c r="AN4" i="32"/>
  <c r="AO4" i="32"/>
  <c r="AP4" i="32"/>
  <c r="AQ4" i="32"/>
  <c r="AR4" i="32"/>
  <c r="AS4" i="32"/>
  <c r="AT4" i="32"/>
  <c r="AU4" i="32"/>
  <c r="AV4" i="32"/>
  <c r="AW4" i="32"/>
  <c r="AX4" i="32"/>
  <c r="AY4" i="32"/>
  <c r="AZ4" i="32"/>
  <c r="BA4" i="32"/>
  <c r="BB4" i="32"/>
  <c r="BC4" i="32"/>
  <c r="AE4" i="30"/>
  <c r="AF4" i="30"/>
  <c r="AG4" i="30"/>
  <c r="AH4" i="30"/>
  <c r="AI4" i="30"/>
  <c r="AJ4" i="30"/>
  <c r="AK4" i="30"/>
  <c r="AL4" i="30"/>
  <c r="AM4" i="30"/>
  <c r="AN4" i="30"/>
  <c r="AO4" i="30"/>
  <c r="AP4" i="30"/>
  <c r="AQ4" i="30"/>
  <c r="AR4" i="30"/>
  <c r="AS4" i="30"/>
  <c r="AT4" i="30"/>
  <c r="AU4" i="30"/>
  <c r="AV4" i="30"/>
  <c r="AW4" i="30"/>
  <c r="AX4" i="30"/>
  <c r="AY4" i="30"/>
  <c r="AZ4" i="30"/>
  <c r="BA4" i="30"/>
  <c r="BB4" i="30"/>
  <c r="BC4" i="30"/>
  <c r="AE4" i="14"/>
  <c r="AF4" i="14"/>
  <c r="AG4" i="14"/>
  <c r="AH4" i="14"/>
  <c r="AI4" i="14"/>
  <c r="AJ4" i="14"/>
  <c r="AK4" i="14"/>
  <c r="AL4" i="14"/>
  <c r="AM4" i="14"/>
  <c r="AN4" i="14"/>
  <c r="AO4" i="14"/>
  <c r="AP4" i="14"/>
  <c r="AQ4" i="14"/>
  <c r="AR4" i="14"/>
  <c r="AS4" i="14"/>
  <c r="AT4" i="14"/>
  <c r="AU4" i="14"/>
  <c r="AV4" i="14"/>
  <c r="AW4" i="14"/>
  <c r="AX4" i="14"/>
  <c r="AY4" i="14"/>
  <c r="AZ4" i="14"/>
  <c r="BA4" i="14"/>
  <c r="BB4" i="14"/>
  <c r="BC4" i="14"/>
  <c r="AE4" i="51"/>
  <c r="AF4" i="51"/>
  <c r="AG4" i="51"/>
  <c r="AH4" i="51"/>
  <c r="AI4" i="51"/>
  <c r="AJ4" i="51"/>
  <c r="AK4" i="51"/>
  <c r="AL4" i="51"/>
  <c r="AM4" i="51"/>
  <c r="AN4" i="51"/>
  <c r="AO4" i="51"/>
  <c r="AP4" i="51"/>
  <c r="AQ4" i="51"/>
  <c r="AR4" i="51"/>
  <c r="AS4" i="51"/>
  <c r="AT4" i="51"/>
  <c r="AU4" i="51"/>
  <c r="AV4" i="51"/>
  <c r="AW4" i="51"/>
  <c r="AX4" i="51"/>
  <c r="AY4" i="51"/>
  <c r="AZ4" i="51"/>
  <c r="BA4" i="51"/>
  <c r="BB4" i="51"/>
  <c r="BC4" i="51"/>
  <c r="AE4" i="13"/>
  <c r="AF4" i="13"/>
  <c r="AG4" i="13"/>
  <c r="AH4" i="13"/>
  <c r="AI4" i="13"/>
  <c r="AJ4" i="13"/>
  <c r="AK4" i="13"/>
  <c r="AL4" i="13"/>
  <c r="AM4" i="13"/>
  <c r="AN4" i="13"/>
  <c r="AO4" i="13"/>
  <c r="AP4" i="13"/>
  <c r="AQ4" i="13"/>
  <c r="AR4" i="13"/>
  <c r="AS4" i="13"/>
  <c r="AT4" i="13"/>
  <c r="AU4" i="13"/>
  <c r="AV4" i="13"/>
  <c r="AW4" i="13"/>
  <c r="AX4" i="13"/>
  <c r="AY4" i="13"/>
  <c r="AZ4" i="13"/>
  <c r="BA4" i="13"/>
  <c r="BB4" i="13"/>
  <c r="BC4" i="13"/>
  <c r="AE4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S4" i="12"/>
  <c r="AT4" i="12"/>
  <c r="AU4" i="12"/>
  <c r="AV4" i="12"/>
  <c r="AW4" i="12"/>
  <c r="AX4" i="12"/>
  <c r="AY4" i="12"/>
  <c r="AZ4" i="12"/>
  <c r="BA4" i="12"/>
  <c r="BB4" i="12"/>
  <c r="BC4" i="12"/>
  <c r="AE4" i="22"/>
  <c r="AF4" i="22"/>
  <c r="AG4" i="22"/>
  <c r="AH4" i="22"/>
  <c r="AI4" i="22"/>
  <c r="AJ4" i="22"/>
  <c r="AK4" i="22"/>
  <c r="AL4" i="22"/>
  <c r="AM4" i="22"/>
  <c r="AN4" i="22"/>
  <c r="AO4" i="22"/>
  <c r="AP4" i="22"/>
  <c r="AQ4" i="22"/>
  <c r="AR4" i="22"/>
  <c r="AS4" i="22"/>
  <c r="AT4" i="22"/>
  <c r="AU4" i="22"/>
  <c r="AV4" i="22"/>
  <c r="AW4" i="22"/>
  <c r="AX4" i="22"/>
  <c r="AY4" i="22"/>
  <c r="AZ4" i="22"/>
  <c r="BA4" i="22"/>
  <c r="BB4" i="22"/>
  <c r="BC4" i="22"/>
  <c r="AE4" i="21"/>
  <c r="AF4" i="21"/>
  <c r="AG4" i="21"/>
  <c r="AH4" i="21"/>
  <c r="AI4" i="21"/>
  <c r="AJ4" i="21"/>
  <c r="AK4" i="21"/>
  <c r="AL4" i="21"/>
  <c r="AM4" i="21"/>
  <c r="AN4" i="21"/>
  <c r="AO4" i="21"/>
  <c r="AP4" i="21"/>
  <c r="AQ4" i="21"/>
  <c r="AR4" i="21"/>
  <c r="AS4" i="21"/>
  <c r="AT4" i="21"/>
  <c r="AU4" i="21"/>
  <c r="AV4" i="21"/>
  <c r="AW4" i="21"/>
  <c r="AX4" i="21"/>
  <c r="AY4" i="21"/>
  <c r="AZ4" i="21"/>
  <c r="BA4" i="21"/>
  <c r="BB4" i="21"/>
  <c r="BC4" i="21"/>
  <c r="AE4" i="26"/>
  <c r="AF4" i="26"/>
  <c r="AG4" i="26"/>
  <c r="AH4" i="26"/>
  <c r="AI4" i="26"/>
  <c r="AJ4" i="26"/>
  <c r="AK4" i="26"/>
  <c r="AL4" i="26"/>
  <c r="AM4" i="26"/>
  <c r="AN4" i="26"/>
  <c r="AO4" i="26"/>
  <c r="AP4" i="26"/>
  <c r="AQ4" i="26"/>
  <c r="AR4" i="26"/>
  <c r="AS4" i="26"/>
  <c r="AT4" i="26"/>
  <c r="AU4" i="26"/>
  <c r="AV4" i="26"/>
  <c r="AW4" i="26"/>
  <c r="AX4" i="26"/>
  <c r="AY4" i="26"/>
  <c r="AZ4" i="26"/>
  <c r="BA4" i="26"/>
  <c r="BB4" i="26"/>
  <c r="BC4" i="26"/>
  <c r="AE4" i="38"/>
  <c r="AF4" i="38"/>
  <c r="AG4" i="38"/>
  <c r="AH4" i="38"/>
  <c r="AI4" i="38"/>
  <c r="AJ4" i="38"/>
  <c r="AK4" i="38"/>
  <c r="AL4" i="38"/>
  <c r="AM4" i="38"/>
  <c r="AN4" i="38"/>
  <c r="AO4" i="38"/>
  <c r="AP4" i="38"/>
  <c r="AQ4" i="38"/>
  <c r="AR4" i="38"/>
  <c r="AS4" i="38"/>
  <c r="AT4" i="38"/>
  <c r="AU4" i="38"/>
  <c r="AV4" i="38"/>
  <c r="AW4" i="38"/>
  <c r="AX4" i="38"/>
  <c r="AY4" i="38"/>
  <c r="AZ4" i="38"/>
  <c r="BA4" i="38"/>
  <c r="BB4" i="38"/>
  <c r="BC4" i="38"/>
  <c r="AE4" i="39"/>
  <c r="AF4" i="39"/>
  <c r="AG4" i="39"/>
  <c r="AH4" i="39"/>
  <c r="AI4" i="39"/>
  <c r="AJ4" i="39"/>
  <c r="AK4" i="39"/>
  <c r="AL4" i="39"/>
  <c r="AM4" i="39"/>
  <c r="AN4" i="39"/>
  <c r="AO4" i="39"/>
  <c r="AP4" i="39"/>
  <c r="AQ4" i="39"/>
  <c r="AR4" i="39"/>
  <c r="AS4" i="39"/>
  <c r="AT4" i="39"/>
  <c r="AU4" i="39"/>
  <c r="AV4" i="39"/>
  <c r="AW4" i="39"/>
  <c r="AX4" i="39"/>
  <c r="AY4" i="39"/>
  <c r="AZ4" i="39"/>
  <c r="BA4" i="39"/>
  <c r="BB4" i="39"/>
  <c r="BC4" i="39"/>
  <c r="AE4" i="37"/>
  <c r="AF4" i="37"/>
  <c r="AG4" i="37"/>
  <c r="AH4" i="37"/>
  <c r="AI4" i="37"/>
  <c r="AJ4" i="37"/>
  <c r="AK4" i="37"/>
  <c r="AL4" i="37"/>
  <c r="AM4" i="37"/>
  <c r="AN4" i="37"/>
  <c r="AO4" i="37"/>
  <c r="AP4" i="37"/>
  <c r="AQ4" i="37"/>
  <c r="AR4" i="37"/>
  <c r="AS4" i="37"/>
  <c r="AT4" i="37"/>
  <c r="AU4" i="37"/>
  <c r="AV4" i="37"/>
  <c r="AW4" i="37"/>
  <c r="AX4" i="37"/>
  <c r="AY4" i="37"/>
  <c r="AZ4" i="37"/>
  <c r="BA4" i="37"/>
  <c r="BB4" i="37"/>
  <c r="BC4" i="37"/>
  <c r="AE4" i="36"/>
  <c r="AF4" i="36"/>
  <c r="AG4" i="36"/>
  <c r="AH4" i="36"/>
  <c r="AI4" i="36"/>
  <c r="AJ4" i="36"/>
  <c r="AK4" i="36"/>
  <c r="AL4" i="36"/>
  <c r="AM4" i="36"/>
  <c r="AN4" i="36"/>
  <c r="AO4" i="36"/>
  <c r="AP4" i="36"/>
  <c r="AQ4" i="36"/>
  <c r="AR4" i="36"/>
  <c r="AS4" i="36"/>
  <c r="AT4" i="36"/>
  <c r="AU4" i="36"/>
  <c r="AV4" i="36"/>
  <c r="AW4" i="36"/>
  <c r="AX4" i="36"/>
  <c r="AY4" i="36"/>
  <c r="AZ4" i="36"/>
  <c r="BA4" i="36"/>
  <c r="BB4" i="36"/>
  <c r="BC4" i="36"/>
  <c r="AE4" i="35"/>
  <c r="AF4" i="35"/>
  <c r="AG4" i="35"/>
  <c r="AH4" i="35"/>
  <c r="AI4" i="35"/>
  <c r="AJ4" i="35"/>
  <c r="AK4" i="35"/>
  <c r="AL4" i="35"/>
  <c r="AM4" i="35"/>
  <c r="AN4" i="35"/>
  <c r="AO4" i="35"/>
  <c r="AP4" i="35"/>
  <c r="AQ4" i="35"/>
  <c r="AR4" i="35"/>
  <c r="AS4" i="35"/>
  <c r="AT4" i="35"/>
  <c r="AU4" i="35"/>
  <c r="AV4" i="35"/>
  <c r="AW4" i="35"/>
  <c r="AX4" i="35"/>
  <c r="AY4" i="35"/>
  <c r="AZ4" i="35"/>
  <c r="BA4" i="35"/>
  <c r="BB4" i="35"/>
  <c r="BC4" i="35"/>
  <c r="AE4" i="43"/>
  <c r="AF4" i="43"/>
  <c r="AG4" i="43"/>
  <c r="AH4" i="43"/>
  <c r="AI4" i="43"/>
  <c r="AJ4" i="43"/>
  <c r="AK4" i="43"/>
  <c r="AL4" i="43"/>
  <c r="AM4" i="43"/>
  <c r="AN4" i="43"/>
  <c r="AO4" i="43"/>
  <c r="AP4" i="43"/>
  <c r="AQ4" i="43"/>
  <c r="AR4" i="43"/>
  <c r="AS4" i="43"/>
  <c r="AT4" i="43"/>
  <c r="AU4" i="43"/>
  <c r="AV4" i="43"/>
  <c r="AW4" i="43"/>
  <c r="AX4" i="43"/>
  <c r="AY4" i="43"/>
  <c r="AZ4" i="43"/>
  <c r="BA4" i="43"/>
  <c r="BB4" i="43"/>
  <c r="BC4" i="43"/>
  <c r="AE4" i="42"/>
  <c r="AF4" i="42"/>
  <c r="AG4" i="42"/>
  <c r="AH4" i="42"/>
  <c r="AI4" i="42"/>
  <c r="AJ4" i="42"/>
  <c r="AK4" i="42"/>
  <c r="AL4" i="42"/>
  <c r="AM4" i="42"/>
  <c r="AN4" i="42"/>
  <c r="AO4" i="42"/>
  <c r="AP4" i="42"/>
  <c r="AQ4" i="42"/>
  <c r="AR4" i="42"/>
  <c r="AS4" i="42"/>
  <c r="AT4" i="42"/>
  <c r="AU4" i="42"/>
  <c r="AV4" i="42"/>
  <c r="AW4" i="42"/>
  <c r="AX4" i="42"/>
  <c r="AY4" i="42"/>
  <c r="AZ4" i="42"/>
  <c r="BA4" i="42"/>
  <c r="BB4" i="42"/>
  <c r="BC4" i="42"/>
  <c r="AE4" i="49"/>
  <c r="AF4" i="49"/>
  <c r="AG4" i="49"/>
  <c r="AH4" i="49"/>
  <c r="AI4" i="49"/>
  <c r="AJ4" i="49"/>
  <c r="AK4" i="49"/>
  <c r="AL4" i="49"/>
  <c r="AM4" i="49"/>
  <c r="AN4" i="49"/>
  <c r="AO4" i="49"/>
  <c r="AP4" i="49"/>
  <c r="AQ4" i="49"/>
  <c r="AR4" i="49"/>
  <c r="AS4" i="49"/>
  <c r="AT4" i="49"/>
  <c r="AU4" i="49"/>
  <c r="AV4" i="49"/>
  <c r="AW4" i="49"/>
  <c r="AX4" i="49"/>
  <c r="AY4" i="49"/>
  <c r="AZ4" i="49"/>
  <c r="BA4" i="49"/>
  <c r="BB4" i="49"/>
  <c r="BC4" i="49"/>
  <c r="AE4" i="52"/>
  <c r="AF4" i="52"/>
  <c r="AG4" i="52"/>
  <c r="AH4" i="52"/>
  <c r="AI4" i="52"/>
  <c r="AJ4" i="52"/>
  <c r="AK4" i="52"/>
  <c r="AL4" i="52"/>
  <c r="AM4" i="52"/>
  <c r="AN4" i="52"/>
  <c r="AO4" i="52"/>
  <c r="AP4" i="52"/>
  <c r="AQ4" i="52"/>
  <c r="AR4" i="52"/>
  <c r="AS4" i="52"/>
  <c r="AT4" i="52"/>
  <c r="AU4" i="52"/>
  <c r="AV4" i="52"/>
  <c r="AW4" i="52"/>
  <c r="AX4" i="52"/>
  <c r="AY4" i="52"/>
  <c r="AZ4" i="52"/>
  <c r="BA4" i="52"/>
  <c r="BB4" i="52"/>
  <c r="BC4" i="52"/>
  <c r="AE4" i="16"/>
  <c r="AF4" i="16"/>
  <c r="AG4" i="16"/>
  <c r="AH4" i="16"/>
  <c r="AI4" i="16"/>
  <c r="AJ4" i="16"/>
  <c r="AK4" i="16"/>
  <c r="AL4" i="16"/>
  <c r="AM4" i="16"/>
  <c r="AN4" i="16"/>
  <c r="AO4" i="16"/>
  <c r="AP4" i="16"/>
  <c r="AQ4" i="16"/>
  <c r="AR4" i="16"/>
  <c r="AS4" i="16"/>
  <c r="AT4" i="16"/>
  <c r="AU4" i="16"/>
  <c r="AV4" i="16"/>
  <c r="AW4" i="16"/>
  <c r="AX4" i="16"/>
  <c r="AY4" i="16"/>
  <c r="AZ4" i="16"/>
  <c r="BA4" i="16"/>
  <c r="BB4" i="16"/>
  <c r="BC4" i="16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AU4" i="15"/>
  <c r="AV4" i="15"/>
  <c r="AW4" i="15"/>
  <c r="AX4" i="15"/>
  <c r="AY4" i="15"/>
  <c r="AZ4" i="15"/>
  <c r="BA4" i="15"/>
  <c r="BB4" i="15"/>
  <c r="BC4" i="15"/>
  <c r="AE4" i="1"/>
  <c r="AF4" i="1"/>
  <c r="AG4" i="1"/>
  <c r="AH4" i="1"/>
  <c r="AI4" i="1"/>
  <c r="AJ4" i="1"/>
  <c r="AK4" i="1"/>
  <c r="AL4" i="1"/>
  <c r="AM4" i="1"/>
  <c r="AN4" i="1"/>
  <c r="AO4" i="1"/>
  <c r="AP4" i="1"/>
  <c r="AQ4" i="1"/>
  <c r="AR4" i="1"/>
  <c r="AS4" i="1"/>
  <c r="AT4" i="1"/>
  <c r="AU4" i="1"/>
  <c r="AV4" i="1"/>
  <c r="AW4" i="1"/>
  <c r="AX4" i="1"/>
  <c r="AY4" i="1"/>
  <c r="AZ4" i="1"/>
  <c r="BA4" i="1"/>
  <c r="BB4" i="1"/>
  <c r="BC4" i="1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BC38" i="50"/>
  <c r="BB38" i="50"/>
  <c r="BA38" i="50"/>
  <c r="AZ38" i="50"/>
  <c r="AY38" i="50"/>
  <c r="AX38" i="50"/>
  <c r="AW38" i="50"/>
  <c r="AV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BC37" i="50"/>
  <c r="BB37" i="50"/>
  <c r="BA37" i="50"/>
  <c r="AZ37" i="50"/>
  <c r="AY37" i="50"/>
  <c r="AX37" i="50"/>
  <c r="AW37" i="50"/>
  <c r="AV37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G37" i="50"/>
  <c r="BC36" i="50"/>
  <c r="BB36" i="50"/>
  <c r="BA36" i="50"/>
  <c r="AZ36" i="50"/>
  <c r="AY36" i="50"/>
  <c r="AX36" i="50"/>
  <c r="AW36" i="50"/>
  <c r="AV36" i="50"/>
  <c r="AV34" i="50" s="1"/>
  <c r="AU36" i="50"/>
  <c r="AT36" i="50"/>
  <c r="AT34" i="50" s="1"/>
  <c r="AS36" i="50"/>
  <c r="AR36" i="50"/>
  <c r="AQ36" i="50"/>
  <c r="AP36" i="50"/>
  <c r="AO36" i="50"/>
  <c r="AN36" i="50"/>
  <c r="AM36" i="50"/>
  <c r="AL36" i="50"/>
  <c r="AL34" i="50" s="1"/>
  <c r="AL23" i="50" s="1"/>
  <c r="AK36" i="50"/>
  <c r="AJ36" i="50"/>
  <c r="AI36" i="50"/>
  <c r="AH36" i="50"/>
  <c r="AG36" i="50"/>
  <c r="BC35" i="50"/>
  <c r="BB35" i="50"/>
  <c r="BA35" i="50"/>
  <c r="BA34" i="50" s="1"/>
  <c r="AZ35" i="50"/>
  <c r="AY35" i="50"/>
  <c r="AX35" i="50"/>
  <c r="AW35" i="50"/>
  <c r="AV35" i="50"/>
  <c r="AU35" i="50"/>
  <c r="AT35" i="50"/>
  <c r="AS35" i="50"/>
  <c r="AR35" i="50"/>
  <c r="AQ35" i="50"/>
  <c r="AP35" i="50"/>
  <c r="AO35" i="50"/>
  <c r="AN35" i="50"/>
  <c r="AM35" i="50"/>
  <c r="AL35" i="50"/>
  <c r="AK35" i="50"/>
  <c r="AK34" i="50" s="1"/>
  <c r="AJ35" i="50"/>
  <c r="AI35" i="50"/>
  <c r="AH35" i="50"/>
  <c r="AG35" i="50"/>
  <c r="BC30" i="50"/>
  <c r="BC31" i="50"/>
  <c r="BC32" i="50"/>
  <c r="BB30" i="50"/>
  <c r="BB31" i="50"/>
  <c r="BB32" i="50"/>
  <c r="BA30" i="50"/>
  <c r="BA31" i="50"/>
  <c r="BA32" i="50"/>
  <c r="AZ30" i="50"/>
  <c r="AZ31" i="50"/>
  <c r="AZ32" i="50"/>
  <c r="AY30" i="50"/>
  <c r="AY31" i="50"/>
  <c r="AY32" i="50"/>
  <c r="AX30" i="50"/>
  <c r="AX31" i="50"/>
  <c r="AX32" i="50"/>
  <c r="AW30" i="50"/>
  <c r="AW31" i="50"/>
  <c r="AW32" i="50"/>
  <c r="AV30" i="50"/>
  <c r="AV31" i="50"/>
  <c r="AV32" i="50"/>
  <c r="AU30" i="50"/>
  <c r="AU31" i="50"/>
  <c r="AU32" i="50"/>
  <c r="AT30" i="50"/>
  <c r="AT31" i="50"/>
  <c r="AT32" i="50"/>
  <c r="AS30" i="50"/>
  <c r="AS31" i="50"/>
  <c r="AS32" i="50"/>
  <c r="AR30" i="50"/>
  <c r="AR31" i="50"/>
  <c r="AR32" i="50"/>
  <c r="AQ30" i="50"/>
  <c r="AQ31" i="50"/>
  <c r="AQ32" i="50"/>
  <c r="AP30" i="50"/>
  <c r="AP31" i="50"/>
  <c r="AP32" i="50"/>
  <c r="AO30" i="50"/>
  <c r="AO31" i="50"/>
  <c r="AO32" i="50"/>
  <c r="AN30" i="50"/>
  <c r="AN31" i="50"/>
  <c r="AN32" i="50"/>
  <c r="AM30" i="50"/>
  <c r="AM31" i="50"/>
  <c r="AM32" i="50"/>
  <c r="AL30" i="50"/>
  <c r="AL31" i="50"/>
  <c r="AL32" i="50"/>
  <c r="AK30" i="50"/>
  <c r="AK31" i="50"/>
  <c r="AK32" i="50"/>
  <c r="AJ30" i="50"/>
  <c r="AJ31" i="50"/>
  <c r="AJ32" i="50"/>
  <c r="AI30" i="50"/>
  <c r="AI31" i="50"/>
  <c r="AI32" i="50"/>
  <c r="AH30" i="50"/>
  <c r="AH31" i="50"/>
  <c r="AH32" i="50"/>
  <c r="AG30" i="50"/>
  <c r="AG31" i="50"/>
  <c r="AG32" i="50"/>
  <c r="BC24" i="50"/>
  <c r="BB24" i="50"/>
  <c r="BA24" i="50"/>
  <c r="AZ24" i="50"/>
  <c r="AY24" i="50"/>
  <c r="AX24" i="50"/>
  <c r="AW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BC21" i="50"/>
  <c r="BB21" i="50"/>
  <c r="BA21" i="50"/>
  <c r="AZ21" i="50"/>
  <c r="AY21" i="50"/>
  <c r="AX21" i="50"/>
  <c r="AW21" i="50"/>
  <c r="AV21" i="50"/>
  <c r="AU21" i="50"/>
  <c r="AT21" i="50"/>
  <c r="AS21" i="50"/>
  <c r="AR21" i="50"/>
  <c r="AQ21" i="50"/>
  <c r="AP21" i="50"/>
  <c r="AO21" i="50"/>
  <c r="AO17" i="50" s="1"/>
  <c r="AN21" i="50"/>
  <c r="AM21" i="50"/>
  <c r="AL21" i="50"/>
  <c r="AK21" i="50"/>
  <c r="AJ21" i="50"/>
  <c r="AI21" i="50"/>
  <c r="AH21" i="50"/>
  <c r="AG21" i="50"/>
  <c r="BC20" i="50"/>
  <c r="BB20" i="50"/>
  <c r="BA20" i="50"/>
  <c r="AZ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BC19" i="50"/>
  <c r="BB19" i="50"/>
  <c r="BA19" i="50"/>
  <c r="AZ19" i="50"/>
  <c r="AY19" i="50"/>
  <c r="AX19" i="50"/>
  <c r="AW19" i="50"/>
  <c r="AV19" i="50"/>
  <c r="AU19" i="50"/>
  <c r="AT19" i="50"/>
  <c r="AS19" i="50"/>
  <c r="AR19" i="50"/>
  <c r="AR17" i="50" s="1"/>
  <c r="AQ19" i="50"/>
  <c r="AO19" i="50"/>
  <c r="AN19" i="50"/>
  <c r="AM19" i="50"/>
  <c r="AK19" i="50"/>
  <c r="AJ19" i="50"/>
  <c r="AI19" i="50"/>
  <c r="AH19" i="50"/>
  <c r="BC18" i="50"/>
  <c r="BB18" i="50"/>
  <c r="BA18" i="50"/>
  <c r="BA17" i="50" s="1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N18" i="50"/>
  <c r="AM18" i="50"/>
  <c r="AL18" i="50"/>
  <c r="AK18" i="50"/>
  <c r="AK17" i="50" s="1"/>
  <c r="AJ18" i="50"/>
  <c r="AJ17" i="50"/>
  <c r="AI18" i="50"/>
  <c r="AH18" i="50"/>
  <c r="AG18" i="50"/>
  <c r="BC13" i="50"/>
  <c r="BC14" i="50"/>
  <c r="BC15" i="50"/>
  <c r="BB13" i="50"/>
  <c r="BB14" i="50"/>
  <c r="BB15" i="50"/>
  <c r="BA13" i="50"/>
  <c r="BA14" i="50"/>
  <c r="BA15" i="50"/>
  <c r="AZ13" i="50"/>
  <c r="AZ14" i="50"/>
  <c r="AZ15" i="50"/>
  <c r="AY13" i="50"/>
  <c r="AY14" i="50"/>
  <c r="AY15" i="50"/>
  <c r="AX13" i="50"/>
  <c r="AX14" i="50"/>
  <c r="AX15" i="50"/>
  <c r="AW13" i="50"/>
  <c r="AW14" i="50"/>
  <c r="AW15" i="50"/>
  <c r="AV13" i="50"/>
  <c r="AV14" i="50"/>
  <c r="AV15" i="50"/>
  <c r="AU13" i="50"/>
  <c r="AU15" i="50"/>
  <c r="AT14" i="50"/>
  <c r="AT15" i="50"/>
  <c r="AS13" i="50"/>
  <c r="AS14" i="50"/>
  <c r="AS15" i="50"/>
  <c r="AR13" i="50"/>
  <c r="AR14" i="50"/>
  <c r="AR15" i="50"/>
  <c r="AQ13" i="50"/>
  <c r="AQ14" i="50"/>
  <c r="AQ15" i="50"/>
  <c r="AP13" i="50"/>
  <c r="AP14" i="50"/>
  <c r="AP15" i="50"/>
  <c r="AO13" i="50"/>
  <c r="AO14" i="50"/>
  <c r="AO15" i="50"/>
  <c r="AN13" i="50"/>
  <c r="AN14" i="50"/>
  <c r="AN15" i="50"/>
  <c r="AM13" i="50"/>
  <c r="AM14" i="50"/>
  <c r="AM15" i="50"/>
  <c r="AL13" i="50"/>
  <c r="AL14" i="50"/>
  <c r="AL15" i="50"/>
  <c r="AK13" i="50"/>
  <c r="AK14" i="50"/>
  <c r="AK15" i="50"/>
  <c r="AJ13" i="50"/>
  <c r="AJ14" i="50"/>
  <c r="AJ15" i="50"/>
  <c r="AI13" i="50"/>
  <c r="AI14" i="50"/>
  <c r="AI15" i="50"/>
  <c r="AH13" i="50"/>
  <c r="AH14" i="50"/>
  <c r="AH15" i="50"/>
  <c r="AG13" i="50"/>
  <c r="AG14" i="50"/>
  <c r="AG15" i="50"/>
  <c r="BC7" i="50"/>
  <c r="BB7" i="50"/>
  <c r="BA7" i="50"/>
  <c r="AZ7" i="50"/>
  <c r="AY7" i="50"/>
  <c r="AX7" i="50"/>
  <c r="AW7" i="50"/>
  <c r="AU7" i="50"/>
  <c r="AT7" i="50"/>
  <c r="AR7" i="50"/>
  <c r="AQ7" i="50"/>
  <c r="AP7" i="50"/>
  <c r="AO7" i="50"/>
  <c r="AN7" i="50"/>
  <c r="AM7" i="50"/>
  <c r="AK7" i="50"/>
  <c r="AJ7" i="50"/>
  <c r="AI7" i="50"/>
  <c r="AH7" i="50"/>
  <c r="BC58" i="17"/>
  <c r="BB58" i="17"/>
  <c r="BA58" i="17"/>
  <c r="AZ58" i="17"/>
  <c r="AY58" i="17"/>
  <c r="AX58" i="17"/>
  <c r="AW58" i="17"/>
  <c r="AV58" i="17"/>
  <c r="AU58" i="17"/>
  <c r="AT58" i="17"/>
  <c r="AS58" i="17"/>
  <c r="AR58" i="17"/>
  <c r="AQ58" i="17"/>
  <c r="AP58" i="17"/>
  <c r="AO58" i="17"/>
  <c r="AN58" i="17"/>
  <c r="AM58" i="17"/>
  <c r="AL58" i="17"/>
  <c r="AK58" i="17"/>
  <c r="AJ58" i="17"/>
  <c r="AI58" i="17"/>
  <c r="AH58" i="17"/>
  <c r="AG58" i="17"/>
  <c r="BC57" i="17"/>
  <c r="BB57" i="17"/>
  <c r="BA57" i="17"/>
  <c r="AZ57" i="17"/>
  <c r="AY57" i="17"/>
  <c r="AY48" i="17" s="1"/>
  <c r="AY50" i="17" s="1"/>
  <c r="AX57" i="17"/>
  <c r="AW57" i="17"/>
  <c r="AV57" i="17"/>
  <c r="AU57" i="17"/>
  <c r="AT57" i="17"/>
  <c r="AS57" i="17"/>
  <c r="AR57" i="17"/>
  <c r="AQ57" i="17"/>
  <c r="AP57" i="17"/>
  <c r="AO57" i="17"/>
  <c r="AN57" i="17"/>
  <c r="AM57" i="17"/>
  <c r="AL57" i="17"/>
  <c r="AK57" i="17"/>
  <c r="AJ57" i="17"/>
  <c r="AI57" i="17"/>
  <c r="AH57" i="17"/>
  <c r="AG57" i="17"/>
  <c r="BC56" i="17"/>
  <c r="BB56" i="17"/>
  <c r="BA56" i="17"/>
  <c r="AZ56" i="17"/>
  <c r="AY56" i="17"/>
  <c r="AX56" i="17"/>
  <c r="AW56" i="17"/>
  <c r="AV56" i="17"/>
  <c r="AU56" i="17"/>
  <c r="AT56" i="17"/>
  <c r="AS56" i="17"/>
  <c r="AR56" i="17"/>
  <c r="AQ56" i="17"/>
  <c r="AP56" i="17"/>
  <c r="AO56" i="17"/>
  <c r="AN56" i="17"/>
  <c r="AM56" i="17"/>
  <c r="AL56" i="17"/>
  <c r="AK56" i="17"/>
  <c r="AJ56" i="17"/>
  <c r="AI56" i="17"/>
  <c r="AH56" i="17"/>
  <c r="AG56" i="17"/>
  <c r="BC55" i="17"/>
  <c r="BB55" i="17"/>
  <c r="BA55" i="17"/>
  <c r="AZ55" i="17"/>
  <c r="AY55" i="17"/>
  <c r="AX55" i="17"/>
  <c r="AW55" i="17"/>
  <c r="AV55" i="17"/>
  <c r="AU55" i="17"/>
  <c r="AT55" i="17"/>
  <c r="AS55" i="17"/>
  <c r="AS48" i="17"/>
  <c r="AR55" i="17"/>
  <c r="AQ55" i="17"/>
  <c r="AP55" i="17"/>
  <c r="AO55" i="17"/>
  <c r="AN55" i="17"/>
  <c r="AN48" i="17" s="1"/>
  <c r="AM55" i="17"/>
  <c r="AL55" i="17"/>
  <c r="AK55" i="17"/>
  <c r="AJ55" i="17"/>
  <c r="AI55" i="17"/>
  <c r="AH55" i="17"/>
  <c r="AG55" i="17"/>
  <c r="BC6" i="17"/>
  <c r="BC51" i="17" s="1"/>
  <c r="BC53" i="17" s="1"/>
  <c r="BC14" i="17"/>
  <c r="BC18" i="17"/>
  <c r="BC24" i="17"/>
  <c r="BC46" i="17"/>
  <c r="BC52" i="17"/>
  <c r="BB6" i="17"/>
  <c r="BB14" i="17"/>
  <c r="BB18" i="17"/>
  <c r="BB24" i="17"/>
  <c r="BB46" i="17"/>
  <c r="BB52" i="17"/>
  <c r="BA6" i="17"/>
  <c r="BA14" i="17"/>
  <c r="BA18" i="17"/>
  <c r="BA24" i="17"/>
  <c r="BA46" i="17"/>
  <c r="BA52" i="17"/>
  <c r="AZ6" i="17"/>
  <c r="AZ14" i="17"/>
  <c r="AZ18" i="17"/>
  <c r="AZ24" i="17"/>
  <c r="AZ46" i="17"/>
  <c r="AZ51" i="17" s="1"/>
  <c r="AZ53" i="17" s="1"/>
  <c r="AZ52" i="17"/>
  <c r="AY6" i="17"/>
  <c r="AY14" i="17"/>
  <c r="AY18" i="17"/>
  <c r="AY24" i="17"/>
  <c r="AY46" i="17"/>
  <c r="AY52" i="17"/>
  <c r="AX6" i="17"/>
  <c r="AX14" i="17"/>
  <c r="AX18" i="17"/>
  <c r="AX24" i="17"/>
  <c r="AX46" i="17"/>
  <c r="AX52" i="17"/>
  <c r="AW14" i="17"/>
  <c r="AW52" i="17"/>
  <c r="AV14" i="17"/>
  <c r="AV18" i="17"/>
  <c r="AV46" i="17"/>
  <c r="AV52" i="17"/>
  <c r="AU6" i="17"/>
  <c r="AU14" i="17"/>
  <c r="AU18" i="17"/>
  <c r="AU24" i="17"/>
  <c r="AU46" i="17"/>
  <c r="AU52" i="17"/>
  <c r="AT6" i="17"/>
  <c r="AT14" i="17"/>
  <c r="AT18" i="17"/>
  <c r="AT24" i="17"/>
  <c r="AT46" i="17"/>
  <c r="AT52" i="17"/>
  <c r="AS6" i="17"/>
  <c r="AS14" i="17"/>
  <c r="AS18" i="17"/>
  <c r="AS24" i="17"/>
  <c r="AS46" i="17"/>
  <c r="AS52" i="17"/>
  <c r="AR6" i="17"/>
  <c r="AR14" i="17"/>
  <c r="AR18" i="17"/>
  <c r="AR46" i="17"/>
  <c r="AR52" i="17"/>
  <c r="AQ6" i="17"/>
  <c r="AQ14" i="17"/>
  <c r="AQ18" i="17"/>
  <c r="AQ24" i="17"/>
  <c r="AQ46" i="17"/>
  <c r="AQ52" i="17"/>
  <c r="AP6" i="17"/>
  <c r="AP14" i="17"/>
  <c r="AP18" i="17"/>
  <c r="AP24" i="17"/>
  <c r="AP46" i="17"/>
  <c r="AP52" i="17"/>
  <c r="AO6" i="17"/>
  <c r="AO14" i="17"/>
  <c r="AO18" i="17"/>
  <c r="AO24" i="17"/>
  <c r="AO46" i="17"/>
  <c r="AO52" i="17"/>
  <c r="AN6" i="17"/>
  <c r="AN14" i="17"/>
  <c r="AN18" i="17"/>
  <c r="AN24" i="17"/>
  <c r="AN46" i="17"/>
  <c r="AN52" i="17"/>
  <c r="AM6" i="17"/>
  <c r="AM14" i="17"/>
  <c r="AM18" i="17"/>
  <c r="AM24" i="17"/>
  <c r="AM46" i="17"/>
  <c r="AM52" i="17"/>
  <c r="AL6" i="17"/>
  <c r="AL14" i="17"/>
  <c r="AL18" i="17"/>
  <c r="AL24" i="17"/>
  <c r="AL46" i="17"/>
  <c r="AL52" i="17"/>
  <c r="AK6" i="17"/>
  <c r="AK14" i="17"/>
  <c r="AK18" i="17"/>
  <c r="AK24" i="17"/>
  <c r="AK46" i="17"/>
  <c r="AK52" i="17"/>
  <c r="AJ6" i="17"/>
  <c r="AJ14" i="17"/>
  <c r="AJ18" i="17"/>
  <c r="AJ24" i="17"/>
  <c r="AJ46" i="17"/>
  <c r="AJ52" i="17"/>
  <c r="AI6" i="17"/>
  <c r="AI14" i="17"/>
  <c r="AI18" i="17"/>
  <c r="AI24" i="17"/>
  <c r="AI46" i="17"/>
  <c r="AI52" i="17"/>
  <c r="AH6" i="17"/>
  <c r="AH14" i="17"/>
  <c r="AH18" i="17"/>
  <c r="AH24" i="17"/>
  <c r="AH46" i="17"/>
  <c r="AH52" i="17"/>
  <c r="AG6" i="17"/>
  <c r="AG14" i="17"/>
  <c r="AG18" i="17"/>
  <c r="AG24" i="17"/>
  <c r="AG46" i="17"/>
  <c r="AG52" i="17"/>
  <c r="BC49" i="17"/>
  <c r="BB49" i="17"/>
  <c r="BA49" i="17"/>
  <c r="AZ49" i="17"/>
  <c r="AY49" i="17"/>
  <c r="AX49" i="17"/>
  <c r="AW49" i="17"/>
  <c r="AV49" i="17"/>
  <c r="AU49" i="17"/>
  <c r="AT49" i="17"/>
  <c r="AS49" i="17"/>
  <c r="AR49" i="17"/>
  <c r="AQ49" i="17"/>
  <c r="AP49" i="17"/>
  <c r="AO49" i="17"/>
  <c r="AN49" i="17"/>
  <c r="AM49" i="17"/>
  <c r="AL49" i="17"/>
  <c r="AK49" i="17"/>
  <c r="AJ49" i="17"/>
  <c r="AI49" i="17"/>
  <c r="AH49" i="17"/>
  <c r="AG49" i="17"/>
  <c r="BC31" i="17"/>
  <c r="BC32" i="17"/>
  <c r="BC33" i="17"/>
  <c r="BC34" i="17"/>
  <c r="BC35" i="17"/>
  <c r="BC36" i="17"/>
  <c r="BC37" i="17"/>
  <c r="BC38" i="17"/>
  <c r="BC39" i="17"/>
  <c r="BC40" i="17"/>
  <c r="BC41" i="17"/>
  <c r="BC42" i="17"/>
  <c r="BC43" i="17"/>
  <c r="BB31" i="17"/>
  <c r="BB32" i="17"/>
  <c r="BB33" i="17"/>
  <c r="BB34" i="17"/>
  <c r="BB35" i="17"/>
  <c r="BB36" i="17"/>
  <c r="BB37" i="17"/>
  <c r="BB38" i="17"/>
  <c r="BB39" i="17"/>
  <c r="BB40" i="17"/>
  <c r="BB41" i="17"/>
  <c r="BB42" i="17"/>
  <c r="BB43" i="17"/>
  <c r="BA31" i="17"/>
  <c r="BA32" i="17"/>
  <c r="BA33" i="17"/>
  <c r="BA34" i="17"/>
  <c r="BA35" i="17"/>
  <c r="BA36" i="17"/>
  <c r="BA37" i="17"/>
  <c r="BA38" i="17"/>
  <c r="BA39" i="17"/>
  <c r="BA40" i="17"/>
  <c r="BA41" i="17"/>
  <c r="BA42" i="17"/>
  <c r="BA43" i="17"/>
  <c r="AZ31" i="17"/>
  <c r="AZ32" i="17"/>
  <c r="AZ33" i="17"/>
  <c r="AZ34" i="17"/>
  <c r="AZ35" i="17"/>
  <c r="AZ36" i="17"/>
  <c r="AZ37" i="17"/>
  <c r="AZ38" i="17"/>
  <c r="AZ39" i="17"/>
  <c r="AZ40" i="17"/>
  <c r="AZ41" i="17"/>
  <c r="AZ42" i="17"/>
  <c r="AZ43" i="17"/>
  <c r="AY31" i="17"/>
  <c r="AY32" i="17"/>
  <c r="AY33" i="17"/>
  <c r="AY34" i="17"/>
  <c r="AY35" i="17"/>
  <c r="AY36" i="17"/>
  <c r="AY37" i="17"/>
  <c r="AY38" i="17"/>
  <c r="AY39" i="17"/>
  <c r="AY40" i="17"/>
  <c r="AY41" i="17"/>
  <c r="AY42" i="17"/>
  <c r="AY43" i="17"/>
  <c r="AX31" i="17"/>
  <c r="AX32" i="17"/>
  <c r="AX33" i="17"/>
  <c r="AX34" i="17"/>
  <c r="AX35" i="17"/>
  <c r="AX36" i="17"/>
  <c r="AX37" i="17"/>
  <c r="AX38" i="17"/>
  <c r="AX39" i="17"/>
  <c r="AX40" i="17"/>
  <c r="AX41" i="17"/>
  <c r="AX42" i="17"/>
  <c r="AX43" i="17"/>
  <c r="AW31" i="17"/>
  <c r="AW32" i="17"/>
  <c r="AW33" i="17"/>
  <c r="AW34" i="17"/>
  <c r="AW35" i="17"/>
  <c r="AW36" i="17"/>
  <c r="AW37" i="17"/>
  <c r="AW38" i="17"/>
  <c r="AW39" i="17"/>
  <c r="AW40" i="17"/>
  <c r="AW41" i="17"/>
  <c r="AW42" i="17"/>
  <c r="AW43" i="17"/>
  <c r="AV31" i="17"/>
  <c r="AV32" i="17"/>
  <c r="AV33" i="17"/>
  <c r="AV34" i="17"/>
  <c r="AV35" i="17"/>
  <c r="AV36" i="17"/>
  <c r="AV37" i="17"/>
  <c r="AV38" i="17"/>
  <c r="AV39" i="17"/>
  <c r="AV40" i="17"/>
  <c r="AV41" i="17"/>
  <c r="AV42" i="17"/>
  <c r="AV43" i="17"/>
  <c r="AU31" i="17"/>
  <c r="AU32" i="17"/>
  <c r="AU33" i="17"/>
  <c r="AU34" i="17"/>
  <c r="AU35" i="17"/>
  <c r="AU36" i="17"/>
  <c r="AU37" i="17"/>
  <c r="AU38" i="17"/>
  <c r="AU39" i="17"/>
  <c r="AU40" i="17"/>
  <c r="AU41" i="17"/>
  <c r="AU42" i="17"/>
  <c r="AU43" i="17"/>
  <c r="AT31" i="17"/>
  <c r="AT32" i="17"/>
  <c r="AT33" i="17"/>
  <c r="AT34" i="17"/>
  <c r="AT35" i="17"/>
  <c r="AT36" i="17"/>
  <c r="AT37" i="17"/>
  <c r="AT38" i="17"/>
  <c r="AT39" i="17"/>
  <c r="AT40" i="17"/>
  <c r="AT41" i="17"/>
  <c r="AT42" i="17"/>
  <c r="AT43" i="17"/>
  <c r="AS31" i="17"/>
  <c r="AS32" i="17"/>
  <c r="AS33" i="17"/>
  <c r="AS34" i="17"/>
  <c r="AS35" i="17"/>
  <c r="AS36" i="17"/>
  <c r="AS37" i="17"/>
  <c r="AS38" i="17"/>
  <c r="AS39" i="17"/>
  <c r="AS40" i="17"/>
  <c r="AS41" i="17"/>
  <c r="AS42" i="17"/>
  <c r="AS43" i="17"/>
  <c r="AR31" i="17"/>
  <c r="AR32" i="17"/>
  <c r="AR33" i="17"/>
  <c r="AR34" i="17"/>
  <c r="AR35" i="17"/>
  <c r="AR36" i="17"/>
  <c r="AR37" i="17"/>
  <c r="AR38" i="17"/>
  <c r="AR39" i="17"/>
  <c r="AR40" i="17"/>
  <c r="AR41" i="17"/>
  <c r="AR42" i="17"/>
  <c r="AR43" i="17"/>
  <c r="AQ31" i="17"/>
  <c r="AQ32" i="17"/>
  <c r="AQ33" i="17"/>
  <c r="AQ34" i="17"/>
  <c r="AQ35" i="17"/>
  <c r="AQ36" i="17"/>
  <c r="AQ37" i="17"/>
  <c r="AQ38" i="17"/>
  <c r="AQ39" i="17"/>
  <c r="AQ40" i="17"/>
  <c r="AQ41" i="17"/>
  <c r="AQ42" i="17"/>
  <c r="AQ43" i="17"/>
  <c r="AP31" i="17"/>
  <c r="AP32" i="17"/>
  <c r="AP33" i="17"/>
  <c r="AP34" i="17"/>
  <c r="AP35" i="17"/>
  <c r="AP36" i="17"/>
  <c r="AP37" i="17"/>
  <c r="AP38" i="17"/>
  <c r="AP39" i="17"/>
  <c r="AP40" i="17"/>
  <c r="AP41" i="17"/>
  <c r="AP42" i="17"/>
  <c r="AP43" i="17"/>
  <c r="AO31" i="17"/>
  <c r="AO32" i="17"/>
  <c r="AO33" i="17"/>
  <c r="AO34" i="17"/>
  <c r="AO35" i="17"/>
  <c r="AO36" i="17"/>
  <c r="AO37" i="17"/>
  <c r="AO38" i="17"/>
  <c r="AO39" i="17"/>
  <c r="AO40" i="17"/>
  <c r="AO41" i="17"/>
  <c r="AO42" i="17"/>
  <c r="AO43" i="17"/>
  <c r="AN31" i="17"/>
  <c r="AN32" i="17"/>
  <c r="AN33" i="17"/>
  <c r="AN34" i="17"/>
  <c r="AN35" i="17"/>
  <c r="AN36" i="17"/>
  <c r="AN37" i="17"/>
  <c r="AN38" i="17"/>
  <c r="AN39" i="17"/>
  <c r="AN40" i="17"/>
  <c r="AN41" i="17"/>
  <c r="AN42" i="17"/>
  <c r="AN43" i="17"/>
  <c r="AM31" i="17"/>
  <c r="AM32" i="17"/>
  <c r="AM33" i="17"/>
  <c r="AM34" i="17"/>
  <c r="AM35" i="17"/>
  <c r="AM36" i="17"/>
  <c r="AM37" i="17"/>
  <c r="AM38" i="17"/>
  <c r="AM39" i="17"/>
  <c r="AM40" i="17"/>
  <c r="AM41" i="17"/>
  <c r="AM42" i="17"/>
  <c r="AM43" i="17"/>
  <c r="AL31" i="17"/>
  <c r="AL32" i="17"/>
  <c r="AL33" i="17"/>
  <c r="AL34" i="17"/>
  <c r="AL35" i="17"/>
  <c r="AL36" i="17"/>
  <c r="AL37" i="17"/>
  <c r="AL38" i="17"/>
  <c r="AL39" i="17"/>
  <c r="AL40" i="17"/>
  <c r="AL41" i="17"/>
  <c r="AL42" i="17"/>
  <c r="AL43" i="17"/>
  <c r="AK31" i="17"/>
  <c r="AK32" i="17"/>
  <c r="AK33" i="17"/>
  <c r="AK34" i="17"/>
  <c r="AK35" i="17"/>
  <c r="AK36" i="17"/>
  <c r="AK37" i="17"/>
  <c r="AK38" i="17"/>
  <c r="AK39" i="17"/>
  <c r="AK40" i="17"/>
  <c r="AK41" i="17"/>
  <c r="AK42" i="17"/>
  <c r="AK43" i="17"/>
  <c r="AJ31" i="17"/>
  <c r="AJ32" i="17"/>
  <c r="AJ33" i="17"/>
  <c r="AJ34" i="17"/>
  <c r="AJ35" i="17"/>
  <c r="AJ36" i="17"/>
  <c r="AJ37" i="17"/>
  <c r="AJ38" i="17"/>
  <c r="AJ39" i="17"/>
  <c r="AJ40" i="17"/>
  <c r="AJ41" i="17"/>
  <c r="AJ42" i="17"/>
  <c r="AJ43" i="17"/>
  <c r="AI31" i="17"/>
  <c r="AI32" i="17"/>
  <c r="AI33" i="17"/>
  <c r="AI34" i="17"/>
  <c r="AI35" i="17"/>
  <c r="AI36" i="17"/>
  <c r="AI37" i="17"/>
  <c r="AI38" i="17"/>
  <c r="AI39" i="17"/>
  <c r="AI40" i="17"/>
  <c r="AI41" i="17"/>
  <c r="AI42" i="17"/>
  <c r="AI43" i="17"/>
  <c r="AH31" i="17"/>
  <c r="AH32" i="17"/>
  <c r="AH33" i="17"/>
  <c r="AH34" i="17"/>
  <c r="AH35" i="17"/>
  <c r="AH36" i="17"/>
  <c r="AH37" i="17"/>
  <c r="AH38" i="17"/>
  <c r="AH39" i="17"/>
  <c r="AH40" i="17"/>
  <c r="AH41" i="17"/>
  <c r="AH42" i="17"/>
  <c r="AH43" i="17"/>
  <c r="AG31" i="17"/>
  <c r="AG32" i="17"/>
  <c r="AG33" i="17"/>
  <c r="AG34" i="17"/>
  <c r="AG35" i="17"/>
  <c r="AG36" i="17"/>
  <c r="AG37" i="17"/>
  <c r="AG38" i="17"/>
  <c r="AG39" i="17"/>
  <c r="AG40" i="17"/>
  <c r="AG41" i="17"/>
  <c r="AG42" i="17"/>
  <c r="AG43" i="17"/>
  <c r="BC28" i="17"/>
  <c r="BB28" i="17"/>
  <c r="BA28" i="17"/>
  <c r="AZ28" i="17"/>
  <c r="AY28" i="17"/>
  <c r="AX28" i="17"/>
  <c r="AW28" i="17"/>
  <c r="AV28" i="17"/>
  <c r="AU28" i="17"/>
  <c r="AT28" i="17"/>
  <c r="AS28" i="17"/>
  <c r="AR28" i="17"/>
  <c r="AQ28" i="17"/>
  <c r="AQ29" i="17" s="1"/>
  <c r="AP28" i="17"/>
  <c r="AO28" i="17"/>
  <c r="AN28" i="17"/>
  <c r="AM28" i="17"/>
  <c r="AL28" i="17"/>
  <c r="AK28" i="17"/>
  <c r="AJ28" i="17"/>
  <c r="AI28" i="17"/>
  <c r="AH28" i="17"/>
  <c r="AG28" i="17"/>
  <c r="BC20" i="17"/>
  <c r="BC21" i="17"/>
  <c r="BC22" i="17"/>
  <c r="BB20" i="17"/>
  <c r="BB21" i="17"/>
  <c r="BB22" i="17"/>
  <c r="BA20" i="17"/>
  <c r="BA21" i="17"/>
  <c r="BA22" i="17"/>
  <c r="AZ20" i="17"/>
  <c r="AZ21" i="17"/>
  <c r="AZ22" i="17"/>
  <c r="AY20" i="17"/>
  <c r="AY21" i="17"/>
  <c r="AY23" i="17" s="1"/>
  <c r="AY22" i="17"/>
  <c r="AX20" i="17"/>
  <c r="AX21" i="17"/>
  <c r="AX22" i="17"/>
  <c r="AW20" i="17"/>
  <c r="AW21" i="17"/>
  <c r="AW22" i="17"/>
  <c r="AV20" i="17"/>
  <c r="AV23" i="17" s="1"/>
  <c r="AV21" i="17"/>
  <c r="AV22" i="17"/>
  <c r="AU20" i="17"/>
  <c r="AU21" i="17"/>
  <c r="AU22" i="17"/>
  <c r="AT20" i="17"/>
  <c r="AT21" i="17"/>
  <c r="AT22" i="17"/>
  <c r="AS20" i="17"/>
  <c r="AS21" i="17"/>
  <c r="AS22" i="17"/>
  <c r="AR20" i="17"/>
  <c r="AR21" i="17"/>
  <c r="AR22" i="17"/>
  <c r="AQ20" i="17"/>
  <c r="AQ21" i="17"/>
  <c r="AQ23" i="17" s="1"/>
  <c r="AQ22" i="17"/>
  <c r="AP20" i="17"/>
  <c r="AP21" i="17"/>
  <c r="AP22" i="17"/>
  <c r="AO20" i="17"/>
  <c r="AO21" i="17"/>
  <c r="AO22" i="17"/>
  <c r="AN20" i="17"/>
  <c r="AN23" i="17" s="1"/>
  <c r="AN21" i="17"/>
  <c r="AN22" i="17"/>
  <c r="AM20" i="17"/>
  <c r="AM21" i="17"/>
  <c r="AM22" i="17"/>
  <c r="AL20" i="17"/>
  <c r="AL21" i="17"/>
  <c r="AL22" i="17"/>
  <c r="AK20" i="17"/>
  <c r="AK21" i="17"/>
  <c r="AK22" i="17"/>
  <c r="AJ20" i="17"/>
  <c r="AJ21" i="17"/>
  <c r="AJ22" i="17"/>
  <c r="AI20" i="17"/>
  <c r="AI21" i="17"/>
  <c r="AI22" i="17"/>
  <c r="AH20" i="17"/>
  <c r="AH21" i="17"/>
  <c r="AH22" i="17"/>
  <c r="AG20" i="17"/>
  <c r="AG21" i="17"/>
  <c r="AG22" i="17"/>
  <c r="BC16" i="17"/>
  <c r="BB16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AO16" i="17"/>
  <c r="AN16" i="17"/>
  <c r="AM16" i="17"/>
  <c r="AL16" i="17"/>
  <c r="AK16" i="17"/>
  <c r="AJ16" i="17"/>
  <c r="AI16" i="17"/>
  <c r="AH16" i="17"/>
  <c r="AG16" i="17"/>
  <c r="BC8" i="17"/>
  <c r="BC9" i="17"/>
  <c r="BC10" i="17"/>
  <c r="BC11" i="17"/>
  <c r="BB8" i="17"/>
  <c r="BB9" i="17"/>
  <c r="BB10" i="17"/>
  <c r="BB11" i="17"/>
  <c r="BA8" i="17"/>
  <c r="BA9" i="17"/>
  <c r="BA13" i="17" s="1"/>
  <c r="BA10" i="17"/>
  <c r="BA11" i="17"/>
  <c r="AZ8" i="17"/>
  <c r="AZ9" i="17"/>
  <c r="AZ10" i="17"/>
  <c r="AZ11" i="17"/>
  <c r="AY8" i="17"/>
  <c r="AY9" i="17"/>
  <c r="AY10" i="17"/>
  <c r="AY11" i="17"/>
  <c r="AX8" i="17"/>
  <c r="AX9" i="17"/>
  <c r="AX10" i="17"/>
  <c r="AX11" i="17"/>
  <c r="AW8" i="17"/>
  <c r="AW9" i="17"/>
  <c r="AW10" i="17"/>
  <c r="AW11" i="17"/>
  <c r="AV8" i="17"/>
  <c r="AV9" i="17"/>
  <c r="AV10" i="17"/>
  <c r="AV11" i="17"/>
  <c r="AU8" i="17"/>
  <c r="AU9" i="17"/>
  <c r="AU10" i="17"/>
  <c r="AU11" i="17"/>
  <c r="AT8" i="17"/>
  <c r="AT9" i="17"/>
  <c r="AT10" i="17"/>
  <c r="AT11" i="17"/>
  <c r="AS8" i="17"/>
  <c r="AS9" i="17"/>
  <c r="AS10" i="17"/>
  <c r="AS11" i="17"/>
  <c r="AR8" i="17"/>
  <c r="AR9" i="17"/>
  <c r="AR10" i="17"/>
  <c r="AR11" i="17"/>
  <c r="AQ8" i="17"/>
  <c r="AQ9" i="17"/>
  <c r="AQ10" i="17"/>
  <c r="AQ11" i="17"/>
  <c r="AP8" i="17"/>
  <c r="AP9" i="17"/>
  <c r="AP10" i="17"/>
  <c r="AP11" i="17"/>
  <c r="AO8" i="17"/>
  <c r="AO9" i="17"/>
  <c r="AO13" i="17" s="1"/>
  <c r="AO10" i="17"/>
  <c r="AO11" i="17"/>
  <c r="AN8" i="17"/>
  <c r="AN9" i="17"/>
  <c r="AN10" i="17"/>
  <c r="AN11" i="17"/>
  <c r="AM8" i="17"/>
  <c r="AM9" i="17"/>
  <c r="AM10" i="17"/>
  <c r="AM11" i="17"/>
  <c r="AL8" i="17"/>
  <c r="AL9" i="17"/>
  <c r="AL10" i="17"/>
  <c r="AL11" i="17"/>
  <c r="AK8" i="17"/>
  <c r="AK9" i="17"/>
  <c r="AK13" i="17" s="1"/>
  <c r="AK10" i="17"/>
  <c r="AK11" i="17"/>
  <c r="AJ8" i="17"/>
  <c r="AJ9" i="17"/>
  <c r="AJ10" i="17"/>
  <c r="AJ13" i="17" s="1"/>
  <c r="AJ11" i="17"/>
  <c r="AI8" i="17"/>
  <c r="AI9" i="17"/>
  <c r="AI10" i="17"/>
  <c r="AI11" i="17"/>
  <c r="AH8" i="17"/>
  <c r="AH9" i="17"/>
  <c r="AH10" i="17"/>
  <c r="AH11" i="17"/>
  <c r="AG8" i="17"/>
  <c r="AG9" i="17"/>
  <c r="AG10" i="17"/>
  <c r="AG11" i="17"/>
  <c r="BC6" i="18"/>
  <c r="BC7" i="18"/>
  <c r="BC11" i="18"/>
  <c r="BC13" i="18" s="1"/>
  <c r="BC14" i="18"/>
  <c r="BC41" i="18"/>
  <c r="BC42" i="18"/>
  <c r="BC47" i="18"/>
  <c r="BC48" i="18"/>
  <c r="BC49" i="18"/>
  <c r="BB6" i="18"/>
  <c r="BB7" i="18"/>
  <c r="BB11" i="18"/>
  <c r="BB13" i="18" s="1"/>
  <c r="BB14" i="18"/>
  <c r="BB41" i="18"/>
  <c r="BB42" i="18"/>
  <c r="BB47" i="18"/>
  <c r="BB48" i="18"/>
  <c r="BB49" i="18"/>
  <c r="BA6" i="18"/>
  <c r="BA7" i="18"/>
  <c r="BA11" i="18"/>
  <c r="BA14" i="18"/>
  <c r="BA41" i="18"/>
  <c r="BA42" i="18"/>
  <c r="BA47" i="18"/>
  <c r="BA48" i="18"/>
  <c r="BA49" i="18"/>
  <c r="AZ6" i="18"/>
  <c r="AZ7" i="18"/>
  <c r="AZ11" i="18"/>
  <c r="AZ46" i="18" s="1"/>
  <c r="AZ14" i="18"/>
  <c r="AZ41" i="18"/>
  <c r="AZ42" i="18"/>
  <c r="AZ47" i="18"/>
  <c r="AZ48" i="18"/>
  <c r="AZ49" i="18"/>
  <c r="AY6" i="18"/>
  <c r="AY7" i="18"/>
  <c r="AY46" i="18" s="1"/>
  <c r="AY11" i="18"/>
  <c r="AY13" i="18" s="1"/>
  <c r="AY14" i="18"/>
  <c r="AY41" i="18"/>
  <c r="AY42" i="18"/>
  <c r="AY47" i="18"/>
  <c r="AY48" i="18"/>
  <c r="AY49" i="18"/>
  <c r="AX6" i="18"/>
  <c r="AX7" i="18"/>
  <c r="AX11" i="18"/>
  <c r="AX14" i="18"/>
  <c r="AX41" i="18"/>
  <c r="AX42" i="18"/>
  <c r="AX47" i="18"/>
  <c r="AX48" i="18"/>
  <c r="AX49" i="18"/>
  <c r="AW7" i="18"/>
  <c r="AW41" i="18"/>
  <c r="AW47" i="18"/>
  <c r="AW48" i="18"/>
  <c r="AW49" i="18"/>
  <c r="AV6" i="18"/>
  <c r="AV7" i="18"/>
  <c r="AV11" i="18"/>
  <c r="AV41" i="18"/>
  <c r="AV42" i="18"/>
  <c r="AV47" i="18"/>
  <c r="AV48" i="18"/>
  <c r="AV49" i="18"/>
  <c r="AU7" i="18"/>
  <c r="AU11" i="18"/>
  <c r="AU13" i="18" s="1"/>
  <c r="AU14" i="18"/>
  <c r="AU41" i="18"/>
  <c r="AU42" i="18"/>
  <c r="AU47" i="18"/>
  <c r="AU48" i="18"/>
  <c r="AU49" i="18"/>
  <c r="AT6" i="18"/>
  <c r="AT7" i="18"/>
  <c r="AT11" i="18"/>
  <c r="AT14" i="18"/>
  <c r="AT41" i="18"/>
  <c r="AT42" i="18"/>
  <c r="AT47" i="18"/>
  <c r="AT48" i="18"/>
  <c r="AT49" i="18"/>
  <c r="AS7" i="18"/>
  <c r="AS14" i="18"/>
  <c r="AS41" i="18"/>
  <c r="AS42" i="18"/>
  <c r="AS47" i="18"/>
  <c r="AS48" i="18"/>
  <c r="AS49" i="18"/>
  <c r="AR6" i="18"/>
  <c r="AR11" i="18"/>
  <c r="AR13" i="18" s="1"/>
  <c r="AR14" i="18"/>
  <c r="AR41" i="18"/>
  <c r="AR42" i="18"/>
  <c r="AR47" i="18"/>
  <c r="AR48" i="18"/>
  <c r="AR49" i="18"/>
  <c r="AQ6" i="18"/>
  <c r="AQ7" i="18"/>
  <c r="AQ11" i="18"/>
  <c r="AQ13" i="18" s="1"/>
  <c r="AQ14" i="18"/>
  <c r="AQ41" i="18"/>
  <c r="AQ42" i="18"/>
  <c r="AQ47" i="18"/>
  <c r="AQ48" i="18"/>
  <c r="AQ49" i="18"/>
  <c r="AP6" i="18"/>
  <c r="AP7" i="18"/>
  <c r="AP11" i="18"/>
  <c r="AP14" i="18"/>
  <c r="AP41" i="18"/>
  <c r="AP42" i="18"/>
  <c r="AP47" i="18"/>
  <c r="AP48" i="18"/>
  <c r="AP49" i="18"/>
  <c r="AO6" i="18"/>
  <c r="AO7" i="18"/>
  <c r="AO11" i="18"/>
  <c r="AO13" i="18" s="1"/>
  <c r="AO14" i="18"/>
  <c r="AO41" i="18"/>
  <c r="AO42" i="18"/>
  <c r="AO47" i="18"/>
  <c r="AO48" i="18"/>
  <c r="AO49" i="18"/>
  <c r="AN6" i="18"/>
  <c r="AN7" i="18"/>
  <c r="AN11" i="18"/>
  <c r="AN14" i="18"/>
  <c r="AN41" i="18"/>
  <c r="AN42" i="18"/>
  <c r="AN47" i="18"/>
  <c r="AN48" i="18"/>
  <c r="AN49" i="18"/>
  <c r="AM7" i="18"/>
  <c r="AM11" i="18"/>
  <c r="AM13" i="18" s="1"/>
  <c r="AM14" i="18"/>
  <c r="AM41" i="18"/>
  <c r="AM42" i="18"/>
  <c r="AM47" i="18"/>
  <c r="AM48" i="18"/>
  <c r="AM49" i="18"/>
  <c r="AL6" i="18"/>
  <c r="AL7" i="18"/>
  <c r="AL11" i="18"/>
  <c r="AL13" i="18" s="1"/>
  <c r="AL14" i="18"/>
  <c r="AL41" i="18"/>
  <c r="AL42" i="18"/>
  <c r="AL47" i="18"/>
  <c r="AL48" i="18"/>
  <c r="AL49" i="18"/>
  <c r="AK6" i="18"/>
  <c r="AK7" i="18"/>
  <c r="AK11" i="18"/>
  <c r="AK14" i="18"/>
  <c r="AK41" i="18"/>
  <c r="AK42" i="18"/>
  <c r="AK47" i="18"/>
  <c r="AK48" i="18"/>
  <c r="AK49" i="18"/>
  <c r="AJ6" i="18"/>
  <c r="AJ7" i="18"/>
  <c r="AJ11" i="18"/>
  <c r="AJ13" i="18" s="1"/>
  <c r="AJ14" i="18"/>
  <c r="AJ41" i="18"/>
  <c r="AJ42" i="18"/>
  <c r="AJ47" i="18"/>
  <c r="AJ48" i="18"/>
  <c r="AJ49" i="18"/>
  <c r="AI6" i="18"/>
  <c r="AI46" i="18" s="1"/>
  <c r="AI7" i="18"/>
  <c r="AI11" i="18"/>
  <c r="AI13" i="18" s="1"/>
  <c r="AI14" i="18"/>
  <c r="AI41" i="18"/>
  <c r="AI42" i="18"/>
  <c r="AI47" i="18"/>
  <c r="AI48" i="18"/>
  <c r="AI49" i="18"/>
  <c r="AH6" i="18"/>
  <c r="AH7" i="18"/>
  <c r="AH11" i="18"/>
  <c r="AH13" i="18" s="1"/>
  <c r="AH14" i="18"/>
  <c r="AH41" i="18"/>
  <c r="AH42" i="18"/>
  <c r="AH47" i="18"/>
  <c r="AH48" i="18"/>
  <c r="AH49" i="18"/>
  <c r="AG6" i="18"/>
  <c r="AG7" i="18"/>
  <c r="AG11" i="18"/>
  <c r="AG13" i="18" s="1"/>
  <c r="AG14" i="18"/>
  <c r="AG41" i="18"/>
  <c r="AG42" i="18"/>
  <c r="AG47" i="18"/>
  <c r="AG48" i="18"/>
  <c r="AG49" i="18"/>
  <c r="BC44" i="18"/>
  <c r="BB44" i="18"/>
  <c r="BA44" i="18"/>
  <c r="AZ44" i="18"/>
  <c r="AY44" i="18"/>
  <c r="AX44" i="18"/>
  <c r="AW44" i="18"/>
  <c r="AV44" i="18"/>
  <c r="AU44" i="18"/>
  <c r="AT44" i="18"/>
  <c r="AS44" i="18"/>
  <c r="AR44" i="18"/>
  <c r="AQ44" i="18"/>
  <c r="AP44" i="18"/>
  <c r="AO44" i="18"/>
  <c r="AN44" i="18"/>
  <c r="AM44" i="18"/>
  <c r="AL44" i="18"/>
  <c r="AK44" i="18"/>
  <c r="AJ44" i="18"/>
  <c r="AI44" i="18"/>
  <c r="AH44" i="18"/>
  <c r="AG44" i="18"/>
  <c r="BC24" i="18"/>
  <c r="BC25" i="18"/>
  <c r="BC26" i="18"/>
  <c r="BC27" i="18"/>
  <c r="BC28" i="18"/>
  <c r="BC29" i="18"/>
  <c r="BC30" i="18"/>
  <c r="BC31" i="18"/>
  <c r="BC32" i="18"/>
  <c r="BC33" i="18"/>
  <c r="BC34" i="18"/>
  <c r="BC35" i="18"/>
  <c r="BC36" i="18"/>
  <c r="BC37" i="18"/>
  <c r="BC38" i="18"/>
  <c r="BC39" i="18"/>
  <c r="BB24" i="18"/>
  <c r="BB25" i="18"/>
  <c r="BB26" i="18"/>
  <c r="BB27" i="18"/>
  <c r="BB28" i="18"/>
  <c r="BB29" i="18"/>
  <c r="BB30" i="18"/>
  <c r="BB31" i="18"/>
  <c r="BB32" i="18"/>
  <c r="BB33" i="18"/>
  <c r="BB34" i="18"/>
  <c r="BB35" i="18"/>
  <c r="BB36" i="18"/>
  <c r="BB37" i="18"/>
  <c r="BB38" i="18"/>
  <c r="BB39" i="18"/>
  <c r="BA24" i="18"/>
  <c r="BA25" i="18"/>
  <c r="BA26" i="18"/>
  <c r="BA27" i="18"/>
  <c r="BA28" i="18"/>
  <c r="BA29" i="18"/>
  <c r="BA30" i="18"/>
  <c r="BA31" i="18"/>
  <c r="BA32" i="18"/>
  <c r="BA33" i="18"/>
  <c r="BA34" i="18"/>
  <c r="BA35" i="18"/>
  <c r="BA36" i="18"/>
  <c r="BA37" i="18"/>
  <c r="BA38" i="18"/>
  <c r="BA39" i="18"/>
  <c r="AZ24" i="18"/>
  <c r="AZ25" i="18"/>
  <c r="AZ26" i="18"/>
  <c r="AZ27" i="18"/>
  <c r="AZ28" i="18"/>
  <c r="AZ29" i="18"/>
  <c r="AZ30" i="18"/>
  <c r="AZ31" i="18"/>
  <c r="AZ32" i="18"/>
  <c r="AZ33" i="18"/>
  <c r="AZ34" i="18"/>
  <c r="AZ35" i="18"/>
  <c r="AZ36" i="18"/>
  <c r="AZ37" i="18"/>
  <c r="AZ38" i="18"/>
  <c r="AZ39" i="18"/>
  <c r="AY24" i="18"/>
  <c r="AY25" i="18"/>
  <c r="AY26" i="18"/>
  <c r="AY27" i="18"/>
  <c r="AY28" i="18"/>
  <c r="AY29" i="18"/>
  <c r="AY30" i="18"/>
  <c r="AY31" i="18"/>
  <c r="AY32" i="18"/>
  <c r="AY33" i="18"/>
  <c r="AY34" i="18"/>
  <c r="AY35" i="18"/>
  <c r="AY36" i="18"/>
  <c r="AY37" i="18"/>
  <c r="AY38" i="18"/>
  <c r="AY39" i="18"/>
  <c r="AX24" i="18"/>
  <c r="AX25" i="18"/>
  <c r="AX26" i="18"/>
  <c r="AX27" i="18"/>
  <c r="AX28" i="18"/>
  <c r="AX29" i="18"/>
  <c r="AX30" i="18"/>
  <c r="AX31" i="18"/>
  <c r="AX32" i="18"/>
  <c r="AX33" i="18"/>
  <c r="AX34" i="18"/>
  <c r="AX35" i="18"/>
  <c r="AX36" i="18"/>
  <c r="AX37" i="18"/>
  <c r="AX38" i="18"/>
  <c r="AX39" i="18"/>
  <c r="AW24" i="18"/>
  <c r="AW25" i="18"/>
  <c r="AW26" i="18"/>
  <c r="AW27" i="18"/>
  <c r="AW28" i="18"/>
  <c r="AW29" i="18"/>
  <c r="AW30" i="18"/>
  <c r="AW31" i="18"/>
  <c r="AW32" i="18"/>
  <c r="AW33" i="18"/>
  <c r="AW34" i="18"/>
  <c r="AW35" i="18"/>
  <c r="AW36" i="18"/>
  <c r="AW37" i="18"/>
  <c r="AW38" i="18"/>
  <c r="AW39" i="18"/>
  <c r="AV24" i="18"/>
  <c r="AV25" i="18"/>
  <c r="AV26" i="18"/>
  <c r="AV27" i="18"/>
  <c r="AV28" i="18"/>
  <c r="AV29" i="18"/>
  <c r="AV30" i="18"/>
  <c r="AV31" i="18"/>
  <c r="AV32" i="18"/>
  <c r="AV33" i="18"/>
  <c r="AV34" i="18"/>
  <c r="AV35" i="18"/>
  <c r="AV36" i="18"/>
  <c r="AV37" i="18"/>
  <c r="AV38" i="18"/>
  <c r="AV39" i="18"/>
  <c r="AU24" i="18"/>
  <c r="AU25" i="18"/>
  <c r="AU26" i="18"/>
  <c r="AU27" i="18"/>
  <c r="AU28" i="18"/>
  <c r="AU29" i="18"/>
  <c r="AU30" i="18"/>
  <c r="AU31" i="18"/>
  <c r="AU32" i="18"/>
  <c r="AU33" i="18"/>
  <c r="AU34" i="18"/>
  <c r="AU35" i="18"/>
  <c r="AU36" i="18"/>
  <c r="AU37" i="18"/>
  <c r="AU38" i="18"/>
  <c r="AU39" i="18"/>
  <c r="AT24" i="18"/>
  <c r="AT25" i="18"/>
  <c r="AT26" i="18"/>
  <c r="AT27" i="18"/>
  <c r="AT28" i="18"/>
  <c r="AT29" i="18"/>
  <c r="AT30" i="18"/>
  <c r="AT31" i="18"/>
  <c r="AT32" i="18"/>
  <c r="AT33" i="18"/>
  <c r="AT34" i="18"/>
  <c r="AT35" i="18"/>
  <c r="AT36" i="18"/>
  <c r="AT37" i="18"/>
  <c r="AT38" i="18"/>
  <c r="AT39" i="18"/>
  <c r="AS24" i="18"/>
  <c r="AS25" i="18"/>
  <c r="AS26" i="18"/>
  <c r="AS27" i="18"/>
  <c r="AS28" i="18"/>
  <c r="AS29" i="18"/>
  <c r="AS30" i="18"/>
  <c r="AS31" i="18"/>
  <c r="AS32" i="18"/>
  <c r="AS33" i="18"/>
  <c r="AS34" i="18"/>
  <c r="AS35" i="18"/>
  <c r="AS36" i="18"/>
  <c r="AS37" i="18"/>
  <c r="AS38" i="18"/>
  <c r="AS39" i="18"/>
  <c r="AR24" i="18"/>
  <c r="AR25" i="18"/>
  <c r="AR26" i="18"/>
  <c r="AR27" i="18"/>
  <c r="AR28" i="18"/>
  <c r="AR29" i="18"/>
  <c r="AR30" i="18"/>
  <c r="AR31" i="18"/>
  <c r="AR32" i="18"/>
  <c r="AR33" i="18"/>
  <c r="AR34" i="18"/>
  <c r="AR35" i="18"/>
  <c r="AR36" i="18"/>
  <c r="AR37" i="18"/>
  <c r="AR38" i="18"/>
  <c r="AR39" i="18"/>
  <c r="AQ24" i="18"/>
  <c r="AQ25" i="18"/>
  <c r="AQ26" i="18"/>
  <c r="AQ27" i="18"/>
  <c r="AQ28" i="18"/>
  <c r="AQ29" i="18"/>
  <c r="AQ30" i="18"/>
  <c r="AQ31" i="18"/>
  <c r="AQ32" i="18"/>
  <c r="AQ33" i="18"/>
  <c r="AQ34" i="18"/>
  <c r="AQ35" i="18"/>
  <c r="AQ36" i="18"/>
  <c r="AQ37" i="18"/>
  <c r="AQ38" i="18"/>
  <c r="AQ39" i="18"/>
  <c r="AP24" i="18"/>
  <c r="AP25" i="18"/>
  <c r="AP26" i="18"/>
  <c r="AP27" i="18"/>
  <c r="AP28" i="18"/>
  <c r="AP29" i="18"/>
  <c r="AP30" i="18"/>
  <c r="AP31" i="18"/>
  <c r="AP32" i="18"/>
  <c r="AP33" i="18"/>
  <c r="AP34" i="18"/>
  <c r="AP35" i="18"/>
  <c r="AP36" i="18"/>
  <c r="AP37" i="18"/>
  <c r="AP38" i="18"/>
  <c r="AP39" i="18"/>
  <c r="AO24" i="18"/>
  <c r="AO25" i="18"/>
  <c r="AO26" i="18"/>
  <c r="AO27" i="18"/>
  <c r="AO28" i="18"/>
  <c r="AO29" i="18"/>
  <c r="AO30" i="18"/>
  <c r="AO31" i="18"/>
  <c r="AO32" i="18"/>
  <c r="AO33" i="18"/>
  <c r="AO34" i="18"/>
  <c r="AO35" i="18"/>
  <c r="AO36" i="18"/>
  <c r="AO37" i="18"/>
  <c r="AO38" i="18"/>
  <c r="AO39" i="18"/>
  <c r="AN24" i="18"/>
  <c r="AN25" i="18"/>
  <c r="AN26" i="18"/>
  <c r="AN27" i="18"/>
  <c r="AN28" i="18"/>
  <c r="AN29" i="18"/>
  <c r="AN30" i="18"/>
  <c r="AN31" i="18"/>
  <c r="AN32" i="18"/>
  <c r="AN33" i="18"/>
  <c r="AN34" i="18"/>
  <c r="AN35" i="18"/>
  <c r="AN36" i="18"/>
  <c r="AN37" i="18"/>
  <c r="AN38" i="18"/>
  <c r="AN39" i="18"/>
  <c r="AM24" i="18"/>
  <c r="AM25" i="18"/>
  <c r="AM26" i="18"/>
  <c r="AM27" i="18"/>
  <c r="AM28" i="18"/>
  <c r="AM29" i="18"/>
  <c r="AM30" i="18"/>
  <c r="AM31" i="18"/>
  <c r="AM32" i="18"/>
  <c r="AM33" i="18"/>
  <c r="AM34" i="18"/>
  <c r="AM35" i="18"/>
  <c r="AM36" i="18"/>
  <c r="AM37" i="18"/>
  <c r="AM38" i="18"/>
  <c r="AM39" i="18"/>
  <c r="AL24" i="18"/>
  <c r="AL25" i="18"/>
  <c r="AL26" i="18"/>
  <c r="AL27" i="18"/>
  <c r="AL28" i="18"/>
  <c r="AL29" i="18"/>
  <c r="AL30" i="18"/>
  <c r="AL31" i="18"/>
  <c r="AL32" i="18"/>
  <c r="AL33" i="18"/>
  <c r="AL34" i="18"/>
  <c r="AL35" i="18"/>
  <c r="AL36" i="18"/>
  <c r="AL37" i="18"/>
  <c r="AL38" i="18"/>
  <c r="AL39" i="18"/>
  <c r="AK24" i="18"/>
  <c r="AK25" i="18"/>
  <c r="AK26" i="18"/>
  <c r="AK27" i="18"/>
  <c r="AK28" i="18"/>
  <c r="AK29" i="18"/>
  <c r="AK30" i="18"/>
  <c r="AK31" i="18"/>
  <c r="AK32" i="18"/>
  <c r="AK33" i="18"/>
  <c r="AK34" i="18"/>
  <c r="AK35" i="18"/>
  <c r="AK36" i="18"/>
  <c r="AK37" i="18"/>
  <c r="AK38" i="18"/>
  <c r="AK39" i="18"/>
  <c r="AJ24" i="18"/>
  <c r="AJ25" i="18"/>
  <c r="AJ26" i="18"/>
  <c r="AJ27" i="18"/>
  <c r="AJ28" i="18"/>
  <c r="AJ29" i="18"/>
  <c r="AJ30" i="18"/>
  <c r="AJ31" i="18"/>
  <c r="AJ32" i="18"/>
  <c r="AJ33" i="18"/>
  <c r="AJ34" i="18"/>
  <c r="AJ35" i="18"/>
  <c r="AJ36" i="18"/>
  <c r="AJ37" i="18"/>
  <c r="AJ38" i="18"/>
  <c r="AJ39" i="18"/>
  <c r="AI24" i="18"/>
  <c r="AI25" i="18"/>
  <c r="AI26" i="18"/>
  <c r="AI27" i="18"/>
  <c r="AI28" i="18"/>
  <c r="AI29" i="18"/>
  <c r="AI30" i="18"/>
  <c r="AI31" i="18"/>
  <c r="AI32" i="18"/>
  <c r="AI33" i="18"/>
  <c r="AI34" i="18"/>
  <c r="AI35" i="18"/>
  <c r="AI36" i="18"/>
  <c r="AI37" i="18"/>
  <c r="AI38" i="18"/>
  <c r="AI39" i="18"/>
  <c r="AH24" i="18"/>
  <c r="AH25" i="18"/>
  <c r="AH26" i="18"/>
  <c r="AH27" i="18"/>
  <c r="AH28" i="18"/>
  <c r="AH29" i="18"/>
  <c r="AH30" i="18"/>
  <c r="AH31" i="18"/>
  <c r="AH32" i="18"/>
  <c r="AH33" i="18"/>
  <c r="AH34" i="18"/>
  <c r="AH35" i="18"/>
  <c r="AH36" i="18"/>
  <c r="AH37" i="18"/>
  <c r="AH38" i="18"/>
  <c r="AH39" i="18"/>
  <c r="AG24" i="18"/>
  <c r="AG25" i="18"/>
  <c r="AG26" i="18"/>
  <c r="AG27" i="18"/>
  <c r="AG28" i="18"/>
  <c r="AG29" i="18"/>
  <c r="AG30" i="18"/>
  <c r="AG31" i="18"/>
  <c r="AG32" i="18"/>
  <c r="AG33" i="18"/>
  <c r="AG34" i="18"/>
  <c r="AG35" i="18"/>
  <c r="AG36" i="18"/>
  <c r="AG37" i="18"/>
  <c r="AG38" i="18"/>
  <c r="AG39" i="18"/>
  <c r="BC17" i="18"/>
  <c r="BC18" i="18"/>
  <c r="BC19" i="18"/>
  <c r="BC20" i="18"/>
  <c r="BB17" i="18"/>
  <c r="BB18" i="18"/>
  <c r="BB19" i="18"/>
  <c r="BB22" i="18" s="1"/>
  <c r="BB20" i="18"/>
  <c r="BA17" i="18"/>
  <c r="BA18" i="18"/>
  <c r="BA19" i="18"/>
  <c r="BA20" i="18"/>
  <c r="AZ17" i="18"/>
  <c r="AZ18" i="18"/>
  <c r="AZ19" i="18"/>
  <c r="AZ22" i="18" s="1"/>
  <c r="AZ20" i="18"/>
  <c r="AY17" i="18"/>
  <c r="AY18" i="18"/>
  <c r="AY19" i="18"/>
  <c r="AY20" i="18"/>
  <c r="AX17" i="18"/>
  <c r="AX18" i="18"/>
  <c r="AX19" i="18"/>
  <c r="AX22" i="18" s="1"/>
  <c r="AX20" i="18"/>
  <c r="AW17" i="18"/>
  <c r="AW18" i="18"/>
  <c r="AW19" i="18"/>
  <c r="AW20" i="18"/>
  <c r="AV17" i="18"/>
  <c r="AV18" i="18"/>
  <c r="AV19" i="18"/>
  <c r="AV20" i="18"/>
  <c r="AU17" i="18"/>
  <c r="AU18" i="18"/>
  <c r="AU19" i="18"/>
  <c r="AU20" i="18"/>
  <c r="AT17" i="18"/>
  <c r="AT18" i="18"/>
  <c r="AT19" i="18"/>
  <c r="AT20" i="18"/>
  <c r="AS17" i="18"/>
  <c r="AS18" i="18"/>
  <c r="AS19" i="18"/>
  <c r="AS20" i="18"/>
  <c r="AR17" i="18"/>
  <c r="AR18" i="18"/>
  <c r="AR19" i="18"/>
  <c r="AR22" i="18" s="1"/>
  <c r="AR20" i="18"/>
  <c r="AQ17" i="18"/>
  <c r="AQ18" i="18"/>
  <c r="AQ19" i="18"/>
  <c r="AQ20" i="18"/>
  <c r="AP17" i="18"/>
  <c r="AP18" i="18"/>
  <c r="AP19" i="18"/>
  <c r="AP20" i="18"/>
  <c r="AO17" i="18"/>
  <c r="AO18" i="18"/>
  <c r="AO19" i="18"/>
  <c r="AO20" i="18"/>
  <c r="AN17" i="18"/>
  <c r="AN18" i="18"/>
  <c r="AN19" i="18"/>
  <c r="AN22" i="18" s="1"/>
  <c r="AN20" i="18"/>
  <c r="AM17" i="18"/>
  <c r="AM18" i="18"/>
  <c r="AM19" i="18"/>
  <c r="AM20" i="18"/>
  <c r="AL17" i="18"/>
  <c r="AL18" i="18"/>
  <c r="AL19" i="18"/>
  <c r="AL22" i="18" s="1"/>
  <c r="AL20" i="18"/>
  <c r="AK17" i="18"/>
  <c r="AK18" i="18"/>
  <c r="AK19" i="18"/>
  <c r="AK20" i="18"/>
  <c r="AJ17" i="18"/>
  <c r="AJ18" i="18"/>
  <c r="AJ19" i="18"/>
  <c r="AJ20" i="18"/>
  <c r="AI17" i="18"/>
  <c r="AI18" i="18"/>
  <c r="AI19" i="18"/>
  <c r="AI20" i="18"/>
  <c r="AH17" i="18"/>
  <c r="AH18" i="18"/>
  <c r="AH19" i="18"/>
  <c r="AH22" i="18" s="1"/>
  <c r="AH20" i="18"/>
  <c r="AG17" i="18"/>
  <c r="AG18" i="18"/>
  <c r="AG19" i="18"/>
  <c r="AG20" i="18"/>
  <c r="AX13" i="18"/>
  <c r="AV13" i="18"/>
  <c r="AN13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BC9" i="20"/>
  <c r="BC18" i="20"/>
  <c r="BC42" i="20"/>
  <c r="BC43" i="20"/>
  <c r="BC45" i="20"/>
  <c r="BC46" i="20"/>
  <c r="BB9" i="20"/>
  <c r="BB18" i="20"/>
  <c r="BB42" i="20"/>
  <c r="BB43" i="20"/>
  <c r="BB45" i="20"/>
  <c r="BB46" i="20"/>
  <c r="BA9" i="20"/>
  <c r="BA18" i="20"/>
  <c r="BA42" i="20"/>
  <c r="BA43" i="20"/>
  <c r="BA45" i="20"/>
  <c r="BA46" i="20"/>
  <c r="AZ9" i="20"/>
  <c r="AZ18" i="20"/>
  <c r="AZ42" i="20"/>
  <c r="AZ43" i="20"/>
  <c r="AZ45" i="20"/>
  <c r="AZ46" i="20"/>
  <c r="AY9" i="20"/>
  <c r="AY18" i="20"/>
  <c r="AY42" i="20"/>
  <c r="AY43" i="20"/>
  <c r="AY45" i="20"/>
  <c r="AY46" i="20"/>
  <c r="AX9" i="20"/>
  <c r="AX18" i="20"/>
  <c r="AX42" i="20"/>
  <c r="AX43" i="20"/>
  <c r="AX45" i="20"/>
  <c r="AX46" i="20"/>
  <c r="AW9" i="20"/>
  <c r="AW42" i="20"/>
  <c r="AW43" i="20"/>
  <c r="AW45" i="20"/>
  <c r="AW46" i="20"/>
  <c r="AV9" i="20"/>
  <c r="AV18" i="20"/>
  <c r="AV42" i="20"/>
  <c r="AV43" i="20"/>
  <c r="AV45" i="20"/>
  <c r="AV46" i="20"/>
  <c r="AU9" i="20"/>
  <c r="AU18" i="20"/>
  <c r="AU42" i="20"/>
  <c r="AU43" i="20"/>
  <c r="AU45" i="20"/>
  <c r="AU46" i="20"/>
  <c r="AT6" i="20"/>
  <c r="AT8" i="20" s="1"/>
  <c r="AT9" i="20"/>
  <c r="AT13" i="20"/>
  <c r="AT18" i="20"/>
  <c r="AT39" i="20"/>
  <c r="AT41" i="20"/>
  <c r="AT42" i="20"/>
  <c r="AT43" i="20"/>
  <c r="AT45" i="20"/>
  <c r="AT46" i="20"/>
  <c r="AS9" i="20"/>
  <c r="AS13" i="20"/>
  <c r="AS18" i="20"/>
  <c r="AS41" i="20"/>
  <c r="AS42" i="20"/>
  <c r="AS43" i="20"/>
  <c r="AS45" i="20"/>
  <c r="AS46" i="20"/>
  <c r="AR9" i="20"/>
  <c r="AR13" i="20"/>
  <c r="AR18" i="20"/>
  <c r="AR39" i="20"/>
  <c r="AR41" i="20"/>
  <c r="AR42" i="20"/>
  <c r="AR43" i="20"/>
  <c r="AR45" i="20"/>
  <c r="AR46" i="20"/>
  <c r="AQ9" i="20"/>
  <c r="AQ13" i="20"/>
  <c r="AQ18" i="20"/>
  <c r="AQ39" i="20"/>
  <c r="AQ41" i="20"/>
  <c r="AQ42" i="20"/>
  <c r="AQ43" i="20"/>
  <c r="AQ45" i="20"/>
  <c r="AQ46" i="20"/>
  <c r="AP6" i="20"/>
  <c r="AP8" i="20" s="1"/>
  <c r="AP9" i="20"/>
  <c r="AP13" i="20"/>
  <c r="AP18" i="20"/>
  <c r="AP39" i="20"/>
  <c r="AP41" i="20"/>
  <c r="AP42" i="20"/>
  <c r="AP43" i="20"/>
  <c r="AP45" i="20"/>
  <c r="AP46" i="20"/>
  <c r="AO9" i="20"/>
  <c r="AO13" i="20"/>
  <c r="AO18" i="20"/>
  <c r="AO39" i="20"/>
  <c r="AO42" i="20"/>
  <c r="AO43" i="20"/>
  <c r="AO45" i="20"/>
  <c r="AO46" i="20"/>
  <c r="AN6" i="20"/>
  <c r="AN9" i="20"/>
  <c r="AN18" i="20"/>
  <c r="AN41" i="20"/>
  <c r="AN42" i="20"/>
  <c r="AN43" i="20"/>
  <c r="AN45" i="20"/>
  <c r="AN46" i="20"/>
  <c r="AM9" i="20"/>
  <c r="AM39" i="20"/>
  <c r="AM41" i="20"/>
  <c r="AM42" i="20"/>
  <c r="AM43" i="20"/>
  <c r="AM45" i="20"/>
  <c r="AM46" i="20"/>
  <c r="AL6" i="20"/>
  <c r="AL8" i="20" s="1"/>
  <c r="AL9" i="20"/>
  <c r="AL13" i="20"/>
  <c r="AL18" i="20"/>
  <c r="AL39" i="20"/>
  <c r="AL41" i="20"/>
  <c r="AL42" i="20"/>
  <c r="AL43" i="20"/>
  <c r="AL45" i="20"/>
  <c r="AL46" i="20"/>
  <c r="AK9" i="20"/>
  <c r="AK13" i="20"/>
  <c r="AK18" i="20"/>
  <c r="AK39" i="20"/>
  <c r="AK41" i="20"/>
  <c r="AK42" i="20"/>
  <c r="AK43" i="20"/>
  <c r="AK45" i="20"/>
  <c r="AK46" i="20"/>
  <c r="AJ6" i="20"/>
  <c r="AJ8" i="20" s="1"/>
  <c r="AJ9" i="20"/>
  <c r="AJ13" i="20"/>
  <c r="AJ18" i="20"/>
  <c r="AJ39" i="20"/>
  <c r="AJ41" i="20"/>
  <c r="AJ42" i="20"/>
  <c r="AJ43" i="20"/>
  <c r="AJ45" i="20"/>
  <c r="AJ46" i="20"/>
  <c r="AI6" i="20"/>
  <c r="AI8" i="20" s="1"/>
  <c r="AI9" i="20"/>
  <c r="AI13" i="20"/>
  <c r="AI18" i="20"/>
  <c r="AI39" i="20"/>
  <c r="AI41" i="20"/>
  <c r="AI42" i="20"/>
  <c r="AI43" i="20"/>
  <c r="AI45" i="20"/>
  <c r="AI46" i="20"/>
  <c r="AH9" i="20"/>
  <c r="AH18" i="20"/>
  <c r="AH39" i="20"/>
  <c r="AH41" i="20"/>
  <c r="AH42" i="20"/>
  <c r="AH43" i="20"/>
  <c r="AH45" i="20"/>
  <c r="AH46" i="20"/>
  <c r="AG6" i="20"/>
  <c r="AG9" i="20"/>
  <c r="AG13" i="20"/>
  <c r="AG18" i="20"/>
  <c r="AG39" i="20"/>
  <c r="AG41" i="20"/>
  <c r="AG42" i="20"/>
  <c r="AG43" i="20"/>
  <c r="AG45" i="20"/>
  <c r="AG46" i="20"/>
  <c r="BC25" i="20"/>
  <c r="BC26" i="20"/>
  <c r="BC27" i="20"/>
  <c r="BC28" i="20"/>
  <c r="BC29" i="20"/>
  <c r="BC30" i="20"/>
  <c r="BC31" i="20"/>
  <c r="BC32" i="20"/>
  <c r="BC33" i="20"/>
  <c r="BC34" i="20"/>
  <c r="BC35" i="20"/>
  <c r="BC36" i="20"/>
  <c r="BB25" i="20"/>
  <c r="BB26" i="20"/>
  <c r="BB27" i="20"/>
  <c r="BB28" i="20"/>
  <c r="BB29" i="20"/>
  <c r="BB30" i="20"/>
  <c r="BB31" i="20"/>
  <c r="BB32" i="20"/>
  <c r="BB33" i="20"/>
  <c r="BB34" i="20"/>
  <c r="BB35" i="20"/>
  <c r="BB36" i="20"/>
  <c r="BA25" i="20"/>
  <c r="BA26" i="20"/>
  <c r="BA27" i="20"/>
  <c r="BA28" i="20"/>
  <c r="BA29" i="20"/>
  <c r="BA30" i="20"/>
  <c r="BA31" i="20"/>
  <c r="BA32" i="20"/>
  <c r="BA33" i="20"/>
  <c r="BA34" i="20"/>
  <c r="BA35" i="20"/>
  <c r="BA36" i="20"/>
  <c r="AZ25" i="20"/>
  <c r="AZ26" i="20"/>
  <c r="AZ27" i="20"/>
  <c r="AZ28" i="20"/>
  <c r="AZ29" i="20"/>
  <c r="AZ30" i="20"/>
  <c r="AZ31" i="20"/>
  <c r="AZ32" i="20"/>
  <c r="AZ33" i="20"/>
  <c r="AZ34" i="20"/>
  <c r="AZ35" i="20"/>
  <c r="AZ36" i="20"/>
  <c r="AY25" i="20"/>
  <c r="AY26" i="20"/>
  <c r="AY27" i="20"/>
  <c r="AY28" i="20"/>
  <c r="AY29" i="20"/>
  <c r="AY30" i="20"/>
  <c r="AY31" i="20"/>
  <c r="AY32" i="20"/>
  <c r="AY33" i="20"/>
  <c r="AY34" i="20"/>
  <c r="AY35" i="20"/>
  <c r="AY36" i="20"/>
  <c r="AX25" i="20"/>
  <c r="AX26" i="20"/>
  <c r="AX27" i="20"/>
  <c r="AX28" i="20"/>
  <c r="AX29" i="20"/>
  <c r="AX30" i="20"/>
  <c r="AX31" i="20"/>
  <c r="AX32" i="20"/>
  <c r="AX33" i="20"/>
  <c r="AX34" i="20"/>
  <c r="AX35" i="20"/>
  <c r="AX36" i="20"/>
  <c r="AW25" i="20"/>
  <c r="AW26" i="20"/>
  <c r="AW27" i="20"/>
  <c r="AW29" i="20"/>
  <c r="AW30" i="20"/>
  <c r="AW31" i="20"/>
  <c r="AW32" i="20"/>
  <c r="AW33" i="20"/>
  <c r="AW34" i="20"/>
  <c r="AW35" i="20"/>
  <c r="AW36" i="20"/>
  <c r="AV25" i="20"/>
  <c r="AV26" i="20"/>
  <c r="AV27" i="20"/>
  <c r="AV28" i="20"/>
  <c r="AV29" i="20"/>
  <c r="AV30" i="20"/>
  <c r="AV31" i="20"/>
  <c r="AV32" i="20"/>
  <c r="AV33" i="20"/>
  <c r="AV34" i="20"/>
  <c r="AV35" i="20"/>
  <c r="AV36" i="20"/>
  <c r="AU25" i="20"/>
  <c r="AU26" i="20"/>
  <c r="AU27" i="20"/>
  <c r="AU28" i="20"/>
  <c r="AU29" i="20"/>
  <c r="AU30" i="20"/>
  <c r="AU31" i="20"/>
  <c r="AU32" i="20"/>
  <c r="AU33" i="20"/>
  <c r="AU34" i="20"/>
  <c r="AU35" i="20"/>
  <c r="AU36" i="20"/>
  <c r="AT24" i="20"/>
  <c r="AT25" i="20"/>
  <c r="AT26" i="20"/>
  <c r="AT27" i="20"/>
  <c r="AT28" i="20"/>
  <c r="AT29" i="20"/>
  <c r="AT30" i="20"/>
  <c r="AT31" i="20"/>
  <c r="AT32" i="20"/>
  <c r="AT33" i="20"/>
  <c r="AT34" i="20"/>
  <c r="AT35" i="20"/>
  <c r="AT36" i="20"/>
  <c r="AS25" i="20"/>
  <c r="AS26" i="20"/>
  <c r="AS27" i="20"/>
  <c r="AS28" i="20"/>
  <c r="AS29" i="20"/>
  <c r="AS30" i="20"/>
  <c r="AS31" i="20"/>
  <c r="AS32" i="20"/>
  <c r="AS33" i="20"/>
  <c r="AS34" i="20"/>
  <c r="AS35" i="20"/>
  <c r="AS36" i="20"/>
  <c r="AR24" i="20"/>
  <c r="AR25" i="20"/>
  <c r="AR26" i="20"/>
  <c r="AR27" i="20"/>
  <c r="AR28" i="20"/>
  <c r="AR29" i="20"/>
  <c r="AR30" i="20"/>
  <c r="AR31" i="20"/>
  <c r="AR32" i="20"/>
  <c r="AR33" i="20"/>
  <c r="AR34" i="20"/>
  <c r="AR35" i="20"/>
  <c r="AR36" i="20"/>
  <c r="AQ24" i="20"/>
  <c r="AQ25" i="20"/>
  <c r="AQ26" i="20"/>
  <c r="AQ27" i="20"/>
  <c r="AQ28" i="20"/>
  <c r="AQ29" i="20"/>
  <c r="AQ30" i="20"/>
  <c r="AQ31" i="20"/>
  <c r="AQ32" i="20"/>
  <c r="AQ33" i="20"/>
  <c r="AQ34" i="20"/>
  <c r="AQ35" i="20"/>
  <c r="AQ36" i="20"/>
  <c r="AP24" i="20"/>
  <c r="AP26" i="20"/>
  <c r="AP27" i="20"/>
  <c r="AP28" i="20"/>
  <c r="AP29" i="20"/>
  <c r="AP30" i="20"/>
  <c r="AP31" i="20"/>
  <c r="AP32" i="20"/>
  <c r="AP33" i="20"/>
  <c r="AP34" i="20"/>
  <c r="AP35" i="20"/>
  <c r="AP36" i="20"/>
  <c r="AO24" i="20"/>
  <c r="AO25" i="20"/>
  <c r="AO26" i="20"/>
  <c r="AO27" i="20"/>
  <c r="AO28" i="20"/>
  <c r="AO29" i="20"/>
  <c r="AO30" i="20"/>
  <c r="AO31" i="20"/>
  <c r="AO32" i="20"/>
  <c r="AO33" i="20"/>
  <c r="AO34" i="20"/>
  <c r="AO35" i="20"/>
  <c r="AO36" i="20"/>
  <c r="AN24" i="20"/>
  <c r="AN25" i="20"/>
  <c r="AN26" i="20"/>
  <c r="AN27" i="20"/>
  <c r="AN28" i="20"/>
  <c r="AN29" i="20"/>
  <c r="AN30" i="20"/>
  <c r="AN31" i="20"/>
  <c r="AN32" i="20"/>
  <c r="AN33" i="20"/>
  <c r="AN34" i="20"/>
  <c r="AN35" i="20"/>
  <c r="AN36" i="20"/>
  <c r="AM24" i="20"/>
  <c r="AM25" i="20"/>
  <c r="AM26" i="20"/>
  <c r="AM27" i="20"/>
  <c r="AM28" i="20"/>
  <c r="AM29" i="20"/>
  <c r="AM30" i="20"/>
  <c r="AM31" i="20"/>
  <c r="AM32" i="20"/>
  <c r="AM33" i="20"/>
  <c r="AM34" i="20"/>
  <c r="AM35" i="20"/>
  <c r="AM36" i="20"/>
  <c r="AL24" i="20"/>
  <c r="AL25" i="20"/>
  <c r="AL26" i="20"/>
  <c r="AL27" i="20"/>
  <c r="AL28" i="20"/>
  <c r="AL29" i="20"/>
  <c r="AL30" i="20"/>
  <c r="AL31" i="20"/>
  <c r="AL32" i="20"/>
  <c r="AL33" i="20"/>
  <c r="AL34" i="20"/>
  <c r="AL35" i="20"/>
  <c r="AL36" i="20"/>
  <c r="AK24" i="20"/>
  <c r="AK25" i="20"/>
  <c r="AK26" i="20"/>
  <c r="AK27" i="20"/>
  <c r="AK28" i="20"/>
  <c r="AK29" i="20"/>
  <c r="AK30" i="20"/>
  <c r="AK31" i="20"/>
  <c r="AK32" i="20"/>
  <c r="AK33" i="20"/>
  <c r="AK34" i="20"/>
  <c r="AK35" i="20"/>
  <c r="AK36" i="20"/>
  <c r="AJ24" i="20"/>
  <c r="AJ25" i="20"/>
  <c r="AJ26" i="20"/>
  <c r="AJ27" i="20"/>
  <c r="AJ28" i="20"/>
  <c r="AJ29" i="20"/>
  <c r="AJ30" i="20"/>
  <c r="AJ31" i="20"/>
  <c r="AJ32" i="20"/>
  <c r="AJ33" i="20"/>
  <c r="AJ34" i="20"/>
  <c r="AJ35" i="20"/>
  <c r="AJ36" i="20"/>
  <c r="AI24" i="20"/>
  <c r="AI25" i="20"/>
  <c r="AI26" i="20"/>
  <c r="AI27" i="20"/>
  <c r="AI28" i="20"/>
  <c r="AI29" i="20"/>
  <c r="AI30" i="20"/>
  <c r="AI31" i="20"/>
  <c r="AI32" i="20"/>
  <c r="AI33" i="20"/>
  <c r="AI34" i="20"/>
  <c r="AI35" i="20"/>
  <c r="AI36" i="20"/>
  <c r="AH24" i="20"/>
  <c r="AH25" i="20"/>
  <c r="AH26" i="20"/>
  <c r="AH27" i="20"/>
  <c r="AH28" i="20"/>
  <c r="AH29" i="20"/>
  <c r="AH30" i="20"/>
  <c r="AH31" i="20"/>
  <c r="AH32" i="20"/>
  <c r="AH33" i="20"/>
  <c r="AH34" i="20"/>
  <c r="AH35" i="20"/>
  <c r="AH36" i="20"/>
  <c r="AG24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K22" i="20" s="1"/>
  <c r="AJ21" i="20"/>
  <c r="AI21" i="20"/>
  <c r="AH21" i="20"/>
  <c r="AG21" i="20"/>
  <c r="AT14" i="20"/>
  <c r="AT17" i="20" s="1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BC18" i="6"/>
  <c r="BC19" i="6"/>
  <c r="BC20" i="6"/>
  <c r="BC21" i="6"/>
  <c r="BC22" i="6"/>
  <c r="BC23" i="6"/>
  <c r="BC24" i="6"/>
  <c r="BC25" i="6"/>
  <c r="BC26" i="6"/>
  <c r="BC27" i="6"/>
  <c r="BB18" i="6"/>
  <c r="BB19" i="6"/>
  <c r="BB20" i="6"/>
  <c r="BB21" i="6"/>
  <c r="BB22" i="6"/>
  <c r="BB23" i="6"/>
  <c r="BB24" i="6"/>
  <c r="BB25" i="6"/>
  <c r="BB26" i="6"/>
  <c r="BB27" i="6"/>
  <c r="BA18" i="6"/>
  <c r="BA19" i="6"/>
  <c r="BA20" i="6"/>
  <c r="BA21" i="6"/>
  <c r="BA22" i="6"/>
  <c r="BA23" i="6"/>
  <c r="BA24" i="6"/>
  <c r="BA25" i="6"/>
  <c r="BA26" i="6"/>
  <c r="BA27" i="6"/>
  <c r="AZ18" i="6"/>
  <c r="AZ19" i="6"/>
  <c r="AZ20" i="6"/>
  <c r="AZ21" i="6"/>
  <c r="AZ22" i="6"/>
  <c r="AZ23" i="6"/>
  <c r="AZ24" i="6"/>
  <c r="AZ25" i="6"/>
  <c r="AZ26" i="6"/>
  <c r="AZ27" i="6"/>
  <c r="AY18" i="6"/>
  <c r="AY19" i="6"/>
  <c r="AY20" i="6"/>
  <c r="AY21" i="6"/>
  <c r="AY22" i="6"/>
  <c r="AY23" i="6"/>
  <c r="AY24" i="6"/>
  <c r="AY25" i="6"/>
  <c r="AY26" i="6"/>
  <c r="AY27" i="6"/>
  <c r="AX18" i="6"/>
  <c r="AX19" i="6"/>
  <c r="AX20" i="6"/>
  <c r="AX21" i="6"/>
  <c r="AX22" i="6"/>
  <c r="AX23" i="6"/>
  <c r="AX24" i="6"/>
  <c r="AX25" i="6"/>
  <c r="AX26" i="6"/>
  <c r="AX27" i="6"/>
  <c r="AW18" i="6"/>
  <c r="AW19" i="6"/>
  <c r="AW20" i="6"/>
  <c r="AW21" i="6"/>
  <c r="AW22" i="6"/>
  <c r="AW23" i="6"/>
  <c r="AW24" i="6"/>
  <c r="AW25" i="6"/>
  <c r="AW26" i="6"/>
  <c r="AW27" i="6"/>
  <c r="AV18" i="6"/>
  <c r="AV19" i="6"/>
  <c r="AV20" i="6"/>
  <c r="AV21" i="6"/>
  <c r="AV22" i="6"/>
  <c r="AV23" i="6"/>
  <c r="AV24" i="6"/>
  <c r="AV25" i="6"/>
  <c r="AV26" i="6"/>
  <c r="AV27" i="6"/>
  <c r="AU18" i="6"/>
  <c r="AU19" i="6"/>
  <c r="AU20" i="6"/>
  <c r="AU21" i="6"/>
  <c r="AU22" i="6"/>
  <c r="AU23" i="6"/>
  <c r="AU24" i="6"/>
  <c r="AU25" i="6"/>
  <c r="AU26" i="6"/>
  <c r="AU27" i="6"/>
  <c r="AT18" i="6"/>
  <c r="AT19" i="6"/>
  <c r="AT20" i="6"/>
  <c r="AT28" i="6" s="1"/>
  <c r="AT21" i="6"/>
  <c r="AT22" i="6"/>
  <c r="AT23" i="6"/>
  <c r="AT24" i="6"/>
  <c r="AT25" i="6"/>
  <c r="AT26" i="6"/>
  <c r="AT27" i="6"/>
  <c r="AS18" i="6"/>
  <c r="AS19" i="6"/>
  <c r="AS20" i="6"/>
  <c r="AS21" i="6"/>
  <c r="AS22" i="6"/>
  <c r="AS23" i="6"/>
  <c r="AS24" i="6"/>
  <c r="AS25" i="6"/>
  <c r="AS26" i="6"/>
  <c r="AS27" i="6"/>
  <c r="AR18" i="6"/>
  <c r="AR19" i="6"/>
  <c r="AR20" i="6"/>
  <c r="AR21" i="6"/>
  <c r="AR22" i="6"/>
  <c r="AR23" i="6"/>
  <c r="AR24" i="6"/>
  <c r="AR25" i="6"/>
  <c r="AR26" i="6"/>
  <c r="AR27" i="6"/>
  <c r="AQ18" i="6"/>
  <c r="AQ19" i="6"/>
  <c r="AQ20" i="6"/>
  <c r="AQ21" i="6"/>
  <c r="AQ22" i="6"/>
  <c r="AQ23" i="6"/>
  <c r="AQ24" i="6"/>
  <c r="AQ25" i="6"/>
  <c r="AQ26" i="6"/>
  <c r="AQ27" i="6"/>
  <c r="AP18" i="6"/>
  <c r="AP19" i="6"/>
  <c r="AP20" i="6"/>
  <c r="AP21" i="6"/>
  <c r="AP22" i="6"/>
  <c r="AP23" i="6"/>
  <c r="AP24" i="6"/>
  <c r="AP25" i="6"/>
  <c r="AP26" i="6"/>
  <c r="AP27" i="6"/>
  <c r="AO18" i="6"/>
  <c r="AO19" i="6"/>
  <c r="AO20" i="6"/>
  <c r="AO21" i="6"/>
  <c r="AO22" i="6"/>
  <c r="AO23" i="6"/>
  <c r="AO24" i="6"/>
  <c r="AO25" i="6"/>
  <c r="AO26" i="6"/>
  <c r="AO27" i="6"/>
  <c r="AN18" i="6"/>
  <c r="AN19" i="6"/>
  <c r="AN20" i="6"/>
  <c r="AN21" i="6"/>
  <c r="AN22" i="6"/>
  <c r="AN23" i="6"/>
  <c r="AN24" i="6"/>
  <c r="AN25" i="6"/>
  <c r="AN26" i="6"/>
  <c r="AN27" i="6"/>
  <c r="AM18" i="6"/>
  <c r="AM19" i="6"/>
  <c r="AM20" i="6"/>
  <c r="AM21" i="6"/>
  <c r="AM22" i="6"/>
  <c r="AM23" i="6"/>
  <c r="AM24" i="6"/>
  <c r="AM25" i="6"/>
  <c r="AM26" i="6"/>
  <c r="AM27" i="6"/>
  <c r="AL18" i="6"/>
  <c r="AL19" i="6"/>
  <c r="AL20" i="6"/>
  <c r="AL21" i="6"/>
  <c r="AL22" i="6"/>
  <c r="AL23" i="6"/>
  <c r="AL24" i="6"/>
  <c r="AL25" i="6"/>
  <c r="AL26" i="6"/>
  <c r="AL27" i="6"/>
  <c r="AK18" i="6"/>
  <c r="AK19" i="6"/>
  <c r="AK20" i="6"/>
  <c r="AK21" i="6"/>
  <c r="AK22" i="6"/>
  <c r="AK23" i="6"/>
  <c r="AK24" i="6"/>
  <c r="AK25" i="6"/>
  <c r="AK26" i="6"/>
  <c r="AK27" i="6"/>
  <c r="AJ18" i="6"/>
  <c r="AJ19" i="6"/>
  <c r="AJ20" i="6"/>
  <c r="AJ21" i="6"/>
  <c r="AJ22" i="6"/>
  <c r="AJ23" i="6"/>
  <c r="AJ24" i="6"/>
  <c r="AJ25" i="6"/>
  <c r="AJ26" i="6"/>
  <c r="AJ27" i="6"/>
  <c r="AI18" i="6"/>
  <c r="AI19" i="6"/>
  <c r="AI20" i="6"/>
  <c r="AI21" i="6"/>
  <c r="AI22" i="6"/>
  <c r="AI23" i="6"/>
  <c r="AI24" i="6"/>
  <c r="AI25" i="6"/>
  <c r="AI26" i="6"/>
  <c r="AI27" i="6"/>
  <c r="AH18" i="6"/>
  <c r="AH19" i="6"/>
  <c r="AH20" i="6"/>
  <c r="AH21" i="6"/>
  <c r="AH22" i="6"/>
  <c r="AH23" i="6"/>
  <c r="AH24" i="6"/>
  <c r="AH25" i="6"/>
  <c r="AH26" i="6"/>
  <c r="AH27" i="6"/>
  <c r="AG18" i="6"/>
  <c r="AG19" i="6"/>
  <c r="AG20" i="6"/>
  <c r="AG21" i="6"/>
  <c r="AG22" i="6"/>
  <c r="AG23" i="6"/>
  <c r="AG24" i="6"/>
  <c r="AG25" i="6"/>
  <c r="AG26" i="6"/>
  <c r="AG27" i="6"/>
  <c r="BC13" i="6"/>
  <c r="BC14" i="6" s="1"/>
  <c r="BB13" i="6"/>
  <c r="BB14" i="6" s="1"/>
  <c r="BA13" i="6"/>
  <c r="BA14" i="6" s="1"/>
  <c r="AZ13" i="6"/>
  <c r="AZ14" i="6" s="1"/>
  <c r="AY13" i="6"/>
  <c r="AY14" i="6" s="1"/>
  <c r="AX13" i="6"/>
  <c r="AX14" i="6" s="1"/>
  <c r="AW13" i="6"/>
  <c r="AW14" i="6" s="1"/>
  <c r="AV13" i="6"/>
  <c r="AV14" i="6" s="1"/>
  <c r="AU13" i="6"/>
  <c r="AU14" i="6" s="1"/>
  <c r="AT13" i="6"/>
  <c r="AT14" i="6" s="1"/>
  <c r="AS13" i="6"/>
  <c r="AS14" i="6" s="1"/>
  <c r="AR13" i="6"/>
  <c r="AR14" i="6" s="1"/>
  <c r="AQ13" i="6"/>
  <c r="AQ14" i="6" s="1"/>
  <c r="AP13" i="6"/>
  <c r="AP14" i="6" s="1"/>
  <c r="AO13" i="6"/>
  <c r="AO14" i="6" s="1"/>
  <c r="AN13" i="6"/>
  <c r="AN14" i="6"/>
  <c r="AM13" i="6"/>
  <c r="AM14" i="6" s="1"/>
  <c r="AL13" i="6"/>
  <c r="AL14" i="6" s="1"/>
  <c r="AK13" i="6"/>
  <c r="AK14" i="6" s="1"/>
  <c r="AJ13" i="6"/>
  <c r="AJ14" i="6" s="1"/>
  <c r="AI13" i="6"/>
  <c r="AI14" i="6" s="1"/>
  <c r="AH13" i="6"/>
  <c r="AH14" i="6" s="1"/>
  <c r="AG13" i="6"/>
  <c r="AG14" i="6" s="1"/>
  <c r="BC7" i="6"/>
  <c r="BB209" i="3" s="1"/>
  <c r="BB7" i="6"/>
  <c r="BA209" i="3" s="1"/>
  <c r="BA7" i="6"/>
  <c r="AZ209" i="3" s="1"/>
  <c r="AZ7" i="6"/>
  <c r="AY7" i="6"/>
  <c r="AX209" i="3" s="1"/>
  <c r="AX7" i="6"/>
  <c r="AW209" i="3" s="1"/>
  <c r="AW7" i="6"/>
  <c r="AV209" i="3" s="1"/>
  <c r="AV7" i="6"/>
  <c r="AU209" i="3" s="1"/>
  <c r="AU7" i="6"/>
  <c r="AT209" i="3" s="1"/>
  <c r="AT7" i="6"/>
  <c r="AS209" i="3" s="1"/>
  <c r="AS7" i="6"/>
  <c r="AR209" i="3" s="1"/>
  <c r="AR7" i="6"/>
  <c r="AQ7" i="6"/>
  <c r="AP209" i="3" s="1"/>
  <c r="AP7" i="6"/>
  <c r="AO209" i="3" s="1"/>
  <c r="AO7" i="6"/>
  <c r="AN209" i="3" s="1"/>
  <c r="AN7" i="6"/>
  <c r="AM209" i="3" s="1"/>
  <c r="AM7" i="6"/>
  <c r="AL209" i="3" s="1"/>
  <c r="AL7" i="6"/>
  <c r="AK209" i="3" s="1"/>
  <c r="AK7" i="6"/>
  <c r="AJ209" i="3" s="1"/>
  <c r="AJ7" i="6"/>
  <c r="AI7" i="6"/>
  <c r="AH209" i="3" s="1"/>
  <c r="AH7" i="6"/>
  <c r="AG209" i="3" s="1"/>
  <c r="AG7" i="6"/>
  <c r="AF209" i="3" s="1"/>
  <c r="BC5" i="10"/>
  <c r="BC6" i="10"/>
  <c r="BC9" i="10"/>
  <c r="BC10" i="10"/>
  <c r="BC11" i="10"/>
  <c r="BC12" i="10"/>
  <c r="BC16" i="10"/>
  <c r="BC17" i="10"/>
  <c r="BB5" i="10"/>
  <c r="BB6" i="10"/>
  <c r="BB9" i="10"/>
  <c r="BB10" i="10"/>
  <c r="BB11" i="10"/>
  <c r="BB12" i="10"/>
  <c r="BB16" i="10"/>
  <c r="BB17" i="10"/>
  <c r="BA5" i="10"/>
  <c r="BA6" i="10"/>
  <c r="BA9" i="10"/>
  <c r="BA10" i="10"/>
  <c r="BA11" i="10"/>
  <c r="BA12" i="10"/>
  <c r="BA16" i="10"/>
  <c r="BA17" i="10"/>
  <c r="AZ5" i="10"/>
  <c r="AZ6" i="10"/>
  <c r="AZ9" i="10"/>
  <c r="AZ10" i="10"/>
  <c r="AZ11" i="10"/>
  <c r="AZ12" i="10"/>
  <c r="AZ16" i="10"/>
  <c r="AZ17" i="10"/>
  <c r="AY5" i="10"/>
  <c r="AY6" i="10"/>
  <c r="AY9" i="10"/>
  <c r="AY10" i="10"/>
  <c r="AY11" i="10"/>
  <c r="AY12" i="10"/>
  <c r="AY16" i="10"/>
  <c r="AY17" i="10"/>
  <c r="AX5" i="10"/>
  <c r="AX6" i="10"/>
  <c r="AX9" i="10"/>
  <c r="AX10" i="10"/>
  <c r="AX11" i="10"/>
  <c r="AX12" i="10"/>
  <c r="AX16" i="10"/>
  <c r="AX17" i="10"/>
  <c r="AW5" i="10"/>
  <c r="AW6" i="10"/>
  <c r="AW9" i="10"/>
  <c r="AW10" i="10"/>
  <c r="AW11" i="10"/>
  <c r="AW12" i="10"/>
  <c r="AW16" i="10"/>
  <c r="AW17" i="10"/>
  <c r="AV5" i="10"/>
  <c r="AV6" i="10"/>
  <c r="AV9" i="10"/>
  <c r="AV10" i="10"/>
  <c r="AV11" i="10"/>
  <c r="AV12" i="10"/>
  <c r="AV16" i="10"/>
  <c r="AV17" i="10"/>
  <c r="AU5" i="10"/>
  <c r="AU6" i="10"/>
  <c r="AU9" i="10"/>
  <c r="AU10" i="10"/>
  <c r="AU11" i="10"/>
  <c r="AU12" i="10"/>
  <c r="AU16" i="10"/>
  <c r="AU17" i="10"/>
  <c r="AT5" i="10"/>
  <c r="AT6" i="10"/>
  <c r="AT9" i="10"/>
  <c r="AT10" i="10"/>
  <c r="AT11" i="10"/>
  <c r="AT12" i="10"/>
  <c r="AT16" i="10"/>
  <c r="AT17" i="10"/>
  <c r="AS5" i="10"/>
  <c r="AS6" i="10"/>
  <c r="AS9" i="10"/>
  <c r="AS10" i="10"/>
  <c r="AS11" i="10"/>
  <c r="AS12" i="10"/>
  <c r="AS16" i="10"/>
  <c r="AS17" i="10"/>
  <c r="AR5" i="10"/>
  <c r="AR6" i="10"/>
  <c r="AR9" i="10"/>
  <c r="AR10" i="10"/>
  <c r="AR11" i="10"/>
  <c r="AR12" i="10"/>
  <c r="AR16" i="10"/>
  <c r="AR17" i="10"/>
  <c r="AQ5" i="10"/>
  <c r="AQ6" i="10"/>
  <c r="AQ9" i="10"/>
  <c r="AQ10" i="10"/>
  <c r="AQ11" i="10"/>
  <c r="AQ12" i="10"/>
  <c r="AQ16" i="10"/>
  <c r="AQ17" i="10"/>
  <c r="AP5" i="10"/>
  <c r="AP6" i="10"/>
  <c r="AP9" i="10"/>
  <c r="AP10" i="10"/>
  <c r="AP11" i="10"/>
  <c r="AP12" i="10"/>
  <c r="AP16" i="10"/>
  <c r="AP17" i="10"/>
  <c r="AO5" i="10"/>
  <c r="AO6" i="10"/>
  <c r="AO9" i="10"/>
  <c r="AO10" i="10"/>
  <c r="AO11" i="10"/>
  <c r="AO12" i="10"/>
  <c r="AO16" i="10"/>
  <c r="AO17" i="10"/>
  <c r="AN5" i="10"/>
  <c r="AN6" i="10"/>
  <c r="AN9" i="10"/>
  <c r="AN10" i="10"/>
  <c r="AN11" i="10"/>
  <c r="AN12" i="10"/>
  <c r="AN16" i="10"/>
  <c r="AN17" i="10"/>
  <c r="AM5" i="10"/>
  <c r="AM6" i="10"/>
  <c r="AM9" i="10"/>
  <c r="AM10" i="10"/>
  <c r="AM11" i="10"/>
  <c r="AM12" i="10"/>
  <c r="AM16" i="10"/>
  <c r="AM17" i="10"/>
  <c r="AL5" i="10"/>
  <c r="AL6" i="10"/>
  <c r="AL9" i="10"/>
  <c r="AL10" i="10"/>
  <c r="AL11" i="10"/>
  <c r="AL12" i="10"/>
  <c r="AL16" i="10"/>
  <c r="AL17" i="10"/>
  <c r="AK5" i="10"/>
  <c r="AK6" i="10"/>
  <c r="AK9" i="10"/>
  <c r="AK10" i="10"/>
  <c r="AK11" i="10"/>
  <c r="AK12" i="10"/>
  <c r="AK16" i="10"/>
  <c r="AK17" i="10"/>
  <c r="AJ5" i="10"/>
  <c r="AJ6" i="10"/>
  <c r="AJ9" i="10"/>
  <c r="AJ10" i="10"/>
  <c r="AJ11" i="10"/>
  <c r="AJ12" i="10"/>
  <c r="AJ16" i="10"/>
  <c r="AJ17" i="10"/>
  <c r="AI5" i="10"/>
  <c r="AI6" i="10"/>
  <c r="AI9" i="10"/>
  <c r="AI10" i="10"/>
  <c r="AI11" i="10"/>
  <c r="AI12" i="10"/>
  <c r="AI16" i="10"/>
  <c r="AI17" i="10"/>
  <c r="AH5" i="10"/>
  <c r="AH6" i="10"/>
  <c r="AH9" i="10"/>
  <c r="AH10" i="10"/>
  <c r="AH11" i="10"/>
  <c r="AH12" i="10"/>
  <c r="AH16" i="10"/>
  <c r="AH17" i="10"/>
  <c r="AG5" i="10"/>
  <c r="AG6" i="10"/>
  <c r="AG9" i="10"/>
  <c r="AG10" i="10"/>
  <c r="AG11" i="10"/>
  <c r="AG12" i="10"/>
  <c r="AG16" i="10"/>
  <c r="AG17" i="10"/>
  <c r="BC13" i="10"/>
  <c r="BC14" i="10"/>
  <c r="BB13" i="10"/>
  <c r="BB14" i="10"/>
  <c r="BA13" i="10"/>
  <c r="BA14" i="10"/>
  <c r="AZ13" i="10"/>
  <c r="AZ14" i="10"/>
  <c r="AY13" i="10"/>
  <c r="AY14" i="10"/>
  <c r="AX13" i="10"/>
  <c r="AX14" i="10"/>
  <c r="AW13" i="10"/>
  <c r="AW14" i="10"/>
  <c r="AV13" i="10"/>
  <c r="AV14" i="10"/>
  <c r="AU13" i="10"/>
  <c r="AU14" i="10"/>
  <c r="AT13" i="10"/>
  <c r="AT14" i="10"/>
  <c r="AS13" i="10"/>
  <c r="AS14" i="10"/>
  <c r="AR13" i="10"/>
  <c r="AR14" i="10"/>
  <c r="AQ13" i="10"/>
  <c r="AQ14" i="10"/>
  <c r="AP13" i="10"/>
  <c r="AP14" i="10"/>
  <c r="AO13" i="10"/>
  <c r="AO14" i="10"/>
  <c r="AN13" i="10"/>
  <c r="AN14" i="10"/>
  <c r="AM13" i="10"/>
  <c r="AM14" i="10"/>
  <c r="AL13" i="10"/>
  <c r="AL14" i="10"/>
  <c r="AK13" i="10"/>
  <c r="AK14" i="10"/>
  <c r="AJ13" i="10"/>
  <c r="AJ14" i="10"/>
  <c r="AI13" i="10"/>
  <c r="AI14" i="10"/>
  <c r="AH13" i="10"/>
  <c r="AH14" i="10"/>
  <c r="AG13" i="10"/>
  <c r="AG14" i="10"/>
  <c r="BC7" i="10"/>
  <c r="BC8" i="10" s="1"/>
  <c r="BB7" i="10"/>
  <c r="BA7" i="10"/>
  <c r="BA8" i="10" s="1"/>
  <c r="AZ7" i="10"/>
  <c r="AY7" i="10"/>
  <c r="AY8" i="10" s="1"/>
  <c r="AX7" i="10"/>
  <c r="AW7" i="10"/>
  <c r="AV7" i="10"/>
  <c r="AU7" i="10"/>
  <c r="AT7" i="10"/>
  <c r="AS7" i="10"/>
  <c r="AS8" i="10" s="1"/>
  <c r="AR7" i="10"/>
  <c r="AQ7" i="10"/>
  <c r="AQ8" i="10" s="1"/>
  <c r="AP7" i="10"/>
  <c r="AO7" i="10"/>
  <c r="AN7" i="10"/>
  <c r="AM7" i="10"/>
  <c r="AL7" i="10"/>
  <c r="AK7" i="10"/>
  <c r="AJ7" i="10"/>
  <c r="AI7" i="10"/>
  <c r="AI8" i="10" s="1"/>
  <c r="AH7" i="10"/>
  <c r="AG7" i="10"/>
  <c r="BB28" i="9"/>
  <c r="AZ28" i="9"/>
  <c r="AW28" i="9"/>
  <c r="AV28" i="9"/>
  <c r="AT28" i="9"/>
  <c r="AR28" i="9"/>
  <c r="AP28" i="9"/>
  <c r="AO28" i="9"/>
  <c r="AN28" i="9"/>
  <c r="AL28" i="9"/>
  <c r="AJ28" i="9"/>
  <c r="AI28" i="9"/>
  <c r="AG28" i="9"/>
  <c r="BB25" i="9"/>
  <c r="AZ25" i="9"/>
  <c r="AY25" i="9"/>
  <c r="AX25" i="9"/>
  <c r="AV25" i="9"/>
  <c r="AT25" i="9"/>
  <c r="AR25" i="9"/>
  <c r="AQ25" i="9"/>
  <c r="AN25" i="9"/>
  <c r="AL25" i="9"/>
  <c r="AJ25" i="9"/>
  <c r="AI25" i="9"/>
  <c r="BC19" i="9"/>
  <c r="BB19" i="9"/>
  <c r="BA19" i="9"/>
  <c r="AX19" i="9"/>
  <c r="AW19" i="9"/>
  <c r="AV19" i="9"/>
  <c r="AU19" i="9"/>
  <c r="AT19" i="9"/>
  <c r="AS19" i="9"/>
  <c r="AR19" i="9"/>
  <c r="AQ19" i="9"/>
  <c r="AP19" i="9"/>
  <c r="AM19" i="9"/>
  <c r="AL19" i="9"/>
  <c r="AK19" i="9"/>
  <c r="AJ19" i="9"/>
  <c r="AI19" i="9"/>
  <c r="AH19" i="9"/>
  <c r="BC14" i="9"/>
  <c r="BB14" i="9"/>
  <c r="AY14" i="9"/>
  <c r="AX14" i="9"/>
  <c r="AW14" i="9"/>
  <c r="AV14" i="9"/>
  <c r="AU14" i="9"/>
  <c r="AT14" i="9"/>
  <c r="AP14" i="9"/>
  <c r="AO14" i="9"/>
  <c r="AN14" i="9"/>
  <c r="AM14" i="9"/>
  <c r="AL14" i="9"/>
  <c r="AH14" i="9"/>
  <c r="AG14" i="9"/>
  <c r="BC9" i="9"/>
  <c r="BB9" i="9"/>
  <c r="BA9" i="9"/>
  <c r="AZ9" i="9"/>
  <c r="AX9" i="9"/>
  <c r="AV9" i="9"/>
  <c r="AU9" i="9"/>
  <c r="AT9" i="9"/>
  <c r="AS9" i="9"/>
  <c r="AR9" i="9"/>
  <c r="AP9" i="9"/>
  <c r="AN9" i="9"/>
  <c r="AM9" i="9"/>
  <c r="AL9" i="9"/>
  <c r="AK9" i="9"/>
  <c r="AJ9" i="9"/>
  <c r="AH9" i="9"/>
  <c r="BC29" i="31"/>
  <c r="AZ29" i="31"/>
  <c r="AU29" i="31"/>
  <c r="AT29" i="31"/>
  <c r="AR29" i="31"/>
  <c r="AP29" i="31"/>
  <c r="AM29" i="31"/>
  <c r="AI29" i="31"/>
  <c r="AH29" i="31"/>
  <c r="BB26" i="31"/>
  <c r="AZ26" i="31"/>
  <c r="AY26" i="31"/>
  <c r="AX26" i="31"/>
  <c r="AV26" i="31"/>
  <c r="AT26" i="31"/>
  <c r="AQ26" i="31"/>
  <c r="AP26" i="31"/>
  <c r="AN26" i="31"/>
  <c r="AL26" i="31"/>
  <c r="AI26" i="31"/>
  <c r="AH26" i="31"/>
  <c r="BC15" i="31"/>
  <c r="BA15" i="31"/>
  <c r="AZ15" i="31"/>
  <c r="AY15" i="31"/>
  <c r="AX15" i="31"/>
  <c r="AU15" i="31"/>
  <c r="AS15" i="31"/>
  <c r="AR15" i="31"/>
  <c r="AQ15" i="31"/>
  <c r="AP15" i="31"/>
  <c r="AO15" i="31"/>
  <c r="AM15" i="31"/>
  <c r="AK15" i="31"/>
  <c r="AJ15" i="31"/>
  <c r="AI15" i="31"/>
  <c r="AH15" i="31"/>
  <c r="AG15" i="31"/>
  <c r="BC12" i="31"/>
  <c r="BB12" i="31"/>
  <c r="BA12" i="31"/>
  <c r="AZ12" i="31"/>
  <c r="AY12" i="31"/>
  <c r="AW12" i="31"/>
  <c r="AU12" i="31"/>
  <c r="AT12" i="31"/>
  <c r="AS12" i="31"/>
  <c r="AR12" i="31"/>
  <c r="AQ12" i="31"/>
  <c r="AP12" i="31"/>
  <c r="AO12" i="31"/>
  <c r="AM12" i="31"/>
  <c r="AL12" i="31"/>
  <c r="AJ12" i="31"/>
  <c r="AI12" i="31"/>
  <c r="AH12" i="31"/>
  <c r="AG12" i="31"/>
  <c r="BC9" i="31"/>
  <c r="BB9" i="31"/>
  <c r="AZ9" i="31"/>
  <c r="AY9" i="31"/>
  <c r="AX9" i="31"/>
  <c r="AW9" i="31"/>
  <c r="AV9" i="31"/>
  <c r="AU9" i="31"/>
  <c r="AT9" i="31"/>
  <c r="AR9" i="31"/>
  <c r="AQ9" i="31"/>
  <c r="AP9" i="31"/>
  <c r="AO9" i="31"/>
  <c r="AN9" i="31"/>
  <c r="AM9" i="31"/>
  <c r="AL9" i="31"/>
  <c r="AJ9" i="31"/>
  <c r="AI9" i="31"/>
  <c r="AH9" i="31"/>
  <c r="AG9" i="31"/>
  <c r="BC6" i="32"/>
  <c r="BC7" i="32"/>
  <c r="BC10" i="32"/>
  <c r="BC13" i="32"/>
  <c r="BC33" i="32"/>
  <c r="BC34" i="32"/>
  <c r="BB6" i="32"/>
  <c r="BB7" i="32"/>
  <c r="BB10" i="32"/>
  <c r="BB12" i="32" s="1"/>
  <c r="BB13" i="32"/>
  <c r="BB33" i="32"/>
  <c r="BB34" i="32"/>
  <c r="BA6" i="32"/>
  <c r="BA7" i="32"/>
  <c r="BA10" i="32"/>
  <c r="BA12" i="32" s="1"/>
  <c r="BA13" i="32"/>
  <c r="BA33" i="32"/>
  <c r="BA34" i="32"/>
  <c r="AZ6" i="32"/>
  <c r="AZ7" i="32"/>
  <c r="AZ10" i="32"/>
  <c r="AZ12" i="32" s="1"/>
  <c r="AZ13" i="32"/>
  <c r="AZ33" i="32"/>
  <c r="AZ34" i="32"/>
  <c r="AY6" i="32"/>
  <c r="AY7" i="32"/>
  <c r="AY10" i="32"/>
  <c r="AY12" i="32" s="1"/>
  <c r="AY13" i="32"/>
  <c r="AY33" i="32"/>
  <c r="AY34" i="32"/>
  <c r="AX6" i="32"/>
  <c r="AX7" i="32"/>
  <c r="AX10" i="32"/>
  <c r="AX12" i="32" s="1"/>
  <c r="AX13" i="32"/>
  <c r="AX33" i="32"/>
  <c r="AX34" i="32"/>
  <c r="AW33" i="32"/>
  <c r="AV6" i="32"/>
  <c r="AV7" i="32"/>
  <c r="AV10" i="32"/>
  <c r="AV12" i="32"/>
  <c r="AV33" i="32"/>
  <c r="AV34" i="32"/>
  <c r="AU6" i="32"/>
  <c r="AU7" i="32"/>
  <c r="AU10" i="32"/>
  <c r="AU13" i="32"/>
  <c r="AU33" i="32"/>
  <c r="AU34" i="32"/>
  <c r="AT6" i="32"/>
  <c r="AT7" i="32"/>
  <c r="AT10" i="32"/>
  <c r="AT12" i="32" s="1"/>
  <c r="AT13" i="32"/>
  <c r="AT33" i="32"/>
  <c r="AT34" i="32"/>
  <c r="AS6" i="32"/>
  <c r="AS10" i="32"/>
  <c r="AS12" i="32" s="1"/>
  <c r="AS13" i="32"/>
  <c r="AS33" i="32"/>
  <c r="AS34" i="32"/>
  <c r="AS36" i="32" s="1"/>
  <c r="AR6" i="32"/>
  <c r="AR7" i="32"/>
  <c r="AR10" i="32"/>
  <c r="AR12" i="32" s="1"/>
  <c r="AR13" i="32"/>
  <c r="AR33" i="32"/>
  <c r="AR34" i="32"/>
  <c r="AQ6" i="32"/>
  <c r="AQ7" i="32"/>
  <c r="AQ10" i="32"/>
  <c r="AQ13" i="32"/>
  <c r="AQ33" i="32"/>
  <c r="AQ34" i="32"/>
  <c r="AP6" i="32"/>
  <c r="AP7" i="32"/>
  <c r="AP10" i="32"/>
  <c r="AP12" i="32" s="1"/>
  <c r="AP13" i="32"/>
  <c r="AP33" i="32"/>
  <c r="AP34" i="32"/>
  <c r="AO6" i="32"/>
  <c r="AO7" i="32"/>
  <c r="AO10" i="32"/>
  <c r="AO12" i="32" s="1"/>
  <c r="AO13" i="32"/>
  <c r="AO33" i="32"/>
  <c r="AO34" i="32"/>
  <c r="AN6" i="32"/>
  <c r="AN7" i="32"/>
  <c r="AN10" i="32"/>
  <c r="AN12" i="32" s="1"/>
  <c r="AN13" i="32"/>
  <c r="AN33" i="32"/>
  <c r="AN34" i="32"/>
  <c r="AM6" i="32"/>
  <c r="AM7" i="32"/>
  <c r="AM10" i="32"/>
  <c r="AM12" i="32" s="1"/>
  <c r="AM13" i="32"/>
  <c r="AM33" i="32"/>
  <c r="AM34" i="32"/>
  <c r="AL7" i="32"/>
  <c r="AL10" i="32"/>
  <c r="AL12" i="32" s="1"/>
  <c r="AL13" i="32"/>
  <c r="AL33" i="32"/>
  <c r="AL34" i="32"/>
  <c r="AK6" i="32"/>
  <c r="AK7" i="32"/>
  <c r="AK10" i="32"/>
  <c r="AK12" i="32" s="1"/>
  <c r="AK13" i="32"/>
  <c r="AK33" i="32"/>
  <c r="AK34" i="32"/>
  <c r="AJ6" i="32"/>
  <c r="AJ7" i="32"/>
  <c r="AJ10" i="32"/>
  <c r="AJ13" i="32"/>
  <c r="AJ33" i="32"/>
  <c r="AJ34" i="32"/>
  <c r="AI6" i="32"/>
  <c r="AI7" i="32"/>
  <c r="AI10" i="32"/>
  <c r="AI13" i="32"/>
  <c r="AI33" i="32"/>
  <c r="AI34" i="32"/>
  <c r="AH6" i="32"/>
  <c r="AH7" i="32"/>
  <c r="AH10" i="32"/>
  <c r="AH12" i="32" s="1"/>
  <c r="AH13" i="32"/>
  <c r="AH33" i="32"/>
  <c r="AH34" i="32"/>
  <c r="AG6" i="32"/>
  <c r="AG7" i="32"/>
  <c r="AG10" i="32"/>
  <c r="AG12" i="32" s="1"/>
  <c r="AG13" i="32"/>
  <c r="AG33" i="32"/>
  <c r="AG34" i="32"/>
  <c r="BC35" i="32"/>
  <c r="BB35" i="32"/>
  <c r="BA35" i="32"/>
  <c r="AZ35" i="32"/>
  <c r="AZ36" i="32" s="1"/>
  <c r="AY35" i="32"/>
  <c r="AX35" i="32"/>
  <c r="AW35" i="32"/>
  <c r="AV35" i="32"/>
  <c r="AU35" i="32"/>
  <c r="AT35" i="32"/>
  <c r="AT36" i="32" s="1"/>
  <c r="AS35" i="32"/>
  <c r="AR35" i="32"/>
  <c r="AR36" i="32" s="1"/>
  <c r="AQ35" i="32"/>
  <c r="AP35" i="32"/>
  <c r="AO35" i="32"/>
  <c r="AN35" i="32"/>
  <c r="AN36" i="32" s="1"/>
  <c r="AM35" i="32"/>
  <c r="AL35" i="32"/>
  <c r="AK35" i="32"/>
  <c r="AK36" i="32" s="1"/>
  <c r="AJ35" i="32"/>
  <c r="AI35" i="32"/>
  <c r="AI36" i="32" s="1"/>
  <c r="AH35" i="32"/>
  <c r="AG35" i="32"/>
  <c r="BC23" i="32"/>
  <c r="BC24" i="32"/>
  <c r="BC25" i="32"/>
  <c r="BC26" i="32"/>
  <c r="BC27" i="32"/>
  <c r="BC28" i="32"/>
  <c r="BC29" i="32"/>
  <c r="BC30" i="32"/>
  <c r="BC31" i="32"/>
  <c r="BB23" i="32"/>
  <c r="BB24" i="32"/>
  <c r="BB25" i="32"/>
  <c r="BB26" i="32"/>
  <c r="BB27" i="32"/>
  <c r="BB28" i="32"/>
  <c r="BB29" i="32"/>
  <c r="BB30" i="32"/>
  <c r="BB31" i="32"/>
  <c r="BA23" i="32"/>
  <c r="BA24" i="32"/>
  <c r="BA25" i="32"/>
  <c r="BA26" i="32"/>
  <c r="BA27" i="32"/>
  <c r="BA28" i="32"/>
  <c r="BA29" i="32"/>
  <c r="BA30" i="32"/>
  <c r="BA31" i="32"/>
  <c r="AZ23" i="32"/>
  <c r="AZ24" i="32"/>
  <c r="AZ25" i="32"/>
  <c r="AZ26" i="32"/>
  <c r="AZ27" i="32"/>
  <c r="AZ28" i="32"/>
  <c r="AZ29" i="32"/>
  <c r="AZ30" i="32"/>
  <c r="AZ31" i="32"/>
  <c r="AY23" i="32"/>
  <c r="AY24" i="32"/>
  <c r="AY25" i="32"/>
  <c r="AY26" i="32"/>
  <c r="AY27" i="32"/>
  <c r="AY28" i="32"/>
  <c r="AY29" i="32"/>
  <c r="AY30" i="32"/>
  <c r="AY31" i="32"/>
  <c r="AX23" i="32"/>
  <c r="AX24" i="32"/>
  <c r="AX25" i="32"/>
  <c r="AX26" i="32"/>
  <c r="AX27" i="32"/>
  <c r="AX28" i="32"/>
  <c r="AX29" i="32"/>
  <c r="AX30" i="32"/>
  <c r="AX31" i="32"/>
  <c r="AW23" i="32"/>
  <c r="AW24" i="32"/>
  <c r="AW25" i="32"/>
  <c r="AW26" i="32"/>
  <c r="AW27" i="32"/>
  <c r="AW28" i="32"/>
  <c r="AW29" i="32"/>
  <c r="AW30" i="32"/>
  <c r="AW31" i="32"/>
  <c r="AV23" i="32"/>
  <c r="AV24" i="32"/>
  <c r="AV25" i="32"/>
  <c r="AV26" i="32"/>
  <c r="AV27" i="32"/>
  <c r="AV28" i="32"/>
  <c r="AV29" i="32"/>
  <c r="AV30" i="32"/>
  <c r="AV31" i="32"/>
  <c r="AU23" i="32"/>
  <c r="AU24" i="32"/>
  <c r="AU25" i="32"/>
  <c r="AU26" i="32"/>
  <c r="AU27" i="32"/>
  <c r="AU28" i="32"/>
  <c r="AU29" i="32"/>
  <c r="AU30" i="32"/>
  <c r="AU31" i="32"/>
  <c r="AT23" i="32"/>
  <c r="AT24" i="32"/>
  <c r="AT25" i="32"/>
  <c r="AT26" i="32"/>
  <c r="AT27" i="32"/>
  <c r="AT28" i="32"/>
  <c r="AT29" i="32"/>
  <c r="AT30" i="32"/>
  <c r="AT31" i="32"/>
  <c r="AS23" i="32"/>
  <c r="AS24" i="32"/>
  <c r="AS25" i="32"/>
  <c r="AS26" i="32"/>
  <c r="AS27" i="32"/>
  <c r="AS28" i="32"/>
  <c r="AS29" i="32"/>
  <c r="AS30" i="32"/>
  <c r="AS31" i="32"/>
  <c r="AR23" i="32"/>
  <c r="AR24" i="32"/>
  <c r="AR25" i="32"/>
  <c r="AR26" i="32"/>
  <c r="AR27" i="32"/>
  <c r="AR28" i="32"/>
  <c r="AR29" i="32"/>
  <c r="AR30" i="32"/>
  <c r="AR31" i="32"/>
  <c r="AQ23" i="32"/>
  <c r="AQ24" i="32"/>
  <c r="AQ25" i="32"/>
  <c r="AQ26" i="32"/>
  <c r="AQ27" i="32"/>
  <c r="AQ28" i="32"/>
  <c r="AQ29" i="32"/>
  <c r="AQ30" i="32"/>
  <c r="AQ31" i="32"/>
  <c r="AP23" i="32"/>
  <c r="AP24" i="32"/>
  <c r="AP25" i="32"/>
  <c r="AP26" i="32"/>
  <c r="AP27" i="32"/>
  <c r="AP28" i="32"/>
  <c r="AP29" i="32"/>
  <c r="AP30" i="32"/>
  <c r="AP31" i="32"/>
  <c r="AO23" i="32"/>
  <c r="AO24" i="32"/>
  <c r="AO25" i="32"/>
  <c r="AO26" i="32"/>
  <c r="AO27" i="32"/>
  <c r="AO28" i="32"/>
  <c r="AO29" i="32"/>
  <c r="AO30" i="32"/>
  <c r="AO31" i="32"/>
  <c r="AN23" i="32"/>
  <c r="AN24" i="32"/>
  <c r="AN25" i="32"/>
  <c r="AN26" i="32"/>
  <c r="AN27" i="32"/>
  <c r="AN28" i="32"/>
  <c r="AN29" i="32"/>
  <c r="AN30" i="32"/>
  <c r="AN31" i="32"/>
  <c r="AM23" i="32"/>
  <c r="AM24" i="32"/>
  <c r="AM25" i="32"/>
  <c r="AM26" i="32"/>
  <c r="AM27" i="32"/>
  <c r="AM28" i="32"/>
  <c r="AM29" i="32"/>
  <c r="AM30" i="32"/>
  <c r="AM31" i="32"/>
  <c r="AL23" i="32"/>
  <c r="AL24" i="32"/>
  <c r="AL25" i="32"/>
  <c r="AL26" i="32"/>
  <c r="AL27" i="32"/>
  <c r="AL28" i="32"/>
  <c r="AL29" i="32"/>
  <c r="AL30" i="32"/>
  <c r="AL31" i="32"/>
  <c r="AK23" i="32"/>
  <c r="AK24" i="32"/>
  <c r="AK25" i="32"/>
  <c r="AK26" i="32"/>
  <c r="AK27" i="32"/>
  <c r="AK28" i="32"/>
  <c r="AK29" i="32"/>
  <c r="AK30" i="32"/>
  <c r="AK31" i="32"/>
  <c r="AJ23" i="32"/>
  <c r="AJ24" i="32"/>
  <c r="AJ25" i="32"/>
  <c r="AJ26" i="32"/>
  <c r="AJ27" i="32"/>
  <c r="AJ28" i="32"/>
  <c r="AJ29" i="32"/>
  <c r="AJ30" i="32"/>
  <c r="AJ31" i="32"/>
  <c r="AI23" i="32"/>
  <c r="AI24" i="32"/>
  <c r="AI25" i="32"/>
  <c r="AI26" i="32"/>
  <c r="AI27" i="32"/>
  <c r="AI28" i="32"/>
  <c r="AI29" i="32"/>
  <c r="AI30" i="32"/>
  <c r="AI31" i="32"/>
  <c r="AH23" i="32"/>
  <c r="AH24" i="32"/>
  <c r="AH25" i="32"/>
  <c r="AH26" i="32"/>
  <c r="AH27" i="32"/>
  <c r="AH28" i="32"/>
  <c r="AH29" i="32"/>
  <c r="AH30" i="32"/>
  <c r="AH31" i="32"/>
  <c r="AG23" i="32"/>
  <c r="AG24" i="32"/>
  <c r="AG25" i="32"/>
  <c r="AG26" i="32"/>
  <c r="AG27" i="32"/>
  <c r="AG28" i="32"/>
  <c r="AG29" i="32"/>
  <c r="AG30" i="32"/>
  <c r="AG31" i="32"/>
  <c r="BC17" i="32"/>
  <c r="BC18" i="32"/>
  <c r="BC19" i="32"/>
  <c r="BC20" i="32"/>
  <c r="BB17" i="32"/>
  <c r="BB18" i="32"/>
  <c r="BB19" i="32"/>
  <c r="BB20" i="32"/>
  <c r="BA17" i="32"/>
  <c r="BA21" i="32" s="1"/>
  <c r="BA18" i="32"/>
  <c r="BA19" i="32"/>
  <c r="BA20" i="32"/>
  <c r="AZ17" i="32"/>
  <c r="AZ18" i="32"/>
  <c r="AZ19" i="32"/>
  <c r="AZ20" i="32"/>
  <c r="AY17" i="32"/>
  <c r="AY18" i="32"/>
  <c r="AY19" i="32"/>
  <c r="AY20" i="32"/>
  <c r="AX17" i="32"/>
  <c r="AX18" i="32"/>
  <c r="AX19" i="32"/>
  <c r="AX20" i="32"/>
  <c r="AW17" i="32"/>
  <c r="AW18" i="32"/>
  <c r="AW19" i="32"/>
  <c r="AW20" i="32"/>
  <c r="AV17" i="32"/>
  <c r="AV18" i="32"/>
  <c r="AV19" i="32"/>
  <c r="AV20" i="32"/>
  <c r="AU17" i="32"/>
  <c r="AU21" i="32" s="1"/>
  <c r="AU18" i="32"/>
  <c r="AU19" i="32"/>
  <c r="AU20" i="32"/>
  <c r="AT17" i="32"/>
  <c r="AT18" i="32"/>
  <c r="AT19" i="32"/>
  <c r="AT20" i="32"/>
  <c r="AS17" i="32"/>
  <c r="AS21" i="32" s="1"/>
  <c r="AS18" i="32"/>
  <c r="AS19" i="32"/>
  <c r="AS20" i="32"/>
  <c r="AR17" i="32"/>
  <c r="AR18" i="32"/>
  <c r="AR19" i="32"/>
  <c r="AR20" i="32"/>
  <c r="AQ17" i="32"/>
  <c r="AQ18" i="32"/>
  <c r="AQ19" i="32"/>
  <c r="AQ20" i="32"/>
  <c r="AP17" i="32"/>
  <c r="AP18" i="32"/>
  <c r="AP19" i="32"/>
  <c r="AP20" i="32"/>
  <c r="AO17" i="32"/>
  <c r="AO18" i="32"/>
  <c r="AO19" i="32"/>
  <c r="AO20" i="32"/>
  <c r="AN17" i="32"/>
  <c r="AN18" i="32"/>
  <c r="AN19" i="32"/>
  <c r="AN20" i="32"/>
  <c r="AM17" i="32"/>
  <c r="AM21" i="32" s="1"/>
  <c r="AM18" i="32"/>
  <c r="AM19" i="32"/>
  <c r="AM20" i="32"/>
  <c r="AL17" i="32"/>
  <c r="AL18" i="32"/>
  <c r="AL19" i="32"/>
  <c r="AL20" i="32"/>
  <c r="AK17" i="32"/>
  <c r="AK18" i="32"/>
  <c r="AK19" i="32"/>
  <c r="AK20" i="32"/>
  <c r="AJ17" i="32"/>
  <c r="AJ18" i="32"/>
  <c r="AJ19" i="32"/>
  <c r="AJ20" i="32"/>
  <c r="AI17" i="32"/>
  <c r="AI18" i="32"/>
  <c r="AI19" i="32"/>
  <c r="AI20" i="32"/>
  <c r="AH17" i="32"/>
  <c r="AH18" i="32"/>
  <c r="AH19" i="32"/>
  <c r="AH20" i="32"/>
  <c r="AG17" i="32"/>
  <c r="AG18" i="32"/>
  <c r="AG19" i="32"/>
  <c r="AG20" i="32"/>
  <c r="BC12" i="32"/>
  <c r="AU12" i="32"/>
  <c r="AJ12" i="32"/>
  <c r="BC8" i="32"/>
  <c r="BB8" i="32"/>
  <c r="BA8" i="32"/>
  <c r="AZ8" i="32"/>
  <c r="AZ9" i="32" s="1"/>
  <c r="AY8" i="32"/>
  <c r="AY9" i="32" s="1"/>
  <c r="AX8" i="32"/>
  <c r="AW8" i="32"/>
  <c r="AV8" i="32"/>
  <c r="AU8" i="32"/>
  <c r="AU9" i="32" s="1"/>
  <c r="AT8" i="32"/>
  <c r="AS8" i="32"/>
  <c r="AR8" i="32"/>
  <c r="AR9" i="32" s="1"/>
  <c r="AQ8" i="32"/>
  <c r="AP8" i="32"/>
  <c r="AO8" i="32"/>
  <c r="AN8" i="32"/>
  <c r="AN9" i="32" s="1"/>
  <c r="AM8" i="32"/>
  <c r="AM9" i="32" s="1"/>
  <c r="AL8" i="32"/>
  <c r="AK8" i="32"/>
  <c r="AJ8" i="32"/>
  <c r="AI8" i="32"/>
  <c r="AH8" i="32"/>
  <c r="AG8" i="32"/>
  <c r="BC6" i="30"/>
  <c r="BC7" i="30"/>
  <c r="BC8" i="30"/>
  <c r="BC9" i="30"/>
  <c r="BC14" i="30" s="1"/>
  <c r="BC24" i="30"/>
  <c r="BC25" i="30"/>
  <c r="BB6" i="30"/>
  <c r="BB7" i="30"/>
  <c r="BB8" i="30"/>
  <c r="BB9" i="30"/>
  <c r="BB24" i="30"/>
  <c r="BB25" i="30"/>
  <c r="BA6" i="30"/>
  <c r="BA7" i="30"/>
  <c r="BA8" i="30"/>
  <c r="BA9" i="30"/>
  <c r="BA14" i="30" s="1"/>
  <c r="BA24" i="30"/>
  <c r="BA25" i="30"/>
  <c r="AZ6" i="30"/>
  <c r="AZ7" i="30"/>
  <c r="AZ8" i="30"/>
  <c r="AZ9" i="30"/>
  <c r="AZ14" i="30" s="1"/>
  <c r="AZ24" i="30"/>
  <c r="AZ25" i="30"/>
  <c r="AY6" i="30"/>
  <c r="AY7" i="30"/>
  <c r="AY8" i="30"/>
  <c r="AY9" i="30"/>
  <c r="AY14" i="30" s="1"/>
  <c r="AY24" i="30"/>
  <c r="AY25" i="30"/>
  <c r="AX6" i="30"/>
  <c r="AX7" i="30"/>
  <c r="AX8" i="30"/>
  <c r="AX9" i="30"/>
  <c r="AX24" i="30"/>
  <c r="AX25" i="30"/>
  <c r="AW6" i="30"/>
  <c r="AW7" i="30"/>
  <c r="AW8" i="30"/>
  <c r="AW9" i="30"/>
  <c r="AW14" i="30" s="1"/>
  <c r="AW24" i="30"/>
  <c r="AW25" i="30"/>
  <c r="AV6" i="30"/>
  <c r="AV7" i="30"/>
  <c r="AV8" i="30"/>
  <c r="AV9" i="30"/>
  <c r="AV24" i="30"/>
  <c r="AV25" i="30"/>
  <c r="AU6" i="30"/>
  <c r="AU7" i="30"/>
  <c r="AU8" i="30"/>
  <c r="AU9" i="30"/>
  <c r="AU24" i="30"/>
  <c r="AU25" i="30"/>
  <c r="AT6" i="30"/>
  <c r="AT7" i="30"/>
  <c r="AT8" i="30"/>
  <c r="AT9" i="30"/>
  <c r="AT14" i="30" s="1"/>
  <c r="AT24" i="30"/>
  <c r="AT25" i="30"/>
  <c r="AS6" i="30"/>
  <c r="AS7" i="30"/>
  <c r="AS8" i="30"/>
  <c r="AS9" i="30"/>
  <c r="AS14" i="30" s="1"/>
  <c r="AS24" i="30"/>
  <c r="AS25" i="30"/>
  <c r="AR6" i="30"/>
  <c r="AR7" i="30"/>
  <c r="AR8" i="30"/>
  <c r="AR9" i="30"/>
  <c r="AR24" i="30"/>
  <c r="AR25" i="30"/>
  <c r="AQ6" i="30"/>
  <c r="AQ7" i="30"/>
  <c r="AQ8" i="30"/>
  <c r="AQ9" i="30"/>
  <c r="AQ24" i="30"/>
  <c r="AQ25" i="30"/>
  <c r="AP6" i="30"/>
  <c r="AP7" i="30"/>
  <c r="AP8" i="30"/>
  <c r="AP9" i="30"/>
  <c r="AP24" i="30"/>
  <c r="AP25" i="30"/>
  <c r="AO6" i="30"/>
  <c r="AO7" i="30"/>
  <c r="AO8" i="30"/>
  <c r="AO9" i="30"/>
  <c r="AO14" i="30" s="1"/>
  <c r="AO24" i="30"/>
  <c r="AO25" i="30"/>
  <c r="AN6" i="30"/>
  <c r="AN7" i="30"/>
  <c r="AN8" i="30"/>
  <c r="AN9" i="30"/>
  <c r="AN14" i="30" s="1"/>
  <c r="AN24" i="30"/>
  <c r="AN25" i="30"/>
  <c r="AM6" i="30"/>
  <c r="AM7" i="30"/>
  <c r="AM8" i="30"/>
  <c r="AM9" i="30"/>
  <c r="AM14" i="30" s="1"/>
  <c r="AM24" i="30"/>
  <c r="AM25" i="30"/>
  <c r="AL6" i="30"/>
  <c r="AL7" i="30"/>
  <c r="AL8" i="30"/>
  <c r="AL9" i="30"/>
  <c r="AL24" i="30"/>
  <c r="AL25" i="30"/>
  <c r="AK6" i="30"/>
  <c r="AK7" i="30"/>
  <c r="AK8" i="30"/>
  <c r="AK9" i="30"/>
  <c r="AK14" i="30" s="1"/>
  <c r="AK24" i="30"/>
  <c r="AK25" i="30"/>
  <c r="AJ6" i="30"/>
  <c r="AJ7" i="30"/>
  <c r="AJ8" i="30"/>
  <c r="AJ9" i="30"/>
  <c r="AJ24" i="30"/>
  <c r="AJ25" i="30"/>
  <c r="AI6" i="30"/>
  <c r="AI7" i="30"/>
  <c r="AI8" i="30"/>
  <c r="AI9" i="30"/>
  <c r="AI24" i="30"/>
  <c r="AI25" i="30"/>
  <c r="AH6" i="30"/>
  <c r="AH7" i="30"/>
  <c r="AH8" i="30"/>
  <c r="AH9" i="30"/>
  <c r="AH24" i="30"/>
  <c r="AH25" i="30"/>
  <c r="AG6" i="30"/>
  <c r="AG7" i="30"/>
  <c r="AG8" i="30"/>
  <c r="AG9" i="30"/>
  <c r="AG14" i="30" s="1"/>
  <c r="AG24" i="30"/>
  <c r="AG25" i="30"/>
  <c r="BC16" i="30"/>
  <c r="BC17" i="30"/>
  <c r="BC18" i="30"/>
  <c r="BC19" i="30"/>
  <c r="BC20" i="30"/>
  <c r="BC21" i="30"/>
  <c r="BC22" i="30"/>
  <c r="BB16" i="30"/>
  <c r="BB17" i="30"/>
  <c r="BB18" i="30"/>
  <c r="BB19" i="30"/>
  <c r="BB20" i="30"/>
  <c r="BB21" i="30"/>
  <c r="BB22" i="30"/>
  <c r="BA16" i="30"/>
  <c r="BA17" i="30"/>
  <c r="BA18" i="30"/>
  <c r="BA19" i="30"/>
  <c r="BA20" i="30"/>
  <c r="BA21" i="30"/>
  <c r="BA22" i="30"/>
  <c r="AZ16" i="30"/>
  <c r="AZ17" i="30"/>
  <c r="AZ18" i="30"/>
  <c r="AZ19" i="30"/>
  <c r="AZ20" i="30"/>
  <c r="AZ21" i="30"/>
  <c r="AZ22" i="30"/>
  <c r="AY16" i="30"/>
  <c r="AY17" i="30"/>
  <c r="AY18" i="30"/>
  <c r="AY19" i="30"/>
  <c r="AY20" i="30"/>
  <c r="AY21" i="30"/>
  <c r="AY22" i="30"/>
  <c r="AX16" i="30"/>
  <c r="AX17" i="30"/>
  <c r="AX18" i="30"/>
  <c r="AX19" i="30"/>
  <c r="AX20" i="30"/>
  <c r="AX21" i="30"/>
  <c r="AX22" i="30"/>
  <c r="AW16" i="30"/>
  <c r="AW17" i="30"/>
  <c r="AW18" i="30"/>
  <c r="AW19" i="30"/>
  <c r="AW20" i="30"/>
  <c r="AW21" i="30"/>
  <c r="AW22" i="30"/>
  <c r="AV16" i="30"/>
  <c r="AV17" i="30"/>
  <c r="AV18" i="30"/>
  <c r="AV19" i="30"/>
  <c r="AV20" i="30"/>
  <c r="AV21" i="30"/>
  <c r="AV22" i="30"/>
  <c r="AU16" i="30"/>
  <c r="AU17" i="30"/>
  <c r="AU18" i="30"/>
  <c r="AU19" i="30"/>
  <c r="AU20" i="30"/>
  <c r="AU21" i="30"/>
  <c r="AU22" i="30"/>
  <c r="AT16" i="30"/>
  <c r="AT17" i="30"/>
  <c r="AT18" i="30"/>
  <c r="AT19" i="30"/>
  <c r="AT20" i="30"/>
  <c r="AT21" i="30"/>
  <c r="AT22" i="30"/>
  <c r="AS16" i="30"/>
  <c r="AS17" i="30"/>
  <c r="AS18" i="30"/>
  <c r="AS19" i="30"/>
  <c r="AS20" i="30"/>
  <c r="AS23" i="30" s="1"/>
  <c r="AS21" i="30"/>
  <c r="AS22" i="30"/>
  <c r="AR16" i="30"/>
  <c r="AR17" i="30"/>
  <c r="AR18" i="30"/>
  <c r="AR19" i="30"/>
  <c r="AR20" i="30"/>
  <c r="AR21" i="30"/>
  <c r="AR22" i="30"/>
  <c r="AQ16" i="30"/>
  <c r="AQ17" i="30"/>
  <c r="AQ18" i="30"/>
  <c r="AQ19" i="30"/>
  <c r="AQ20" i="30"/>
  <c r="AQ21" i="30"/>
  <c r="AQ22" i="30"/>
  <c r="AP16" i="30"/>
  <c r="AP17" i="30"/>
  <c r="AP18" i="30"/>
  <c r="AP19" i="30"/>
  <c r="AP20" i="30"/>
  <c r="AP21" i="30"/>
  <c r="AP22" i="30"/>
  <c r="AO16" i="30"/>
  <c r="AO17" i="30"/>
  <c r="AO18" i="30"/>
  <c r="AO19" i="30"/>
  <c r="AO20" i="30"/>
  <c r="AO21" i="30"/>
  <c r="AO22" i="30"/>
  <c r="AN16" i="30"/>
  <c r="AN17" i="30"/>
  <c r="AN18" i="30"/>
  <c r="AN19" i="30"/>
  <c r="AN20" i="30"/>
  <c r="AN21" i="30"/>
  <c r="AN22" i="30"/>
  <c r="AM16" i="30"/>
  <c r="AM17" i="30"/>
  <c r="AM18" i="30"/>
  <c r="AM19" i="30"/>
  <c r="AM20" i="30"/>
  <c r="AM21" i="30"/>
  <c r="AM22" i="30"/>
  <c r="AL16" i="30"/>
  <c r="AL17" i="30"/>
  <c r="AL18" i="30"/>
  <c r="AL19" i="30"/>
  <c r="AL20" i="30"/>
  <c r="AL21" i="30"/>
  <c r="AL22" i="30"/>
  <c r="AK16" i="30"/>
  <c r="AK17" i="30"/>
  <c r="AK18" i="30"/>
  <c r="AK19" i="30"/>
  <c r="AK20" i="30"/>
  <c r="AK23" i="30" s="1"/>
  <c r="AK21" i="30"/>
  <c r="AK22" i="30"/>
  <c r="AJ16" i="30"/>
  <c r="AJ17" i="30"/>
  <c r="AJ18" i="30"/>
  <c r="AJ19" i="30"/>
  <c r="AJ20" i="30"/>
  <c r="AJ21" i="30"/>
  <c r="AJ22" i="30"/>
  <c r="AI16" i="30"/>
  <c r="AI17" i="30"/>
  <c r="AI18" i="30"/>
  <c r="AI19" i="30"/>
  <c r="AI20" i="30"/>
  <c r="AI21" i="30"/>
  <c r="AI22" i="30"/>
  <c r="AH16" i="30"/>
  <c r="AH17" i="30"/>
  <c r="AH18" i="30"/>
  <c r="AH19" i="30"/>
  <c r="AH20" i="30"/>
  <c r="AH21" i="30"/>
  <c r="AH22" i="30"/>
  <c r="AG16" i="30"/>
  <c r="AG17" i="30"/>
  <c r="AG18" i="30"/>
  <c r="AG19" i="30"/>
  <c r="AG20" i="30"/>
  <c r="AG21" i="30"/>
  <c r="AG22" i="30"/>
  <c r="AX14" i="30"/>
  <c r="AV14" i="30"/>
  <c r="AP14" i="30"/>
  <c r="AL14" i="30"/>
  <c r="AS23" i="14"/>
  <c r="AR23" i="14"/>
  <c r="AP23" i="14"/>
  <c r="AO23" i="14"/>
  <c r="AJ23" i="14"/>
  <c r="AH23" i="14"/>
  <c r="AG23" i="14"/>
  <c r="AT20" i="14"/>
  <c r="AS20" i="14"/>
  <c r="AQ20" i="14"/>
  <c r="AP20" i="14"/>
  <c r="AO20" i="14"/>
  <c r="AM20" i="14"/>
  <c r="AK20" i="14"/>
  <c r="AI20" i="14"/>
  <c r="AH20" i="14"/>
  <c r="AG20" i="14"/>
  <c r="BC5" i="51"/>
  <c r="BC6" i="51"/>
  <c r="BC7" i="51"/>
  <c r="BC8" i="51"/>
  <c r="BC9" i="51"/>
  <c r="BC10" i="51"/>
  <c r="BC17" i="51"/>
  <c r="BC18" i="51"/>
  <c r="BB5" i="51"/>
  <c r="BB6" i="51"/>
  <c r="BB7" i="51"/>
  <c r="BB8" i="51"/>
  <c r="BB9" i="51"/>
  <c r="BB10" i="51"/>
  <c r="BB17" i="51"/>
  <c r="BB18" i="51"/>
  <c r="BA5" i="51"/>
  <c r="BA6" i="51"/>
  <c r="BA7" i="51"/>
  <c r="BA8" i="51"/>
  <c r="BA9" i="51"/>
  <c r="BA10" i="51"/>
  <c r="BA17" i="51"/>
  <c r="BA18" i="51"/>
  <c r="AZ5" i="51"/>
  <c r="AZ6" i="51"/>
  <c r="AZ7" i="51"/>
  <c r="AZ8" i="51"/>
  <c r="AZ9" i="51"/>
  <c r="AZ10" i="51"/>
  <c r="AZ17" i="51"/>
  <c r="AZ18" i="51"/>
  <c r="AY5" i="51"/>
  <c r="AY6" i="51"/>
  <c r="AY7" i="51"/>
  <c r="AY8" i="51"/>
  <c r="AY9" i="51"/>
  <c r="AY10" i="51"/>
  <c r="AY17" i="51"/>
  <c r="AY18" i="51"/>
  <c r="AX5" i="51"/>
  <c r="AX6" i="51"/>
  <c r="AX7" i="51"/>
  <c r="AX8" i="51"/>
  <c r="AX9" i="51"/>
  <c r="AX10" i="51"/>
  <c r="AX17" i="51"/>
  <c r="AX18" i="51"/>
  <c r="AW5" i="51"/>
  <c r="AW6" i="51"/>
  <c r="AW7" i="51"/>
  <c r="AW8" i="51"/>
  <c r="AW9" i="51"/>
  <c r="AW10" i="51"/>
  <c r="AW17" i="51"/>
  <c r="AW18" i="51"/>
  <c r="AV5" i="51"/>
  <c r="AV6" i="51"/>
  <c r="AV7" i="51"/>
  <c r="AV8" i="51"/>
  <c r="AV9" i="51"/>
  <c r="AV10" i="51"/>
  <c r="AV17" i="51"/>
  <c r="AV18" i="51"/>
  <c r="AU5" i="51"/>
  <c r="AU6" i="51"/>
  <c r="AU7" i="51"/>
  <c r="AU8" i="51"/>
  <c r="AU9" i="51"/>
  <c r="AU10" i="51"/>
  <c r="AU17" i="51"/>
  <c r="AU18" i="51"/>
  <c r="AT5" i="51"/>
  <c r="AT6" i="51"/>
  <c r="AT7" i="51"/>
  <c r="AT8" i="51"/>
  <c r="AT9" i="51"/>
  <c r="AT10" i="51"/>
  <c r="AT17" i="51"/>
  <c r="AT18" i="51"/>
  <c r="AS5" i="51"/>
  <c r="AS6" i="51"/>
  <c r="AS7" i="51"/>
  <c r="AS8" i="51"/>
  <c r="AS9" i="51"/>
  <c r="AS10" i="51"/>
  <c r="AS17" i="51"/>
  <c r="AS18" i="51"/>
  <c r="AR5" i="51"/>
  <c r="AR6" i="51"/>
  <c r="AR7" i="51"/>
  <c r="AR8" i="51"/>
  <c r="AR9" i="51"/>
  <c r="AR10" i="51"/>
  <c r="AR17" i="51"/>
  <c r="AR18" i="51"/>
  <c r="AJ19" i="51"/>
  <c r="AI19" i="51"/>
  <c r="BC11" i="51"/>
  <c r="BC12" i="51"/>
  <c r="BC13" i="51"/>
  <c r="BC14" i="51"/>
  <c r="BC15" i="51"/>
  <c r="BB11" i="51"/>
  <c r="BB12" i="51"/>
  <c r="BB13" i="51"/>
  <c r="BB14" i="51"/>
  <c r="BB15" i="51"/>
  <c r="BA11" i="51"/>
  <c r="BA12" i="51"/>
  <c r="BA13" i="51"/>
  <c r="BA14" i="51"/>
  <c r="BA15" i="51"/>
  <c r="AZ11" i="51"/>
  <c r="AZ12" i="51"/>
  <c r="AZ13" i="51"/>
  <c r="AZ14" i="51"/>
  <c r="AZ15" i="51"/>
  <c r="AY11" i="51"/>
  <c r="AY12" i="51"/>
  <c r="AY13" i="51"/>
  <c r="AY14" i="51"/>
  <c r="AY15" i="51"/>
  <c r="AX11" i="51"/>
  <c r="AX12" i="51"/>
  <c r="AX13" i="51"/>
  <c r="AX14" i="51"/>
  <c r="AX15" i="51"/>
  <c r="AW11" i="51"/>
  <c r="AW12" i="51"/>
  <c r="AW13" i="51"/>
  <c r="AW14" i="51"/>
  <c r="AW15" i="51"/>
  <c r="AV11" i="51"/>
  <c r="AV12" i="51"/>
  <c r="AV13" i="51"/>
  <c r="AV14" i="51"/>
  <c r="AV15" i="51"/>
  <c r="AU11" i="51"/>
  <c r="AU12" i="51"/>
  <c r="AU13" i="51"/>
  <c r="AU14" i="51"/>
  <c r="AU15" i="51"/>
  <c r="AT11" i="51"/>
  <c r="AT12" i="51"/>
  <c r="AT13" i="51"/>
  <c r="AT14" i="51"/>
  <c r="AT15" i="51"/>
  <c r="AS11" i="51"/>
  <c r="AS12" i="51"/>
  <c r="AS13" i="51"/>
  <c r="AS14" i="51"/>
  <c r="AS15" i="51"/>
  <c r="AR11" i="51"/>
  <c r="AR12" i="51"/>
  <c r="AR13" i="51"/>
  <c r="AR14" i="51"/>
  <c r="AR15" i="51"/>
  <c r="AQ16" i="51"/>
  <c r="AP16" i="51"/>
  <c r="AJ16" i="51"/>
  <c r="AI16" i="51"/>
  <c r="BC6" i="13"/>
  <c r="BC8" i="13" s="1"/>
  <c r="BC9" i="13"/>
  <c r="BC13" i="13"/>
  <c r="BC17" i="13"/>
  <c r="BC28" i="13"/>
  <c r="BC29" i="13"/>
  <c r="BC30" i="13" s="1"/>
  <c r="BC32" i="13" s="1"/>
  <c r="BC31" i="13"/>
  <c r="BB6" i="13"/>
  <c r="BB8" i="13" s="1"/>
  <c r="BB9" i="13"/>
  <c r="BB13" i="13"/>
  <c r="BB16" i="13" s="1"/>
  <c r="BB17" i="13"/>
  <c r="BB28" i="13"/>
  <c r="BB29" i="13"/>
  <c r="BB31" i="13"/>
  <c r="BA6" i="13"/>
  <c r="BA8" i="13" s="1"/>
  <c r="BA9" i="13"/>
  <c r="BA13" i="13"/>
  <c r="BA16" i="13" s="1"/>
  <c r="BA17" i="13"/>
  <c r="BA28" i="13"/>
  <c r="BA29" i="13"/>
  <c r="BA31" i="13"/>
  <c r="AZ6" i="13"/>
  <c r="AZ8" i="13" s="1"/>
  <c r="AZ9" i="13"/>
  <c r="AZ13" i="13"/>
  <c r="AZ16" i="13" s="1"/>
  <c r="AZ17" i="13"/>
  <c r="AZ28" i="13"/>
  <c r="AZ29" i="13"/>
  <c r="AZ31" i="13"/>
  <c r="AY6" i="13"/>
  <c r="AY9" i="13"/>
  <c r="AY30" i="13" s="1"/>
  <c r="AY32" i="13" s="1"/>
  <c r="AY13" i="13"/>
  <c r="AY16" i="13" s="1"/>
  <c r="AY17" i="13"/>
  <c r="AY28" i="13"/>
  <c r="AY29" i="13"/>
  <c r="AY31" i="13"/>
  <c r="AX6" i="13"/>
  <c r="AX9" i="13"/>
  <c r="AX13" i="13"/>
  <c r="AX16" i="13" s="1"/>
  <c r="AX17" i="13"/>
  <c r="AX28" i="13"/>
  <c r="AX29" i="13"/>
  <c r="AX31" i="13"/>
  <c r="AW6" i="13"/>
  <c r="AW8" i="13" s="1"/>
  <c r="AW9" i="13"/>
  <c r="AW13" i="13"/>
  <c r="AW16" i="13" s="1"/>
  <c r="AW17" i="13"/>
  <c r="AW30" i="13" s="1"/>
  <c r="AW32" i="13" s="1"/>
  <c r="AW28" i="13"/>
  <c r="AW29" i="13"/>
  <c r="AW31" i="13"/>
  <c r="AV6" i="13"/>
  <c r="AV8" i="13" s="1"/>
  <c r="AV9" i="13"/>
  <c r="AV13" i="13"/>
  <c r="AV16" i="13" s="1"/>
  <c r="AV17" i="13"/>
  <c r="AV28" i="13"/>
  <c r="AV29" i="13"/>
  <c r="AV31" i="13"/>
  <c r="AU6" i="13"/>
  <c r="AU8" i="13" s="1"/>
  <c r="AU9" i="13"/>
  <c r="AU13" i="13"/>
  <c r="AU17" i="13"/>
  <c r="AU28" i="13"/>
  <c r="AU29" i="13"/>
  <c r="AU31" i="13"/>
  <c r="AT6" i="13"/>
  <c r="AT9" i="13"/>
  <c r="AT13" i="13"/>
  <c r="AT16" i="13" s="1"/>
  <c r="AT17" i="13"/>
  <c r="AT28" i="13"/>
  <c r="AT29" i="13"/>
  <c r="AT31" i="13"/>
  <c r="AS6" i="13"/>
  <c r="AS8" i="13" s="1"/>
  <c r="AS9" i="13"/>
  <c r="AS13" i="13"/>
  <c r="AS16" i="13" s="1"/>
  <c r="AS17" i="13"/>
  <c r="AS28" i="13"/>
  <c r="AS29" i="13"/>
  <c r="AS31" i="13"/>
  <c r="AR6" i="13"/>
  <c r="AR8" i="13" s="1"/>
  <c r="AR9" i="13"/>
  <c r="AR13" i="13"/>
  <c r="AR17" i="13"/>
  <c r="AR28" i="13"/>
  <c r="AR29" i="13"/>
  <c r="AR31" i="13"/>
  <c r="AQ6" i="13"/>
  <c r="AQ9" i="13"/>
  <c r="AQ13" i="13"/>
  <c r="AQ16" i="13" s="1"/>
  <c r="AQ17" i="13"/>
  <c r="AQ28" i="13"/>
  <c r="AQ29" i="13"/>
  <c r="AQ31" i="13"/>
  <c r="AP6" i="13"/>
  <c r="AP8" i="13" s="1"/>
  <c r="AP9" i="13"/>
  <c r="AP13" i="13"/>
  <c r="AP16" i="13" s="1"/>
  <c r="AP17" i="13"/>
  <c r="AP28" i="13"/>
  <c r="AP29" i="13"/>
  <c r="AP31" i="13"/>
  <c r="AO6" i="13"/>
  <c r="AO9" i="13"/>
  <c r="AO13" i="13"/>
  <c r="AO17" i="13"/>
  <c r="AO28" i="13"/>
  <c r="AO29" i="13"/>
  <c r="AO31" i="13"/>
  <c r="AN6" i="13"/>
  <c r="AN8" i="13" s="1"/>
  <c r="AN9" i="13"/>
  <c r="AN13" i="13"/>
  <c r="AN17" i="13"/>
  <c r="AN28" i="13"/>
  <c r="AN29" i="13"/>
  <c r="AN31" i="13"/>
  <c r="AM6" i="13"/>
  <c r="AM8" i="13" s="1"/>
  <c r="AM9" i="13"/>
  <c r="AM13" i="13"/>
  <c r="AM17" i="13"/>
  <c r="AM28" i="13"/>
  <c r="AM29" i="13"/>
  <c r="AM31" i="13"/>
  <c r="AL6" i="13"/>
  <c r="AL8" i="13" s="1"/>
  <c r="AL9" i="13"/>
  <c r="AL13" i="13"/>
  <c r="AL16" i="13" s="1"/>
  <c r="AL17" i="13"/>
  <c r="AL28" i="13"/>
  <c r="AL29" i="13"/>
  <c r="AL31" i="13"/>
  <c r="AK6" i="13"/>
  <c r="AK8" i="13" s="1"/>
  <c r="AK9" i="13"/>
  <c r="AK13" i="13"/>
  <c r="AK16" i="13" s="1"/>
  <c r="AK17" i="13"/>
  <c r="AK28" i="13"/>
  <c r="AK29" i="13"/>
  <c r="AK31" i="13"/>
  <c r="AJ6" i="13"/>
  <c r="AJ8" i="13" s="1"/>
  <c r="AJ9" i="13"/>
  <c r="AJ13" i="13"/>
  <c r="AJ16" i="13" s="1"/>
  <c r="AJ17" i="13"/>
  <c r="AJ28" i="13"/>
  <c r="AJ29" i="13"/>
  <c r="AJ31" i="13"/>
  <c r="AI6" i="13"/>
  <c r="AI9" i="13"/>
  <c r="AI13" i="13"/>
  <c r="AI16" i="13" s="1"/>
  <c r="AI17" i="13"/>
  <c r="AI28" i="13"/>
  <c r="AI29" i="13"/>
  <c r="AI31" i="13"/>
  <c r="AH6" i="13"/>
  <c r="AH9" i="13"/>
  <c r="AH13" i="13"/>
  <c r="AH16" i="13" s="1"/>
  <c r="AH17" i="13"/>
  <c r="AH28" i="13"/>
  <c r="AH29" i="13"/>
  <c r="AH31" i="13"/>
  <c r="AG6" i="13"/>
  <c r="AG8" i="13" s="1"/>
  <c r="AG9" i="13"/>
  <c r="AG13" i="13"/>
  <c r="AG16" i="13" s="1"/>
  <c r="AG17" i="13"/>
  <c r="AG28" i="13"/>
  <c r="AG29" i="13"/>
  <c r="AG31" i="13"/>
  <c r="BC19" i="13"/>
  <c r="BC20" i="13"/>
  <c r="BC21" i="13"/>
  <c r="BC22" i="13"/>
  <c r="BC23" i="13"/>
  <c r="BC24" i="13"/>
  <c r="BC25" i="13"/>
  <c r="BC26" i="13"/>
  <c r="BB19" i="13"/>
  <c r="BB20" i="13"/>
  <c r="BB21" i="13"/>
  <c r="BB22" i="13"/>
  <c r="BB23" i="13"/>
  <c r="BB24" i="13"/>
  <c r="BB25" i="13"/>
  <c r="BB26" i="13"/>
  <c r="BA19" i="13"/>
  <c r="BA20" i="13"/>
  <c r="BA21" i="13"/>
  <c r="BA22" i="13"/>
  <c r="BA23" i="13"/>
  <c r="BA24" i="13"/>
  <c r="BA25" i="13"/>
  <c r="BA26" i="13"/>
  <c r="AZ19" i="13"/>
  <c r="AZ20" i="13"/>
  <c r="AZ21" i="13"/>
  <c r="AZ22" i="13"/>
  <c r="AZ23" i="13"/>
  <c r="AZ24" i="13"/>
  <c r="AZ25" i="13"/>
  <c r="AZ26" i="13"/>
  <c r="AY19" i="13"/>
  <c r="AY20" i="13"/>
  <c r="AY21" i="13"/>
  <c r="AY22" i="13"/>
  <c r="AY23" i="13"/>
  <c r="AY24" i="13"/>
  <c r="AY25" i="13"/>
  <c r="AY26" i="13"/>
  <c r="AX19" i="13"/>
  <c r="AX20" i="13"/>
  <c r="AX21" i="13"/>
  <c r="AX22" i="13"/>
  <c r="AX23" i="13"/>
  <c r="AX24" i="13"/>
  <c r="AX25" i="13"/>
  <c r="AX26" i="13"/>
  <c r="AW19" i="13"/>
  <c r="AW20" i="13"/>
  <c r="AW21" i="13"/>
  <c r="AW22" i="13"/>
  <c r="AW23" i="13"/>
  <c r="AW24" i="13"/>
  <c r="AW25" i="13"/>
  <c r="AW26" i="13"/>
  <c r="AV19" i="13"/>
  <c r="AV20" i="13"/>
  <c r="AV21" i="13"/>
  <c r="AV22" i="13"/>
  <c r="AV23" i="13"/>
  <c r="AV24" i="13"/>
  <c r="AV25" i="13"/>
  <c r="AV26" i="13"/>
  <c r="AU19" i="13"/>
  <c r="AU20" i="13"/>
  <c r="AU21" i="13"/>
  <c r="AU22" i="13"/>
  <c r="AU23" i="13"/>
  <c r="AU24" i="13"/>
  <c r="AU25" i="13"/>
  <c r="AU26" i="13"/>
  <c r="AT19" i="13"/>
  <c r="AT20" i="13"/>
  <c r="AT21" i="13"/>
  <c r="AT22" i="13"/>
  <c r="AT23" i="13"/>
  <c r="AT24" i="13"/>
  <c r="AT25" i="13"/>
  <c r="AT26" i="13"/>
  <c r="AS19" i="13"/>
  <c r="AS20" i="13"/>
  <c r="AS21" i="13"/>
  <c r="AS22" i="13"/>
  <c r="AS23" i="13"/>
  <c r="AS24" i="13"/>
  <c r="AS25" i="13"/>
  <c r="AS26" i="13"/>
  <c r="AR19" i="13"/>
  <c r="AR20" i="13"/>
  <c r="AR21" i="13"/>
  <c r="AR22" i="13"/>
  <c r="AR23" i="13"/>
  <c r="AR24" i="13"/>
  <c r="AR25" i="13"/>
  <c r="AR26" i="13"/>
  <c r="AQ19" i="13"/>
  <c r="AQ20" i="13"/>
  <c r="AQ21" i="13"/>
  <c r="AQ22" i="13"/>
  <c r="AQ23" i="13"/>
  <c r="AQ24" i="13"/>
  <c r="AQ25" i="13"/>
  <c r="AQ26" i="13"/>
  <c r="AP19" i="13"/>
  <c r="AP20" i="13"/>
  <c r="AP21" i="13"/>
  <c r="AP22" i="13"/>
  <c r="AP23" i="13"/>
  <c r="AP24" i="13"/>
  <c r="AP25" i="13"/>
  <c r="AP26" i="13"/>
  <c r="AO19" i="13"/>
  <c r="AO20" i="13"/>
  <c r="AO21" i="13"/>
  <c r="AO22" i="13"/>
  <c r="AO23" i="13"/>
  <c r="AO24" i="13"/>
  <c r="AO25" i="13"/>
  <c r="AO26" i="13"/>
  <c r="AN19" i="13"/>
  <c r="AN20" i="13"/>
  <c r="AN21" i="13"/>
  <c r="AN22" i="13"/>
  <c r="AN23" i="13"/>
  <c r="AN24" i="13"/>
  <c r="AN25" i="13"/>
  <c r="AN26" i="13"/>
  <c r="AM19" i="13"/>
  <c r="AM20" i="13"/>
  <c r="AM21" i="13"/>
  <c r="AM22" i="13"/>
  <c r="AM23" i="13"/>
  <c r="AM24" i="13"/>
  <c r="AM25" i="13"/>
  <c r="AM26" i="13"/>
  <c r="AL19" i="13"/>
  <c r="AL20" i="13"/>
  <c r="AL21" i="13"/>
  <c r="AL22" i="13"/>
  <c r="AL23" i="13"/>
  <c r="AL24" i="13"/>
  <c r="AL25" i="13"/>
  <c r="AL26" i="13"/>
  <c r="AK19" i="13"/>
  <c r="AK20" i="13"/>
  <c r="AK21" i="13"/>
  <c r="AK22" i="13"/>
  <c r="AK23" i="13"/>
  <c r="AK24" i="13"/>
  <c r="AK25" i="13"/>
  <c r="AK26" i="13"/>
  <c r="AJ19" i="13"/>
  <c r="AJ20" i="13"/>
  <c r="AJ21" i="13"/>
  <c r="AJ22" i="13"/>
  <c r="AJ23" i="13"/>
  <c r="AJ24" i="13"/>
  <c r="AJ25" i="13"/>
  <c r="AJ26" i="13"/>
  <c r="AI19" i="13"/>
  <c r="AI20" i="13"/>
  <c r="AI21" i="13"/>
  <c r="AI22" i="13"/>
  <c r="AI23" i="13"/>
  <c r="AI24" i="13"/>
  <c r="AI25" i="13"/>
  <c r="AI26" i="13"/>
  <c r="AH19" i="13"/>
  <c r="AH20" i="13"/>
  <c r="AH21" i="13"/>
  <c r="AH22" i="13"/>
  <c r="AH23" i="13"/>
  <c r="AH24" i="13"/>
  <c r="AH25" i="13"/>
  <c r="AH26" i="13"/>
  <c r="AG19" i="13"/>
  <c r="AG20" i="13"/>
  <c r="AG21" i="13"/>
  <c r="AG22" i="13"/>
  <c r="AG23" i="13"/>
  <c r="AG24" i="13"/>
  <c r="AG25" i="13"/>
  <c r="AG26" i="13"/>
  <c r="AO16" i="13"/>
  <c r="BC11" i="13"/>
  <c r="BB11" i="13"/>
  <c r="BA11" i="13"/>
  <c r="AZ11" i="13"/>
  <c r="AY11" i="13"/>
  <c r="AX11" i="13"/>
  <c r="AW11" i="13"/>
  <c r="AV11" i="13"/>
  <c r="AU11" i="13"/>
  <c r="AT11" i="13"/>
  <c r="AS11" i="13"/>
  <c r="AR11" i="13"/>
  <c r="AQ11" i="13"/>
  <c r="AP11" i="13"/>
  <c r="AO11" i="13"/>
  <c r="AN11" i="13"/>
  <c r="AM11" i="13"/>
  <c r="AL11" i="13"/>
  <c r="AK11" i="13"/>
  <c r="AJ11" i="13"/>
  <c r="AI11" i="13"/>
  <c r="AH11" i="13"/>
  <c r="AG11" i="13"/>
  <c r="AT8" i="13"/>
  <c r="AH8" i="13"/>
  <c r="BC6" i="12"/>
  <c r="BC9" i="12"/>
  <c r="BC13" i="12"/>
  <c r="BC15" i="12" s="1"/>
  <c r="BC16" i="12"/>
  <c r="BC39" i="12"/>
  <c r="BC41" i="12"/>
  <c r="BC44" i="12"/>
  <c r="BB6" i="12"/>
  <c r="BB9" i="12"/>
  <c r="BB13" i="12"/>
  <c r="BB15" i="12" s="1"/>
  <c r="BB16" i="12"/>
  <c r="BB39" i="12"/>
  <c r="BB41" i="12"/>
  <c r="BB44" i="12"/>
  <c r="BA6" i="12"/>
  <c r="BA9" i="12"/>
  <c r="BA13" i="12"/>
  <c r="BA15" i="12" s="1"/>
  <c r="BA16" i="12"/>
  <c r="BA39" i="12"/>
  <c r="BA41" i="12"/>
  <c r="BA44" i="12"/>
  <c r="AZ6" i="12"/>
  <c r="AZ8" i="12" s="1"/>
  <c r="AZ9" i="12"/>
  <c r="AZ13" i="12"/>
  <c r="AZ16" i="12"/>
  <c r="AZ39" i="12"/>
  <c r="AZ41" i="12"/>
  <c r="AZ44" i="12"/>
  <c r="AY6" i="12"/>
  <c r="AY8" i="12" s="1"/>
  <c r="AY9" i="12"/>
  <c r="AY13" i="12"/>
  <c r="AY15" i="12" s="1"/>
  <c r="AY16" i="12"/>
  <c r="AY39" i="12"/>
  <c r="AY41" i="12"/>
  <c r="AY44" i="12"/>
  <c r="AX6" i="12"/>
  <c r="AX9" i="12"/>
  <c r="AX13" i="12"/>
  <c r="AX16" i="12"/>
  <c r="AX39" i="12"/>
  <c r="AX41" i="12"/>
  <c r="AX44" i="12"/>
  <c r="AW6" i="12"/>
  <c r="AW8" i="12" s="1"/>
  <c r="AW9" i="12"/>
  <c r="AW13" i="12"/>
  <c r="AW15" i="12" s="1"/>
  <c r="AW16" i="12"/>
  <c r="AW39" i="12"/>
  <c r="AW41" i="12"/>
  <c r="AW44" i="12"/>
  <c r="AV6" i="12"/>
  <c r="AV9" i="12"/>
  <c r="AV13" i="12"/>
  <c r="AV15" i="12" s="1"/>
  <c r="AV16" i="12"/>
  <c r="AV39" i="12"/>
  <c r="AV41" i="12"/>
  <c r="AV44" i="12"/>
  <c r="AU6" i="12"/>
  <c r="AU8" i="12" s="1"/>
  <c r="AU9" i="12"/>
  <c r="AU13" i="12"/>
  <c r="AU15" i="12" s="1"/>
  <c r="AU16" i="12"/>
  <c r="AU39" i="12"/>
  <c r="AU41" i="12"/>
  <c r="AU44" i="12"/>
  <c r="AT6" i="12"/>
  <c r="AT9" i="12"/>
  <c r="AT13" i="12"/>
  <c r="AT15" i="12" s="1"/>
  <c r="AT16" i="12"/>
  <c r="AT39" i="12"/>
  <c r="AT41" i="12"/>
  <c r="AT44" i="12"/>
  <c r="AS6" i="12"/>
  <c r="AS9" i="12"/>
  <c r="AS13" i="12"/>
  <c r="AS16" i="12"/>
  <c r="AS39" i="12"/>
  <c r="AS41" i="12"/>
  <c r="AS44" i="12"/>
  <c r="AR6" i="12"/>
  <c r="AR8" i="12" s="1"/>
  <c r="AR9" i="12"/>
  <c r="AR13" i="12"/>
  <c r="AR16" i="12"/>
  <c r="AR39" i="12"/>
  <c r="AR41" i="12"/>
  <c r="AR44" i="12"/>
  <c r="AQ6" i="12"/>
  <c r="AQ8" i="12" s="1"/>
  <c r="AQ9" i="12"/>
  <c r="AQ13" i="12"/>
  <c r="AQ15" i="12" s="1"/>
  <c r="AQ16" i="12"/>
  <c r="AQ39" i="12"/>
  <c r="AQ41" i="12"/>
  <c r="AQ44" i="12"/>
  <c r="AP6" i="12"/>
  <c r="AP9" i="12"/>
  <c r="AP13" i="12"/>
  <c r="AP16" i="12"/>
  <c r="AP39" i="12"/>
  <c r="AP41" i="12"/>
  <c r="AP44" i="12"/>
  <c r="AO6" i="12"/>
  <c r="AO8" i="12" s="1"/>
  <c r="AO9" i="12"/>
  <c r="AO13" i="12"/>
  <c r="AO15" i="12" s="1"/>
  <c r="AO16" i="12"/>
  <c r="AO39" i="12"/>
  <c r="AO41" i="12"/>
  <c r="AO44" i="12"/>
  <c r="AN6" i="12"/>
  <c r="AN8" i="12" s="1"/>
  <c r="AN9" i="12"/>
  <c r="AN13" i="12"/>
  <c r="AN15" i="12" s="1"/>
  <c r="AN16" i="12"/>
  <c r="AN39" i="12"/>
  <c r="AN41" i="12"/>
  <c r="AN44" i="12"/>
  <c r="AM6" i="12"/>
  <c r="AM9" i="12"/>
  <c r="AM13" i="12"/>
  <c r="AM15" i="12" s="1"/>
  <c r="AM16" i="12"/>
  <c r="AM39" i="12"/>
  <c r="AM41" i="12"/>
  <c r="AM44" i="12"/>
  <c r="AL6" i="12"/>
  <c r="AL9" i="12"/>
  <c r="AL13" i="12"/>
  <c r="AL15" i="12" s="1"/>
  <c r="AL16" i="12"/>
  <c r="AL20" i="12" s="1"/>
  <c r="AL39" i="12"/>
  <c r="AL41" i="12"/>
  <c r="AL44" i="12"/>
  <c r="AK6" i="12"/>
  <c r="AK8" i="12" s="1"/>
  <c r="AK9" i="12"/>
  <c r="AK13" i="12"/>
  <c r="AK15" i="12" s="1"/>
  <c r="AK16" i="12"/>
  <c r="AK39" i="12"/>
  <c r="AK41" i="12"/>
  <c r="AK44" i="12"/>
  <c r="AJ6" i="12"/>
  <c r="AJ8" i="12" s="1"/>
  <c r="AJ9" i="12"/>
  <c r="AJ13" i="12"/>
  <c r="AJ16" i="12"/>
  <c r="AJ20" i="12" s="1"/>
  <c r="AJ39" i="12"/>
  <c r="AJ41" i="12"/>
  <c r="AJ44" i="12"/>
  <c r="AI6" i="12"/>
  <c r="AI8" i="12" s="1"/>
  <c r="AI9" i="12"/>
  <c r="AI13" i="12"/>
  <c r="AI15" i="12" s="1"/>
  <c r="AI16" i="12"/>
  <c r="AI39" i="12"/>
  <c r="AI41" i="12"/>
  <c r="AI44" i="12"/>
  <c r="AH6" i="12"/>
  <c r="AH8" i="12" s="1"/>
  <c r="AH9" i="12"/>
  <c r="AH13" i="12"/>
  <c r="AH16" i="12"/>
  <c r="AH39" i="12"/>
  <c r="AH41" i="12"/>
  <c r="AH44" i="12"/>
  <c r="AG6" i="12"/>
  <c r="AG8" i="12" s="1"/>
  <c r="AG9" i="12"/>
  <c r="AG13" i="12"/>
  <c r="AG15" i="12" s="1"/>
  <c r="AG16" i="12"/>
  <c r="AG39" i="12"/>
  <c r="AG41" i="12"/>
  <c r="AG44" i="12"/>
  <c r="BC22" i="12"/>
  <c r="BC23" i="12"/>
  <c r="BC24" i="12"/>
  <c r="BC25" i="12"/>
  <c r="BC26" i="12"/>
  <c r="BC27" i="12"/>
  <c r="BC28" i="12"/>
  <c r="BC29" i="12"/>
  <c r="BC30" i="12"/>
  <c r="BC31" i="12"/>
  <c r="BC32" i="12"/>
  <c r="BC33" i="12"/>
  <c r="BC34" i="12"/>
  <c r="BC35" i="12"/>
  <c r="BC36" i="12"/>
  <c r="BB22" i="12"/>
  <c r="BB23" i="12"/>
  <c r="BB24" i="12"/>
  <c r="BB25" i="12"/>
  <c r="BB26" i="12"/>
  <c r="BB27" i="12"/>
  <c r="BB28" i="12"/>
  <c r="BB29" i="12"/>
  <c r="BB30" i="12"/>
  <c r="BB31" i="12"/>
  <c r="BB32" i="12"/>
  <c r="BB33" i="12"/>
  <c r="BB34" i="12"/>
  <c r="BB35" i="12"/>
  <c r="BB36" i="12"/>
  <c r="BA22" i="12"/>
  <c r="BA23" i="12"/>
  <c r="BA24" i="12"/>
  <c r="BA25" i="12"/>
  <c r="BA26" i="12"/>
  <c r="BA27" i="12"/>
  <c r="BA28" i="12"/>
  <c r="BA29" i="12"/>
  <c r="BA30" i="12"/>
  <c r="BA31" i="12"/>
  <c r="BA32" i="12"/>
  <c r="BA33" i="12"/>
  <c r="BA34" i="12"/>
  <c r="BA35" i="12"/>
  <c r="BA36" i="12"/>
  <c r="AZ22" i="12"/>
  <c r="AZ23" i="12"/>
  <c r="AZ24" i="12"/>
  <c r="AZ25" i="12"/>
  <c r="AZ26" i="12"/>
  <c r="AZ27" i="12"/>
  <c r="AZ28" i="12"/>
  <c r="AZ29" i="12"/>
  <c r="AZ30" i="12"/>
  <c r="AZ31" i="12"/>
  <c r="AZ32" i="12"/>
  <c r="AZ33" i="12"/>
  <c r="AZ34" i="12"/>
  <c r="AZ35" i="12"/>
  <c r="AZ36" i="12"/>
  <c r="AY22" i="12"/>
  <c r="AY23" i="12"/>
  <c r="AY24" i="12"/>
  <c r="AY25" i="12"/>
  <c r="AY26" i="12"/>
  <c r="AY27" i="12"/>
  <c r="AY28" i="12"/>
  <c r="AY29" i="12"/>
  <c r="AY30" i="12"/>
  <c r="AY31" i="12"/>
  <c r="AY32" i="12"/>
  <c r="AY33" i="12"/>
  <c r="AY34" i="12"/>
  <c r="AY35" i="12"/>
  <c r="AY36" i="12"/>
  <c r="AX22" i="12"/>
  <c r="AX23" i="12"/>
  <c r="AX24" i="12"/>
  <c r="AX25" i="12"/>
  <c r="AX26" i="12"/>
  <c r="AX27" i="12"/>
  <c r="AX28" i="12"/>
  <c r="AX29" i="12"/>
  <c r="AX30" i="12"/>
  <c r="AX31" i="12"/>
  <c r="AX32" i="12"/>
  <c r="AX33" i="12"/>
  <c r="AX34" i="12"/>
  <c r="AX35" i="12"/>
  <c r="AX36" i="12"/>
  <c r="AW22" i="12"/>
  <c r="AW23" i="12"/>
  <c r="AW24" i="12"/>
  <c r="AW25" i="12"/>
  <c r="AW26" i="12"/>
  <c r="AW27" i="12"/>
  <c r="AW28" i="12"/>
  <c r="AW29" i="12"/>
  <c r="AW30" i="12"/>
  <c r="AW31" i="12"/>
  <c r="AW32" i="12"/>
  <c r="AW33" i="12"/>
  <c r="AW34" i="12"/>
  <c r="AW35" i="12"/>
  <c r="AW36" i="12"/>
  <c r="AV22" i="12"/>
  <c r="AV23" i="12"/>
  <c r="AV24" i="12"/>
  <c r="AV25" i="12"/>
  <c r="AV26" i="12"/>
  <c r="AV27" i="12"/>
  <c r="AV28" i="12"/>
  <c r="AV29" i="12"/>
  <c r="AV30" i="12"/>
  <c r="AV31" i="12"/>
  <c r="AV32" i="12"/>
  <c r="AV33" i="12"/>
  <c r="AV34" i="12"/>
  <c r="AV35" i="12"/>
  <c r="AV36" i="12"/>
  <c r="AU22" i="12"/>
  <c r="AU23" i="12"/>
  <c r="AU24" i="12"/>
  <c r="AU25" i="12"/>
  <c r="AU26" i="12"/>
  <c r="AU27" i="12"/>
  <c r="AU28" i="12"/>
  <c r="AU29" i="12"/>
  <c r="AU30" i="12"/>
  <c r="AU31" i="12"/>
  <c r="AU32" i="12"/>
  <c r="AU33" i="12"/>
  <c r="AU34" i="12"/>
  <c r="AU35" i="12"/>
  <c r="AU36" i="12"/>
  <c r="AT22" i="12"/>
  <c r="AT23" i="12"/>
  <c r="AT24" i="12"/>
  <c r="AT25" i="12"/>
  <c r="AT26" i="12"/>
  <c r="AT27" i="12"/>
  <c r="AT28" i="12"/>
  <c r="AT29" i="12"/>
  <c r="AT30" i="12"/>
  <c r="AT31" i="12"/>
  <c r="AT32" i="12"/>
  <c r="AT33" i="12"/>
  <c r="AT34" i="12"/>
  <c r="AT35" i="12"/>
  <c r="AT36" i="12"/>
  <c r="AS22" i="12"/>
  <c r="AS23" i="12"/>
  <c r="AS24" i="12"/>
  <c r="AS25" i="12"/>
  <c r="AS26" i="12"/>
  <c r="AS27" i="12"/>
  <c r="AS28" i="12"/>
  <c r="AS29" i="12"/>
  <c r="AS30" i="12"/>
  <c r="AS31" i="12"/>
  <c r="AS32" i="12"/>
  <c r="AS33" i="12"/>
  <c r="AS34" i="12"/>
  <c r="AS35" i="12"/>
  <c r="AS36" i="12"/>
  <c r="AR22" i="12"/>
  <c r="AR23" i="12"/>
  <c r="AR24" i="12"/>
  <c r="AR25" i="12"/>
  <c r="AR26" i="12"/>
  <c r="AR27" i="12"/>
  <c r="AR28" i="12"/>
  <c r="AR29" i="12"/>
  <c r="AR30" i="12"/>
  <c r="AR31" i="12"/>
  <c r="AR32" i="12"/>
  <c r="AR33" i="12"/>
  <c r="AR34" i="12"/>
  <c r="AR35" i="12"/>
  <c r="AR36" i="12"/>
  <c r="AQ22" i="12"/>
  <c r="AQ23" i="12"/>
  <c r="AQ24" i="12"/>
  <c r="AQ25" i="12"/>
  <c r="AQ26" i="12"/>
  <c r="AQ27" i="12"/>
  <c r="AQ28" i="12"/>
  <c r="AQ29" i="12"/>
  <c r="AQ30" i="12"/>
  <c r="AQ31" i="12"/>
  <c r="AQ32" i="12"/>
  <c r="AQ33" i="12"/>
  <c r="AQ34" i="12"/>
  <c r="AQ35" i="12"/>
  <c r="AQ36" i="12"/>
  <c r="AP22" i="12"/>
  <c r="AP23" i="12"/>
  <c r="AP24" i="12"/>
  <c r="AP25" i="12"/>
  <c r="AP26" i="12"/>
  <c r="AP27" i="12"/>
  <c r="AP28" i="12"/>
  <c r="AP29" i="12"/>
  <c r="AP30" i="12"/>
  <c r="AP31" i="12"/>
  <c r="AP32" i="12"/>
  <c r="AP33" i="12"/>
  <c r="AP34" i="12"/>
  <c r="AP35" i="12"/>
  <c r="AP36" i="12"/>
  <c r="AO22" i="12"/>
  <c r="AO23" i="12"/>
  <c r="AO24" i="12"/>
  <c r="AO25" i="12"/>
  <c r="AO26" i="12"/>
  <c r="AO27" i="12"/>
  <c r="AO28" i="12"/>
  <c r="AO29" i="12"/>
  <c r="AO30" i="12"/>
  <c r="AO31" i="12"/>
  <c r="AO32" i="12"/>
  <c r="AO33" i="12"/>
  <c r="AO34" i="12"/>
  <c r="AO35" i="12"/>
  <c r="AO36" i="12"/>
  <c r="AN22" i="12"/>
  <c r="AN23" i="12"/>
  <c r="AN24" i="12"/>
  <c r="AN25" i="12"/>
  <c r="AN26" i="12"/>
  <c r="AN27" i="12"/>
  <c r="AN28" i="12"/>
  <c r="AN29" i="12"/>
  <c r="AN30" i="12"/>
  <c r="AN31" i="12"/>
  <c r="AN32" i="12"/>
  <c r="AN33" i="12"/>
  <c r="AN34" i="12"/>
  <c r="AN35" i="12"/>
  <c r="AN36" i="12"/>
  <c r="AM22" i="12"/>
  <c r="AM23" i="12"/>
  <c r="AM24" i="12"/>
  <c r="AM25" i="12"/>
  <c r="AM26" i="12"/>
  <c r="AM27" i="12"/>
  <c r="AM28" i="12"/>
  <c r="AM29" i="12"/>
  <c r="AM30" i="12"/>
  <c r="AM31" i="12"/>
  <c r="AM32" i="12"/>
  <c r="AM33" i="12"/>
  <c r="AM34" i="12"/>
  <c r="AM35" i="12"/>
  <c r="AM36" i="12"/>
  <c r="AL22" i="12"/>
  <c r="AL23" i="12"/>
  <c r="AL24" i="12"/>
  <c r="AL25" i="12"/>
  <c r="AL26" i="12"/>
  <c r="AL27" i="12"/>
  <c r="AL28" i="12"/>
  <c r="AL29" i="12"/>
  <c r="AL30" i="12"/>
  <c r="AL31" i="12"/>
  <c r="AL32" i="12"/>
  <c r="AL33" i="12"/>
  <c r="AL34" i="12"/>
  <c r="AL35" i="12"/>
  <c r="AL36" i="12"/>
  <c r="AK22" i="12"/>
  <c r="AK23" i="12"/>
  <c r="AK24" i="12"/>
  <c r="AK25" i="12"/>
  <c r="AK26" i="12"/>
  <c r="AK27" i="12"/>
  <c r="AK28" i="12"/>
  <c r="AK29" i="12"/>
  <c r="AK30" i="12"/>
  <c r="AK31" i="12"/>
  <c r="AK32" i="12"/>
  <c r="AK33" i="12"/>
  <c r="AK34" i="12"/>
  <c r="AK35" i="12"/>
  <c r="AK36" i="12"/>
  <c r="AJ22" i="12"/>
  <c r="AJ23" i="12"/>
  <c r="AJ24" i="12"/>
  <c r="AJ25" i="12"/>
  <c r="AJ26" i="12"/>
  <c r="AJ27" i="12"/>
  <c r="AJ28" i="12"/>
  <c r="AJ29" i="12"/>
  <c r="AJ30" i="12"/>
  <c r="AJ31" i="12"/>
  <c r="AJ32" i="12"/>
  <c r="AJ33" i="12"/>
  <c r="AJ34" i="12"/>
  <c r="AJ35" i="12"/>
  <c r="AJ36" i="12"/>
  <c r="AI22" i="12"/>
  <c r="AI23" i="12"/>
  <c r="AI24" i="12"/>
  <c r="AI25" i="12"/>
  <c r="AI26" i="12"/>
  <c r="AI27" i="12"/>
  <c r="AI28" i="12"/>
  <c r="AI29" i="12"/>
  <c r="AI30" i="12"/>
  <c r="AI31" i="12"/>
  <c r="AI32" i="12"/>
  <c r="AI33" i="12"/>
  <c r="AI34" i="12"/>
  <c r="AI35" i="12"/>
  <c r="AI36" i="12"/>
  <c r="AH22" i="12"/>
  <c r="AH23" i="12"/>
  <c r="AH24" i="12"/>
  <c r="AH25" i="12"/>
  <c r="AH26" i="12"/>
  <c r="AH27" i="12"/>
  <c r="AH28" i="12"/>
  <c r="AH29" i="12"/>
  <c r="AH30" i="12"/>
  <c r="AH31" i="12"/>
  <c r="AH32" i="12"/>
  <c r="AH33" i="12"/>
  <c r="AH34" i="12"/>
  <c r="AH35" i="12"/>
  <c r="AH36" i="12"/>
  <c r="AG22" i="12"/>
  <c r="AG23" i="12"/>
  <c r="AG24" i="12"/>
  <c r="AG25" i="12"/>
  <c r="AG26" i="12"/>
  <c r="AG27" i="12"/>
  <c r="AG28" i="12"/>
  <c r="AG29" i="12"/>
  <c r="AG30" i="12"/>
  <c r="AG31" i="12"/>
  <c r="AG32" i="12"/>
  <c r="AG33" i="12"/>
  <c r="AG34" i="12"/>
  <c r="AG35" i="12"/>
  <c r="AG36" i="12"/>
  <c r="BC19" i="12"/>
  <c r="BC20" i="12" s="1"/>
  <c r="BB19" i="12"/>
  <c r="BA19" i="12"/>
  <c r="AZ19" i="12"/>
  <c r="AY19" i="12"/>
  <c r="AX19" i="12"/>
  <c r="AX20" i="12" s="1"/>
  <c r="AW19" i="12"/>
  <c r="AV19" i="12"/>
  <c r="AU19" i="12"/>
  <c r="AT19" i="12"/>
  <c r="AS19" i="12"/>
  <c r="AR19" i="12"/>
  <c r="AQ19" i="12"/>
  <c r="AP19" i="12"/>
  <c r="AO19" i="12"/>
  <c r="AN19" i="12"/>
  <c r="AM19" i="12"/>
  <c r="AL19" i="12"/>
  <c r="AK19" i="12"/>
  <c r="AK20" i="12" s="1"/>
  <c r="AJ19" i="12"/>
  <c r="AI19" i="12"/>
  <c r="AH19" i="12"/>
  <c r="AH20" i="12" s="1"/>
  <c r="AG19" i="12"/>
  <c r="AZ15" i="12"/>
  <c r="AS15" i="12"/>
  <c r="AJ15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BC8" i="12"/>
  <c r="AS8" i="12"/>
  <c r="AM8" i="12"/>
  <c r="BC5" i="22"/>
  <c r="BC6" i="22"/>
  <c r="BC11" i="22"/>
  <c r="BC12" i="22"/>
  <c r="BC13" i="22"/>
  <c r="BC17" i="22"/>
  <c r="BC27" i="22"/>
  <c r="BC28" i="22"/>
  <c r="BC30" i="22"/>
  <c r="BB5" i="22"/>
  <c r="BB29" i="22" s="1"/>
  <c r="BB6" i="22"/>
  <c r="BB11" i="22"/>
  <c r="BB12" i="22"/>
  <c r="BB13" i="22"/>
  <c r="BB17" i="22"/>
  <c r="BB27" i="22"/>
  <c r="BB28" i="22"/>
  <c r="BB30" i="22"/>
  <c r="BA5" i="22"/>
  <c r="BA6" i="22"/>
  <c r="BA11" i="22"/>
  <c r="BA12" i="22"/>
  <c r="BA13" i="22"/>
  <c r="BA17" i="22"/>
  <c r="BA27" i="22"/>
  <c r="BA28" i="22"/>
  <c r="BA30" i="22"/>
  <c r="AZ11" i="22"/>
  <c r="AZ12" i="22"/>
  <c r="AZ13" i="22"/>
  <c r="AZ17" i="22"/>
  <c r="AZ27" i="22"/>
  <c r="AZ28" i="22"/>
  <c r="AZ30" i="22"/>
  <c r="AY5" i="22"/>
  <c r="AY6" i="22"/>
  <c r="AY11" i="22"/>
  <c r="AY12" i="22"/>
  <c r="AY13" i="22"/>
  <c r="AY17" i="22"/>
  <c r="AY27" i="22"/>
  <c r="AY28" i="22"/>
  <c r="AY30" i="22"/>
  <c r="AX5" i="22"/>
  <c r="AX6" i="22"/>
  <c r="AX11" i="22"/>
  <c r="AX12" i="22"/>
  <c r="AX13" i="22"/>
  <c r="AX17" i="22"/>
  <c r="AX27" i="22"/>
  <c r="AX28" i="22"/>
  <c r="AX30" i="22"/>
  <c r="AW5" i="22"/>
  <c r="AW6" i="22"/>
  <c r="AW11" i="22"/>
  <c r="AW12" i="22"/>
  <c r="AW13" i="22"/>
  <c r="AW17" i="22"/>
  <c r="AW27" i="22"/>
  <c r="AW28" i="22"/>
  <c r="AW30" i="22"/>
  <c r="AV5" i="22"/>
  <c r="AV6" i="22"/>
  <c r="AV11" i="22"/>
  <c r="AV12" i="22"/>
  <c r="AV13" i="22"/>
  <c r="AV17" i="22"/>
  <c r="AV27" i="22"/>
  <c r="AV28" i="22"/>
  <c r="AV30" i="22"/>
  <c r="AU6" i="22"/>
  <c r="AU11" i="22"/>
  <c r="AU12" i="22"/>
  <c r="AU13" i="22"/>
  <c r="AU17" i="22"/>
  <c r="AU27" i="22"/>
  <c r="AU28" i="22"/>
  <c r="AU30" i="22"/>
  <c r="AT5" i="22"/>
  <c r="AT6" i="22"/>
  <c r="AT11" i="22"/>
  <c r="AT12" i="22"/>
  <c r="AT13" i="22"/>
  <c r="AT17" i="22"/>
  <c r="AT27" i="22"/>
  <c r="AT28" i="22"/>
  <c r="AT30" i="22"/>
  <c r="AS5" i="22"/>
  <c r="AS6" i="22"/>
  <c r="AS11" i="22"/>
  <c r="AS12" i="22"/>
  <c r="AS13" i="22"/>
  <c r="AS17" i="22"/>
  <c r="AS27" i="22"/>
  <c r="AS28" i="22"/>
  <c r="AS30" i="22"/>
  <c r="AR5" i="22"/>
  <c r="AR11" i="22"/>
  <c r="AR12" i="22"/>
  <c r="AR13" i="22"/>
  <c r="AR17" i="22"/>
  <c r="AR27" i="22"/>
  <c r="AR28" i="22"/>
  <c r="AR30" i="22"/>
  <c r="AQ11" i="22"/>
  <c r="AQ27" i="22"/>
  <c r="AQ30" i="22"/>
  <c r="AP11" i="22"/>
  <c r="AP13" i="22"/>
  <c r="AP17" i="22"/>
  <c r="AP27" i="22"/>
  <c r="AP28" i="22"/>
  <c r="AP30" i="22"/>
  <c r="AO6" i="22"/>
  <c r="AO11" i="22"/>
  <c r="AO12" i="22"/>
  <c r="AO30" i="22"/>
  <c r="AN11" i="22"/>
  <c r="AN12" i="22"/>
  <c r="AN13" i="22"/>
  <c r="AN17" i="22"/>
  <c r="AN28" i="22"/>
  <c r="AN30" i="22"/>
  <c r="AM11" i="22"/>
  <c r="AM17" i="22"/>
  <c r="AM27" i="22"/>
  <c r="AM30" i="22"/>
  <c r="AL11" i="22"/>
  <c r="AL12" i="22"/>
  <c r="AL17" i="22"/>
  <c r="AL28" i="22"/>
  <c r="AL30" i="22"/>
  <c r="AK11" i="22"/>
  <c r="AK12" i="22"/>
  <c r="AK28" i="22"/>
  <c r="AK30" i="22"/>
  <c r="AJ11" i="22"/>
  <c r="AJ12" i="22"/>
  <c r="AJ13" i="22"/>
  <c r="AJ17" i="22"/>
  <c r="AJ27" i="22"/>
  <c r="AJ28" i="22"/>
  <c r="AJ30" i="22"/>
  <c r="AI5" i="22"/>
  <c r="AI6" i="22"/>
  <c r="AI11" i="22"/>
  <c r="AI12" i="22"/>
  <c r="AI13" i="22"/>
  <c r="AI17" i="22"/>
  <c r="AI27" i="22"/>
  <c r="AI28" i="22"/>
  <c r="AI30" i="22"/>
  <c r="AH5" i="22"/>
  <c r="AH6" i="22"/>
  <c r="AH11" i="22"/>
  <c r="AH12" i="22"/>
  <c r="AH13" i="22"/>
  <c r="AH27" i="22"/>
  <c r="AH28" i="22"/>
  <c r="AH30" i="22"/>
  <c r="AG6" i="22"/>
  <c r="AG11" i="22"/>
  <c r="AG12" i="22"/>
  <c r="AG13" i="22"/>
  <c r="AG17" i="22"/>
  <c r="AG27" i="22"/>
  <c r="AG28" i="22"/>
  <c r="AG30" i="22"/>
  <c r="BC18" i="22"/>
  <c r="BC19" i="22"/>
  <c r="BC20" i="22"/>
  <c r="BC21" i="22"/>
  <c r="BC22" i="22"/>
  <c r="BC23" i="22"/>
  <c r="BC24" i="22"/>
  <c r="BC25" i="22"/>
  <c r="BB18" i="22"/>
  <c r="BB19" i="22"/>
  <c r="BB20" i="22"/>
  <c r="BB21" i="22"/>
  <c r="BB22" i="22"/>
  <c r="BB23" i="22"/>
  <c r="BB24" i="22"/>
  <c r="BB25" i="22"/>
  <c r="BA18" i="22"/>
  <c r="BA19" i="22"/>
  <c r="BA20" i="22"/>
  <c r="BA21" i="22"/>
  <c r="BA22" i="22"/>
  <c r="BA23" i="22"/>
  <c r="BA24" i="22"/>
  <c r="BA25" i="22"/>
  <c r="AZ18" i="22"/>
  <c r="AZ19" i="22"/>
  <c r="AZ20" i="22"/>
  <c r="AZ21" i="22"/>
  <c r="AZ22" i="22"/>
  <c r="AZ23" i="22"/>
  <c r="AZ24" i="22"/>
  <c r="AZ25" i="22"/>
  <c r="AY18" i="22"/>
  <c r="AY19" i="22"/>
  <c r="AY20" i="22"/>
  <c r="AY21" i="22"/>
  <c r="AY22" i="22"/>
  <c r="AY23" i="22"/>
  <c r="AY24" i="22"/>
  <c r="AY25" i="22"/>
  <c r="AX18" i="22"/>
  <c r="AX19" i="22"/>
  <c r="AX20" i="22"/>
  <c r="AX21" i="22"/>
  <c r="AX22" i="22"/>
  <c r="AX23" i="22"/>
  <c r="AX24" i="22"/>
  <c r="AX25" i="22"/>
  <c r="AW18" i="22"/>
  <c r="AW19" i="22"/>
  <c r="AW20" i="22"/>
  <c r="AW21" i="22"/>
  <c r="AW22" i="22"/>
  <c r="AW23" i="22"/>
  <c r="AW24" i="22"/>
  <c r="AW25" i="22"/>
  <c r="AV18" i="22"/>
  <c r="AV19" i="22"/>
  <c r="AV20" i="22"/>
  <c r="AV21" i="22"/>
  <c r="AV22" i="22"/>
  <c r="AV23" i="22"/>
  <c r="AV24" i="22"/>
  <c r="AV25" i="22"/>
  <c r="AU18" i="22"/>
  <c r="AU19" i="22"/>
  <c r="AU20" i="22"/>
  <c r="AU21" i="22"/>
  <c r="AU22" i="22"/>
  <c r="AU23" i="22"/>
  <c r="AU24" i="22"/>
  <c r="AU25" i="22"/>
  <c r="AT18" i="22"/>
  <c r="AT19" i="22"/>
  <c r="AT20" i="22"/>
  <c r="AT21" i="22"/>
  <c r="AT22" i="22"/>
  <c r="AT23" i="22"/>
  <c r="AT24" i="22"/>
  <c r="AT25" i="22"/>
  <c r="AS18" i="22"/>
  <c r="AS19" i="22"/>
  <c r="AS20" i="22"/>
  <c r="AS21" i="22"/>
  <c r="AS22" i="22"/>
  <c r="AS23" i="22"/>
  <c r="AS24" i="22"/>
  <c r="AS25" i="22"/>
  <c r="AR18" i="22"/>
  <c r="AR19" i="22"/>
  <c r="AR20" i="22"/>
  <c r="AR21" i="22"/>
  <c r="AR22" i="22"/>
  <c r="AR23" i="22"/>
  <c r="AR24" i="22"/>
  <c r="AR25" i="22"/>
  <c r="AQ18" i="22"/>
  <c r="AQ19" i="22"/>
  <c r="AQ20" i="22"/>
  <c r="AQ21" i="22"/>
  <c r="AQ22" i="22"/>
  <c r="AQ23" i="22"/>
  <c r="AQ24" i="22"/>
  <c r="AQ25" i="22"/>
  <c r="AP18" i="22"/>
  <c r="AP19" i="22"/>
  <c r="AP20" i="22"/>
  <c r="AP21" i="22"/>
  <c r="AP22" i="22"/>
  <c r="AP23" i="22"/>
  <c r="AP24" i="22"/>
  <c r="AP25" i="22"/>
  <c r="AO18" i="22"/>
  <c r="AO19" i="22"/>
  <c r="AO20" i="22"/>
  <c r="AO21" i="22"/>
  <c r="AO22" i="22"/>
  <c r="AO23" i="22"/>
  <c r="AO24" i="22"/>
  <c r="AO25" i="22"/>
  <c r="AN18" i="22"/>
  <c r="AN19" i="22"/>
  <c r="AN20" i="22"/>
  <c r="AN21" i="22"/>
  <c r="AN22" i="22"/>
  <c r="AN23" i="22"/>
  <c r="AN24" i="22"/>
  <c r="AN25" i="22"/>
  <c r="AM18" i="22"/>
  <c r="AM19" i="22"/>
  <c r="AM20" i="22"/>
  <c r="AM21" i="22"/>
  <c r="AM22" i="22"/>
  <c r="AM23" i="22"/>
  <c r="AM24" i="22"/>
  <c r="AM25" i="22"/>
  <c r="AL18" i="22"/>
  <c r="AL19" i="22"/>
  <c r="AL20" i="22"/>
  <c r="AL21" i="22"/>
  <c r="AL22" i="22"/>
  <c r="AL23" i="22"/>
  <c r="AL24" i="22"/>
  <c r="AL25" i="22"/>
  <c r="AK18" i="22"/>
  <c r="AK19" i="22"/>
  <c r="AK20" i="22"/>
  <c r="AK21" i="22"/>
  <c r="AK22" i="22"/>
  <c r="AK23" i="22"/>
  <c r="AK24" i="22"/>
  <c r="AK25" i="22"/>
  <c r="AJ18" i="22"/>
  <c r="AJ19" i="22"/>
  <c r="AJ20" i="22"/>
  <c r="AJ21" i="22"/>
  <c r="AJ22" i="22"/>
  <c r="AJ23" i="22"/>
  <c r="AJ24" i="22"/>
  <c r="AJ25" i="22"/>
  <c r="AI18" i="22"/>
  <c r="AI19" i="22"/>
  <c r="AI20" i="22"/>
  <c r="AI21" i="22"/>
  <c r="AI22" i="22"/>
  <c r="AI23" i="22"/>
  <c r="AI24" i="22"/>
  <c r="AI25" i="22"/>
  <c r="AH18" i="22"/>
  <c r="AH19" i="22"/>
  <c r="AH20" i="22"/>
  <c r="AH21" i="22"/>
  <c r="AH22" i="22"/>
  <c r="AH23" i="22"/>
  <c r="AH24" i="22"/>
  <c r="AH25" i="22"/>
  <c r="AG18" i="22"/>
  <c r="AG19" i="22"/>
  <c r="AG20" i="22"/>
  <c r="AG21" i="22"/>
  <c r="AG22" i="22"/>
  <c r="AG23" i="22"/>
  <c r="AG24" i="22"/>
  <c r="AG25" i="22"/>
  <c r="BC14" i="22"/>
  <c r="BC15" i="22"/>
  <c r="BB14" i="22"/>
  <c r="BB15" i="22"/>
  <c r="BA14" i="22"/>
  <c r="BA15" i="22"/>
  <c r="AZ14" i="22"/>
  <c r="AZ15" i="22"/>
  <c r="AY14" i="22"/>
  <c r="AY15" i="22"/>
  <c r="AX14" i="22"/>
  <c r="AX15" i="22"/>
  <c r="AW14" i="22"/>
  <c r="AW15" i="22"/>
  <c r="AV14" i="22"/>
  <c r="AV15" i="22"/>
  <c r="AU14" i="22"/>
  <c r="AU15" i="22"/>
  <c r="AT14" i="22"/>
  <c r="AT15" i="22"/>
  <c r="AT16" i="22" s="1"/>
  <c r="AS14" i="22"/>
  <c r="AS15" i="22"/>
  <c r="AR14" i="22"/>
  <c r="AR15" i="22"/>
  <c r="AQ14" i="22"/>
  <c r="AQ15" i="22"/>
  <c r="AP14" i="22"/>
  <c r="AP15" i="22"/>
  <c r="AO14" i="22"/>
  <c r="AO15" i="22"/>
  <c r="AN14" i="22"/>
  <c r="AN15" i="22"/>
  <c r="AM14" i="22"/>
  <c r="AM15" i="22"/>
  <c r="AL14" i="22"/>
  <c r="AL15" i="22"/>
  <c r="AK14" i="22"/>
  <c r="AJ14" i="22"/>
  <c r="AJ15" i="22"/>
  <c r="AI14" i="22"/>
  <c r="AI15" i="22"/>
  <c r="AH14" i="22"/>
  <c r="AH15" i="22"/>
  <c r="AG14" i="22"/>
  <c r="AG15" i="22"/>
  <c r="BC7" i="22"/>
  <c r="BC8" i="22"/>
  <c r="BC9" i="22"/>
  <c r="BB7" i="22"/>
  <c r="BB8" i="22"/>
  <c r="BB9" i="22"/>
  <c r="BA7" i="22"/>
  <c r="BA8" i="22"/>
  <c r="BA9" i="22"/>
  <c r="AZ7" i="22"/>
  <c r="AZ8" i="22"/>
  <c r="AZ9" i="22"/>
  <c r="AY7" i="22"/>
  <c r="AY8" i="22"/>
  <c r="AY9" i="22"/>
  <c r="AX7" i="22"/>
  <c r="AX8" i="22"/>
  <c r="AX9" i="22"/>
  <c r="AW7" i="22"/>
  <c r="AW8" i="22"/>
  <c r="AW9" i="22"/>
  <c r="AV7" i="22"/>
  <c r="AV8" i="22"/>
  <c r="AV9" i="22"/>
  <c r="AU7" i="22"/>
  <c r="AU8" i="22"/>
  <c r="AU9" i="22"/>
  <c r="AT7" i="22"/>
  <c r="AT8" i="22"/>
  <c r="AT9" i="22"/>
  <c r="AS7" i="22"/>
  <c r="AS8" i="22"/>
  <c r="AS9" i="22"/>
  <c r="AR7" i="22"/>
  <c r="AR8" i="22"/>
  <c r="AR9" i="22"/>
  <c r="AQ7" i="22"/>
  <c r="AQ8" i="22"/>
  <c r="AQ9" i="22"/>
  <c r="AP7" i="22"/>
  <c r="AP8" i="22"/>
  <c r="AP9" i="22"/>
  <c r="AO7" i="22"/>
  <c r="AO8" i="22"/>
  <c r="AO9" i="22"/>
  <c r="AN7" i="22"/>
  <c r="AN8" i="22"/>
  <c r="AN9" i="22"/>
  <c r="AM7" i="22"/>
  <c r="AM8" i="22"/>
  <c r="AM9" i="22"/>
  <c r="AL7" i="22"/>
  <c r="AL8" i="22"/>
  <c r="AL9" i="22"/>
  <c r="AK7" i="22"/>
  <c r="AK8" i="22"/>
  <c r="AK9" i="22"/>
  <c r="AJ7" i="22"/>
  <c r="AJ8" i="22"/>
  <c r="AJ9" i="22"/>
  <c r="AI7" i="22"/>
  <c r="AI8" i="22"/>
  <c r="AI9" i="22"/>
  <c r="AH7" i="22"/>
  <c r="AH8" i="22"/>
  <c r="AH9" i="22"/>
  <c r="AG7" i="22"/>
  <c r="AG8" i="22"/>
  <c r="AG9" i="22"/>
  <c r="BC6" i="21"/>
  <c r="BC7" i="21"/>
  <c r="BC11" i="21"/>
  <c r="BC12" i="21"/>
  <c r="BC18" i="21"/>
  <c r="BC31" i="21"/>
  <c r="BC32" i="21"/>
  <c r="BC36" i="21"/>
  <c r="BC37" i="21"/>
  <c r="BC38" i="21"/>
  <c r="BC39" i="21"/>
  <c r="BC40" i="21"/>
  <c r="BC41" i="21"/>
  <c r="BB6" i="21"/>
  <c r="BB7" i="21"/>
  <c r="BB11" i="21"/>
  <c r="BB12" i="21"/>
  <c r="BB18" i="21"/>
  <c r="BB32" i="21"/>
  <c r="BB36" i="21"/>
  <c r="BB37" i="21"/>
  <c r="BB38" i="21"/>
  <c r="BB39" i="21"/>
  <c r="BB40" i="21"/>
  <c r="BB41" i="21"/>
  <c r="BA6" i="21"/>
  <c r="BA12" i="21"/>
  <c r="BA31" i="21"/>
  <c r="BA32" i="21"/>
  <c r="BA36" i="21"/>
  <c r="BA37" i="21"/>
  <c r="BA38" i="21"/>
  <c r="BA39" i="21"/>
  <c r="BA40" i="21"/>
  <c r="BA41" i="21"/>
  <c r="AZ6" i="21"/>
  <c r="AZ7" i="21"/>
  <c r="AZ11" i="21"/>
  <c r="AZ12" i="21"/>
  <c r="AZ18" i="21"/>
  <c r="AZ31" i="21"/>
  <c r="AZ32" i="21"/>
  <c r="AZ36" i="21"/>
  <c r="AZ37" i="21"/>
  <c r="AZ38" i="21"/>
  <c r="AZ39" i="21"/>
  <c r="AZ40" i="21"/>
  <c r="AZ41" i="21"/>
  <c r="AY6" i="21"/>
  <c r="AY7" i="21"/>
  <c r="AY11" i="21"/>
  <c r="AY18" i="21"/>
  <c r="AY31" i="21"/>
  <c r="AY32" i="21"/>
  <c r="AY36" i="21"/>
  <c r="AY37" i="21"/>
  <c r="AY38" i="21"/>
  <c r="AY39" i="21"/>
  <c r="AY40" i="21"/>
  <c r="AY41" i="21"/>
  <c r="AX6" i="21"/>
  <c r="AX7" i="21"/>
  <c r="AX11" i="21"/>
  <c r="AX12" i="21"/>
  <c r="AX18" i="21"/>
  <c r="AX31" i="21"/>
  <c r="AX32" i="21"/>
  <c r="AX36" i="21"/>
  <c r="AX37" i="21"/>
  <c r="AX38" i="21"/>
  <c r="AX39" i="21"/>
  <c r="AX40" i="21"/>
  <c r="AX41" i="21"/>
  <c r="AW7" i="21"/>
  <c r="AW12" i="21"/>
  <c r="AW36" i="21"/>
  <c r="AW37" i="21"/>
  <c r="AW38" i="21"/>
  <c r="AW39" i="21"/>
  <c r="AW40" i="21"/>
  <c r="AW41" i="21"/>
  <c r="AV36" i="21"/>
  <c r="AV37" i="21"/>
  <c r="AV40" i="21"/>
  <c r="AU6" i="21"/>
  <c r="AU7" i="21"/>
  <c r="AU11" i="21"/>
  <c r="AU12" i="21"/>
  <c r="AU18" i="21"/>
  <c r="AU31" i="21"/>
  <c r="AU32" i="21"/>
  <c r="AU36" i="21"/>
  <c r="AU37" i="21"/>
  <c r="AU38" i="21"/>
  <c r="AU39" i="21"/>
  <c r="AU40" i="21"/>
  <c r="AU41" i="21"/>
  <c r="AT7" i="21"/>
  <c r="AT11" i="21"/>
  <c r="AT12" i="21"/>
  <c r="AT18" i="21"/>
  <c r="AT31" i="21"/>
  <c r="AT32" i="21"/>
  <c r="AT36" i="21"/>
  <c r="AT37" i="21"/>
  <c r="AT38" i="21"/>
  <c r="AT39" i="21"/>
  <c r="AT40" i="21"/>
  <c r="AT41" i="21"/>
  <c r="AS5" i="21"/>
  <c r="AS6" i="21"/>
  <c r="AS7" i="21"/>
  <c r="AS11" i="21"/>
  <c r="AS12" i="21"/>
  <c r="AS18" i="21"/>
  <c r="AS31" i="21"/>
  <c r="AS32" i="21"/>
  <c r="AS36" i="21"/>
  <c r="AS37" i="21"/>
  <c r="AS38" i="21"/>
  <c r="AS39" i="21"/>
  <c r="AS40" i="21"/>
  <c r="AS41" i="21"/>
  <c r="AR5" i="21"/>
  <c r="AR6" i="21"/>
  <c r="AR7" i="21"/>
  <c r="AR11" i="21"/>
  <c r="AR18" i="21"/>
  <c r="AR31" i="21"/>
  <c r="AR32" i="21"/>
  <c r="AR36" i="21"/>
  <c r="AR37" i="21"/>
  <c r="AR38" i="21"/>
  <c r="AR39" i="21"/>
  <c r="AR40" i="21"/>
  <c r="AR41" i="21"/>
  <c r="AQ5" i="21"/>
  <c r="AQ6" i="21"/>
  <c r="AQ7" i="21"/>
  <c r="AQ11" i="21"/>
  <c r="AQ12" i="21"/>
  <c r="AQ18" i="21"/>
  <c r="AQ31" i="21"/>
  <c r="AQ32" i="21"/>
  <c r="AQ36" i="21"/>
  <c r="AQ37" i="21"/>
  <c r="AQ38" i="21"/>
  <c r="AQ39" i="21"/>
  <c r="AQ40" i="21"/>
  <c r="AQ41" i="21"/>
  <c r="AP5" i="21"/>
  <c r="AP6" i="21"/>
  <c r="AP7" i="21"/>
  <c r="AP11" i="21"/>
  <c r="AP12" i="21"/>
  <c r="AP18" i="21"/>
  <c r="AP31" i="21"/>
  <c r="AP32" i="21"/>
  <c r="AP36" i="21"/>
  <c r="AP37" i="21"/>
  <c r="AP38" i="21"/>
  <c r="AP39" i="21"/>
  <c r="AP40" i="21"/>
  <c r="AP41" i="21"/>
  <c r="AO5" i="21"/>
  <c r="AO6" i="21"/>
  <c r="AO7" i="21"/>
  <c r="AO11" i="21"/>
  <c r="AO12" i="21"/>
  <c r="AO18" i="21"/>
  <c r="AO31" i="21"/>
  <c r="AO32" i="21"/>
  <c r="AO36" i="21"/>
  <c r="AO37" i="21"/>
  <c r="AO38" i="21"/>
  <c r="AO39" i="21"/>
  <c r="AO40" i="21"/>
  <c r="AO41" i="21"/>
  <c r="AN5" i="21"/>
  <c r="AN6" i="21"/>
  <c r="AN7" i="21"/>
  <c r="AN11" i="21"/>
  <c r="AN12" i="21"/>
  <c r="AN18" i="21"/>
  <c r="AN31" i="21"/>
  <c r="AN32" i="21"/>
  <c r="AN36" i="21"/>
  <c r="AN37" i="21"/>
  <c r="AN38" i="21"/>
  <c r="AN39" i="21"/>
  <c r="AN40" i="21"/>
  <c r="AN41" i="21"/>
  <c r="AM5" i="21"/>
  <c r="AM6" i="21"/>
  <c r="AM7" i="21"/>
  <c r="AM11" i="21"/>
  <c r="AM12" i="21"/>
  <c r="AM18" i="21"/>
  <c r="AM31" i="21"/>
  <c r="AM32" i="21"/>
  <c r="AM36" i="21"/>
  <c r="AM37" i="21"/>
  <c r="AM38" i="21"/>
  <c r="AM39" i="21"/>
  <c r="AM40" i="21"/>
  <c r="AM41" i="21"/>
  <c r="AL7" i="21"/>
  <c r="AL11" i="21"/>
  <c r="AL12" i="21"/>
  <c r="AL18" i="21"/>
  <c r="AL31" i="21"/>
  <c r="AL32" i="21"/>
  <c r="AL36" i="21"/>
  <c r="AL37" i="21"/>
  <c r="AL38" i="21"/>
  <c r="AL39" i="21"/>
  <c r="AL40" i="21"/>
  <c r="AL41" i="21"/>
  <c r="AK5" i="21"/>
  <c r="AK6" i="21"/>
  <c r="AK7" i="21"/>
  <c r="AK11" i="21"/>
  <c r="AK12" i="21"/>
  <c r="AK18" i="21"/>
  <c r="AK31" i="21"/>
  <c r="AK32" i="21"/>
  <c r="AK36" i="21"/>
  <c r="AK37" i="21"/>
  <c r="AK38" i="21"/>
  <c r="AK39" i="21"/>
  <c r="AK40" i="21"/>
  <c r="AK41" i="21"/>
  <c r="AJ5" i="21"/>
  <c r="AJ6" i="21"/>
  <c r="AJ7" i="21"/>
  <c r="AJ11" i="21"/>
  <c r="AJ12" i="21"/>
  <c r="AJ18" i="21"/>
  <c r="AJ31" i="21"/>
  <c r="AJ32" i="21"/>
  <c r="AJ36" i="21"/>
  <c r="AJ37" i="21"/>
  <c r="AJ38" i="21"/>
  <c r="AJ39" i="21"/>
  <c r="AJ40" i="21"/>
  <c r="AJ41" i="21"/>
  <c r="AI5" i="21"/>
  <c r="AI6" i="21"/>
  <c r="AI7" i="21"/>
  <c r="AI11" i="21"/>
  <c r="AI12" i="21"/>
  <c r="AI18" i="21"/>
  <c r="AI31" i="21"/>
  <c r="AI32" i="21"/>
  <c r="AI36" i="21"/>
  <c r="AI37" i="21"/>
  <c r="AI38" i="21"/>
  <c r="AI39" i="21"/>
  <c r="AI40" i="21"/>
  <c r="AI41" i="21"/>
  <c r="AH5" i="21"/>
  <c r="AH6" i="21"/>
  <c r="AH7" i="21"/>
  <c r="AH11" i="21"/>
  <c r="AH12" i="21"/>
  <c r="AH18" i="21"/>
  <c r="AH31" i="21"/>
  <c r="AH32" i="21"/>
  <c r="AH36" i="21"/>
  <c r="AH37" i="21"/>
  <c r="AH38" i="21"/>
  <c r="AH39" i="21"/>
  <c r="AH40" i="21"/>
  <c r="AH41" i="21"/>
  <c r="AG5" i="21"/>
  <c r="AG6" i="21"/>
  <c r="AG7" i="21"/>
  <c r="AG11" i="21"/>
  <c r="AG12" i="21"/>
  <c r="AG18" i="21"/>
  <c r="AG31" i="21"/>
  <c r="AG32" i="21"/>
  <c r="AG36" i="21"/>
  <c r="AG37" i="21"/>
  <c r="AG38" i="21"/>
  <c r="AG39" i="21"/>
  <c r="AG40" i="21"/>
  <c r="AG41" i="21"/>
  <c r="BC33" i="21"/>
  <c r="BB33" i="21"/>
  <c r="BA33" i="21"/>
  <c r="AZ33" i="21"/>
  <c r="AZ34" i="21"/>
  <c r="AY33" i="21"/>
  <c r="AX33" i="21"/>
  <c r="AX34" i="21" s="1"/>
  <c r="AW33" i="21"/>
  <c r="AU33" i="21"/>
  <c r="AT33" i="21"/>
  <c r="AS33" i="21"/>
  <c r="AR33" i="21"/>
  <c r="AR34" i="21" s="1"/>
  <c r="AQ33" i="21"/>
  <c r="AP33" i="21"/>
  <c r="AO33" i="21"/>
  <c r="AN33" i="21"/>
  <c r="AM33" i="21"/>
  <c r="AM34" i="21" s="1"/>
  <c r="AL33" i="21"/>
  <c r="AK33" i="21"/>
  <c r="AJ33" i="21"/>
  <c r="AI33" i="21"/>
  <c r="AH33" i="21"/>
  <c r="AG33" i="21"/>
  <c r="BC19" i="21"/>
  <c r="BC20" i="21"/>
  <c r="BC21" i="21"/>
  <c r="BC22" i="21"/>
  <c r="BC23" i="21"/>
  <c r="BC24" i="21"/>
  <c r="BC25" i="21"/>
  <c r="BC26" i="21"/>
  <c r="BC27" i="21"/>
  <c r="BC28" i="21"/>
  <c r="BC29" i="21"/>
  <c r="BB19" i="21"/>
  <c r="BB20" i="21"/>
  <c r="BB21" i="21"/>
  <c r="BB22" i="21"/>
  <c r="BB23" i="21"/>
  <c r="BB24" i="21"/>
  <c r="BB25" i="21"/>
  <c r="BB26" i="21"/>
  <c r="BB27" i="21"/>
  <c r="BB28" i="21"/>
  <c r="BB29" i="21"/>
  <c r="BA19" i="21"/>
  <c r="BA20" i="21"/>
  <c r="BA21" i="21"/>
  <c r="BA22" i="21"/>
  <c r="BA23" i="21"/>
  <c r="BA24" i="21"/>
  <c r="BA25" i="21"/>
  <c r="BA26" i="21"/>
  <c r="BA27" i="21"/>
  <c r="BA28" i="21"/>
  <c r="BA29" i="21"/>
  <c r="AZ19" i="21"/>
  <c r="AZ20" i="21"/>
  <c r="AZ21" i="21"/>
  <c r="AZ22" i="21"/>
  <c r="AZ23" i="21"/>
  <c r="AZ24" i="21"/>
  <c r="AZ25" i="21"/>
  <c r="AZ26" i="21"/>
  <c r="AZ27" i="21"/>
  <c r="AZ28" i="21"/>
  <c r="AZ29" i="21"/>
  <c r="AY19" i="21"/>
  <c r="AY20" i="21"/>
  <c r="AY21" i="21"/>
  <c r="AY22" i="21"/>
  <c r="AY23" i="21"/>
  <c r="AY24" i="21"/>
  <c r="AY25" i="21"/>
  <c r="AY26" i="21"/>
  <c r="AY27" i="21"/>
  <c r="AY28" i="21"/>
  <c r="AY29" i="21"/>
  <c r="AX19" i="21"/>
  <c r="AX20" i="21"/>
  <c r="AX21" i="21"/>
  <c r="AX22" i="21"/>
  <c r="AX23" i="21"/>
  <c r="AX24" i="21"/>
  <c r="AX25" i="21"/>
  <c r="AX26" i="21"/>
  <c r="AX27" i="21"/>
  <c r="AX28" i="21"/>
  <c r="AX29" i="21"/>
  <c r="AW19" i="21"/>
  <c r="AW20" i="21"/>
  <c r="AW21" i="21"/>
  <c r="AW22" i="21"/>
  <c r="AW23" i="21"/>
  <c r="AW24" i="21"/>
  <c r="AW25" i="21"/>
  <c r="AW26" i="21"/>
  <c r="AW27" i="21"/>
  <c r="AW28" i="21"/>
  <c r="AW29" i="21"/>
  <c r="AV22" i="21"/>
  <c r="AV25" i="21"/>
  <c r="AV29" i="21"/>
  <c r="AU19" i="21"/>
  <c r="AU20" i="21"/>
  <c r="AU21" i="21"/>
  <c r="AU22" i="21"/>
  <c r="AU23" i="21"/>
  <c r="AU24" i="21"/>
  <c r="AU25" i="21"/>
  <c r="AU26" i="21"/>
  <c r="AU27" i="21"/>
  <c r="AU28" i="21"/>
  <c r="AU29" i="21"/>
  <c r="AT19" i="21"/>
  <c r="AT20" i="21"/>
  <c r="AT21" i="21"/>
  <c r="AT22" i="21"/>
  <c r="AT23" i="21"/>
  <c r="AT24" i="21"/>
  <c r="AT25" i="21"/>
  <c r="AT26" i="21"/>
  <c r="AT27" i="21"/>
  <c r="AT28" i="21"/>
  <c r="AT29" i="21"/>
  <c r="AS19" i="21"/>
  <c r="AS20" i="21"/>
  <c r="AS21" i="21"/>
  <c r="AS22" i="21"/>
  <c r="AS23" i="21"/>
  <c r="AS24" i="21"/>
  <c r="AS25" i="21"/>
  <c r="AS26" i="21"/>
  <c r="AS27" i="21"/>
  <c r="AS28" i="21"/>
  <c r="AS29" i="21"/>
  <c r="AR19" i="21"/>
  <c r="AR20" i="21"/>
  <c r="AR21" i="21"/>
  <c r="AR22" i="21"/>
  <c r="AR23" i="21"/>
  <c r="AR24" i="21"/>
  <c r="AR25" i="21"/>
  <c r="AR26" i="21"/>
  <c r="AR27" i="21"/>
  <c r="AR28" i="21"/>
  <c r="AR29" i="21"/>
  <c r="AQ19" i="21"/>
  <c r="AQ20" i="21"/>
  <c r="AQ21" i="21"/>
  <c r="AQ22" i="21"/>
  <c r="AQ23" i="21"/>
  <c r="AQ24" i="21"/>
  <c r="AQ25" i="21"/>
  <c r="AQ26" i="21"/>
  <c r="AQ27" i="21"/>
  <c r="AQ28" i="21"/>
  <c r="AQ29" i="21"/>
  <c r="AP19" i="21"/>
  <c r="AP20" i="21"/>
  <c r="AP21" i="21"/>
  <c r="AP22" i="21"/>
  <c r="AP23" i="21"/>
  <c r="AP24" i="21"/>
  <c r="AP25" i="21"/>
  <c r="AP26" i="21"/>
  <c r="AP27" i="21"/>
  <c r="AP28" i="21"/>
  <c r="AP29" i="21"/>
  <c r="AO19" i="21"/>
  <c r="AO20" i="21"/>
  <c r="AO21" i="21"/>
  <c r="AO22" i="21"/>
  <c r="AO23" i="21"/>
  <c r="AO24" i="21"/>
  <c r="AO25" i="21"/>
  <c r="AO26" i="21"/>
  <c r="AO27" i="21"/>
  <c r="AO28" i="21"/>
  <c r="AO29" i="21"/>
  <c r="AN19" i="21"/>
  <c r="AN20" i="21"/>
  <c r="AN21" i="21"/>
  <c r="AN22" i="21"/>
  <c r="AN23" i="21"/>
  <c r="AN24" i="21"/>
  <c r="AN25" i="21"/>
  <c r="AN26" i="21"/>
  <c r="AN27" i="21"/>
  <c r="AN28" i="21"/>
  <c r="AN29" i="21"/>
  <c r="AM19" i="21"/>
  <c r="AM20" i="21"/>
  <c r="AM21" i="21"/>
  <c r="AM22" i="21"/>
  <c r="AM23" i="21"/>
  <c r="AM24" i="21"/>
  <c r="AM25" i="21"/>
  <c r="AM26" i="21"/>
  <c r="AM27" i="21"/>
  <c r="AM28" i="21"/>
  <c r="AM29" i="21"/>
  <c r="AL19" i="21"/>
  <c r="AL20" i="21"/>
  <c r="AL21" i="21"/>
  <c r="AL22" i="21"/>
  <c r="AL23" i="21"/>
  <c r="AL24" i="21"/>
  <c r="AL25" i="21"/>
  <c r="AL26" i="21"/>
  <c r="AL27" i="21"/>
  <c r="AL28" i="21"/>
  <c r="AL29" i="21"/>
  <c r="AK19" i="21"/>
  <c r="AK20" i="21"/>
  <c r="AK21" i="21"/>
  <c r="AK22" i="21"/>
  <c r="AK23" i="21"/>
  <c r="AK24" i="21"/>
  <c r="AK25" i="21"/>
  <c r="AK26" i="21"/>
  <c r="AK27" i="21"/>
  <c r="AK28" i="21"/>
  <c r="AK29" i="21"/>
  <c r="AJ19" i="21"/>
  <c r="AJ20" i="21"/>
  <c r="AJ21" i="21"/>
  <c r="AJ22" i="21"/>
  <c r="AJ23" i="21"/>
  <c r="AJ24" i="21"/>
  <c r="AJ25" i="21"/>
  <c r="AJ26" i="21"/>
  <c r="AJ27" i="21"/>
  <c r="AJ28" i="21"/>
  <c r="AJ29" i="21"/>
  <c r="AI19" i="21"/>
  <c r="AI20" i="21"/>
  <c r="AI21" i="21"/>
  <c r="AI22" i="21"/>
  <c r="AI23" i="21"/>
  <c r="AI24" i="21"/>
  <c r="AI25" i="21"/>
  <c r="AI26" i="21"/>
  <c r="AI27" i="21"/>
  <c r="AI28" i="21"/>
  <c r="AI29" i="21"/>
  <c r="AH19" i="21"/>
  <c r="AH20" i="21"/>
  <c r="AH21" i="21"/>
  <c r="AH22" i="21"/>
  <c r="AH23" i="21"/>
  <c r="AH24" i="21"/>
  <c r="AH25" i="21"/>
  <c r="AH26" i="21"/>
  <c r="AH27" i="21"/>
  <c r="AH28" i="21"/>
  <c r="AH29" i="21"/>
  <c r="AG19" i="21"/>
  <c r="AG20" i="21"/>
  <c r="AG21" i="21"/>
  <c r="AG22" i="21"/>
  <c r="AG23" i="21"/>
  <c r="AG24" i="21"/>
  <c r="AG25" i="21"/>
  <c r="AG26" i="21"/>
  <c r="AG27" i="21"/>
  <c r="AG28" i="21"/>
  <c r="AG29" i="21"/>
  <c r="BC13" i="21"/>
  <c r="BC14" i="21"/>
  <c r="BC15" i="21"/>
  <c r="BC16" i="21"/>
  <c r="BB13" i="21"/>
  <c r="BB14" i="21"/>
  <c r="BB15" i="21"/>
  <c r="BB16" i="21"/>
  <c r="BA13" i="21"/>
  <c r="BA14" i="21"/>
  <c r="BA15" i="21"/>
  <c r="BA16" i="21"/>
  <c r="AZ13" i="21"/>
  <c r="AZ14" i="21"/>
  <c r="AZ15" i="21"/>
  <c r="AZ16" i="21"/>
  <c r="AY13" i="21"/>
  <c r="AY14" i="21"/>
  <c r="AY15" i="21"/>
  <c r="AY16" i="21"/>
  <c r="AX13" i="21"/>
  <c r="AX14" i="21"/>
  <c r="AX15" i="21"/>
  <c r="AX16" i="21"/>
  <c r="AW13" i="21"/>
  <c r="AW14" i="21"/>
  <c r="AW15" i="21"/>
  <c r="AW16" i="21"/>
  <c r="AV14" i="21"/>
  <c r="AU13" i="21"/>
  <c r="AU14" i="21"/>
  <c r="AU15" i="21"/>
  <c r="AU16" i="21"/>
  <c r="AT13" i="21"/>
  <c r="AT14" i="21"/>
  <c r="AT15" i="21"/>
  <c r="AT16" i="21"/>
  <c r="AS13" i="21"/>
  <c r="AS14" i="21"/>
  <c r="AS15" i="21"/>
  <c r="AS16" i="21"/>
  <c r="AR13" i="21"/>
  <c r="AR14" i="21"/>
  <c r="AR15" i="21"/>
  <c r="AR16" i="21"/>
  <c r="AQ13" i="21"/>
  <c r="AQ14" i="21"/>
  <c r="AQ15" i="21"/>
  <c r="AQ16" i="21"/>
  <c r="AP13" i="21"/>
  <c r="AP14" i="21"/>
  <c r="AP15" i="21"/>
  <c r="AP16" i="21"/>
  <c r="AO13" i="21"/>
  <c r="AO14" i="21"/>
  <c r="AO15" i="21"/>
  <c r="AO16" i="21"/>
  <c r="AN13" i="21"/>
  <c r="AN14" i="21"/>
  <c r="AN15" i="21"/>
  <c r="AN16" i="21"/>
  <c r="AM13" i="21"/>
  <c r="AM14" i="21"/>
  <c r="AM15" i="21"/>
  <c r="AM16" i="21"/>
  <c r="AL13" i="21"/>
  <c r="AL14" i="21"/>
  <c r="AL15" i="21"/>
  <c r="AL16" i="21"/>
  <c r="AK13" i="21"/>
  <c r="AK14" i="21"/>
  <c r="AK15" i="21"/>
  <c r="AK16" i="21"/>
  <c r="AJ13" i="21"/>
  <c r="AJ14" i="21"/>
  <c r="AJ15" i="21"/>
  <c r="AJ16" i="21"/>
  <c r="AI13" i="21"/>
  <c r="AI14" i="21"/>
  <c r="AI15" i="21"/>
  <c r="AI16" i="21"/>
  <c r="AH13" i="21"/>
  <c r="AH14" i="21"/>
  <c r="AH15" i="21"/>
  <c r="AH16" i="21"/>
  <c r="AG13" i="21"/>
  <c r="AG14" i="21"/>
  <c r="AG15" i="21"/>
  <c r="AG16" i="21"/>
  <c r="BC10" i="21"/>
  <c r="BB10" i="21"/>
  <c r="BA10" i="21"/>
  <c r="AZ10" i="21"/>
  <c r="AY10" i="21"/>
  <c r="AX10" i="21"/>
  <c r="AW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BC9" i="21"/>
  <c r="BB9" i="21"/>
  <c r="BA9" i="21"/>
  <c r="AZ9" i="21"/>
  <c r="AY9" i="21"/>
  <c r="AX9" i="21"/>
  <c r="AW9" i="21"/>
  <c r="AU9" i="21"/>
  <c r="AT9" i="21"/>
  <c r="AS9" i="21"/>
  <c r="AR9" i="21"/>
  <c r="AQ9" i="21"/>
  <c r="AP9" i="21"/>
  <c r="AO9" i="21"/>
  <c r="AN9" i="21"/>
  <c r="AM9" i="21"/>
  <c r="AL9" i="21"/>
  <c r="AK9" i="21"/>
  <c r="AJ9" i="21"/>
  <c r="AI9" i="21"/>
  <c r="AH9" i="21"/>
  <c r="AG9" i="21"/>
  <c r="BC8" i="21"/>
  <c r="BB8" i="21"/>
  <c r="BA8" i="21"/>
  <c r="AZ8" i="21"/>
  <c r="AY8" i="21"/>
  <c r="AX8" i="21"/>
  <c r="AW8" i="21"/>
  <c r="AU8" i="21"/>
  <c r="AT8" i="21"/>
  <c r="AS8" i="21"/>
  <c r="AR8" i="21"/>
  <c r="AQ8" i="21"/>
  <c r="AP8" i="21"/>
  <c r="AO8" i="21"/>
  <c r="AN8" i="21"/>
  <c r="AM8" i="21"/>
  <c r="AL8" i="21"/>
  <c r="AK8" i="21"/>
  <c r="AJ8" i="21"/>
  <c r="AI8" i="21"/>
  <c r="AH8" i="21"/>
  <c r="AG8" i="21"/>
  <c r="BC6" i="26"/>
  <c r="BC17" i="26"/>
  <c r="BC21" i="26"/>
  <c r="BC27" i="26"/>
  <c r="BC36" i="26"/>
  <c r="BC54" i="26"/>
  <c r="BC64" i="26"/>
  <c r="BC68" i="26"/>
  <c r="BC69" i="26"/>
  <c r="BC70" i="26"/>
  <c r="BC71" i="26"/>
  <c r="BC72" i="26"/>
  <c r="BC73" i="26"/>
  <c r="BC74" i="26"/>
  <c r="BC75" i="26"/>
  <c r="BB5" i="26"/>
  <c r="BB6" i="26"/>
  <c r="BB17" i="26"/>
  <c r="BB21" i="26"/>
  <c r="BB27" i="26"/>
  <c r="BB36" i="26"/>
  <c r="BB54" i="26"/>
  <c r="BB64" i="26"/>
  <c r="BB68" i="26"/>
  <c r="BB69" i="26"/>
  <c r="BB70" i="26"/>
  <c r="BB71" i="26"/>
  <c r="BB72" i="26"/>
  <c r="BB73" i="26"/>
  <c r="BB74" i="26"/>
  <c r="BB75" i="26"/>
  <c r="BA5" i="26"/>
  <c r="BA6" i="26"/>
  <c r="BA17" i="26"/>
  <c r="BA21" i="26"/>
  <c r="BA27" i="26"/>
  <c r="BA36" i="26"/>
  <c r="BA54" i="26"/>
  <c r="BA64" i="26"/>
  <c r="BA68" i="26"/>
  <c r="BA69" i="26"/>
  <c r="BA70" i="26"/>
  <c r="BA71" i="26"/>
  <c r="BA72" i="26"/>
  <c r="BA73" i="26"/>
  <c r="BA74" i="26"/>
  <c r="BA75" i="26"/>
  <c r="AZ5" i="26"/>
  <c r="AZ6" i="26"/>
  <c r="AZ17" i="26"/>
  <c r="AZ21" i="26"/>
  <c r="AZ27" i="26"/>
  <c r="AZ36" i="26"/>
  <c r="AZ54" i="26"/>
  <c r="AZ64" i="26"/>
  <c r="AZ68" i="26"/>
  <c r="AZ69" i="26"/>
  <c r="AZ70" i="26"/>
  <c r="AZ71" i="26"/>
  <c r="AZ72" i="26"/>
  <c r="AZ73" i="26"/>
  <c r="AZ74" i="26"/>
  <c r="AZ75" i="26"/>
  <c r="AY5" i="26"/>
  <c r="AY6" i="26"/>
  <c r="AY17" i="26"/>
  <c r="AY21" i="26"/>
  <c r="AY27" i="26"/>
  <c r="AY36" i="26"/>
  <c r="AY54" i="26"/>
  <c r="AY64" i="26"/>
  <c r="AY68" i="26"/>
  <c r="AY69" i="26"/>
  <c r="AY70" i="26"/>
  <c r="AY71" i="26"/>
  <c r="AY72" i="26"/>
  <c r="AY73" i="26"/>
  <c r="AY74" i="26"/>
  <c r="AY75" i="26"/>
  <c r="AX5" i="26"/>
  <c r="AX6" i="26"/>
  <c r="AX17" i="26"/>
  <c r="AX21" i="26"/>
  <c r="AX27" i="26"/>
  <c r="AX36" i="26"/>
  <c r="AX54" i="26"/>
  <c r="AX64" i="26"/>
  <c r="AX66" i="26" s="1"/>
  <c r="AX68" i="26"/>
  <c r="AX69" i="26"/>
  <c r="AX70" i="26"/>
  <c r="AX71" i="26"/>
  <c r="AX72" i="26"/>
  <c r="AX73" i="26"/>
  <c r="AX74" i="26"/>
  <c r="AX75" i="26"/>
  <c r="AW5" i="26"/>
  <c r="AW6" i="26"/>
  <c r="AW17" i="26"/>
  <c r="AW27" i="26"/>
  <c r="AW36" i="26"/>
  <c r="AW54" i="26"/>
  <c r="AW64" i="26"/>
  <c r="AW68" i="26"/>
  <c r="AW69" i="26"/>
  <c r="AW70" i="26"/>
  <c r="AW71" i="26"/>
  <c r="AW72" i="26"/>
  <c r="AW73" i="26"/>
  <c r="AW74" i="26"/>
  <c r="AW75" i="26"/>
  <c r="AV5" i="26"/>
  <c r="AV6" i="26"/>
  <c r="AV17" i="26"/>
  <c r="AV21" i="26"/>
  <c r="AV27" i="26"/>
  <c r="AV36" i="26"/>
  <c r="AV54" i="26"/>
  <c r="AV64" i="26"/>
  <c r="AV68" i="26"/>
  <c r="AV69" i="26"/>
  <c r="AV70" i="26"/>
  <c r="AV71" i="26"/>
  <c r="AV72" i="26"/>
  <c r="AV73" i="26"/>
  <c r="AV74" i="26"/>
  <c r="AV75" i="26"/>
  <c r="AU5" i="26"/>
  <c r="AU6" i="26"/>
  <c r="AU17" i="26"/>
  <c r="AU21" i="26"/>
  <c r="AU27" i="26"/>
  <c r="AU36" i="26"/>
  <c r="AU54" i="26"/>
  <c r="AU64" i="26"/>
  <c r="AU68" i="26"/>
  <c r="AU69" i="26"/>
  <c r="AU70" i="26"/>
  <c r="AU71" i="26"/>
  <c r="AU72" i="26"/>
  <c r="AU73" i="26"/>
  <c r="AU74" i="26"/>
  <c r="AU75" i="26"/>
  <c r="AT17" i="26"/>
  <c r="AT21" i="26"/>
  <c r="AT27" i="26"/>
  <c r="AT36" i="26"/>
  <c r="AT54" i="26"/>
  <c r="AT64" i="26"/>
  <c r="AT68" i="26"/>
  <c r="AT69" i="26"/>
  <c r="AT70" i="26"/>
  <c r="AT71" i="26"/>
  <c r="AT72" i="26"/>
  <c r="AT73" i="26"/>
  <c r="AT74" i="26"/>
  <c r="AT75" i="26"/>
  <c r="AS17" i="26"/>
  <c r="AS36" i="26"/>
  <c r="AS54" i="26"/>
  <c r="AS64" i="26"/>
  <c r="AS68" i="26"/>
  <c r="AS69" i="26"/>
  <c r="AS70" i="26"/>
  <c r="AS71" i="26"/>
  <c r="AS72" i="26"/>
  <c r="AS73" i="26"/>
  <c r="AS74" i="26"/>
  <c r="AS75" i="26"/>
  <c r="AR5" i="26"/>
  <c r="AR6" i="26"/>
  <c r="AR17" i="26"/>
  <c r="AR21" i="26"/>
  <c r="AR27" i="26"/>
  <c r="AR36" i="26"/>
  <c r="AR54" i="26"/>
  <c r="AR64" i="26"/>
  <c r="AR68" i="26"/>
  <c r="AR69" i="26"/>
  <c r="AR70" i="26"/>
  <c r="AR71" i="26"/>
  <c r="AR72" i="26"/>
  <c r="AR73" i="26"/>
  <c r="AR74" i="26"/>
  <c r="AR75" i="26"/>
  <c r="AQ5" i="26"/>
  <c r="AQ6" i="26"/>
  <c r="AQ17" i="26"/>
  <c r="AQ21" i="26"/>
  <c r="AQ27" i="26"/>
  <c r="AQ36" i="26"/>
  <c r="AQ54" i="26"/>
  <c r="AQ64" i="26"/>
  <c r="AQ68" i="26"/>
  <c r="AQ69" i="26"/>
  <c r="AQ70" i="26"/>
  <c r="AQ71" i="26"/>
  <c r="AQ72" i="26"/>
  <c r="AQ73" i="26"/>
  <c r="AQ74" i="26"/>
  <c r="AQ75" i="26"/>
  <c r="AP6" i="26"/>
  <c r="AP17" i="26"/>
  <c r="AP27" i="26"/>
  <c r="AP36" i="26"/>
  <c r="AP54" i="26"/>
  <c r="AP64" i="26"/>
  <c r="AP68" i="26"/>
  <c r="AP69" i="26"/>
  <c r="AP70" i="26"/>
  <c r="AP71" i="26"/>
  <c r="AP72" i="26"/>
  <c r="AP73" i="26"/>
  <c r="AP74" i="26"/>
  <c r="AP75" i="26"/>
  <c r="AO6" i="26"/>
  <c r="AO17" i="26"/>
  <c r="AO21" i="26"/>
  <c r="AO36" i="26"/>
  <c r="AO54" i="26"/>
  <c r="AO68" i="26"/>
  <c r="AO69" i="26"/>
  <c r="AO70" i="26"/>
  <c r="AO71" i="26"/>
  <c r="AO72" i="26"/>
  <c r="AO73" i="26"/>
  <c r="AO74" i="26"/>
  <c r="AO75" i="26"/>
  <c r="AN5" i="26"/>
  <c r="AN6" i="26"/>
  <c r="AN17" i="26"/>
  <c r="AN21" i="26"/>
  <c r="AN27" i="26"/>
  <c r="AN36" i="26"/>
  <c r="AN54" i="26"/>
  <c r="AN64" i="26"/>
  <c r="AN68" i="26"/>
  <c r="AN69" i="26"/>
  <c r="AN70" i="26"/>
  <c r="AN71" i="26"/>
  <c r="AN72" i="26"/>
  <c r="AN73" i="26"/>
  <c r="AN74" i="26"/>
  <c r="AN75" i="26"/>
  <c r="AM5" i="26"/>
  <c r="AM6" i="26"/>
  <c r="AM17" i="26"/>
  <c r="AM21" i="26"/>
  <c r="AM27" i="26"/>
  <c r="AM36" i="26"/>
  <c r="AM54" i="26"/>
  <c r="AM64" i="26"/>
  <c r="AM68" i="26"/>
  <c r="AM69" i="26"/>
  <c r="AM70" i="26"/>
  <c r="AM71" i="26"/>
  <c r="AM72" i="26"/>
  <c r="AM73" i="26"/>
  <c r="AM74" i="26"/>
  <c r="AM75" i="26"/>
  <c r="AL6" i="26"/>
  <c r="AL17" i="26"/>
  <c r="AL27" i="26"/>
  <c r="AL54" i="26"/>
  <c r="AL64" i="26"/>
  <c r="AL68" i="26"/>
  <c r="AL69" i="26"/>
  <c r="AL70" i="26"/>
  <c r="AL71" i="26"/>
  <c r="AL72" i="26"/>
  <c r="AL73" i="26"/>
  <c r="AL74" i="26"/>
  <c r="AL75" i="26"/>
  <c r="AK17" i="26"/>
  <c r="AK21" i="26"/>
  <c r="AK27" i="26"/>
  <c r="AK36" i="26"/>
  <c r="AK54" i="26"/>
  <c r="AK64" i="26"/>
  <c r="AK68" i="26"/>
  <c r="AK69" i="26"/>
  <c r="AK70" i="26"/>
  <c r="AK71" i="26"/>
  <c r="AK72" i="26"/>
  <c r="AK73" i="26"/>
  <c r="AK74" i="26"/>
  <c r="AK75" i="26"/>
  <c r="AJ6" i="26"/>
  <c r="AJ17" i="26"/>
  <c r="AJ21" i="26"/>
  <c r="AJ27" i="26"/>
  <c r="AJ54" i="26"/>
  <c r="AJ64" i="26"/>
  <c r="AJ68" i="26"/>
  <c r="AJ69" i="26"/>
  <c r="AJ70" i="26"/>
  <c r="AJ71" i="26"/>
  <c r="AJ72" i="26"/>
  <c r="AJ73" i="26"/>
  <c r="AJ74" i="26"/>
  <c r="AJ75" i="26"/>
  <c r="AI6" i="26"/>
  <c r="AI17" i="26"/>
  <c r="AI21" i="26"/>
  <c r="AI27" i="26"/>
  <c r="AI54" i="26"/>
  <c r="AI68" i="26"/>
  <c r="AI69" i="26"/>
  <c r="AI70" i="26"/>
  <c r="AI71" i="26"/>
  <c r="AI72" i="26"/>
  <c r="AI73" i="26"/>
  <c r="AI74" i="26"/>
  <c r="AI75" i="26"/>
  <c r="AH6" i="26"/>
  <c r="AH17" i="26"/>
  <c r="AH27" i="26"/>
  <c r="AH36" i="26"/>
  <c r="AH54" i="26"/>
  <c r="AH64" i="26"/>
  <c r="AH68" i="26"/>
  <c r="AH69" i="26"/>
  <c r="AH70" i="26"/>
  <c r="AH71" i="26"/>
  <c r="AH72" i="26"/>
  <c r="AH73" i="26"/>
  <c r="AH74" i="26"/>
  <c r="AH75" i="26"/>
  <c r="AG6" i="26"/>
  <c r="AG17" i="26"/>
  <c r="AG21" i="26"/>
  <c r="AG27" i="26"/>
  <c r="AG36" i="26"/>
  <c r="AG54" i="26"/>
  <c r="AG64" i="26"/>
  <c r="AG68" i="26"/>
  <c r="AG69" i="26"/>
  <c r="AG70" i="26"/>
  <c r="AG71" i="26"/>
  <c r="AG72" i="26"/>
  <c r="AG73" i="26"/>
  <c r="AG74" i="26"/>
  <c r="AG75" i="26"/>
  <c r="BC65" i="26"/>
  <c r="BB65" i="26"/>
  <c r="BA65" i="26"/>
  <c r="AZ65" i="26"/>
  <c r="AY65" i="26"/>
  <c r="AX65" i="26"/>
  <c r="AW65" i="26"/>
  <c r="AW66" i="26" s="1"/>
  <c r="AV65" i="26"/>
  <c r="AV66" i="26" s="1"/>
  <c r="AU65" i="26"/>
  <c r="AU66" i="26" s="1"/>
  <c r="AT65" i="26"/>
  <c r="AS65" i="26"/>
  <c r="AR65" i="26"/>
  <c r="AQ65" i="26"/>
  <c r="AQ66" i="26" s="1"/>
  <c r="AP65" i="26"/>
  <c r="AO65" i="26"/>
  <c r="AN65" i="26"/>
  <c r="AM65" i="26"/>
  <c r="AM66" i="26" s="1"/>
  <c r="AL65" i="26"/>
  <c r="AK65" i="26"/>
  <c r="AJ65" i="26"/>
  <c r="AI65" i="26"/>
  <c r="AH65" i="26"/>
  <c r="AG65" i="26"/>
  <c r="AG66" i="26" s="1"/>
  <c r="BC55" i="26"/>
  <c r="BC56" i="26"/>
  <c r="BC57" i="26"/>
  <c r="BC58" i="26"/>
  <c r="BC59" i="26"/>
  <c r="BC60" i="26"/>
  <c r="BC61" i="26"/>
  <c r="BC62" i="26"/>
  <c r="BB55" i="26"/>
  <c r="BB56" i="26"/>
  <c r="BB57" i="26"/>
  <c r="BB58" i="26"/>
  <c r="BB59" i="26"/>
  <c r="BB60" i="26"/>
  <c r="BB61" i="26"/>
  <c r="BB62" i="26"/>
  <c r="BA55" i="26"/>
  <c r="BA56" i="26"/>
  <c r="BA57" i="26"/>
  <c r="BA58" i="26"/>
  <c r="BA59" i="26"/>
  <c r="BA60" i="26"/>
  <c r="BA61" i="26"/>
  <c r="BA62" i="26"/>
  <c r="AZ55" i="26"/>
  <c r="AZ56" i="26"/>
  <c r="AZ57" i="26"/>
  <c r="AZ58" i="26"/>
  <c r="AZ59" i="26"/>
  <c r="AZ60" i="26"/>
  <c r="AZ61" i="26"/>
  <c r="AZ62" i="26"/>
  <c r="AY55" i="26"/>
  <c r="AY56" i="26"/>
  <c r="AY57" i="26"/>
  <c r="AY58" i="26"/>
  <c r="AY59" i="26"/>
  <c r="AY60" i="26"/>
  <c r="AY61" i="26"/>
  <c r="AY62" i="26"/>
  <c r="AX55" i="26"/>
  <c r="AX56" i="26"/>
  <c r="AX57" i="26"/>
  <c r="AX58" i="26"/>
  <c r="AX59" i="26"/>
  <c r="AX60" i="26"/>
  <c r="AX61" i="26"/>
  <c r="AX62" i="26"/>
  <c r="AW55" i="26"/>
  <c r="AW56" i="26"/>
  <c r="AW57" i="26"/>
  <c r="AW58" i="26"/>
  <c r="AW59" i="26"/>
  <c r="AW60" i="26"/>
  <c r="AW61" i="26"/>
  <c r="AW62" i="26"/>
  <c r="AV55" i="26"/>
  <c r="AV56" i="26"/>
  <c r="AV57" i="26"/>
  <c r="AV58" i="26"/>
  <c r="AV59" i="26"/>
  <c r="AV60" i="26"/>
  <c r="AV61" i="26"/>
  <c r="AV62" i="26"/>
  <c r="AU55" i="26"/>
  <c r="AU56" i="26"/>
  <c r="AU57" i="26"/>
  <c r="AU58" i="26"/>
  <c r="AU59" i="26"/>
  <c r="AU60" i="26"/>
  <c r="AU61" i="26"/>
  <c r="AU62" i="26"/>
  <c r="AT55" i="26"/>
  <c r="AT56" i="26"/>
  <c r="AT57" i="26"/>
  <c r="AT58" i="26"/>
  <c r="AT59" i="26"/>
  <c r="AT60" i="26"/>
  <c r="AT61" i="26"/>
  <c r="AT62" i="26"/>
  <c r="AS55" i="26"/>
  <c r="AS56" i="26"/>
  <c r="AS57" i="26"/>
  <c r="AS58" i="26"/>
  <c r="AS59" i="26"/>
  <c r="AS60" i="26"/>
  <c r="AS61" i="26"/>
  <c r="AS62" i="26"/>
  <c r="AR55" i="26"/>
  <c r="AR56" i="26"/>
  <c r="AR57" i="26"/>
  <c r="AR58" i="26"/>
  <c r="AR59" i="26"/>
  <c r="AR60" i="26"/>
  <c r="AR61" i="26"/>
  <c r="AR62" i="26"/>
  <c r="AQ55" i="26"/>
  <c r="AQ56" i="26"/>
  <c r="AQ57" i="26"/>
  <c r="AQ58" i="26"/>
  <c r="AQ59" i="26"/>
  <c r="AQ60" i="26"/>
  <c r="AQ61" i="26"/>
  <c r="AQ62" i="26"/>
  <c r="AP55" i="26"/>
  <c r="AP56" i="26"/>
  <c r="AP57" i="26"/>
  <c r="AP58" i="26"/>
  <c r="AP59" i="26"/>
  <c r="AP60" i="26"/>
  <c r="AP61" i="26"/>
  <c r="AP62" i="26"/>
  <c r="AO55" i="26"/>
  <c r="AO56" i="26"/>
  <c r="AO57" i="26"/>
  <c r="AO58" i="26"/>
  <c r="AO59" i="26"/>
  <c r="AO60" i="26"/>
  <c r="AO61" i="26"/>
  <c r="AO62" i="26"/>
  <c r="AN55" i="26"/>
  <c r="AN56" i="26"/>
  <c r="AN57" i="26"/>
  <c r="AN58" i="26"/>
  <c r="AN59" i="26"/>
  <c r="AN60" i="26"/>
  <c r="AN61" i="26"/>
  <c r="AN62" i="26"/>
  <c r="AM55" i="26"/>
  <c r="AM56" i="26"/>
  <c r="AM57" i="26"/>
  <c r="AM58" i="26"/>
  <c r="AM59" i="26"/>
  <c r="AM60" i="26"/>
  <c r="AM61" i="26"/>
  <c r="AM62" i="26"/>
  <c r="AL55" i="26"/>
  <c r="AL56" i="26"/>
  <c r="AL57" i="26"/>
  <c r="AL58" i="26"/>
  <c r="AL59" i="26"/>
  <c r="AL60" i="26"/>
  <c r="AL61" i="26"/>
  <c r="AL62" i="26"/>
  <c r="AK55" i="26"/>
  <c r="AK56" i="26"/>
  <c r="AK57" i="26"/>
  <c r="AK58" i="26"/>
  <c r="AK59" i="26"/>
  <c r="AK60" i="26"/>
  <c r="AK61" i="26"/>
  <c r="AK62" i="26"/>
  <c r="AJ55" i="26"/>
  <c r="AJ56" i="26"/>
  <c r="AJ57" i="26"/>
  <c r="AJ58" i="26"/>
  <c r="AJ59" i="26"/>
  <c r="AJ60" i="26"/>
  <c r="AJ61" i="26"/>
  <c r="AJ62" i="26"/>
  <c r="AI55" i="26"/>
  <c r="AI56" i="26"/>
  <c r="AI57" i="26"/>
  <c r="AI58" i="26"/>
  <c r="AI59" i="26"/>
  <c r="AI60" i="26"/>
  <c r="AI61" i="26"/>
  <c r="AI62" i="26"/>
  <c r="AH55" i="26"/>
  <c r="AH56" i="26"/>
  <c r="AH57" i="26"/>
  <c r="AH58" i="26"/>
  <c r="AH59" i="26"/>
  <c r="AH60" i="26"/>
  <c r="AH61" i="26"/>
  <c r="AH62" i="26"/>
  <c r="AG55" i="26"/>
  <c r="AG56" i="26"/>
  <c r="AG57" i="26"/>
  <c r="AG58" i="26"/>
  <c r="AG59" i="26"/>
  <c r="AG60" i="26"/>
  <c r="AG61" i="26"/>
  <c r="AG62" i="26"/>
  <c r="BC37" i="26"/>
  <c r="BC38" i="26"/>
  <c r="BC39" i="26"/>
  <c r="BC40" i="26"/>
  <c r="BC41" i="26"/>
  <c r="BC42" i="26"/>
  <c r="BC43" i="26"/>
  <c r="BC44" i="26"/>
  <c r="BC45" i="26"/>
  <c r="BC46" i="26"/>
  <c r="BC47" i="26"/>
  <c r="BC48" i="26"/>
  <c r="BC49" i="26"/>
  <c r="BC50" i="26"/>
  <c r="BC51" i="26"/>
  <c r="BC52" i="26"/>
  <c r="BB37" i="26"/>
  <c r="BB38" i="26"/>
  <c r="BB39" i="26"/>
  <c r="BB40" i="26"/>
  <c r="BB41" i="26"/>
  <c r="BB42" i="26"/>
  <c r="BB43" i="26"/>
  <c r="BB44" i="26"/>
  <c r="BB45" i="26"/>
  <c r="BB46" i="26"/>
  <c r="BB47" i="26"/>
  <c r="BB48" i="26"/>
  <c r="BB49" i="26"/>
  <c r="BB50" i="26"/>
  <c r="BB51" i="26"/>
  <c r="BB52" i="26"/>
  <c r="BA37" i="26"/>
  <c r="BA38" i="26"/>
  <c r="BA39" i="26"/>
  <c r="BA40" i="26"/>
  <c r="BA41" i="26"/>
  <c r="BA42" i="26"/>
  <c r="BA43" i="26"/>
  <c r="BA44" i="26"/>
  <c r="BA45" i="26"/>
  <c r="BA46" i="26"/>
  <c r="BA47" i="26"/>
  <c r="BA48" i="26"/>
  <c r="BA49" i="26"/>
  <c r="BA50" i="26"/>
  <c r="BA51" i="26"/>
  <c r="BA52" i="26"/>
  <c r="AZ37" i="26"/>
  <c r="AZ38" i="26"/>
  <c r="AZ39" i="26"/>
  <c r="AZ40" i="26"/>
  <c r="AZ41" i="26"/>
  <c r="AZ42" i="26"/>
  <c r="AZ43" i="26"/>
  <c r="AZ44" i="26"/>
  <c r="AZ45" i="26"/>
  <c r="AZ46" i="26"/>
  <c r="AZ47" i="26"/>
  <c r="AZ48" i="26"/>
  <c r="AZ49" i="26"/>
  <c r="AZ50" i="26"/>
  <c r="AZ51" i="26"/>
  <c r="AZ52" i="26"/>
  <c r="AY37" i="26"/>
  <c r="AY38" i="26"/>
  <c r="AY39" i="26"/>
  <c r="AY40" i="26"/>
  <c r="AY41" i="26"/>
  <c r="AY42" i="26"/>
  <c r="AY43" i="26"/>
  <c r="AY44" i="26"/>
  <c r="AY45" i="26"/>
  <c r="AY46" i="26"/>
  <c r="AY47" i="26"/>
  <c r="AY48" i="26"/>
  <c r="AY49" i="26"/>
  <c r="AY50" i="26"/>
  <c r="AY51" i="26"/>
  <c r="AY52" i="26"/>
  <c r="AX37" i="26"/>
  <c r="AX38" i="26"/>
  <c r="AX39" i="26"/>
  <c r="AX40" i="26"/>
  <c r="AX41" i="26"/>
  <c r="AX42" i="26"/>
  <c r="AX43" i="26"/>
  <c r="AX44" i="26"/>
  <c r="AX45" i="26"/>
  <c r="AX46" i="26"/>
  <c r="AX47" i="26"/>
  <c r="AX48" i="26"/>
  <c r="AX49" i="26"/>
  <c r="AX50" i="26"/>
  <c r="AX51" i="26"/>
  <c r="AX52" i="26"/>
  <c r="AW37" i="26"/>
  <c r="AW38" i="26"/>
  <c r="AW39" i="26"/>
  <c r="AW40" i="26"/>
  <c r="AW41" i="26"/>
  <c r="AW42" i="26"/>
  <c r="AW43" i="26"/>
  <c r="AW44" i="26"/>
  <c r="AW45" i="26"/>
  <c r="AW46" i="26"/>
  <c r="AW47" i="26"/>
  <c r="AW48" i="26"/>
  <c r="AW49" i="26"/>
  <c r="AW50" i="26"/>
  <c r="AW51" i="26"/>
  <c r="AW52" i="26"/>
  <c r="AV37" i="26"/>
  <c r="AV38" i="26"/>
  <c r="AV39" i="26"/>
  <c r="AV40" i="26"/>
  <c r="AV41" i="26"/>
  <c r="AV42" i="26"/>
  <c r="AV43" i="26"/>
  <c r="AV44" i="26"/>
  <c r="AV45" i="26"/>
  <c r="AV46" i="26"/>
  <c r="AV47" i="26"/>
  <c r="AV48" i="26"/>
  <c r="AV49" i="26"/>
  <c r="AV50" i="26"/>
  <c r="AV51" i="26"/>
  <c r="AV52" i="26"/>
  <c r="AU37" i="26"/>
  <c r="AU38" i="26"/>
  <c r="AU39" i="26"/>
  <c r="AU40" i="26"/>
  <c r="AU41" i="26"/>
  <c r="AU42" i="26"/>
  <c r="AU43" i="26"/>
  <c r="AU44" i="26"/>
  <c r="AU45" i="26"/>
  <c r="AU46" i="26"/>
  <c r="AU47" i="26"/>
  <c r="AU48" i="26"/>
  <c r="AU49" i="26"/>
  <c r="AU50" i="26"/>
  <c r="AU51" i="26"/>
  <c r="AU52" i="26"/>
  <c r="AT37" i="26"/>
  <c r="AT38" i="26"/>
  <c r="AT39" i="26"/>
  <c r="AT40" i="26"/>
  <c r="AT41" i="26"/>
  <c r="AT42" i="26"/>
  <c r="AT43" i="26"/>
  <c r="AT44" i="26"/>
  <c r="AT45" i="26"/>
  <c r="AT46" i="26"/>
  <c r="AT47" i="26"/>
  <c r="AT48" i="26"/>
  <c r="AT49" i="26"/>
  <c r="AT50" i="26"/>
  <c r="AT51" i="26"/>
  <c r="AT52" i="26"/>
  <c r="AS37" i="26"/>
  <c r="AS38" i="26"/>
  <c r="AS39" i="26"/>
  <c r="AS40" i="26"/>
  <c r="AS41" i="26"/>
  <c r="AS42" i="26"/>
  <c r="AS43" i="26"/>
  <c r="AS44" i="26"/>
  <c r="AS45" i="26"/>
  <c r="AS46" i="26"/>
  <c r="AS47" i="26"/>
  <c r="AS48" i="26"/>
  <c r="AS49" i="26"/>
  <c r="AS50" i="26"/>
  <c r="AS51" i="26"/>
  <c r="AS52" i="26"/>
  <c r="AR37" i="26"/>
  <c r="AR38" i="26"/>
  <c r="AR39" i="26"/>
  <c r="AR40" i="26"/>
  <c r="AR41" i="26"/>
  <c r="AR42" i="26"/>
  <c r="AR43" i="26"/>
  <c r="AR44" i="26"/>
  <c r="AR45" i="26"/>
  <c r="AR46" i="26"/>
  <c r="AR47" i="26"/>
  <c r="AR48" i="26"/>
  <c r="AR49" i="26"/>
  <c r="AR50" i="26"/>
  <c r="AR51" i="26"/>
  <c r="AR52" i="26"/>
  <c r="AQ37" i="26"/>
  <c r="AQ38" i="26"/>
  <c r="AQ39" i="26"/>
  <c r="AQ40" i="26"/>
  <c r="AQ41" i="26"/>
  <c r="AQ42" i="26"/>
  <c r="AQ43" i="26"/>
  <c r="AQ44" i="26"/>
  <c r="AQ45" i="26"/>
  <c r="AQ46" i="26"/>
  <c r="AQ47" i="26"/>
  <c r="AQ48" i="26"/>
  <c r="AQ49" i="26"/>
  <c r="AQ50" i="26"/>
  <c r="AQ51" i="26"/>
  <c r="AQ52" i="26"/>
  <c r="AP37" i="26"/>
  <c r="AP38" i="26"/>
  <c r="AP39" i="26"/>
  <c r="AP40" i="26"/>
  <c r="AP41" i="26"/>
  <c r="AP42" i="26"/>
  <c r="AP43" i="26"/>
  <c r="AP44" i="26"/>
  <c r="AP45" i="26"/>
  <c r="AP46" i="26"/>
  <c r="AP47" i="26"/>
  <c r="AP48" i="26"/>
  <c r="AP49" i="26"/>
  <c r="AP50" i="26"/>
  <c r="AP51" i="26"/>
  <c r="AP52" i="26"/>
  <c r="AO37" i="26"/>
  <c r="AO38" i="26"/>
  <c r="AO39" i="26"/>
  <c r="AO40" i="26"/>
  <c r="AO41" i="26"/>
  <c r="AO42" i="26"/>
  <c r="AO43" i="26"/>
  <c r="AO44" i="26"/>
  <c r="AO45" i="26"/>
  <c r="AO46" i="26"/>
  <c r="AO47" i="26"/>
  <c r="AO48" i="26"/>
  <c r="AO49" i="26"/>
  <c r="AO50" i="26"/>
  <c r="AO51" i="26"/>
  <c r="AO52" i="26"/>
  <c r="AN37" i="26"/>
  <c r="AN38" i="26"/>
  <c r="AN39" i="26"/>
  <c r="AN40" i="26"/>
  <c r="AN41" i="26"/>
  <c r="AN42" i="26"/>
  <c r="AN43" i="26"/>
  <c r="AN44" i="26"/>
  <c r="AN45" i="26"/>
  <c r="AN46" i="26"/>
  <c r="AN47" i="26"/>
  <c r="AN48" i="26"/>
  <c r="AN49" i="26"/>
  <c r="AN50" i="26"/>
  <c r="AN51" i="26"/>
  <c r="AN52" i="26"/>
  <c r="AM37" i="26"/>
  <c r="AM38" i="26"/>
  <c r="AM39" i="26"/>
  <c r="AM40" i="26"/>
  <c r="AM41" i="26"/>
  <c r="AM42" i="26"/>
  <c r="AM43" i="26"/>
  <c r="AM44" i="26"/>
  <c r="AM45" i="26"/>
  <c r="AM46" i="26"/>
  <c r="AM47" i="26"/>
  <c r="AM48" i="26"/>
  <c r="AM49" i="26"/>
  <c r="AM50" i="26"/>
  <c r="AM51" i="26"/>
  <c r="AM52" i="26"/>
  <c r="AL37" i="26"/>
  <c r="AL38" i="26"/>
  <c r="AL39" i="26"/>
  <c r="AL40" i="26"/>
  <c r="AL41" i="26"/>
  <c r="AL42" i="26"/>
  <c r="AL43" i="26"/>
  <c r="AL44" i="26"/>
  <c r="AL45" i="26"/>
  <c r="AL46" i="26"/>
  <c r="AL47" i="26"/>
  <c r="AL48" i="26"/>
  <c r="AL49" i="26"/>
  <c r="AL50" i="26"/>
  <c r="AL51" i="26"/>
  <c r="AL52" i="26"/>
  <c r="AK37" i="26"/>
  <c r="AK38" i="26"/>
  <c r="AK39" i="26"/>
  <c r="AK40" i="26"/>
  <c r="AK41" i="26"/>
  <c r="AK42" i="26"/>
  <c r="AK43" i="26"/>
  <c r="AK44" i="26"/>
  <c r="AK45" i="26"/>
  <c r="AK46" i="26"/>
  <c r="AK47" i="26"/>
  <c r="AK48" i="26"/>
  <c r="AK49" i="26"/>
  <c r="AK50" i="26"/>
  <c r="AK51" i="26"/>
  <c r="AK52" i="26"/>
  <c r="AJ37" i="26"/>
  <c r="AJ38" i="26"/>
  <c r="AJ39" i="26"/>
  <c r="AJ40" i="26"/>
  <c r="AJ41" i="26"/>
  <c r="AJ42" i="26"/>
  <c r="AJ43" i="26"/>
  <c r="AJ44" i="26"/>
  <c r="AJ45" i="26"/>
  <c r="AJ46" i="26"/>
  <c r="AJ47" i="26"/>
  <c r="AJ48" i="26"/>
  <c r="AJ49" i="26"/>
  <c r="AJ50" i="26"/>
  <c r="AJ51" i="26"/>
  <c r="AJ52" i="26"/>
  <c r="AI37" i="26"/>
  <c r="AI38" i="26"/>
  <c r="AI39" i="26"/>
  <c r="AI40" i="26"/>
  <c r="AI41" i="26"/>
  <c r="AI42" i="26"/>
  <c r="AI43" i="26"/>
  <c r="AI44" i="26"/>
  <c r="AI45" i="26"/>
  <c r="AI46" i="26"/>
  <c r="AI47" i="26"/>
  <c r="AI48" i="26"/>
  <c r="AI49" i="26"/>
  <c r="AI50" i="26"/>
  <c r="AI51" i="26"/>
  <c r="AI52" i="26"/>
  <c r="AH37" i="26"/>
  <c r="AH38" i="26"/>
  <c r="AH39" i="26"/>
  <c r="AH40" i="26"/>
  <c r="AH41" i="26"/>
  <c r="AH42" i="26"/>
  <c r="AH43" i="26"/>
  <c r="AH44" i="26"/>
  <c r="AH45" i="26"/>
  <c r="AH46" i="26"/>
  <c r="AH47" i="26"/>
  <c r="AH48" i="26"/>
  <c r="AH49" i="26"/>
  <c r="AH50" i="26"/>
  <c r="AH51" i="26"/>
  <c r="AH52" i="26"/>
  <c r="AG37" i="26"/>
  <c r="AG38" i="26"/>
  <c r="AG39" i="26"/>
  <c r="AG40" i="26"/>
  <c r="AG41" i="26"/>
  <c r="AG42" i="26"/>
  <c r="AG43" i="26"/>
  <c r="AG44" i="26"/>
  <c r="AG45" i="26"/>
  <c r="AG46" i="26"/>
  <c r="AG47" i="26"/>
  <c r="AG48" i="26"/>
  <c r="AG49" i="26"/>
  <c r="AG50" i="26"/>
  <c r="AG51" i="26"/>
  <c r="AG52" i="26"/>
  <c r="BC28" i="26"/>
  <c r="BC29" i="26"/>
  <c r="BC30" i="26"/>
  <c r="BC31" i="26"/>
  <c r="BC32" i="26"/>
  <c r="BC33" i="26"/>
  <c r="BC34" i="26"/>
  <c r="BB28" i="26"/>
  <c r="BB29" i="26"/>
  <c r="BB30" i="26"/>
  <c r="BB31" i="26"/>
  <c r="BB32" i="26"/>
  <c r="BB33" i="26"/>
  <c r="BB34" i="26"/>
  <c r="BA28" i="26"/>
  <c r="BA29" i="26"/>
  <c r="BA30" i="26"/>
  <c r="BA31" i="26"/>
  <c r="BA32" i="26"/>
  <c r="BA33" i="26"/>
  <c r="BA34" i="26"/>
  <c r="AZ28" i="26"/>
  <c r="AZ29" i="26"/>
  <c r="AZ30" i="26"/>
  <c r="AZ31" i="26"/>
  <c r="AZ32" i="26"/>
  <c r="AZ33" i="26"/>
  <c r="AZ34" i="26"/>
  <c r="AY28" i="26"/>
  <c r="AY29" i="26"/>
  <c r="AY30" i="26"/>
  <c r="AY31" i="26"/>
  <c r="AY32" i="26"/>
  <c r="AY33" i="26"/>
  <c r="AY34" i="26"/>
  <c r="AX28" i="26"/>
  <c r="AX29" i="26"/>
  <c r="AX30" i="26"/>
  <c r="AX31" i="26"/>
  <c r="AX32" i="26"/>
  <c r="AX33" i="26"/>
  <c r="AX34" i="26"/>
  <c r="AW28" i="26"/>
  <c r="AW29" i="26"/>
  <c r="AW30" i="26"/>
  <c r="AW31" i="26"/>
  <c r="AW32" i="26"/>
  <c r="AW33" i="26"/>
  <c r="AW34" i="26"/>
  <c r="AV28" i="26"/>
  <c r="AV29" i="26"/>
  <c r="AV30" i="26"/>
  <c r="AV31" i="26"/>
  <c r="AV32" i="26"/>
  <c r="AV33" i="26"/>
  <c r="AV34" i="26"/>
  <c r="AU28" i="26"/>
  <c r="AU29" i="26"/>
  <c r="AU30" i="26"/>
  <c r="AU31" i="26"/>
  <c r="AU32" i="26"/>
  <c r="AU33" i="26"/>
  <c r="AU34" i="26"/>
  <c r="AT28" i="26"/>
  <c r="AT29" i="26"/>
  <c r="AT30" i="26"/>
  <c r="AT31" i="26"/>
  <c r="AT32" i="26"/>
  <c r="AT33" i="26"/>
  <c r="AT34" i="26"/>
  <c r="AS28" i="26"/>
  <c r="AS29" i="26"/>
  <c r="AS30" i="26"/>
  <c r="AS31" i="26"/>
  <c r="AS32" i="26"/>
  <c r="AS33" i="26"/>
  <c r="AS34" i="26"/>
  <c r="AR28" i="26"/>
  <c r="AR29" i="26"/>
  <c r="AR30" i="26"/>
  <c r="AR31" i="26"/>
  <c r="AR32" i="26"/>
  <c r="AR33" i="26"/>
  <c r="AR34" i="26"/>
  <c r="AQ28" i="26"/>
  <c r="AQ29" i="26"/>
  <c r="AQ30" i="26"/>
  <c r="AQ31" i="26"/>
  <c r="AQ32" i="26"/>
  <c r="AQ33" i="26"/>
  <c r="AQ34" i="26"/>
  <c r="AP28" i="26"/>
  <c r="AP29" i="26"/>
  <c r="AP30" i="26"/>
  <c r="AP31" i="26"/>
  <c r="AP32" i="26"/>
  <c r="AP33" i="26"/>
  <c r="AP34" i="26"/>
  <c r="AO28" i="26"/>
  <c r="AO29" i="26"/>
  <c r="AO30" i="26"/>
  <c r="AO31" i="26"/>
  <c r="AO32" i="26"/>
  <c r="AO33" i="26"/>
  <c r="AO34" i="26"/>
  <c r="AN28" i="26"/>
  <c r="AN29" i="26"/>
  <c r="AN30" i="26"/>
  <c r="AN31" i="26"/>
  <c r="AN32" i="26"/>
  <c r="AN33" i="26"/>
  <c r="AN34" i="26"/>
  <c r="AM28" i="26"/>
  <c r="AM29" i="26"/>
  <c r="AM30" i="26"/>
  <c r="AM31" i="26"/>
  <c r="AM32" i="26"/>
  <c r="AM33" i="26"/>
  <c r="AM34" i="26"/>
  <c r="AL28" i="26"/>
  <c r="AL29" i="26"/>
  <c r="AL30" i="26"/>
  <c r="AL31" i="26"/>
  <c r="AL32" i="26"/>
  <c r="AL33" i="26"/>
  <c r="AL34" i="26"/>
  <c r="AK28" i="26"/>
  <c r="AK29" i="26"/>
  <c r="AK30" i="26"/>
  <c r="AK31" i="26"/>
  <c r="AK32" i="26"/>
  <c r="AK33" i="26"/>
  <c r="AK34" i="26"/>
  <c r="AJ28" i="26"/>
  <c r="AJ29" i="26"/>
  <c r="AJ30" i="26"/>
  <c r="AJ31" i="26"/>
  <c r="AJ32" i="26"/>
  <c r="AJ33" i="26"/>
  <c r="AJ34" i="26"/>
  <c r="AI28" i="26"/>
  <c r="AI29" i="26"/>
  <c r="AI30" i="26"/>
  <c r="AI31" i="26"/>
  <c r="AI32" i="26"/>
  <c r="AI33" i="26"/>
  <c r="AI34" i="26"/>
  <c r="AH28" i="26"/>
  <c r="AH29" i="26"/>
  <c r="AH30" i="26"/>
  <c r="AH31" i="26"/>
  <c r="AH32" i="26"/>
  <c r="AH33" i="26"/>
  <c r="AH34" i="26"/>
  <c r="AG28" i="26"/>
  <c r="AG29" i="26"/>
  <c r="AG30" i="26"/>
  <c r="AG31" i="26"/>
  <c r="AG32" i="26"/>
  <c r="AG33" i="26"/>
  <c r="AG34" i="26"/>
  <c r="BC22" i="26"/>
  <c r="BC23" i="26"/>
  <c r="BC24" i="26"/>
  <c r="BC25" i="26"/>
  <c r="BB22" i="26"/>
  <c r="BB23" i="26"/>
  <c r="BB24" i="26"/>
  <c r="BB25" i="26"/>
  <c r="BA22" i="26"/>
  <c r="BA23" i="26"/>
  <c r="BA24" i="26"/>
  <c r="BA25" i="26"/>
  <c r="AZ22" i="26"/>
  <c r="AZ23" i="26"/>
  <c r="AZ24" i="26"/>
  <c r="AZ25" i="26"/>
  <c r="AY22" i="26"/>
  <c r="AY23" i="26"/>
  <c r="AY24" i="26"/>
  <c r="AY25" i="26"/>
  <c r="AX22" i="26"/>
  <c r="AX23" i="26"/>
  <c r="AX24" i="26"/>
  <c r="AX25" i="26"/>
  <c r="AW22" i="26"/>
  <c r="AW23" i="26"/>
  <c r="AW24" i="26"/>
  <c r="AW25" i="26"/>
  <c r="AV22" i="26"/>
  <c r="AV23" i="26"/>
  <c r="AV24" i="26"/>
  <c r="AV25" i="26"/>
  <c r="AU22" i="26"/>
  <c r="AU23" i="26"/>
  <c r="AU24" i="26"/>
  <c r="AU25" i="26"/>
  <c r="AT22" i="26"/>
  <c r="AT23" i="26"/>
  <c r="AT24" i="26"/>
  <c r="AT25" i="26"/>
  <c r="AS22" i="26"/>
  <c r="AS23" i="26"/>
  <c r="AS24" i="26"/>
  <c r="AS25" i="26"/>
  <c r="AR22" i="26"/>
  <c r="AR23" i="26"/>
  <c r="AR24" i="26"/>
  <c r="AR25" i="26"/>
  <c r="AQ22" i="26"/>
  <c r="AQ23" i="26"/>
  <c r="AQ24" i="26"/>
  <c r="AQ25" i="26"/>
  <c r="AP22" i="26"/>
  <c r="AP24" i="26"/>
  <c r="AP25" i="26"/>
  <c r="AO22" i="26"/>
  <c r="AO23" i="26"/>
  <c r="AO26" i="26" s="1"/>
  <c r="AO24" i="26"/>
  <c r="AO25" i="26"/>
  <c r="AN22" i="26"/>
  <c r="AN23" i="26"/>
  <c r="AN24" i="26"/>
  <c r="AN25" i="26"/>
  <c r="AM22" i="26"/>
  <c r="AM23" i="26"/>
  <c r="AM24" i="26"/>
  <c r="AM25" i="26"/>
  <c r="AL22" i="26"/>
  <c r="AL23" i="26"/>
  <c r="AL24" i="26"/>
  <c r="AL25" i="26"/>
  <c r="AK22" i="26"/>
  <c r="AK23" i="26"/>
  <c r="AK24" i="26"/>
  <c r="AK25" i="26"/>
  <c r="AJ22" i="26"/>
  <c r="AJ23" i="26"/>
  <c r="AJ24" i="26"/>
  <c r="AJ25" i="26"/>
  <c r="AI22" i="26"/>
  <c r="AI23" i="26"/>
  <c r="AI24" i="26"/>
  <c r="AI25" i="26"/>
  <c r="AH22" i="26"/>
  <c r="AH23" i="26"/>
  <c r="AH24" i="26"/>
  <c r="AH25" i="26"/>
  <c r="AG22" i="26"/>
  <c r="AG23" i="26"/>
  <c r="AG24" i="26"/>
  <c r="AG25" i="26"/>
  <c r="BC20" i="26"/>
  <c r="BB20" i="26"/>
  <c r="BA20" i="26"/>
  <c r="AZ20" i="26"/>
  <c r="AY20" i="26"/>
  <c r="AX20" i="26"/>
  <c r="AW20" i="26"/>
  <c r="AV20" i="26"/>
  <c r="AU20" i="26"/>
  <c r="AT20" i="26"/>
  <c r="AS20" i="26"/>
  <c r="AR20" i="26"/>
  <c r="AQ20" i="26"/>
  <c r="AP20" i="26"/>
  <c r="AO20" i="26"/>
  <c r="AN20" i="26"/>
  <c r="AM20" i="26"/>
  <c r="AL20" i="26"/>
  <c r="AK20" i="26"/>
  <c r="AJ20" i="26"/>
  <c r="AI20" i="26"/>
  <c r="AH20" i="26"/>
  <c r="AG20" i="26"/>
  <c r="BC19" i="26"/>
  <c r="BB19" i="26"/>
  <c r="BA19" i="26"/>
  <c r="AZ19" i="26"/>
  <c r="AY19" i="26"/>
  <c r="AX19" i="26"/>
  <c r="AW19" i="26"/>
  <c r="AV19" i="26"/>
  <c r="AU19" i="26"/>
  <c r="AT19" i="26"/>
  <c r="AS19" i="26"/>
  <c r="AR19" i="26"/>
  <c r="AQ19" i="26"/>
  <c r="AP19" i="26"/>
  <c r="AO19" i="26"/>
  <c r="AN19" i="26"/>
  <c r="AM19" i="26"/>
  <c r="AL19" i="26"/>
  <c r="AK19" i="26"/>
  <c r="AJ19" i="26"/>
  <c r="AI19" i="26"/>
  <c r="AH19" i="26"/>
  <c r="AG19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BC7" i="26"/>
  <c r="BC8" i="26"/>
  <c r="BC9" i="26"/>
  <c r="BC10" i="26"/>
  <c r="BC11" i="26"/>
  <c r="BC12" i="26"/>
  <c r="BC13" i="26"/>
  <c r="BC14" i="26"/>
  <c r="BC15" i="26"/>
  <c r="BB7" i="26"/>
  <c r="BB8" i="26"/>
  <c r="BB9" i="26"/>
  <c r="BB10" i="26"/>
  <c r="BB11" i="26"/>
  <c r="BB12" i="26"/>
  <c r="BB13" i="26"/>
  <c r="BB14" i="26"/>
  <c r="BB15" i="26"/>
  <c r="BA7" i="26"/>
  <c r="BA8" i="26"/>
  <c r="BA9" i="26"/>
  <c r="BA10" i="26"/>
  <c r="BA11" i="26"/>
  <c r="BA12" i="26"/>
  <c r="BA13" i="26"/>
  <c r="BA14" i="26"/>
  <c r="BA15" i="26"/>
  <c r="AZ7" i="26"/>
  <c r="AZ8" i="26"/>
  <c r="AZ9" i="26"/>
  <c r="AZ10" i="26"/>
  <c r="AZ11" i="26"/>
  <c r="AZ12" i="26"/>
  <c r="AZ13" i="26"/>
  <c r="AZ14" i="26"/>
  <c r="AZ15" i="26"/>
  <c r="AY7" i="26"/>
  <c r="AY8" i="26"/>
  <c r="AY9" i="26"/>
  <c r="AY10" i="26"/>
  <c r="AY11" i="26"/>
  <c r="AY12" i="26"/>
  <c r="AY13" i="26"/>
  <c r="AY14" i="26"/>
  <c r="AY15" i="26"/>
  <c r="AX7" i="26"/>
  <c r="AX8" i="26"/>
  <c r="AX9" i="26"/>
  <c r="AX10" i="26"/>
  <c r="AX11" i="26"/>
  <c r="AX12" i="26"/>
  <c r="AX13" i="26"/>
  <c r="AX14" i="26"/>
  <c r="AX15" i="26"/>
  <c r="AW7" i="26"/>
  <c r="AW8" i="26"/>
  <c r="AW9" i="26"/>
  <c r="AW10" i="26"/>
  <c r="AW11" i="26"/>
  <c r="AW12" i="26"/>
  <c r="AW13" i="26"/>
  <c r="AW14" i="26"/>
  <c r="AW15" i="26"/>
  <c r="AV7" i="26"/>
  <c r="AV8" i="26"/>
  <c r="AV9" i="26"/>
  <c r="AV10" i="26"/>
  <c r="AV11" i="26"/>
  <c r="AV12" i="26"/>
  <c r="AV13" i="26"/>
  <c r="AV14" i="26"/>
  <c r="AV15" i="26"/>
  <c r="AU7" i="26"/>
  <c r="AU8" i="26"/>
  <c r="AU9" i="26"/>
  <c r="AU10" i="26"/>
  <c r="AU11" i="26"/>
  <c r="AU12" i="26"/>
  <c r="AU13" i="26"/>
  <c r="AU14" i="26"/>
  <c r="AU15" i="26"/>
  <c r="AT7" i="26"/>
  <c r="AT8" i="26"/>
  <c r="AT9" i="26"/>
  <c r="AT10" i="26"/>
  <c r="AT11" i="26"/>
  <c r="AT12" i="26"/>
  <c r="AT13" i="26"/>
  <c r="AT14" i="26"/>
  <c r="AT15" i="26"/>
  <c r="AS7" i="26"/>
  <c r="AS8" i="26"/>
  <c r="AS9" i="26"/>
  <c r="AS10" i="26"/>
  <c r="AS11" i="26"/>
  <c r="AS12" i="26"/>
  <c r="AS13" i="26"/>
  <c r="AS14" i="26"/>
  <c r="AS15" i="26"/>
  <c r="AR7" i="26"/>
  <c r="AR8" i="26"/>
  <c r="AR9" i="26"/>
  <c r="AR10" i="26"/>
  <c r="AR11" i="26"/>
  <c r="AR12" i="26"/>
  <c r="AR13" i="26"/>
  <c r="AR14" i="26"/>
  <c r="AR15" i="26"/>
  <c r="AQ7" i="26"/>
  <c r="AQ8" i="26"/>
  <c r="AQ9" i="26"/>
  <c r="AQ10" i="26"/>
  <c r="AQ11" i="26"/>
  <c r="AQ12" i="26"/>
  <c r="AQ13" i="26"/>
  <c r="AQ14" i="26"/>
  <c r="AQ15" i="26"/>
  <c r="AP7" i="26"/>
  <c r="AP8" i="26"/>
  <c r="AP9" i="26"/>
  <c r="AP10" i="26"/>
  <c r="AP11" i="26"/>
  <c r="AP12" i="26"/>
  <c r="AP13" i="26"/>
  <c r="AP14" i="26"/>
  <c r="AP15" i="26"/>
  <c r="AO7" i="26"/>
  <c r="AO8" i="26"/>
  <c r="AO9" i="26"/>
  <c r="AO10" i="26"/>
  <c r="AO11" i="26"/>
  <c r="AO12" i="26"/>
  <c r="AO13" i="26"/>
  <c r="AO14" i="26"/>
  <c r="AO15" i="26"/>
  <c r="AN7" i="26"/>
  <c r="AN8" i="26"/>
  <c r="AN9" i="26"/>
  <c r="AN10" i="26"/>
  <c r="AN11" i="26"/>
  <c r="AN12" i="26"/>
  <c r="AN13" i="26"/>
  <c r="AN14" i="26"/>
  <c r="AN15" i="26"/>
  <c r="AM7" i="26"/>
  <c r="AM8" i="26"/>
  <c r="AM9" i="26"/>
  <c r="AM10" i="26"/>
  <c r="AM11" i="26"/>
  <c r="AM12" i="26"/>
  <c r="AM13" i="26"/>
  <c r="AM14" i="26"/>
  <c r="AM15" i="26"/>
  <c r="AL7" i="26"/>
  <c r="AL8" i="26"/>
  <c r="AL9" i="26"/>
  <c r="AL10" i="26"/>
  <c r="AL11" i="26"/>
  <c r="AL12" i="26"/>
  <c r="AL13" i="26"/>
  <c r="AL14" i="26"/>
  <c r="AL15" i="26"/>
  <c r="AK7" i="26"/>
  <c r="AK8" i="26"/>
  <c r="AK9" i="26"/>
  <c r="AK10" i="26"/>
  <c r="AK11" i="26"/>
  <c r="AK12" i="26"/>
  <c r="AK13" i="26"/>
  <c r="AK14" i="26"/>
  <c r="AK15" i="26"/>
  <c r="AJ7" i="26"/>
  <c r="AJ8" i="26"/>
  <c r="AJ9" i="26"/>
  <c r="AJ10" i="26"/>
  <c r="AJ11" i="26"/>
  <c r="AJ12" i="26"/>
  <c r="AJ13" i="26"/>
  <c r="AJ14" i="26"/>
  <c r="AJ15" i="26"/>
  <c r="AI7" i="26"/>
  <c r="AI8" i="26"/>
  <c r="AI9" i="26"/>
  <c r="AI10" i="26"/>
  <c r="AI11" i="26"/>
  <c r="AI12" i="26"/>
  <c r="AI13" i="26"/>
  <c r="AI14" i="26"/>
  <c r="AI15" i="26"/>
  <c r="AH7" i="26"/>
  <c r="AH8" i="26"/>
  <c r="AH9" i="26"/>
  <c r="AH10" i="26"/>
  <c r="AH11" i="26"/>
  <c r="AH12" i="26"/>
  <c r="AH13" i="26"/>
  <c r="AH14" i="26"/>
  <c r="AH15" i="26"/>
  <c r="AG7" i="26"/>
  <c r="AG8" i="26"/>
  <c r="AG9" i="26"/>
  <c r="AG10" i="26"/>
  <c r="AG11" i="26"/>
  <c r="AG12" i="26"/>
  <c r="AG13" i="26"/>
  <c r="AG14" i="26"/>
  <c r="AG15" i="26"/>
  <c r="BC5" i="38"/>
  <c r="BC6" i="38"/>
  <c r="BC10" i="38"/>
  <c r="BC11" i="38"/>
  <c r="BC12" i="38"/>
  <c r="BC16" i="38"/>
  <c r="BC23" i="38"/>
  <c r="BC24" i="38"/>
  <c r="BC26" i="38"/>
  <c r="BB5" i="38"/>
  <c r="BB6" i="38"/>
  <c r="BB10" i="38"/>
  <c r="BB11" i="38"/>
  <c r="BB12" i="38"/>
  <c r="BB16" i="38"/>
  <c r="BB23" i="38"/>
  <c r="BB24" i="38"/>
  <c r="BB26" i="38"/>
  <c r="BA5" i="38"/>
  <c r="BA6" i="38"/>
  <c r="BA10" i="38"/>
  <c r="BA11" i="38"/>
  <c r="BA12" i="38"/>
  <c r="BA16" i="38"/>
  <c r="BA23" i="38"/>
  <c r="BA24" i="38"/>
  <c r="BA26" i="38"/>
  <c r="AZ5" i="38"/>
  <c r="AZ6" i="38"/>
  <c r="AZ10" i="38"/>
  <c r="AZ11" i="38"/>
  <c r="AZ12" i="38"/>
  <c r="AZ16" i="38"/>
  <c r="AZ23" i="38"/>
  <c r="AZ24" i="38"/>
  <c r="AZ26" i="38"/>
  <c r="AY5" i="38"/>
  <c r="AY6" i="38"/>
  <c r="AY10" i="38"/>
  <c r="AY11" i="38"/>
  <c r="AY12" i="38"/>
  <c r="AY16" i="38"/>
  <c r="AY23" i="38"/>
  <c r="AY24" i="38"/>
  <c r="AY26" i="38"/>
  <c r="AX5" i="38"/>
  <c r="AX6" i="38"/>
  <c r="AX10" i="38"/>
  <c r="AX11" i="38"/>
  <c r="AX12" i="38"/>
  <c r="AX16" i="38"/>
  <c r="AX23" i="38"/>
  <c r="AX24" i="38"/>
  <c r="AX26" i="38"/>
  <c r="AW5" i="38"/>
  <c r="AW6" i="38"/>
  <c r="AW10" i="38"/>
  <c r="AW11" i="38"/>
  <c r="AW12" i="38"/>
  <c r="AW16" i="38"/>
  <c r="AW23" i="38"/>
  <c r="AW24" i="38"/>
  <c r="AW26" i="38"/>
  <c r="AV5" i="38"/>
  <c r="AV6" i="38"/>
  <c r="AV10" i="38"/>
  <c r="AV11" i="38"/>
  <c r="AV12" i="38"/>
  <c r="AV16" i="38"/>
  <c r="AV23" i="38"/>
  <c r="AV24" i="38"/>
  <c r="AV26" i="38"/>
  <c r="AU5" i="38"/>
  <c r="AU6" i="38"/>
  <c r="AU10" i="38"/>
  <c r="AU11" i="38"/>
  <c r="AU12" i="38"/>
  <c r="AU16" i="38"/>
  <c r="AU23" i="38"/>
  <c r="AU24" i="38"/>
  <c r="AU26" i="38"/>
  <c r="AT5" i="38"/>
  <c r="AT6" i="38"/>
  <c r="AT10" i="38"/>
  <c r="AT11" i="38"/>
  <c r="AT12" i="38"/>
  <c r="AT16" i="38"/>
  <c r="AT23" i="38"/>
  <c r="AT24" i="38"/>
  <c r="AT26" i="38"/>
  <c r="AS5" i="38"/>
  <c r="AS6" i="38"/>
  <c r="AS10" i="38"/>
  <c r="AS11" i="38"/>
  <c r="AS12" i="38"/>
  <c r="AS16" i="38"/>
  <c r="AS23" i="38"/>
  <c r="AS24" i="38"/>
  <c r="AS26" i="38"/>
  <c r="AR5" i="38"/>
  <c r="AR6" i="38"/>
  <c r="AR10" i="38"/>
  <c r="AR11" i="38"/>
  <c r="AR12" i="38"/>
  <c r="AR16" i="38"/>
  <c r="AR23" i="38"/>
  <c r="AR24" i="38"/>
  <c r="AR26" i="38"/>
  <c r="AQ5" i="38"/>
  <c r="AQ6" i="38"/>
  <c r="AQ10" i="38"/>
  <c r="AQ11" i="38"/>
  <c r="AQ12" i="38"/>
  <c r="AQ16" i="38"/>
  <c r="AQ23" i="38"/>
  <c r="AQ24" i="38"/>
  <c r="AQ26" i="38"/>
  <c r="AP5" i="38"/>
  <c r="AP6" i="38"/>
  <c r="AP10" i="38"/>
  <c r="AP11" i="38"/>
  <c r="AP12" i="38"/>
  <c r="AP16" i="38"/>
  <c r="AP23" i="38"/>
  <c r="AP24" i="38"/>
  <c r="AP26" i="38"/>
  <c r="AO5" i="38"/>
  <c r="AO6" i="38"/>
  <c r="AO10" i="38"/>
  <c r="AO11" i="38"/>
  <c r="AO12" i="38"/>
  <c r="AO16" i="38"/>
  <c r="AO23" i="38"/>
  <c r="AO24" i="38"/>
  <c r="AO26" i="38"/>
  <c r="AN5" i="38"/>
  <c r="AN6" i="38"/>
  <c r="AN10" i="38"/>
  <c r="AN11" i="38"/>
  <c r="AN12" i="38"/>
  <c r="AN16" i="38"/>
  <c r="AN23" i="38"/>
  <c r="AN24" i="38"/>
  <c r="AN26" i="38"/>
  <c r="AM5" i="38"/>
  <c r="AM6" i="38"/>
  <c r="AM10" i="38"/>
  <c r="AM11" i="38"/>
  <c r="AM12" i="38"/>
  <c r="AM16" i="38"/>
  <c r="AM23" i="38"/>
  <c r="AM24" i="38"/>
  <c r="AM26" i="38"/>
  <c r="AL5" i="38"/>
  <c r="AL6" i="38"/>
  <c r="AL10" i="38"/>
  <c r="AL11" i="38"/>
  <c r="AL12" i="38"/>
  <c r="AL16" i="38"/>
  <c r="AL23" i="38"/>
  <c r="AL24" i="38"/>
  <c r="AL26" i="38"/>
  <c r="AK5" i="38"/>
  <c r="AK6" i="38"/>
  <c r="AK10" i="38"/>
  <c r="AK11" i="38"/>
  <c r="AK12" i="38"/>
  <c r="AK16" i="38"/>
  <c r="AK23" i="38"/>
  <c r="AK24" i="38"/>
  <c r="AK26" i="38"/>
  <c r="AJ5" i="38"/>
  <c r="AJ6" i="38"/>
  <c r="AJ10" i="38"/>
  <c r="AJ11" i="38"/>
  <c r="AJ12" i="38"/>
  <c r="AJ16" i="38"/>
  <c r="AJ23" i="38"/>
  <c r="AJ24" i="38"/>
  <c r="AJ26" i="38"/>
  <c r="AI5" i="38"/>
  <c r="AI6" i="38"/>
  <c r="AI10" i="38"/>
  <c r="AI11" i="38"/>
  <c r="AI12" i="38"/>
  <c r="AI16" i="38"/>
  <c r="AI23" i="38"/>
  <c r="AI24" i="38"/>
  <c r="AI26" i="38"/>
  <c r="AH5" i="38"/>
  <c r="AH6" i="38"/>
  <c r="AH10" i="38"/>
  <c r="AH11" i="38"/>
  <c r="AH12" i="38"/>
  <c r="AH16" i="38"/>
  <c r="AH23" i="38"/>
  <c r="AH24" i="38"/>
  <c r="AH26" i="38"/>
  <c r="AG5" i="38"/>
  <c r="AG6" i="38"/>
  <c r="AG10" i="38"/>
  <c r="AG11" i="38"/>
  <c r="AG12" i="38"/>
  <c r="AG16" i="38"/>
  <c r="AG23" i="38"/>
  <c r="AG24" i="38"/>
  <c r="AG26" i="38"/>
  <c r="BC17" i="38"/>
  <c r="BC18" i="38"/>
  <c r="BC19" i="38"/>
  <c r="BC20" i="38"/>
  <c r="BC21" i="38"/>
  <c r="BB17" i="38"/>
  <c r="BB18" i="38"/>
  <c r="BB19" i="38"/>
  <c r="BB20" i="38"/>
  <c r="BB21" i="38"/>
  <c r="BA17" i="38"/>
  <c r="BA18" i="38"/>
  <c r="BA19" i="38"/>
  <c r="BA20" i="38"/>
  <c r="BA21" i="38"/>
  <c r="AZ17" i="38"/>
  <c r="AZ18" i="38"/>
  <c r="AZ19" i="38"/>
  <c r="AZ20" i="38"/>
  <c r="AZ21" i="38"/>
  <c r="AY17" i="38"/>
  <c r="AY18" i="38"/>
  <c r="AY19" i="38"/>
  <c r="AY20" i="38"/>
  <c r="AY21" i="38"/>
  <c r="AX17" i="38"/>
  <c r="AX18" i="38"/>
  <c r="AX19" i="38"/>
  <c r="AX20" i="38"/>
  <c r="AX21" i="38"/>
  <c r="AW17" i="38"/>
  <c r="AW18" i="38"/>
  <c r="AW19" i="38"/>
  <c r="AW20" i="38"/>
  <c r="AW21" i="38"/>
  <c r="AV17" i="38"/>
  <c r="AV18" i="38"/>
  <c r="AV19" i="38"/>
  <c r="AV20" i="38"/>
  <c r="AV21" i="38"/>
  <c r="AU17" i="38"/>
  <c r="AU18" i="38"/>
  <c r="AU19" i="38"/>
  <c r="AU20" i="38"/>
  <c r="AU21" i="38"/>
  <c r="AT17" i="38"/>
  <c r="AT18" i="38"/>
  <c r="AT19" i="38"/>
  <c r="AT20" i="38"/>
  <c r="AT21" i="38"/>
  <c r="AS17" i="38"/>
  <c r="AS18" i="38"/>
  <c r="AS19" i="38"/>
  <c r="AS20" i="38"/>
  <c r="AS21" i="38"/>
  <c r="AR17" i="38"/>
  <c r="AR18" i="38"/>
  <c r="AR19" i="38"/>
  <c r="AR20" i="38"/>
  <c r="AR21" i="38"/>
  <c r="AQ17" i="38"/>
  <c r="AQ18" i="38"/>
  <c r="AQ19" i="38"/>
  <c r="AQ20" i="38"/>
  <c r="AQ21" i="38"/>
  <c r="AP17" i="38"/>
  <c r="AP18" i="38"/>
  <c r="AP19" i="38"/>
  <c r="AP20" i="38"/>
  <c r="AP21" i="38"/>
  <c r="AO17" i="38"/>
  <c r="AO18" i="38"/>
  <c r="AO19" i="38"/>
  <c r="AO20" i="38"/>
  <c r="AO21" i="38"/>
  <c r="AN17" i="38"/>
  <c r="AN18" i="38"/>
  <c r="AN19" i="38"/>
  <c r="AN20" i="38"/>
  <c r="AN21" i="38"/>
  <c r="AM17" i="38"/>
  <c r="AM18" i="38"/>
  <c r="AM19" i="38"/>
  <c r="AM20" i="38"/>
  <c r="AM21" i="38"/>
  <c r="AL17" i="38"/>
  <c r="AL18" i="38"/>
  <c r="AL19" i="38"/>
  <c r="AL20" i="38"/>
  <c r="AL21" i="38"/>
  <c r="AK17" i="38"/>
  <c r="AK18" i="38"/>
  <c r="AK19" i="38"/>
  <c r="AK20" i="38"/>
  <c r="AK21" i="38"/>
  <c r="AJ17" i="38"/>
  <c r="AJ18" i="38"/>
  <c r="AJ19" i="38"/>
  <c r="AJ20" i="38"/>
  <c r="AJ21" i="38"/>
  <c r="AI17" i="38"/>
  <c r="AI18" i="38"/>
  <c r="AI19" i="38"/>
  <c r="AI20" i="38"/>
  <c r="AI21" i="38"/>
  <c r="AH17" i="38"/>
  <c r="AH18" i="38"/>
  <c r="AH19" i="38"/>
  <c r="AH20" i="38"/>
  <c r="AH21" i="38"/>
  <c r="AG17" i="38"/>
  <c r="AG18" i="38"/>
  <c r="AG19" i="38"/>
  <c r="AG20" i="38"/>
  <c r="AG21" i="38"/>
  <c r="BC13" i="38"/>
  <c r="BC14" i="38"/>
  <c r="BB13" i="38"/>
  <c r="BB14" i="38"/>
  <c r="BA13" i="38"/>
  <c r="BA14" i="38"/>
  <c r="AZ13" i="38"/>
  <c r="AZ14" i="38"/>
  <c r="AY13" i="38"/>
  <c r="AY14" i="38"/>
  <c r="AX13" i="38"/>
  <c r="AX14" i="38"/>
  <c r="AW13" i="38"/>
  <c r="AW14" i="38"/>
  <c r="AV13" i="38"/>
  <c r="AV14" i="38"/>
  <c r="AU13" i="38"/>
  <c r="AU14" i="38"/>
  <c r="AT13" i="38"/>
  <c r="AT14" i="38"/>
  <c r="AS13" i="38"/>
  <c r="AS15" i="38" s="1"/>
  <c r="AS14" i="38"/>
  <c r="AR13" i="38"/>
  <c r="AR14" i="38"/>
  <c r="AQ13" i="38"/>
  <c r="AQ14" i="38"/>
  <c r="AP13" i="38"/>
  <c r="AP14" i="38"/>
  <c r="AO13" i="38"/>
  <c r="AO14" i="38"/>
  <c r="AN13" i="38"/>
  <c r="AN14" i="38"/>
  <c r="AM13" i="38"/>
  <c r="AM14" i="38"/>
  <c r="AL13" i="38"/>
  <c r="AL14" i="38"/>
  <c r="AK13" i="38"/>
  <c r="AK14" i="38"/>
  <c r="AJ13" i="38"/>
  <c r="AJ14" i="38"/>
  <c r="AI13" i="38"/>
  <c r="AI14" i="38"/>
  <c r="AH13" i="38"/>
  <c r="AH14" i="38"/>
  <c r="AG13" i="38"/>
  <c r="AG14" i="38"/>
  <c r="BC7" i="38"/>
  <c r="BC8" i="38"/>
  <c r="BB7" i="38"/>
  <c r="BB8" i="38"/>
  <c r="BA7" i="38"/>
  <c r="BA8" i="38"/>
  <c r="AZ7" i="38"/>
  <c r="AZ8" i="38"/>
  <c r="AY7" i="38"/>
  <c r="AY8" i="38"/>
  <c r="AX7" i="38"/>
  <c r="AX8" i="38"/>
  <c r="AW7" i="38"/>
  <c r="AW8" i="38"/>
  <c r="AV7" i="38"/>
  <c r="AV8" i="38"/>
  <c r="AU7" i="38"/>
  <c r="AU8" i="38"/>
  <c r="AT7" i="38"/>
  <c r="AT8" i="38"/>
  <c r="AS7" i="38"/>
  <c r="AS8" i="38"/>
  <c r="AR7" i="38"/>
  <c r="AR9" i="38" s="1"/>
  <c r="AR8" i="38"/>
  <c r="AQ7" i="38"/>
  <c r="AQ8" i="38"/>
  <c r="AP7" i="38"/>
  <c r="AP8" i="38"/>
  <c r="AO7" i="38"/>
  <c r="AO8" i="38"/>
  <c r="AN7" i="38"/>
  <c r="AN8" i="38"/>
  <c r="AM7" i="38"/>
  <c r="AM8" i="38"/>
  <c r="AL7" i="38"/>
  <c r="AL8" i="38"/>
  <c r="AK7" i="38"/>
  <c r="AK8" i="38"/>
  <c r="AJ7" i="38"/>
  <c r="AJ8" i="38"/>
  <c r="AI7" i="38"/>
  <c r="AI8" i="38"/>
  <c r="AH7" i="38"/>
  <c r="AH8" i="38"/>
  <c r="AG7" i="38"/>
  <c r="AG8" i="38"/>
  <c r="BC5" i="39"/>
  <c r="BC6" i="39"/>
  <c r="BC10" i="39"/>
  <c r="BC11" i="39"/>
  <c r="BC12" i="39"/>
  <c r="BC15" i="39"/>
  <c r="BC21" i="39"/>
  <c r="BC22" i="39"/>
  <c r="BB5" i="39"/>
  <c r="BB6" i="39"/>
  <c r="BB10" i="39"/>
  <c r="BB11" i="39"/>
  <c r="BB12" i="39"/>
  <c r="BB15" i="39"/>
  <c r="BB21" i="39"/>
  <c r="BB22" i="39"/>
  <c r="BA5" i="39"/>
  <c r="BA6" i="39"/>
  <c r="BA10" i="39"/>
  <c r="BA11" i="39"/>
  <c r="BA12" i="39"/>
  <c r="BA15" i="39"/>
  <c r="BA21" i="39"/>
  <c r="BA22" i="39"/>
  <c r="AZ5" i="39"/>
  <c r="AZ6" i="39"/>
  <c r="AZ10" i="39"/>
  <c r="AZ11" i="39"/>
  <c r="AZ12" i="39"/>
  <c r="AZ15" i="39"/>
  <c r="AZ21" i="39"/>
  <c r="AZ22" i="39"/>
  <c r="AY5" i="39"/>
  <c r="AY6" i="39"/>
  <c r="AY10" i="39"/>
  <c r="AY11" i="39"/>
  <c r="AY12" i="39"/>
  <c r="AY15" i="39"/>
  <c r="AY21" i="39"/>
  <c r="AY22" i="39"/>
  <c r="AX5" i="39"/>
  <c r="AX6" i="39"/>
  <c r="AX10" i="39"/>
  <c r="AX11" i="39"/>
  <c r="AX12" i="39"/>
  <c r="AX15" i="39"/>
  <c r="AX21" i="39"/>
  <c r="AX22" i="39"/>
  <c r="AW5" i="39"/>
  <c r="AW6" i="39"/>
  <c r="AW10" i="39"/>
  <c r="AW11" i="39"/>
  <c r="AW12" i="39"/>
  <c r="AW15" i="39"/>
  <c r="AW21" i="39"/>
  <c r="AW22" i="39"/>
  <c r="AU5" i="39"/>
  <c r="AU6" i="39"/>
  <c r="AU10" i="39"/>
  <c r="AU11" i="39"/>
  <c r="AU12" i="39"/>
  <c r="AU15" i="39"/>
  <c r="AU21" i="39"/>
  <c r="AU22" i="39"/>
  <c r="AT5" i="39"/>
  <c r="AT6" i="39"/>
  <c r="AT10" i="39"/>
  <c r="AT11" i="39"/>
  <c r="AT12" i="39"/>
  <c r="AT15" i="39"/>
  <c r="AT21" i="39"/>
  <c r="AT22" i="39"/>
  <c r="AS5" i="39"/>
  <c r="AS6" i="39"/>
  <c r="AS10" i="39"/>
  <c r="AS11" i="39"/>
  <c r="AS12" i="39"/>
  <c r="AS15" i="39"/>
  <c r="AS21" i="39"/>
  <c r="AS22" i="39"/>
  <c r="AR5" i="39"/>
  <c r="AR6" i="39"/>
  <c r="AR10" i="39"/>
  <c r="AR11" i="39"/>
  <c r="AR12" i="39"/>
  <c r="AR15" i="39"/>
  <c r="AR21" i="39"/>
  <c r="AR22" i="39"/>
  <c r="AQ5" i="39"/>
  <c r="AQ6" i="39"/>
  <c r="AQ10" i="39"/>
  <c r="AQ11" i="39"/>
  <c r="AQ12" i="39"/>
  <c r="AQ15" i="39"/>
  <c r="AQ21" i="39"/>
  <c r="AQ22" i="39"/>
  <c r="AP5" i="39"/>
  <c r="AP6" i="39"/>
  <c r="AP10" i="39"/>
  <c r="AP11" i="39"/>
  <c r="AP12" i="39"/>
  <c r="AP15" i="39"/>
  <c r="AP21" i="39"/>
  <c r="AP22" i="39"/>
  <c r="AO5" i="39"/>
  <c r="AO6" i="39"/>
  <c r="AO10" i="39"/>
  <c r="AO11" i="39"/>
  <c r="AO12" i="39"/>
  <c r="AO15" i="39"/>
  <c r="AO21" i="39"/>
  <c r="AO22" i="39"/>
  <c r="AN5" i="39"/>
  <c r="AN6" i="39"/>
  <c r="AN10" i="39"/>
  <c r="AN11" i="39"/>
  <c r="AN12" i="39"/>
  <c r="AN15" i="39"/>
  <c r="AN21" i="39"/>
  <c r="AN22" i="39"/>
  <c r="AM5" i="39"/>
  <c r="AM6" i="39"/>
  <c r="AM10" i="39"/>
  <c r="AM11" i="39"/>
  <c r="AM12" i="39"/>
  <c r="AM15" i="39"/>
  <c r="AM21" i="39"/>
  <c r="AM22" i="39"/>
  <c r="AL5" i="39"/>
  <c r="AL6" i="39"/>
  <c r="AL10" i="39"/>
  <c r="AL11" i="39"/>
  <c r="AL12" i="39"/>
  <c r="AL15" i="39"/>
  <c r="AL21" i="39"/>
  <c r="AL22" i="39"/>
  <c r="AK5" i="39"/>
  <c r="AK6" i="39"/>
  <c r="AK10" i="39"/>
  <c r="AK11" i="39"/>
  <c r="AK12" i="39"/>
  <c r="AK15" i="39"/>
  <c r="AK21" i="39"/>
  <c r="AK22" i="39"/>
  <c r="AJ5" i="39"/>
  <c r="AJ6" i="39"/>
  <c r="AJ10" i="39"/>
  <c r="AJ11" i="39"/>
  <c r="AJ12" i="39"/>
  <c r="AJ15" i="39"/>
  <c r="AJ21" i="39"/>
  <c r="AJ22" i="39"/>
  <c r="AI5" i="39"/>
  <c r="AI6" i="39"/>
  <c r="AI10" i="39"/>
  <c r="AI11" i="39"/>
  <c r="AI12" i="39"/>
  <c r="AI15" i="39"/>
  <c r="AI21" i="39"/>
  <c r="AI22" i="39"/>
  <c r="AH5" i="39"/>
  <c r="AH6" i="39"/>
  <c r="AH10" i="39"/>
  <c r="AH11" i="39"/>
  <c r="AH12" i="39"/>
  <c r="AH15" i="39"/>
  <c r="AH21" i="39"/>
  <c r="AH22" i="39"/>
  <c r="AG5" i="39"/>
  <c r="AG6" i="39"/>
  <c r="AG10" i="39"/>
  <c r="AG11" i="39"/>
  <c r="AG12" i="39"/>
  <c r="AG15" i="39"/>
  <c r="AG21" i="39"/>
  <c r="AG22" i="39"/>
  <c r="BC16" i="39"/>
  <c r="BC17" i="39"/>
  <c r="BC18" i="39"/>
  <c r="BC19" i="39"/>
  <c r="BB16" i="39"/>
  <c r="BB17" i="39"/>
  <c r="BB18" i="39"/>
  <c r="BB19" i="39"/>
  <c r="BA16" i="39"/>
  <c r="BA17" i="39"/>
  <c r="BA18" i="39"/>
  <c r="BA19" i="39"/>
  <c r="AZ16" i="39"/>
  <c r="AZ17" i="39"/>
  <c r="AZ18" i="39"/>
  <c r="AZ19" i="39"/>
  <c r="AY16" i="39"/>
  <c r="AY17" i="39"/>
  <c r="AY18" i="39"/>
  <c r="AY19" i="39"/>
  <c r="AX16" i="39"/>
  <c r="AX17" i="39"/>
  <c r="AX18" i="39"/>
  <c r="AX19" i="39"/>
  <c r="AW16" i="39"/>
  <c r="AW17" i="39"/>
  <c r="AW18" i="39"/>
  <c r="AW19" i="39"/>
  <c r="AV16" i="39"/>
  <c r="AV17" i="39"/>
  <c r="AV18" i="39"/>
  <c r="AV19" i="39"/>
  <c r="AU16" i="39"/>
  <c r="AU17" i="39"/>
  <c r="AU18" i="39"/>
  <c r="AU19" i="39"/>
  <c r="AT16" i="39"/>
  <c r="AT17" i="39"/>
  <c r="AT18" i="39"/>
  <c r="AT19" i="39"/>
  <c r="AS16" i="39"/>
  <c r="AS17" i="39"/>
  <c r="AS18" i="39"/>
  <c r="AS19" i="39"/>
  <c r="AR16" i="39"/>
  <c r="AR17" i="39"/>
  <c r="AR18" i="39"/>
  <c r="AR19" i="39"/>
  <c r="AQ16" i="39"/>
  <c r="AQ17" i="39"/>
  <c r="AQ18" i="39"/>
  <c r="AQ19" i="39"/>
  <c r="AP16" i="39"/>
  <c r="AP17" i="39"/>
  <c r="AP18" i="39"/>
  <c r="AP19" i="39"/>
  <c r="AO16" i="39"/>
  <c r="AO17" i="39"/>
  <c r="AO18" i="39"/>
  <c r="AO19" i="39"/>
  <c r="AN16" i="39"/>
  <c r="AN17" i="39"/>
  <c r="AN18" i="39"/>
  <c r="AN19" i="39"/>
  <c r="AM16" i="39"/>
  <c r="AM17" i="39"/>
  <c r="AM18" i="39"/>
  <c r="AM19" i="39"/>
  <c r="AL16" i="39"/>
  <c r="AL17" i="39"/>
  <c r="AL18" i="39"/>
  <c r="AL19" i="39"/>
  <c r="AK16" i="39"/>
  <c r="AK17" i="39"/>
  <c r="AK18" i="39"/>
  <c r="AK19" i="39"/>
  <c r="AJ16" i="39"/>
  <c r="AJ17" i="39"/>
  <c r="AJ18" i="39"/>
  <c r="AJ19" i="39"/>
  <c r="AI16" i="39"/>
  <c r="AI17" i="39"/>
  <c r="AI18" i="39"/>
  <c r="AI19" i="39"/>
  <c r="AH16" i="39"/>
  <c r="AH17" i="39"/>
  <c r="AH18" i="39"/>
  <c r="AH19" i="39"/>
  <c r="AG16" i="39"/>
  <c r="AG17" i="39"/>
  <c r="AG18" i="39"/>
  <c r="AG19" i="39"/>
  <c r="BC13" i="39"/>
  <c r="BB13" i="39"/>
  <c r="BB14" i="39" s="1"/>
  <c r="BA13" i="39"/>
  <c r="AZ13" i="39"/>
  <c r="AZ14" i="39" s="1"/>
  <c r="AY13" i="39"/>
  <c r="AX13" i="39"/>
  <c r="AX14" i="39" s="1"/>
  <c r="AW13" i="39"/>
  <c r="AV13" i="39"/>
  <c r="AU13" i="39"/>
  <c r="AU14" i="39" s="1"/>
  <c r="AT13" i="39"/>
  <c r="AS13" i="39"/>
  <c r="AR13" i="39"/>
  <c r="AQ13" i="39"/>
  <c r="AP13" i="39"/>
  <c r="AP14" i="39" s="1"/>
  <c r="AO13" i="39"/>
  <c r="AN13" i="39"/>
  <c r="AM13" i="39"/>
  <c r="AL13" i="39"/>
  <c r="AK13" i="39"/>
  <c r="AJ13" i="39"/>
  <c r="AJ14" i="39" s="1"/>
  <c r="AI13" i="39"/>
  <c r="AH13" i="39"/>
  <c r="AH14" i="39" s="1"/>
  <c r="AG13" i="39"/>
  <c r="BC7" i="39"/>
  <c r="BC8" i="39"/>
  <c r="BB7" i="39"/>
  <c r="BB8" i="39"/>
  <c r="BA7" i="39"/>
  <c r="BA8" i="39"/>
  <c r="AZ7" i="39"/>
  <c r="AZ8" i="39"/>
  <c r="AY7" i="39"/>
  <c r="AY8" i="39"/>
  <c r="AX7" i="39"/>
  <c r="AX8" i="39"/>
  <c r="AW7" i="39"/>
  <c r="AW8" i="39"/>
  <c r="AV7" i="39"/>
  <c r="AV8" i="39"/>
  <c r="AU7" i="39"/>
  <c r="AU8" i="39"/>
  <c r="AT7" i="39"/>
  <c r="AT8" i="39"/>
  <c r="AS7" i="39"/>
  <c r="AS8" i="39"/>
  <c r="AR7" i="39"/>
  <c r="AR8" i="39"/>
  <c r="AQ7" i="39"/>
  <c r="AQ8" i="39"/>
  <c r="AP7" i="39"/>
  <c r="AP8" i="39"/>
  <c r="AO7" i="39"/>
  <c r="AO8" i="39"/>
  <c r="AN7" i="39"/>
  <c r="AN8" i="39"/>
  <c r="AM7" i="39"/>
  <c r="AM8" i="39"/>
  <c r="AL7" i="39"/>
  <c r="AL8" i="39"/>
  <c r="AK7" i="39"/>
  <c r="AK8" i="39"/>
  <c r="AJ7" i="39"/>
  <c r="AJ8" i="39"/>
  <c r="AI7" i="39"/>
  <c r="AI8" i="39"/>
  <c r="AH7" i="39"/>
  <c r="AH8" i="39"/>
  <c r="AG7" i="39"/>
  <c r="AG8" i="39"/>
  <c r="BC5" i="37"/>
  <c r="BC6" i="37"/>
  <c r="BC7" i="37"/>
  <c r="BC8" i="37"/>
  <c r="BC9" i="37"/>
  <c r="BC10" i="37"/>
  <c r="BC11" i="37"/>
  <c r="BC12" i="37"/>
  <c r="BB5" i="37"/>
  <c r="BB6" i="37"/>
  <c r="BB7" i="37"/>
  <c r="BB8" i="37"/>
  <c r="BB9" i="37"/>
  <c r="BB10" i="37"/>
  <c r="BB11" i="37"/>
  <c r="BB12" i="37"/>
  <c r="BA5" i="37"/>
  <c r="BA6" i="37"/>
  <c r="BA7" i="37"/>
  <c r="BA8" i="37"/>
  <c r="BA9" i="37"/>
  <c r="BA10" i="37"/>
  <c r="BA11" i="37"/>
  <c r="BA12" i="37"/>
  <c r="AZ5" i="37"/>
  <c r="AZ6" i="37"/>
  <c r="AZ7" i="37"/>
  <c r="AZ8" i="37"/>
  <c r="AZ9" i="37"/>
  <c r="AZ10" i="37"/>
  <c r="AZ11" i="37"/>
  <c r="AZ12" i="37"/>
  <c r="AY5" i="37"/>
  <c r="AY6" i="37"/>
  <c r="AY7" i="37"/>
  <c r="AY8" i="37"/>
  <c r="AY9" i="37"/>
  <c r="AY10" i="37"/>
  <c r="AY11" i="37"/>
  <c r="AY12" i="37"/>
  <c r="AX5" i="37"/>
  <c r="AX6" i="37"/>
  <c r="AX7" i="37"/>
  <c r="AX8" i="37"/>
  <c r="AX9" i="37"/>
  <c r="AX10" i="37"/>
  <c r="AX11" i="37"/>
  <c r="AX12" i="37"/>
  <c r="AW5" i="37"/>
  <c r="AW6" i="37"/>
  <c r="AW7" i="37"/>
  <c r="AW8" i="37"/>
  <c r="AW9" i="37"/>
  <c r="AW10" i="37"/>
  <c r="AW11" i="37"/>
  <c r="AW12" i="37"/>
  <c r="AV5" i="37"/>
  <c r="AV6" i="37"/>
  <c r="AV7" i="37"/>
  <c r="AV8" i="37"/>
  <c r="AV9" i="37"/>
  <c r="AV10" i="37"/>
  <c r="AV11" i="37"/>
  <c r="AV12" i="37"/>
  <c r="AU5" i="37"/>
  <c r="AU6" i="37"/>
  <c r="AU7" i="37"/>
  <c r="AU8" i="37"/>
  <c r="AU9" i="37"/>
  <c r="AU10" i="37"/>
  <c r="AU11" i="37"/>
  <c r="AU12" i="37"/>
  <c r="AT5" i="37"/>
  <c r="AT6" i="37"/>
  <c r="AT7" i="37"/>
  <c r="AT8" i="37"/>
  <c r="AT9" i="37"/>
  <c r="AT10" i="37"/>
  <c r="AT11" i="37"/>
  <c r="AT12" i="37"/>
  <c r="AS5" i="37"/>
  <c r="AS6" i="37"/>
  <c r="AS7" i="37"/>
  <c r="AS8" i="37"/>
  <c r="AS9" i="37"/>
  <c r="AS10" i="37"/>
  <c r="AS11" i="37"/>
  <c r="AS12" i="37"/>
  <c r="AR5" i="37"/>
  <c r="AR6" i="37"/>
  <c r="AR7" i="37"/>
  <c r="AR8" i="37"/>
  <c r="AR9" i="37"/>
  <c r="AR10" i="37"/>
  <c r="AR11" i="37"/>
  <c r="AR12" i="37"/>
  <c r="AQ5" i="37"/>
  <c r="AQ6" i="37"/>
  <c r="AQ7" i="37"/>
  <c r="AQ8" i="37"/>
  <c r="AQ9" i="37"/>
  <c r="AQ10" i="37"/>
  <c r="AQ11" i="37"/>
  <c r="AQ12" i="37"/>
  <c r="AP5" i="37"/>
  <c r="AP6" i="37"/>
  <c r="AP7" i="37"/>
  <c r="AP8" i="37"/>
  <c r="AP9" i="37"/>
  <c r="AP10" i="37"/>
  <c r="AP11" i="37"/>
  <c r="AP12" i="37"/>
  <c r="AO5" i="37"/>
  <c r="AO6" i="37"/>
  <c r="AO7" i="37"/>
  <c r="AO8" i="37"/>
  <c r="AO9" i="37"/>
  <c r="AO10" i="37"/>
  <c r="AO11" i="37"/>
  <c r="AO12" i="37"/>
  <c r="AN5" i="37"/>
  <c r="AN6" i="37"/>
  <c r="AN7" i="37"/>
  <c r="AN8" i="37"/>
  <c r="AN9" i="37"/>
  <c r="AN10" i="37"/>
  <c r="AN11" i="37"/>
  <c r="AN12" i="37"/>
  <c r="AM5" i="37"/>
  <c r="AM6" i="37"/>
  <c r="AM7" i="37"/>
  <c r="AM8" i="37"/>
  <c r="AM9" i="37"/>
  <c r="AM10" i="37"/>
  <c r="AM11" i="37"/>
  <c r="AM12" i="37"/>
  <c r="AL5" i="37"/>
  <c r="AL6" i="37"/>
  <c r="AL7" i="37"/>
  <c r="AL8" i="37"/>
  <c r="AL9" i="37"/>
  <c r="AL10" i="37"/>
  <c r="AL11" i="37"/>
  <c r="AL12" i="37"/>
  <c r="AK5" i="37"/>
  <c r="AK6" i="37"/>
  <c r="AK7" i="37"/>
  <c r="AK8" i="37"/>
  <c r="AK9" i="37"/>
  <c r="AK10" i="37"/>
  <c r="AK11" i="37"/>
  <c r="AK12" i="37"/>
  <c r="AJ5" i="37"/>
  <c r="AJ6" i="37"/>
  <c r="AJ7" i="37"/>
  <c r="AJ8" i="37"/>
  <c r="AJ9" i="37"/>
  <c r="AJ10" i="37"/>
  <c r="AJ11" i="37"/>
  <c r="AJ12" i="37"/>
  <c r="AI5" i="37"/>
  <c r="AI6" i="37"/>
  <c r="AI7" i="37"/>
  <c r="AI8" i="37"/>
  <c r="AI9" i="37"/>
  <c r="AI10" i="37"/>
  <c r="AI11" i="37"/>
  <c r="AI12" i="37"/>
  <c r="AH5" i="37"/>
  <c r="AH6" i="37"/>
  <c r="AH7" i="37"/>
  <c r="AH8" i="37"/>
  <c r="AH9" i="37"/>
  <c r="AH10" i="37"/>
  <c r="AH11" i="37"/>
  <c r="AH12" i="37"/>
  <c r="AG5" i="37"/>
  <c r="AG6" i="37"/>
  <c r="AG7" i="37"/>
  <c r="AG8" i="37"/>
  <c r="AG9" i="37"/>
  <c r="AG10" i="37"/>
  <c r="AG11" i="37"/>
  <c r="AG12" i="37"/>
  <c r="BC5" i="36"/>
  <c r="BC6" i="36"/>
  <c r="BC7" i="36"/>
  <c r="BC8" i="36"/>
  <c r="BC9" i="36"/>
  <c r="BC10" i="36"/>
  <c r="BC16" i="36"/>
  <c r="BC17" i="36"/>
  <c r="BB5" i="36"/>
  <c r="BB6" i="36"/>
  <c r="BB7" i="36"/>
  <c r="BB8" i="36"/>
  <c r="BB9" i="36"/>
  <c r="BB10" i="36"/>
  <c r="BB16" i="36"/>
  <c r="BB17" i="36"/>
  <c r="BA5" i="36"/>
  <c r="BA6" i="36"/>
  <c r="BA7" i="36"/>
  <c r="BA8" i="36"/>
  <c r="BA9" i="36"/>
  <c r="BA10" i="36"/>
  <c r="BA16" i="36"/>
  <c r="BA17" i="36"/>
  <c r="AZ5" i="36"/>
  <c r="AZ6" i="36"/>
  <c r="AZ7" i="36"/>
  <c r="AZ8" i="36"/>
  <c r="AZ9" i="36"/>
  <c r="AZ10" i="36"/>
  <c r="AZ16" i="36"/>
  <c r="AZ17" i="36"/>
  <c r="AY5" i="36"/>
  <c r="AY6" i="36"/>
  <c r="AY7" i="36"/>
  <c r="AY8" i="36"/>
  <c r="AY9" i="36"/>
  <c r="AY10" i="36"/>
  <c r="AY16" i="36"/>
  <c r="AY17" i="36"/>
  <c r="AX5" i="36"/>
  <c r="AX6" i="36"/>
  <c r="AX7" i="36"/>
  <c r="AX8" i="36"/>
  <c r="AX9" i="36"/>
  <c r="AX10" i="36"/>
  <c r="AX16" i="36"/>
  <c r="AX17" i="36"/>
  <c r="AW5" i="36"/>
  <c r="AW6" i="36"/>
  <c r="AW7" i="36"/>
  <c r="AW8" i="36"/>
  <c r="AW9" i="36"/>
  <c r="AW10" i="36"/>
  <c r="AW16" i="36"/>
  <c r="AW17" i="36"/>
  <c r="AV5" i="36"/>
  <c r="AV6" i="36"/>
  <c r="AV7" i="36"/>
  <c r="AV8" i="36"/>
  <c r="AV9" i="36"/>
  <c r="AV10" i="36"/>
  <c r="AV16" i="36"/>
  <c r="AV17" i="36"/>
  <c r="AU5" i="36"/>
  <c r="AU6" i="36"/>
  <c r="AU7" i="36"/>
  <c r="AU8" i="36"/>
  <c r="AU9" i="36"/>
  <c r="AU10" i="36"/>
  <c r="AU16" i="36"/>
  <c r="AU17" i="36"/>
  <c r="AT5" i="36"/>
  <c r="AT6" i="36"/>
  <c r="AT7" i="36"/>
  <c r="AT8" i="36"/>
  <c r="AT9" i="36"/>
  <c r="AT10" i="36"/>
  <c r="AT16" i="36"/>
  <c r="AT17" i="36"/>
  <c r="AS5" i="36"/>
  <c r="AS6" i="36"/>
  <c r="AS7" i="36"/>
  <c r="AS8" i="36"/>
  <c r="AS9" i="36"/>
  <c r="AS10" i="36"/>
  <c r="AS16" i="36"/>
  <c r="AS17" i="36"/>
  <c r="AR5" i="36"/>
  <c r="AR6" i="36"/>
  <c r="AR7" i="36"/>
  <c r="AR8" i="36"/>
  <c r="AR9" i="36"/>
  <c r="AR10" i="36"/>
  <c r="AR16" i="36"/>
  <c r="AR17" i="36"/>
  <c r="AQ5" i="36"/>
  <c r="AQ6" i="36"/>
  <c r="AQ7" i="36"/>
  <c r="AQ8" i="36"/>
  <c r="AQ9" i="36"/>
  <c r="AQ10" i="36"/>
  <c r="AQ16" i="36"/>
  <c r="AQ17" i="36"/>
  <c r="AP5" i="36"/>
  <c r="AP6" i="36"/>
  <c r="AP7" i="36"/>
  <c r="AP8" i="36"/>
  <c r="AP9" i="36"/>
  <c r="AP10" i="36"/>
  <c r="AP16" i="36"/>
  <c r="AP17" i="36"/>
  <c r="AO5" i="36"/>
  <c r="AO6" i="36"/>
  <c r="AO7" i="36"/>
  <c r="AO18" i="36" s="1"/>
  <c r="AO8" i="36"/>
  <c r="AO9" i="36"/>
  <c r="AO10" i="36"/>
  <c r="AO16" i="36"/>
  <c r="AO17" i="36"/>
  <c r="AN5" i="36"/>
  <c r="AN6" i="36"/>
  <c r="AN7" i="36"/>
  <c r="AN8" i="36"/>
  <c r="AN9" i="36"/>
  <c r="AN10" i="36"/>
  <c r="AN16" i="36"/>
  <c r="AN17" i="36"/>
  <c r="AM5" i="36"/>
  <c r="AM6" i="36"/>
  <c r="AM7" i="36"/>
  <c r="AM8" i="36"/>
  <c r="AM9" i="36"/>
  <c r="AM10" i="36"/>
  <c r="AM16" i="36"/>
  <c r="AM17" i="36"/>
  <c r="AL5" i="36"/>
  <c r="AL6" i="36"/>
  <c r="AL7" i="36"/>
  <c r="AL8" i="36"/>
  <c r="AL9" i="36"/>
  <c r="AL10" i="36"/>
  <c r="AL16" i="36"/>
  <c r="AL17" i="36"/>
  <c r="AK5" i="36"/>
  <c r="AK6" i="36"/>
  <c r="AK7" i="36"/>
  <c r="AK8" i="36"/>
  <c r="AK9" i="36"/>
  <c r="AK10" i="36"/>
  <c r="AK16" i="36"/>
  <c r="AK17" i="36"/>
  <c r="AJ5" i="36"/>
  <c r="AJ6" i="36"/>
  <c r="AJ7" i="36"/>
  <c r="AJ8" i="36"/>
  <c r="AJ9" i="36"/>
  <c r="AJ10" i="36"/>
  <c r="AJ16" i="36"/>
  <c r="AJ17" i="36"/>
  <c r="AI5" i="36"/>
  <c r="AI6" i="36"/>
  <c r="AI7" i="36"/>
  <c r="AI8" i="36"/>
  <c r="AI9" i="36"/>
  <c r="AI10" i="36"/>
  <c r="AI16" i="36"/>
  <c r="AI17" i="36"/>
  <c r="AH5" i="36"/>
  <c r="AH6" i="36"/>
  <c r="AH7" i="36"/>
  <c r="AH8" i="36"/>
  <c r="AH9" i="36"/>
  <c r="AH10" i="36"/>
  <c r="AH16" i="36"/>
  <c r="AH17" i="36"/>
  <c r="AG5" i="36"/>
  <c r="AG6" i="36"/>
  <c r="AG7" i="36"/>
  <c r="AG8" i="36"/>
  <c r="AG9" i="36"/>
  <c r="AG10" i="36"/>
  <c r="AG16" i="36"/>
  <c r="AG17" i="36"/>
  <c r="BC11" i="36"/>
  <c r="BC12" i="36"/>
  <c r="BC13" i="36"/>
  <c r="BC14" i="36"/>
  <c r="BB11" i="36"/>
  <c r="BB12" i="36"/>
  <c r="BB13" i="36"/>
  <c r="BB14" i="36"/>
  <c r="BA11" i="36"/>
  <c r="BA12" i="36"/>
  <c r="BA13" i="36"/>
  <c r="BA14" i="36"/>
  <c r="AZ11" i="36"/>
  <c r="AZ12" i="36"/>
  <c r="AZ13" i="36"/>
  <c r="AZ14" i="36"/>
  <c r="AY11" i="36"/>
  <c r="AY12" i="36"/>
  <c r="AY13" i="36"/>
  <c r="AY14" i="36"/>
  <c r="AX11" i="36"/>
  <c r="AX12" i="36"/>
  <c r="AX13" i="36"/>
  <c r="AX14" i="36"/>
  <c r="AW11" i="36"/>
  <c r="AW12" i="36"/>
  <c r="AW13" i="36"/>
  <c r="AW14" i="36"/>
  <c r="AV11" i="36"/>
  <c r="AV12" i="36"/>
  <c r="AV13" i="36"/>
  <c r="AV14" i="36"/>
  <c r="AU11" i="36"/>
  <c r="AU12" i="36"/>
  <c r="AU13" i="36"/>
  <c r="AU14" i="36"/>
  <c r="AT11" i="36"/>
  <c r="AT12" i="36"/>
  <c r="AT13" i="36"/>
  <c r="AT14" i="36"/>
  <c r="AS11" i="36"/>
  <c r="AS12" i="36"/>
  <c r="AS13" i="36"/>
  <c r="AS14" i="36"/>
  <c r="AR11" i="36"/>
  <c r="AR12" i="36"/>
  <c r="AR13" i="36"/>
  <c r="AR14" i="36"/>
  <c r="AQ11" i="36"/>
  <c r="AQ12" i="36"/>
  <c r="AQ13" i="36"/>
  <c r="AQ14" i="36"/>
  <c r="AP11" i="36"/>
  <c r="AP12" i="36"/>
  <c r="AP13" i="36"/>
  <c r="AP14" i="36"/>
  <c r="AO11" i="36"/>
  <c r="AO12" i="36"/>
  <c r="AO13" i="36"/>
  <c r="AO14" i="36"/>
  <c r="AN11" i="36"/>
  <c r="AN12" i="36"/>
  <c r="AN13" i="36"/>
  <c r="AN14" i="36"/>
  <c r="AM11" i="36"/>
  <c r="AM12" i="36"/>
  <c r="AM13" i="36"/>
  <c r="AM14" i="36"/>
  <c r="AL11" i="36"/>
  <c r="AL12" i="36"/>
  <c r="AL13" i="36"/>
  <c r="AL14" i="36"/>
  <c r="AK11" i="36"/>
  <c r="AK12" i="36"/>
  <c r="AK13" i="36"/>
  <c r="AK14" i="36"/>
  <c r="AJ11" i="36"/>
  <c r="AJ12" i="36"/>
  <c r="AJ13" i="36"/>
  <c r="AJ14" i="36"/>
  <c r="AI11" i="36"/>
  <c r="AI12" i="36"/>
  <c r="AI13" i="36"/>
  <c r="AI14" i="36"/>
  <c r="AH11" i="36"/>
  <c r="AH12" i="36"/>
  <c r="AH13" i="36"/>
  <c r="AH14" i="36"/>
  <c r="AG11" i="36"/>
  <c r="AG12" i="36"/>
  <c r="AG13" i="36"/>
  <c r="AG14" i="36"/>
  <c r="BC5" i="35"/>
  <c r="BC6" i="35"/>
  <c r="BC7" i="35"/>
  <c r="BC11" i="35"/>
  <c r="BC12" i="35"/>
  <c r="BC18" i="35"/>
  <c r="BC29" i="35"/>
  <c r="BC30" i="35"/>
  <c r="BC34" i="35"/>
  <c r="BC35" i="35"/>
  <c r="BC36" i="35"/>
  <c r="BC37" i="35"/>
  <c r="BC38" i="35"/>
  <c r="BC39" i="35"/>
  <c r="BB5" i="35"/>
  <c r="BB6" i="35"/>
  <c r="BB7" i="35"/>
  <c r="BB11" i="35"/>
  <c r="BB12" i="35"/>
  <c r="BB18" i="35"/>
  <c r="BB29" i="35"/>
  <c r="BB30" i="35"/>
  <c r="BB34" i="35"/>
  <c r="BB35" i="35"/>
  <c r="BB36" i="35"/>
  <c r="BB37" i="35"/>
  <c r="BB38" i="35"/>
  <c r="BB39" i="35"/>
  <c r="BA5" i="35"/>
  <c r="BA6" i="35"/>
  <c r="BA7" i="35"/>
  <c r="BA11" i="35"/>
  <c r="BA12" i="35"/>
  <c r="BA18" i="35"/>
  <c r="BA29" i="35"/>
  <c r="BA30" i="35"/>
  <c r="BA34" i="35"/>
  <c r="BA35" i="35"/>
  <c r="BA36" i="35"/>
  <c r="BA37" i="35"/>
  <c r="BA38" i="35"/>
  <c r="BA39" i="35"/>
  <c r="AZ5" i="35"/>
  <c r="AZ6" i="35"/>
  <c r="AZ7" i="35"/>
  <c r="AZ11" i="35"/>
  <c r="AZ12" i="35"/>
  <c r="AZ18" i="35"/>
  <c r="AZ29" i="35"/>
  <c r="AZ30" i="35"/>
  <c r="AZ34" i="35"/>
  <c r="AZ35" i="35"/>
  <c r="AZ36" i="35"/>
  <c r="AZ37" i="35"/>
  <c r="AZ38" i="35"/>
  <c r="AZ39" i="35"/>
  <c r="AY5" i="35"/>
  <c r="AY6" i="35"/>
  <c r="AY7" i="35"/>
  <c r="AY11" i="35"/>
  <c r="AY12" i="35"/>
  <c r="AY18" i="35"/>
  <c r="AY29" i="35"/>
  <c r="AY30" i="35"/>
  <c r="AY34" i="35"/>
  <c r="AY35" i="35"/>
  <c r="AY36" i="35"/>
  <c r="AY37" i="35"/>
  <c r="AY38" i="35"/>
  <c r="AY39" i="35"/>
  <c r="AX5" i="35"/>
  <c r="AX6" i="35"/>
  <c r="AX7" i="35"/>
  <c r="AX11" i="35"/>
  <c r="AX12" i="35"/>
  <c r="AX18" i="35"/>
  <c r="AX29" i="35"/>
  <c r="AX30" i="35"/>
  <c r="AX34" i="35"/>
  <c r="AX35" i="35"/>
  <c r="AX36" i="35"/>
  <c r="AX37" i="35"/>
  <c r="AX38" i="35"/>
  <c r="AX39" i="35"/>
  <c r="AW5" i="35"/>
  <c r="AW6" i="35"/>
  <c r="AW7" i="35"/>
  <c r="AW11" i="35"/>
  <c r="AW12" i="35"/>
  <c r="AW18" i="35"/>
  <c r="AW29" i="35"/>
  <c r="AW30" i="35"/>
  <c r="AW34" i="35"/>
  <c r="AW35" i="35"/>
  <c r="AW36" i="35"/>
  <c r="AW37" i="35"/>
  <c r="AW38" i="35"/>
  <c r="AW39" i="35"/>
  <c r="AV5" i="35"/>
  <c r="AV6" i="35"/>
  <c r="AV7" i="35"/>
  <c r="AV11" i="35"/>
  <c r="AV12" i="35"/>
  <c r="AV18" i="35"/>
  <c r="AV29" i="35"/>
  <c r="AV30" i="35"/>
  <c r="AV34" i="35"/>
  <c r="AV35" i="35"/>
  <c r="AV36" i="35"/>
  <c r="AV37" i="35"/>
  <c r="AV38" i="35"/>
  <c r="AV39" i="35"/>
  <c r="AU5" i="35"/>
  <c r="AU6" i="35"/>
  <c r="AU7" i="35"/>
  <c r="AU11" i="35"/>
  <c r="AU12" i="35"/>
  <c r="AU18" i="35"/>
  <c r="AU29" i="35"/>
  <c r="AU30" i="35"/>
  <c r="AU34" i="35"/>
  <c r="AU35" i="35"/>
  <c r="AU36" i="35"/>
  <c r="AU37" i="35"/>
  <c r="AU38" i="35"/>
  <c r="AU39" i="35"/>
  <c r="AT6" i="35"/>
  <c r="AT7" i="35"/>
  <c r="AT12" i="35"/>
  <c r="AT18" i="35"/>
  <c r="AT29" i="35"/>
  <c r="AT30" i="35"/>
  <c r="AT34" i="35"/>
  <c r="AT35" i="35"/>
  <c r="AT36" i="35"/>
  <c r="AT37" i="35"/>
  <c r="AT38" i="35"/>
  <c r="AT39" i="35"/>
  <c r="AS5" i="35"/>
  <c r="AS6" i="35"/>
  <c r="AS7" i="35"/>
  <c r="AS11" i="35"/>
  <c r="AS12" i="35"/>
  <c r="AS18" i="35"/>
  <c r="AS29" i="35"/>
  <c r="AS30" i="35"/>
  <c r="AS34" i="35"/>
  <c r="AS35" i="35"/>
  <c r="AS36" i="35"/>
  <c r="AS37" i="35"/>
  <c r="AS38" i="35"/>
  <c r="AS39" i="35"/>
  <c r="AR5" i="35"/>
  <c r="AR6" i="35"/>
  <c r="AR7" i="35"/>
  <c r="AR11" i="35"/>
  <c r="AR12" i="35"/>
  <c r="AR18" i="35"/>
  <c r="AR29" i="35"/>
  <c r="AR30" i="35"/>
  <c r="AR34" i="35"/>
  <c r="AR35" i="35"/>
  <c r="AR36" i="35"/>
  <c r="AR37" i="35"/>
  <c r="AR38" i="35"/>
  <c r="AR39" i="35"/>
  <c r="AQ5" i="35"/>
  <c r="AQ6" i="35"/>
  <c r="AQ7" i="35"/>
  <c r="AQ11" i="35"/>
  <c r="AQ12" i="35"/>
  <c r="AQ18" i="35"/>
  <c r="AQ29" i="35"/>
  <c r="AQ30" i="35"/>
  <c r="AQ34" i="35"/>
  <c r="AQ35" i="35"/>
  <c r="AQ36" i="35"/>
  <c r="AQ37" i="35"/>
  <c r="AQ38" i="35"/>
  <c r="AQ39" i="35"/>
  <c r="AP5" i="35"/>
  <c r="AP6" i="35"/>
  <c r="AP7" i="35"/>
  <c r="AP11" i="35"/>
  <c r="AP12" i="35"/>
  <c r="AP18" i="35"/>
  <c r="AP29" i="35"/>
  <c r="AP30" i="35"/>
  <c r="AP34" i="35"/>
  <c r="AP35" i="35"/>
  <c r="AP36" i="35"/>
  <c r="AP37" i="35"/>
  <c r="AP38" i="35"/>
  <c r="AP39" i="35"/>
  <c r="AO5" i="35"/>
  <c r="AO6" i="35"/>
  <c r="AO7" i="35"/>
  <c r="AO12" i="35"/>
  <c r="AO18" i="35"/>
  <c r="AO29" i="35"/>
  <c r="AO30" i="35"/>
  <c r="AO34" i="35"/>
  <c r="AO35" i="35"/>
  <c r="AO36" i="35"/>
  <c r="AO37" i="35"/>
  <c r="AO38" i="35"/>
  <c r="AO39" i="35"/>
  <c r="AN5" i="35"/>
  <c r="AN6" i="35"/>
  <c r="AN7" i="35"/>
  <c r="AN11" i="35"/>
  <c r="AN12" i="35"/>
  <c r="AN18" i="35"/>
  <c r="AN29" i="35"/>
  <c r="AN30" i="35"/>
  <c r="AN34" i="35"/>
  <c r="AN35" i="35"/>
  <c r="AN36" i="35"/>
  <c r="AN37" i="35"/>
  <c r="AN38" i="35"/>
  <c r="AN39" i="35"/>
  <c r="AM5" i="35"/>
  <c r="AM6" i="35"/>
  <c r="AM7" i="35"/>
  <c r="AM11" i="35"/>
  <c r="AM12" i="35"/>
  <c r="AM18" i="35"/>
  <c r="AM29" i="35"/>
  <c r="AM30" i="35"/>
  <c r="AM34" i="35"/>
  <c r="AM35" i="35"/>
  <c r="AM36" i="35"/>
  <c r="AM37" i="35"/>
  <c r="AM38" i="35"/>
  <c r="AM39" i="35"/>
  <c r="AL5" i="35"/>
  <c r="AL6" i="35"/>
  <c r="AL7" i="35"/>
  <c r="AL11" i="35"/>
  <c r="AL12" i="35"/>
  <c r="AL18" i="35"/>
  <c r="AL29" i="35"/>
  <c r="AL30" i="35"/>
  <c r="AL34" i="35"/>
  <c r="AL35" i="35"/>
  <c r="AL36" i="35"/>
  <c r="AL37" i="35"/>
  <c r="AL38" i="35"/>
  <c r="AL39" i="35"/>
  <c r="AK5" i="35"/>
  <c r="AK6" i="35"/>
  <c r="AK7" i="35"/>
  <c r="AK11" i="35"/>
  <c r="AK12" i="35"/>
  <c r="AK18" i="35"/>
  <c r="AK29" i="35"/>
  <c r="AK30" i="35"/>
  <c r="AK34" i="35"/>
  <c r="AK35" i="35"/>
  <c r="AK36" i="35"/>
  <c r="AK37" i="35"/>
  <c r="AK38" i="35"/>
  <c r="AK39" i="35"/>
  <c r="AJ5" i="35"/>
  <c r="AJ6" i="35"/>
  <c r="AJ7" i="35"/>
  <c r="AJ11" i="35"/>
  <c r="AJ12" i="35"/>
  <c r="AJ18" i="35"/>
  <c r="AJ29" i="35"/>
  <c r="AJ30" i="35"/>
  <c r="AJ34" i="35"/>
  <c r="AJ35" i="35"/>
  <c r="AJ36" i="35"/>
  <c r="AJ37" i="35"/>
  <c r="AJ38" i="35"/>
  <c r="AJ39" i="35"/>
  <c r="AI5" i="35"/>
  <c r="AI6" i="35"/>
  <c r="AI7" i="35"/>
  <c r="AI11" i="35"/>
  <c r="AI12" i="35"/>
  <c r="AI18" i="35"/>
  <c r="AI29" i="35"/>
  <c r="AI30" i="35"/>
  <c r="AI34" i="35"/>
  <c r="AI35" i="35"/>
  <c r="AI36" i="35"/>
  <c r="AI37" i="35"/>
  <c r="AI38" i="35"/>
  <c r="AI39" i="35"/>
  <c r="AH5" i="35"/>
  <c r="AH6" i="35"/>
  <c r="AH7" i="35"/>
  <c r="AH11" i="35"/>
  <c r="AH12" i="35"/>
  <c r="AH18" i="35"/>
  <c r="AH29" i="35"/>
  <c r="AH30" i="35"/>
  <c r="AH34" i="35"/>
  <c r="AH35" i="35"/>
  <c r="AH36" i="35"/>
  <c r="AH37" i="35"/>
  <c r="AH38" i="35"/>
  <c r="AH39" i="35"/>
  <c r="AG5" i="35"/>
  <c r="AG6" i="35"/>
  <c r="AG7" i="35"/>
  <c r="AG11" i="35"/>
  <c r="AG12" i="35"/>
  <c r="AG18" i="35"/>
  <c r="AG29" i="35"/>
  <c r="AG30" i="35"/>
  <c r="AG34" i="35"/>
  <c r="AG35" i="35"/>
  <c r="AG36" i="35"/>
  <c r="AG37" i="35"/>
  <c r="AG38" i="35"/>
  <c r="AG39" i="35"/>
  <c r="BC31" i="35"/>
  <c r="BB31" i="35"/>
  <c r="BA31" i="35"/>
  <c r="AZ31" i="35"/>
  <c r="AY31" i="35"/>
  <c r="AX31" i="35"/>
  <c r="AW31" i="35"/>
  <c r="AV31" i="35"/>
  <c r="AU31" i="35"/>
  <c r="AT31" i="35"/>
  <c r="AS31" i="35"/>
  <c r="AR31" i="35"/>
  <c r="AQ31" i="35"/>
  <c r="AP31" i="35"/>
  <c r="AO31" i="35"/>
  <c r="AN31" i="35"/>
  <c r="AM31" i="35"/>
  <c r="AL31" i="35"/>
  <c r="AK31" i="35"/>
  <c r="AJ31" i="35"/>
  <c r="AI31" i="35"/>
  <c r="AH31" i="35"/>
  <c r="AG31" i="35"/>
  <c r="BC19" i="35"/>
  <c r="BC20" i="35"/>
  <c r="BC21" i="35"/>
  <c r="BC22" i="35"/>
  <c r="BC23" i="35"/>
  <c r="BC24" i="35"/>
  <c r="BC25" i="35"/>
  <c r="BC26" i="35"/>
  <c r="BC27" i="35"/>
  <c r="BB19" i="35"/>
  <c r="BB20" i="35"/>
  <c r="BB21" i="35"/>
  <c r="BB22" i="35"/>
  <c r="BB23" i="35"/>
  <c r="BB24" i="35"/>
  <c r="BB25" i="35"/>
  <c r="BB26" i="35"/>
  <c r="BB27" i="35"/>
  <c r="BA19" i="35"/>
  <c r="BA20" i="35"/>
  <c r="BA21" i="35"/>
  <c r="BA22" i="35"/>
  <c r="BA23" i="35"/>
  <c r="BA24" i="35"/>
  <c r="BA25" i="35"/>
  <c r="BA26" i="35"/>
  <c r="BA27" i="35"/>
  <c r="AZ19" i="35"/>
  <c r="AZ20" i="35"/>
  <c r="AZ21" i="35"/>
  <c r="AZ22" i="35"/>
  <c r="AZ23" i="35"/>
  <c r="AZ24" i="35"/>
  <c r="AZ25" i="35"/>
  <c r="AZ26" i="35"/>
  <c r="AZ27" i="35"/>
  <c r="AY19" i="35"/>
  <c r="AY20" i="35"/>
  <c r="AY21" i="35"/>
  <c r="AY22" i="35"/>
  <c r="AY23" i="35"/>
  <c r="AY24" i="35"/>
  <c r="AY25" i="35"/>
  <c r="AY26" i="35"/>
  <c r="AY27" i="35"/>
  <c r="AX19" i="35"/>
  <c r="AX20" i="35"/>
  <c r="AX21" i="35"/>
  <c r="AX22" i="35"/>
  <c r="AX23" i="35"/>
  <c r="AX24" i="35"/>
  <c r="AX25" i="35"/>
  <c r="AX26" i="35"/>
  <c r="AX27" i="35"/>
  <c r="AW19" i="35"/>
  <c r="AW20" i="35"/>
  <c r="AW21" i="35"/>
  <c r="AW22" i="35"/>
  <c r="AW23" i="35"/>
  <c r="AW24" i="35"/>
  <c r="AW25" i="35"/>
  <c r="AW26" i="35"/>
  <c r="AW27" i="35"/>
  <c r="AV19" i="35"/>
  <c r="AV20" i="35"/>
  <c r="AV21" i="35"/>
  <c r="AV22" i="35"/>
  <c r="AV23" i="35"/>
  <c r="AV24" i="35"/>
  <c r="AV25" i="35"/>
  <c r="AV26" i="35"/>
  <c r="AV27" i="35"/>
  <c r="AU19" i="35"/>
  <c r="AU20" i="35"/>
  <c r="AU21" i="35"/>
  <c r="AU22" i="35"/>
  <c r="AU23" i="35"/>
  <c r="AU24" i="35"/>
  <c r="AU25" i="35"/>
  <c r="AU26" i="35"/>
  <c r="AU27" i="35"/>
  <c r="AT19" i="35"/>
  <c r="AT20" i="35"/>
  <c r="AT21" i="35"/>
  <c r="AT22" i="35"/>
  <c r="AT23" i="35"/>
  <c r="AT24" i="35"/>
  <c r="AT25" i="35"/>
  <c r="AT26" i="35"/>
  <c r="AT27" i="35"/>
  <c r="AS19" i="35"/>
  <c r="AS20" i="35"/>
  <c r="AS21" i="35"/>
  <c r="AS22" i="35"/>
  <c r="AS23" i="35"/>
  <c r="AS24" i="35"/>
  <c r="AS25" i="35"/>
  <c r="AS26" i="35"/>
  <c r="AS27" i="35"/>
  <c r="AR19" i="35"/>
  <c r="AR20" i="35"/>
  <c r="AR21" i="35"/>
  <c r="AR22" i="35"/>
  <c r="AR23" i="35"/>
  <c r="AR24" i="35"/>
  <c r="AR25" i="35"/>
  <c r="AR26" i="35"/>
  <c r="AR27" i="35"/>
  <c r="AQ19" i="35"/>
  <c r="AQ20" i="35"/>
  <c r="AQ21" i="35"/>
  <c r="AQ22" i="35"/>
  <c r="AQ23" i="35"/>
  <c r="AQ24" i="35"/>
  <c r="AQ25" i="35"/>
  <c r="AQ26" i="35"/>
  <c r="AQ27" i="35"/>
  <c r="AP19" i="35"/>
  <c r="AP20" i="35"/>
  <c r="AP21" i="35"/>
  <c r="AP22" i="35"/>
  <c r="AP23" i="35"/>
  <c r="AP24" i="35"/>
  <c r="AP25" i="35"/>
  <c r="AP26" i="35"/>
  <c r="AP27" i="35"/>
  <c r="AO19" i="35"/>
  <c r="AO20" i="35"/>
  <c r="AO21" i="35"/>
  <c r="AO22" i="35"/>
  <c r="AO23" i="35"/>
  <c r="AO24" i="35"/>
  <c r="AO25" i="35"/>
  <c r="AO26" i="35"/>
  <c r="AO27" i="35"/>
  <c r="AN19" i="35"/>
  <c r="AN20" i="35"/>
  <c r="AN21" i="35"/>
  <c r="AN22" i="35"/>
  <c r="AN23" i="35"/>
  <c r="AN24" i="35"/>
  <c r="AN25" i="35"/>
  <c r="AN26" i="35"/>
  <c r="AN27" i="35"/>
  <c r="AM19" i="35"/>
  <c r="AM20" i="35"/>
  <c r="AM21" i="35"/>
  <c r="AM22" i="35"/>
  <c r="AM23" i="35"/>
  <c r="AM24" i="35"/>
  <c r="AM25" i="35"/>
  <c r="AM26" i="35"/>
  <c r="AM27" i="35"/>
  <c r="AL19" i="35"/>
  <c r="AL20" i="35"/>
  <c r="AL21" i="35"/>
  <c r="AL22" i="35"/>
  <c r="AL23" i="35"/>
  <c r="AL24" i="35"/>
  <c r="AL25" i="35"/>
  <c r="AL26" i="35"/>
  <c r="AL27" i="35"/>
  <c r="AK19" i="35"/>
  <c r="AK20" i="35"/>
  <c r="AK21" i="35"/>
  <c r="AK22" i="35"/>
  <c r="AK23" i="35"/>
  <c r="AK24" i="35"/>
  <c r="AK25" i="35"/>
  <c r="AK26" i="35"/>
  <c r="AK27" i="35"/>
  <c r="AJ19" i="35"/>
  <c r="AJ20" i="35"/>
  <c r="AJ21" i="35"/>
  <c r="AJ22" i="35"/>
  <c r="AJ23" i="35"/>
  <c r="AJ24" i="35"/>
  <c r="AJ25" i="35"/>
  <c r="AJ26" i="35"/>
  <c r="AJ27" i="35"/>
  <c r="AI19" i="35"/>
  <c r="AI20" i="35"/>
  <c r="AI21" i="35"/>
  <c r="AI22" i="35"/>
  <c r="AI23" i="35"/>
  <c r="AI24" i="35"/>
  <c r="AI25" i="35"/>
  <c r="AI26" i="35"/>
  <c r="AI27" i="35"/>
  <c r="AH19" i="35"/>
  <c r="AH20" i="35"/>
  <c r="AH21" i="35"/>
  <c r="AH22" i="35"/>
  <c r="AH23" i="35"/>
  <c r="AH24" i="35"/>
  <c r="AH25" i="35"/>
  <c r="AH26" i="35"/>
  <c r="AH27" i="35"/>
  <c r="AG19" i="35"/>
  <c r="AG20" i="35"/>
  <c r="AG21" i="35"/>
  <c r="AG22" i="35"/>
  <c r="AG23" i="35"/>
  <c r="AG24" i="35"/>
  <c r="AG25" i="35"/>
  <c r="AG26" i="35"/>
  <c r="AG27" i="35"/>
  <c r="BC13" i="35"/>
  <c r="BC14" i="35"/>
  <c r="BC15" i="35"/>
  <c r="BC16" i="35"/>
  <c r="BB13" i="35"/>
  <c r="BB14" i="35"/>
  <c r="BB15" i="35"/>
  <c r="BB16" i="35"/>
  <c r="BA13" i="35"/>
  <c r="BA14" i="35"/>
  <c r="BA17" i="35" s="1"/>
  <c r="BA15" i="35"/>
  <c r="BA16" i="35"/>
  <c r="AZ13" i="35"/>
  <c r="AZ14" i="35"/>
  <c r="AZ15" i="35"/>
  <c r="AZ16" i="35"/>
  <c r="AY13" i="35"/>
  <c r="AY14" i="35"/>
  <c r="AY15" i="35"/>
  <c r="AY16" i="35"/>
  <c r="AX13" i="35"/>
  <c r="AX14" i="35"/>
  <c r="AX15" i="35"/>
  <c r="AX16" i="35"/>
  <c r="AW13" i="35"/>
  <c r="AW14" i="35"/>
  <c r="AW15" i="35"/>
  <c r="AW16" i="35"/>
  <c r="AV13" i="35"/>
  <c r="AV14" i="35"/>
  <c r="AV15" i="35"/>
  <c r="AV16" i="35"/>
  <c r="AU13" i="35"/>
  <c r="AU14" i="35"/>
  <c r="AU15" i="35"/>
  <c r="AU16" i="35"/>
  <c r="AT13" i="35"/>
  <c r="AT14" i="35"/>
  <c r="AT15" i="35"/>
  <c r="AT16" i="35"/>
  <c r="AS13" i="35"/>
  <c r="AS14" i="35"/>
  <c r="AS15" i="35"/>
  <c r="AS16" i="35"/>
  <c r="AR13" i="35"/>
  <c r="AR14" i="35"/>
  <c r="AR15" i="35"/>
  <c r="AR16" i="35"/>
  <c r="AQ13" i="35"/>
  <c r="AQ14" i="35"/>
  <c r="AQ15" i="35"/>
  <c r="AQ16" i="35"/>
  <c r="AP13" i="35"/>
  <c r="AP14" i="35"/>
  <c r="AP15" i="35"/>
  <c r="AP16" i="35"/>
  <c r="AO13" i="35"/>
  <c r="AO14" i="35"/>
  <c r="AO15" i="35"/>
  <c r="AO16" i="35"/>
  <c r="AN13" i="35"/>
  <c r="AN14" i="35"/>
  <c r="AN15" i="35"/>
  <c r="AN16" i="35"/>
  <c r="AM13" i="35"/>
  <c r="AM14" i="35"/>
  <c r="AM15" i="35"/>
  <c r="AM16" i="35"/>
  <c r="AL13" i="35"/>
  <c r="AL14" i="35"/>
  <c r="AL15" i="35"/>
  <c r="AL16" i="35"/>
  <c r="AK13" i="35"/>
  <c r="AK14" i="35"/>
  <c r="AK15" i="35"/>
  <c r="AK16" i="35"/>
  <c r="AJ13" i="35"/>
  <c r="AJ14" i="35"/>
  <c r="AJ15" i="35"/>
  <c r="AJ16" i="35"/>
  <c r="AI13" i="35"/>
  <c r="AI14" i="35"/>
  <c r="AI15" i="35"/>
  <c r="AI16" i="35"/>
  <c r="AH13" i="35"/>
  <c r="AH14" i="35"/>
  <c r="AH15" i="35"/>
  <c r="AH16" i="35"/>
  <c r="AG13" i="35"/>
  <c r="AG14" i="35"/>
  <c r="AG15" i="35"/>
  <c r="AG16" i="35"/>
  <c r="BC10" i="35"/>
  <c r="BB10" i="35"/>
  <c r="BA10" i="35"/>
  <c r="AZ10" i="35"/>
  <c r="AY10" i="35"/>
  <c r="AX10" i="35"/>
  <c r="AW10" i="35"/>
  <c r="AV10" i="35"/>
  <c r="AU10" i="35"/>
  <c r="AT10" i="35"/>
  <c r="AS10" i="35"/>
  <c r="AR10" i="35"/>
  <c r="AQ10" i="35"/>
  <c r="AP10" i="35"/>
  <c r="AO10" i="35"/>
  <c r="AN10" i="35"/>
  <c r="AM10" i="35"/>
  <c r="AL10" i="35"/>
  <c r="AK10" i="35"/>
  <c r="AJ10" i="35"/>
  <c r="AI10" i="35"/>
  <c r="AH10" i="35"/>
  <c r="AG10" i="35"/>
  <c r="BC9" i="35"/>
  <c r="BB9" i="35"/>
  <c r="BA9" i="35"/>
  <c r="AZ9" i="35"/>
  <c r="AY9" i="35"/>
  <c r="AX9" i="35"/>
  <c r="AW9" i="35"/>
  <c r="AV9" i="35"/>
  <c r="AU9" i="35"/>
  <c r="AT9" i="35"/>
  <c r="AS9" i="35"/>
  <c r="AR9" i="35"/>
  <c r="AQ9" i="35"/>
  <c r="AP9" i="35"/>
  <c r="AO9" i="35"/>
  <c r="AN9" i="35"/>
  <c r="AM9" i="35"/>
  <c r="AL9" i="35"/>
  <c r="AK9" i="35"/>
  <c r="AJ9" i="35"/>
  <c r="AI9" i="35"/>
  <c r="AH9" i="35"/>
  <c r="AG9" i="35"/>
  <c r="BC8" i="35"/>
  <c r="BB8" i="35"/>
  <c r="BA8" i="35"/>
  <c r="AZ8" i="35"/>
  <c r="AY8" i="35"/>
  <c r="AX8" i="35"/>
  <c r="AW8" i="35"/>
  <c r="AV8" i="35"/>
  <c r="AU8" i="35"/>
  <c r="AT8" i="35"/>
  <c r="AS8" i="35"/>
  <c r="AR8" i="35"/>
  <c r="AQ8" i="35"/>
  <c r="AP8" i="35"/>
  <c r="AO8" i="35"/>
  <c r="AN8" i="35"/>
  <c r="AM8" i="35"/>
  <c r="AL8" i="35"/>
  <c r="AK8" i="35"/>
  <c r="AJ8" i="35"/>
  <c r="AI8" i="35"/>
  <c r="AH8" i="35"/>
  <c r="AG8" i="35"/>
  <c r="BC5" i="43"/>
  <c r="BC6" i="43"/>
  <c r="BC7" i="43"/>
  <c r="BC11" i="43"/>
  <c r="BC12" i="43"/>
  <c r="BC13" i="43"/>
  <c r="BC20" i="43"/>
  <c r="BC21" i="43"/>
  <c r="BC23" i="43"/>
  <c r="BC24" i="43"/>
  <c r="BC25" i="43"/>
  <c r="BB5" i="43"/>
  <c r="BB6" i="43"/>
  <c r="BB7" i="43"/>
  <c r="BB11" i="43"/>
  <c r="BB12" i="43"/>
  <c r="BB13" i="43"/>
  <c r="BB20" i="43"/>
  <c r="BB21" i="43"/>
  <c r="BB23" i="43"/>
  <c r="BB24" i="43"/>
  <c r="BB25" i="43"/>
  <c r="BA5" i="43"/>
  <c r="BA6" i="43"/>
  <c r="BA7" i="43"/>
  <c r="BA11" i="43"/>
  <c r="BA12" i="43"/>
  <c r="BA13" i="43"/>
  <c r="BA20" i="43"/>
  <c r="BA21" i="43"/>
  <c r="BA23" i="43"/>
  <c r="BA24" i="43"/>
  <c r="BA25" i="43"/>
  <c r="AZ5" i="43"/>
  <c r="AZ6" i="43"/>
  <c r="AZ7" i="43"/>
  <c r="AZ11" i="43"/>
  <c r="AZ12" i="43"/>
  <c r="AZ13" i="43"/>
  <c r="AZ20" i="43"/>
  <c r="AZ21" i="43"/>
  <c r="AZ23" i="43"/>
  <c r="AZ24" i="43"/>
  <c r="AZ25" i="43"/>
  <c r="AY5" i="43"/>
  <c r="AY6" i="43"/>
  <c r="AY7" i="43"/>
  <c r="AY11" i="43"/>
  <c r="AY12" i="43"/>
  <c r="AY13" i="43"/>
  <c r="AY20" i="43"/>
  <c r="AY21" i="43"/>
  <c r="AY23" i="43"/>
  <c r="AY24" i="43"/>
  <c r="AY25" i="43"/>
  <c r="AX5" i="43"/>
  <c r="AX6" i="43"/>
  <c r="AX7" i="43"/>
  <c r="AX11" i="43"/>
  <c r="AX12" i="43"/>
  <c r="AX13" i="43"/>
  <c r="AX20" i="43"/>
  <c r="AX21" i="43"/>
  <c r="AX23" i="43"/>
  <c r="AX24" i="43"/>
  <c r="AX25" i="43"/>
  <c r="AW5" i="43"/>
  <c r="AW6" i="43"/>
  <c r="AW7" i="43"/>
  <c r="AW11" i="43"/>
  <c r="AW12" i="43"/>
  <c r="AW13" i="43"/>
  <c r="AW20" i="43"/>
  <c r="AW21" i="43"/>
  <c r="AW23" i="43"/>
  <c r="AW24" i="43"/>
  <c r="AW25" i="43"/>
  <c r="AV5" i="43"/>
  <c r="AV6" i="43"/>
  <c r="AV7" i="43"/>
  <c r="AV11" i="43"/>
  <c r="AV12" i="43"/>
  <c r="AV13" i="43"/>
  <c r="AV20" i="43"/>
  <c r="AV21" i="43"/>
  <c r="AV23" i="43"/>
  <c r="AV24" i="43"/>
  <c r="AV25" i="43"/>
  <c r="AU7" i="43"/>
  <c r="AU11" i="43"/>
  <c r="AU12" i="43"/>
  <c r="AU13" i="43"/>
  <c r="AU20" i="43"/>
  <c r="AU21" i="43"/>
  <c r="AU23" i="43"/>
  <c r="AU24" i="43"/>
  <c r="AU25" i="43"/>
  <c r="AT5" i="43"/>
  <c r="AT6" i="43"/>
  <c r="AT7" i="43"/>
  <c r="AT11" i="43"/>
  <c r="AT12" i="43"/>
  <c r="AT13" i="43"/>
  <c r="AT20" i="43"/>
  <c r="AT21" i="43"/>
  <c r="AT23" i="43"/>
  <c r="AT24" i="43"/>
  <c r="AT25" i="43"/>
  <c r="AS5" i="43"/>
  <c r="AS6" i="43"/>
  <c r="AS7" i="43"/>
  <c r="AS11" i="43"/>
  <c r="AS12" i="43"/>
  <c r="AS13" i="43"/>
  <c r="AS20" i="43"/>
  <c r="AS21" i="43"/>
  <c r="AS23" i="43"/>
  <c r="AS24" i="43"/>
  <c r="AS25" i="43"/>
  <c r="AR5" i="43"/>
  <c r="AR6" i="43"/>
  <c r="AR7" i="43"/>
  <c r="AR11" i="43"/>
  <c r="AR12" i="43"/>
  <c r="AR13" i="43"/>
  <c r="AR20" i="43"/>
  <c r="AR21" i="43"/>
  <c r="AR23" i="43"/>
  <c r="AR24" i="43"/>
  <c r="AR25" i="43"/>
  <c r="AQ5" i="43"/>
  <c r="AQ6" i="43"/>
  <c r="AQ7" i="43"/>
  <c r="AQ11" i="43"/>
  <c r="AQ12" i="43"/>
  <c r="AQ13" i="43"/>
  <c r="AQ20" i="43"/>
  <c r="AQ21" i="43"/>
  <c r="AQ23" i="43"/>
  <c r="AQ24" i="43"/>
  <c r="AQ25" i="43"/>
  <c r="AP5" i="43"/>
  <c r="AP6" i="43"/>
  <c r="AP7" i="43"/>
  <c r="AP11" i="43"/>
  <c r="AP12" i="43"/>
  <c r="AP13" i="43"/>
  <c r="AP20" i="43"/>
  <c r="AP21" i="43"/>
  <c r="AP23" i="43"/>
  <c r="AP24" i="43"/>
  <c r="AP25" i="43"/>
  <c r="AO5" i="43"/>
  <c r="AO6" i="43"/>
  <c r="AO7" i="43"/>
  <c r="AO11" i="43"/>
  <c r="AO12" i="43"/>
  <c r="AO13" i="43"/>
  <c r="AO20" i="43"/>
  <c r="AO21" i="43"/>
  <c r="AO23" i="43"/>
  <c r="AO24" i="43"/>
  <c r="AO25" i="43"/>
  <c r="AN5" i="43"/>
  <c r="AN6" i="43"/>
  <c r="AN7" i="43"/>
  <c r="AN11" i="43"/>
  <c r="AN12" i="43"/>
  <c r="AN13" i="43"/>
  <c r="AN20" i="43"/>
  <c r="AN21" i="43"/>
  <c r="AN23" i="43"/>
  <c r="AN24" i="43"/>
  <c r="AN25" i="43"/>
  <c r="AM5" i="43"/>
  <c r="AM6" i="43"/>
  <c r="AM7" i="43"/>
  <c r="AM11" i="43"/>
  <c r="AM12" i="43"/>
  <c r="AM13" i="43"/>
  <c r="AM20" i="43"/>
  <c r="AM21" i="43"/>
  <c r="AM23" i="43"/>
  <c r="AM24" i="43"/>
  <c r="AM25" i="43"/>
  <c r="AL5" i="43"/>
  <c r="AL6" i="43"/>
  <c r="AL7" i="43"/>
  <c r="AL11" i="43"/>
  <c r="AL12" i="43"/>
  <c r="AL13" i="43"/>
  <c r="AL20" i="43"/>
  <c r="AL21" i="43"/>
  <c r="AL23" i="43"/>
  <c r="AL24" i="43"/>
  <c r="AL25" i="43"/>
  <c r="AK5" i="43"/>
  <c r="AK6" i="43"/>
  <c r="AK7" i="43"/>
  <c r="AK11" i="43"/>
  <c r="AK12" i="43"/>
  <c r="AK13" i="43"/>
  <c r="AK20" i="43"/>
  <c r="AK21" i="43"/>
  <c r="AK23" i="43"/>
  <c r="AK24" i="43"/>
  <c r="AK25" i="43"/>
  <c r="AJ5" i="43"/>
  <c r="AJ6" i="43"/>
  <c r="AJ7" i="43"/>
  <c r="AJ11" i="43"/>
  <c r="AJ12" i="43"/>
  <c r="AJ13" i="43"/>
  <c r="AJ20" i="43"/>
  <c r="AJ21" i="43"/>
  <c r="AJ23" i="43"/>
  <c r="AJ24" i="43"/>
  <c r="AJ25" i="43"/>
  <c r="AI5" i="43"/>
  <c r="AI6" i="43"/>
  <c r="AI7" i="43"/>
  <c r="AI11" i="43"/>
  <c r="AI12" i="43"/>
  <c r="AI13" i="43"/>
  <c r="AI20" i="43"/>
  <c r="AI21" i="43"/>
  <c r="AI23" i="43"/>
  <c r="AI24" i="43"/>
  <c r="AI25" i="43"/>
  <c r="AH5" i="43"/>
  <c r="AH6" i="43"/>
  <c r="AH7" i="43"/>
  <c r="AH11" i="43"/>
  <c r="AH12" i="43"/>
  <c r="AH13" i="43"/>
  <c r="AH20" i="43"/>
  <c r="AH21" i="43"/>
  <c r="AH23" i="43"/>
  <c r="AH24" i="43"/>
  <c r="AH25" i="43"/>
  <c r="AG5" i="43"/>
  <c r="AG6" i="43"/>
  <c r="AG7" i="43"/>
  <c r="AG11" i="43"/>
  <c r="AG12" i="43"/>
  <c r="AG13" i="43"/>
  <c r="AG20" i="43"/>
  <c r="AG21" i="43"/>
  <c r="AG23" i="43"/>
  <c r="AG24" i="43"/>
  <c r="AG25" i="43"/>
  <c r="BC14" i="43"/>
  <c r="BC15" i="43"/>
  <c r="BC16" i="43"/>
  <c r="BC19" i="43" s="1"/>
  <c r="BC17" i="43"/>
  <c r="BC18" i="43"/>
  <c r="BB14" i="43"/>
  <c r="BB15" i="43"/>
  <c r="BB16" i="43"/>
  <c r="BB17" i="43"/>
  <c r="BB18" i="43"/>
  <c r="BA14" i="43"/>
  <c r="BA15" i="43"/>
  <c r="BA16" i="43"/>
  <c r="BA17" i="43"/>
  <c r="BA18" i="43"/>
  <c r="AZ14" i="43"/>
  <c r="AZ15" i="43"/>
  <c r="AZ16" i="43"/>
  <c r="AZ17" i="43"/>
  <c r="AZ18" i="43"/>
  <c r="AY14" i="43"/>
  <c r="AY15" i="43"/>
  <c r="AY16" i="43"/>
  <c r="AY17" i="43"/>
  <c r="AY18" i="43"/>
  <c r="AX14" i="43"/>
  <c r="AX15" i="43"/>
  <c r="AX16" i="43"/>
  <c r="AX17" i="43"/>
  <c r="AX18" i="43"/>
  <c r="AW14" i="43"/>
  <c r="AW15" i="43"/>
  <c r="AW16" i="43"/>
  <c r="AW17" i="43"/>
  <c r="AW18" i="43"/>
  <c r="AV14" i="43"/>
  <c r="AV15" i="43"/>
  <c r="AV16" i="43"/>
  <c r="AV17" i="43"/>
  <c r="AV18" i="43"/>
  <c r="AU14" i="43"/>
  <c r="AU15" i="43"/>
  <c r="AU16" i="43"/>
  <c r="AU17" i="43"/>
  <c r="AU18" i="43"/>
  <c r="AT14" i="43"/>
  <c r="AT15" i="43"/>
  <c r="AT16" i="43"/>
  <c r="AT17" i="43"/>
  <c r="AT18" i="43"/>
  <c r="AS14" i="43"/>
  <c r="AS15" i="43"/>
  <c r="AS16" i="43"/>
  <c r="AS17" i="43"/>
  <c r="AS18" i="43"/>
  <c r="AR14" i="43"/>
  <c r="AR15" i="43"/>
  <c r="AR16" i="43"/>
  <c r="AR17" i="43"/>
  <c r="AR18" i="43"/>
  <c r="AQ14" i="43"/>
  <c r="AQ15" i="43"/>
  <c r="AQ16" i="43"/>
  <c r="AQ17" i="43"/>
  <c r="AQ18" i="43"/>
  <c r="AP14" i="43"/>
  <c r="AP15" i="43"/>
  <c r="AP16" i="43"/>
  <c r="AP17" i="43"/>
  <c r="AP18" i="43"/>
  <c r="AO14" i="43"/>
  <c r="AO15" i="43"/>
  <c r="AO16" i="43"/>
  <c r="AO17" i="43"/>
  <c r="AO18" i="43"/>
  <c r="AN14" i="43"/>
  <c r="AN15" i="43"/>
  <c r="AN16" i="43"/>
  <c r="AN17" i="43"/>
  <c r="AN18" i="43"/>
  <c r="AM14" i="43"/>
  <c r="AM15" i="43"/>
  <c r="AM16" i="43"/>
  <c r="AM17" i="43"/>
  <c r="AM18" i="43"/>
  <c r="AL14" i="43"/>
  <c r="AL15" i="43"/>
  <c r="AL16" i="43"/>
  <c r="AL17" i="43"/>
  <c r="AL18" i="43"/>
  <c r="AK14" i="43"/>
  <c r="AK15" i="43"/>
  <c r="AK16" i="43"/>
  <c r="AK17" i="43"/>
  <c r="AK18" i="43"/>
  <c r="AJ14" i="43"/>
  <c r="AJ15" i="43"/>
  <c r="AJ16" i="43"/>
  <c r="AJ17" i="43"/>
  <c r="AJ18" i="43"/>
  <c r="AI14" i="43"/>
  <c r="AI15" i="43"/>
  <c r="AI16" i="43"/>
  <c r="AI17" i="43"/>
  <c r="AI18" i="43"/>
  <c r="AH14" i="43"/>
  <c r="AH15" i="43"/>
  <c r="AH16" i="43"/>
  <c r="AH17" i="43"/>
  <c r="AH18" i="43"/>
  <c r="AG14" i="43"/>
  <c r="AG15" i="43"/>
  <c r="AG16" i="43"/>
  <c r="AG17" i="43"/>
  <c r="AG18" i="43"/>
  <c r="BC10" i="43"/>
  <c r="BB10" i="43"/>
  <c r="BA10" i="43"/>
  <c r="AZ10" i="43"/>
  <c r="AY10" i="43"/>
  <c r="AX10" i="43"/>
  <c r="AW10" i="43"/>
  <c r="AV10" i="43"/>
  <c r="AU10" i="43"/>
  <c r="AT10" i="43"/>
  <c r="AS10" i="43"/>
  <c r="AR10" i="43"/>
  <c r="AQ10" i="43"/>
  <c r="AP10" i="43"/>
  <c r="AO10" i="43"/>
  <c r="AN10" i="43"/>
  <c r="AM10" i="43"/>
  <c r="AL10" i="43"/>
  <c r="AK10" i="43"/>
  <c r="AJ10" i="43"/>
  <c r="AI10" i="43"/>
  <c r="AH10" i="43"/>
  <c r="AG10" i="43"/>
  <c r="BC9" i="43"/>
  <c r="BB9" i="43"/>
  <c r="BA9" i="43"/>
  <c r="AZ9" i="43"/>
  <c r="AY9" i="43"/>
  <c r="AX9" i="43"/>
  <c r="AW9" i="43"/>
  <c r="AV9" i="43"/>
  <c r="AU9" i="43"/>
  <c r="AT9" i="43"/>
  <c r="AS9" i="43"/>
  <c r="AR9" i="43"/>
  <c r="AQ9" i="43"/>
  <c r="AP9" i="43"/>
  <c r="AO9" i="43"/>
  <c r="AN9" i="43"/>
  <c r="AM9" i="43"/>
  <c r="AL9" i="43"/>
  <c r="AK9" i="43"/>
  <c r="AJ9" i="43"/>
  <c r="AI9" i="43"/>
  <c r="AH9" i="43"/>
  <c r="AG9" i="43"/>
  <c r="BC8" i="43"/>
  <c r="BB8" i="43"/>
  <c r="BA8" i="43"/>
  <c r="AZ8" i="43"/>
  <c r="AY8" i="43"/>
  <c r="AX8" i="43"/>
  <c r="AW8" i="43"/>
  <c r="AV8" i="43"/>
  <c r="AU8" i="43"/>
  <c r="AT8" i="43"/>
  <c r="AS8" i="43"/>
  <c r="AR8" i="43"/>
  <c r="AQ8" i="43"/>
  <c r="AP8" i="43"/>
  <c r="AO8" i="43"/>
  <c r="AN8" i="43"/>
  <c r="AM8" i="43"/>
  <c r="AL8" i="43"/>
  <c r="AK8" i="43"/>
  <c r="AJ8" i="43"/>
  <c r="AI8" i="43"/>
  <c r="AH8" i="43"/>
  <c r="AG8" i="43"/>
  <c r="BC5" i="42"/>
  <c r="BC6" i="42"/>
  <c r="BC7" i="42"/>
  <c r="BC8" i="42"/>
  <c r="BC9" i="42"/>
  <c r="BC10" i="42"/>
  <c r="BC16" i="42"/>
  <c r="BC17" i="42"/>
  <c r="BB5" i="42"/>
  <c r="BB6" i="42"/>
  <c r="BB7" i="42"/>
  <c r="BB8" i="42"/>
  <c r="BB9" i="42"/>
  <c r="BB10" i="42"/>
  <c r="BB16" i="42"/>
  <c r="BB17" i="42"/>
  <c r="BA5" i="42"/>
  <c r="BA6" i="42"/>
  <c r="BA7" i="42"/>
  <c r="BA8" i="42"/>
  <c r="BA9" i="42"/>
  <c r="BA10" i="42"/>
  <c r="BA16" i="42"/>
  <c r="BA17" i="42"/>
  <c r="AZ5" i="42"/>
  <c r="AZ6" i="42"/>
  <c r="AZ7" i="42"/>
  <c r="AZ8" i="42"/>
  <c r="AZ9" i="42"/>
  <c r="AZ10" i="42"/>
  <c r="AZ16" i="42"/>
  <c r="AZ17" i="42"/>
  <c r="AY5" i="42"/>
  <c r="AY6" i="42"/>
  <c r="AY7" i="42"/>
  <c r="AY8" i="42"/>
  <c r="AY9" i="42"/>
  <c r="AY10" i="42"/>
  <c r="AY16" i="42"/>
  <c r="AY17" i="42"/>
  <c r="AX5" i="42"/>
  <c r="AX6" i="42"/>
  <c r="AX7" i="42"/>
  <c r="AX8" i="42"/>
  <c r="AX9" i="42"/>
  <c r="AX10" i="42"/>
  <c r="AX16" i="42"/>
  <c r="AX17" i="42"/>
  <c r="AW5" i="42"/>
  <c r="AW6" i="42"/>
  <c r="AW7" i="42"/>
  <c r="AW8" i="42"/>
  <c r="AW9" i="42"/>
  <c r="AW10" i="42"/>
  <c r="AW16" i="42"/>
  <c r="AW17" i="42"/>
  <c r="AV5" i="42"/>
  <c r="AV6" i="42"/>
  <c r="AV7" i="42"/>
  <c r="AV8" i="42"/>
  <c r="AV9" i="42"/>
  <c r="AV10" i="42"/>
  <c r="AV16" i="42"/>
  <c r="AV17" i="42"/>
  <c r="AU5" i="42"/>
  <c r="AU6" i="42"/>
  <c r="AU7" i="42"/>
  <c r="AU8" i="42"/>
  <c r="AU9" i="42"/>
  <c r="AU10" i="42"/>
  <c r="AU16" i="42"/>
  <c r="AU17" i="42"/>
  <c r="AT5" i="42"/>
  <c r="AT6" i="42"/>
  <c r="AT7" i="42"/>
  <c r="AT8" i="42"/>
  <c r="AT9" i="42"/>
  <c r="AT10" i="42"/>
  <c r="AT16" i="42"/>
  <c r="AT17" i="42"/>
  <c r="AS5" i="42"/>
  <c r="AS6" i="42"/>
  <c r="AS7" i="42"/>
  <c r="AS8" i="42"/>
  <c r="AS9" i="42"/>
  <c r="AS10" i="42"/>
  <c r="AS16" i="42"/>
  <c r="AS17" i="42"/>
  <c r="AR5" i="42"/>
  <c r="AR6" i="42"/>
  <c r="AR7" i="42"/>
  <c r="AR8" i="42"/>
  <c r="AR9" i="42"/>
  <c r="AR10" i="42"/>
  <c r="AR16" i="42"/>
  <c r="AR17" i="42"/>
  <c r="AQ5" i="42"/>
  <c r="AQ6" i="42"/>
  <c r="AQ7" i="42"/>
  <c r="AQ8" i="42"/>
  <c r="AQ9" i="42"/>
  <c r="AQ10" i="42"/>
  <c r="AQ16" i="42"/>
  <c r="AQ17" i="42"/>
  <c r="AP5" i="42"/>
  <c r="AP6" i="42"/>
  <c r="AP7" i="42"/>
  <c r="AP8" i="42"/>
  <c r="AP9" i="42"/>
  <c r="AP10" i="42"/>
  <c r="AP16" i="42"/>
  <c r="AP17" i="42"/>
  <c r="AO5" i="42"/>
  <c r="AO6" i="42"/>
  <c r="AO7" i="42"/>
  <c r="AO8" i="42"/>
  <c r="AO9" i="42"/>
  <c r="AO10" i="42"/>
  <c r="AO16" i="42"/>
  <c r="AO17" i="42"/>
  <c r="AN5" i="42"/>
  <c r="AN6" i="42"/>
  <c r="AN7" i="42"/>
  <c r="AN8" i="42"/>
  <c r="AN9" i="42"/>
  <c r="AN10" i="42"/>
  <c r="AN16" i="42"/>
  <c r="AN17" i="42"/>
  <c r="AM5" i="42"/>
  <c r="AM6" i="42"/>
  <c r="AM7" i="42"/>
  <c r="AM8" i="42"/>
  <c r="AM9" i="42"/>
  <c r="AM10" i="42"/>
  <c r="AM16" i="42"/>
  <c r="AM17" i="42"/>
  <c r="AL5" i="42"/>
  <c r="AL6" i="42"/>
  <c r="AL7" i="42"/>
  <c r="AL8" i="42"/>
  <c r="AL9" i="42"/>
  <c r="AL10" i="42"/>
  <c r="AL16" i="42"/>
  <c r="AL17" i="42"/>
  <c r="AK5" i="42"/>
  <c r="AK6" i="42"/>
  <c r="AK7" i="42"/>
  <c r="AK8" i="42"/>
  <c r="AK9" i="42"/>
  <c r="AK10" i="42"/>
  <c r="AK16" i="42"/>
  <c r="AK17" i="42"/>
  <c r="AJ5" i="42"/>
  <c r="AJ6" i="42"/>
  <c r="AJ7" i="42"/>
  <c r="AJ8" i="42"/>
  <c r="AJ9" i="42"/>
  <c r="AJ10" i="42"/>
  <c r="AJ16" i="42"/>
  <c r="AJ17" i="42"/>
  <c r="AI5" i="42"/>
  <c r="AI6" i="42"/>
  <c r="AI7" i="42"/>
  <c r="AI8" i="42"/>
  <c r="AI9" i="42"/>
  <c r="AI10" i="42"/>
  <c r="AI16" i="42"/>
  <c r="AI17" i="42"/>
  <c r="AH5" i="42"/>
  <c r="AH6" i="42"/>
  <c r="AH7" i="42"/>
  <c r="AH8" i="42"/>
  <c r="AH9" i="42"/>
  <c r="AH10" i="42"/>
  <c r="AH16" i="42"/>
  <c r="AH17" i="42"/>
  <c r="AG5" i="42"/>
  <c r="AG6" i="42"/>
  <c r="AG7" i="42"/>
  <c r="AG8" i="42"/>
  <c r="AG9" i="42"/>
  <c r="AG10" i="42"/>
  <c r="AG16" i="42"/>
  <c r="AG17" i="42"/>
  <c r="BC11" i="42"/>
  <c r="BC12" i="42"/>
  <c r="BC13" i="42"/>
  <c r="BC14" i="42"/>
  <c r="BB11" i="42"/>
  <c r="BB12" i="42"/>
  <c r="BB13" i="42"/>
  <c r="BB14" i="42"/>
  <c r="BA11" i="42"/>
  <c r="BA12" i="42"/>
  <c r="BA13" i="42"/>
  <c r="BA14" i="42"/>
  <c r="AZ11" i="42"/>
  <c r="AZ12" i="42"/>
  <c r="AZ13" i="42"/>
  <c r="AZ14" i="42"/>
  <c r="AY11" i="42"/>
  <c r="AY12" i="42"/>
  <c r="AY13" i="42"/>
  <c r="AY14" i="42"/>
  <c r="AX11" i="42"/>
  <c r="AX12" i="42"/>
  <c r="AX13" i="42"/>
  <c r="AX14" i="42"/>
  <c r="AW11" i="42"/>
  <c r="AW12" i="42"/>
  <c r="AW13" i="42"/>
  <c r="AW14" i="42"/>
  <c r="AV11" i="42"/>
  <c r="AV12" i="42"/>
  <c r="AV13" i="42"/>
  <c r="AV14" i="42"/>
  <c r="AU11" i="42"/>
  <c r="AU12" i="42"/>
  <c r="AU13" i="42"/>
  <c r="AU14" i="42"/>
  <c r="AT11" i="42"/>
  <c r="AT12" i="42"/>
  <c r="AT13" i="42"/>
  <c r="AT14" i="42"/>
  <c r="AS11" i="42"/>
  <c r="AS12" i="42"/>
  <c r="AS13" i="42"/>
  <c r="AS14" i="42"/>
  <c r="AR11" i="42"/>
  <c r="AR12" i="42"/>
  <c r="AR13" i="42"/>
  <c r="AR14" i="42"/>
  <c r="AQ11" i="42"/>
  <c r="AQ12" i="42"/>
  <c r="AQ13" i="42"/>
  <c r="AQ14" i="42"/>
  <c r="AP11" i="42"/>
  <c r="AP12" i="42"/>
  <c r="AP13" i="42"/>
  <c r="AP14" i="42"/>
  <c r="AO11" i="42"/>
  <c r="AO12" i="42"/>
  <c r="AO13" i="42"/>
  <c r="AO14" i="42"/>
  <c r="AN11" i="42"/>
  <c r="AN12" i="42"/>
  <c r="AN13" i="42"/>
  <c r="AN14" i="42"/>
  <c r="AM11" i="42"/>
  <c r="AM12" i="42"/>
  <c r="AM13" i="42"/>
  <c r="AM14" i="42"/>
  <c r="AL11" i="42"/>
  <c r="AL12" i="42"/>
  <c r="AL13" i="42"/>
  <c r="AL14" i="42"/>
  <c r="AK11" i="42"/>
  <c r="AK12" i="42"/>
  <c r="AK13" i="42"/>
  <c r="AK14" i="42"/>
  <c r="AJ11" i="42"/>
  <c r="AJ12" i="42"/>
  <c r="AJ13" i="42"/>
  <c r="AJ14" i="42"/>
  <c r="AI11" i="42"/>
  <c r="AI12" i="42"/>
  <c r="AI13" i="42"/>
  <c r="AI14" i="42"/>
  <c r="AH11" i="42"/>
  <c r="AH12" i="42"/>
  <c r="AH13" i="42"/>
  <c r="AH14" i="42"/>
  <c r="AG11" i="42"/>
  <c r="AG12" i="42"/>
  <c r="AG13" i="42"/>
  <c r="AG14" i="42"/>
  <c r="BC5" i="49"/>
  <c r="BC6" i="49"/>
  <c r="BC7" i="49"/>
  <c r="BC8" i="49"/>
  <c r="BC9" i="49"/>
  <c r="BC10" i="49"/>
  <c r="BC16" i="49"/>
  <c r="BC17" i="49"/>
  <c r="BB5" i="49"/>
  <c r="BB6" i="49"/>
  <c r="BB7" i="49"/>
  <c r="BB8" i="49"/>
  <c r="BB9" i="49"/>
  <c r="BB10" i="49"/>
  <c r="BB16" i="49"/>
  <c r="BB17" i="49"/>
  <c r="BA5" i="49"/>
  <c r="BA6" i="49"/>
  <c r="BA7" i="49"/>
  <c r="BA8" i="49"/>
  <c r="BA9" i="49"/>
  <c r="BA10" i="49"/>
  <c r="BA16" i="49"/>
  <c r="BA17" i="49"/>
  <c r="AZ5" i="49"/>
  <c r="AZ6" i="49"/>
  <c r="AZ7" i="49"/>
  <c r="AZ8" i="49"/>
  <c r="AZ9" i="49"/>
  <c r="AZ10" i="49"/>
  <c r="AZ16" i="49"/>
  <c r="AZ17" i="49"/>
  <c r="AY5" i="49"/>
  <c r="AY6" i="49"/>
  <c r="AY7" i="49"/>
  <c r="AY8" i="49"/>
  <c r="AY9" i="49"/>
  <c r="AY10" i="49"/>
  <c r="AY16" i="49"/>
  <c r="AY17" i="49"/>
  <c r="AX5" i="49"/>
  <c r="AX6" i="49"/>
  <c r="AX7" i="49"/>
  <c r="AX8" i="49"/>
  <c r="AX9" i="49"/>
  <c r="AX10" i="49"/>
  <c r="AX16" i="49"/>
  <c r="AX17" i="49"/>
  <c r="AW5" i="49"/>
  <c r="AW6" i="49"/>
  <c r="AW7" i="49"/>
  <c r="AW8" i="49"/>
  <c r="AW9" i="49"/>
  <c r="AW10" i="49"/>
  <c r="AW16" i="49"/>
  <c r="AW17" i="49"/>
  <c r="AV5" i="49"/>
  <c r="AV6" i="49"/>
  <c r="AV7" i="49"/>
  <c r="AV8" i="49"/>
  <c r="AV9" i="49"/>
  <c r="AV10" i="49"/>
  <c r="AV16" i="49"/>
  <c r="AV17" i="49"/>
  <c r="AU5" i="49"/>
  <c r="AU6" i="49"/>
  <c r="AU7" i="49"/>
  <c r="AU8" i="49"/>
  <c r="AU9" i="49"/>
  <c r="AU10" i="49"/>
  <c r="AU16" i="49"/>
  <c r="AU17" i="49"/>
  <c r="AT5" i="49"/>
  <c r="AT6" i="49"/>
  <c r="AT7" i="49"/>
  <c r="AT8" i="49"/>
  <c r="AT9" i="49"/>
  <c r="AT10" i="49"/>
  <c r="AT16" i="49"/>
  <c r="AT17" i="49"/>
  <c r="AS5" i="49"/>
  <c r="AS6" i="49"/>
  <c r="AS7" i="49"/>
  <c r="AS8" i="49"/>
  <c r="AS9" i="49"/>
  <c r="AS10" i="49"/>
  <c r="AS16" i="49"/>
  <c r="AS17" i="49"/>
  <c r="AR5" i="49"/>
  <c r="AR6" i="49"/>
  <c r="AR7" i="49"/>
  <c r="AR8" i="49"/>
  <c r="AR9" i="49"/>
  <c r="AR10" i="49"/>
  <c r="AR16" i="49"/>
  <c r="AR17" i="49"/>
  <c r="AQ5" i="49"/>
  <c r="AQ6" i="49"/>
  <c r="AQ7" i="49"/>
  <c r="AQ8" i="49"/>
  <c r="AQ9" i="49"/>
  <c r="AQ10" i="49"/>
  <c r="AQ16" i="49"/>
  <c r="AQ17" i="49"/>
  <c r="AP6" i="49"/>
  <c r="AP7" i="49"/>
  <c r="AP9" i="49"/>
  <c r="AP10" i="49"/>
  <c r="AP16" i="49"/>
  <c r="AP17" i="49"/>
  <c r="AO5" i="49"/>
  <c r="AO6" i="49"/>
  <c r="AO7" i="49"/>
  <c r="AO8" i="49"/>
  <c r="AO9" i="49"/>
  <c r="AO10" i="49"/>
  <c r="AO16" i="49"/>
  <c r="AO17" i="49"/>
  <c r="AN5" i="49"/>
  <c r="AN6" i="49"/>
  <c r="AN7" i="49"/>
  <c r="AN8" i="49"/>
  <c r="AN9" i="49"/>
  <c r="AN10" i="49"/>
  <c r="AN16" i="49"/>
  <c r="AN17" i="49"/>
  <c r="AM5" i="49"/>
  <c r="AM6" i="49"/>
  <c r="AM7" i="49"/>
  <c r="AM8" i="49"/>
  <c r="AM9" i="49"/>
  <c r="AM10" i="49"/>
  <c r="AM16" i="49"/>
  <c r="AM17" i="49"/>
  <c r="AL6" i="49"/>
  <c r="AL7" i="49"/>
  <c r="AL9" i="49"/>
  <c r="AL10" i="49"/>
  <c r="AL16" i="49"/>
  <c r="AL17" i="49"/>
  <c r="AK5" i="49"/>
  <c r="AK6" i="49"/>
  <c r="AK7" i="49"/>
  <c r="AK8" i="49"/>
  <c r="AK9" i="49"/>
  <c r="AK10" i="49"/>
  <c r="AK16" i="49"/>
  <c r="AK17" i="49"/>
  <c r="AJ5" i="49"/>
  <c r="AJ6" i="49"/>
  <c r="AJ7" i="49"/>
  <c r="AJ8" i="49"/>
  <c r="AJ9" i="49"/>
  <c r="AJ10" i="49"/>
  <c r="AJ16" i="49"/>
  <c r="AJ17" i="49"/>
  <c r="AI5" i="49"/>
  <c r="AI6" i="49"/>
  <c r="AI7" i="49"/>
  <c r="AI8" i="49"/>
  <c r="AI9" i="49"/>
  <c r="AI10" i="49"/>
  <c r="AI16" i="49"/>
  <c r="AI17" i="49"/>
  <c r="AH5" i="49"/>
  <c r="AH6" i="49"/>
  <c r="AH7" i="49"/>
  <c r="AH8" i="49"/>
  <c r="AH9" i="49"/>
  <c r="AH10" i="49"/>
  <c r="AH16" i="49"/>
  <c r="AH17" i="49"/>
  <c r="AG6" i="49"/>
  <c r="AG7" i="49"/>
  <c r="AG8" i="49"/>
  <c r="AG9" i="49"/>
  <c r="AG10" i="49"/>
  <c r="AG16" i="49"/>
  <c r="AG17" i="49"/>
  <c r="BC11" i="49"/>
  <c r="BC12" i="49"/>
  <c r="BC13" i="49"/>
  <c r="BC14" i="49"/>
  <c r="BB11" i="49"/>
  <c r="BB12" i="49"/>
  <c r="BB13" i="49"/>
  <c r="BB14" i="49"/>
  <c r="BA11" i="49"/>
  <c r="BA12" i="49"/>
  <c r="BA13" i="49"/>
  <c r="BA14" i="49"/>
  <c r="AZ11" i="49"/>
  <c r="AZ12" i="49"/>
  <c r="AZ13" i="49"/>
  <c r="AZ14" i="49"/>
  <c r="AY11" i="49"/>
  <c r="AY12" i="49"/>
  <c r="AY13" i="49"/>
  <c r="AY14" i="49"/>
  <c r="AX11" i="49"/>
  <c r="AX12" i="49"/>
  <c r="AX13" i="49"/>
  <c r="AX14" i="49"/>
  <c r="AW11" i="49"/>
  <c r="AW12" i="49"/>
  <c r="AW13" i="49"/>
  <c r="AW14" i="49"/>
  <c r="AV11" i="49"/>
  <c r="AV12" i="49"/>
  <c r="AV13" i="49"/>
  <c r="AV14" i="49"/>
  <c r="AU11" i="49"/>
  <c r="AU12" i="49"/>
  <c r="AU13" i="49"/>
  <c r="AU14" i="49"/>
  <c r="AT11" i="49"/>
  <c r="AT12" i="49"/>
  <c r="AT13" i="49"/>
  <c r="AT14" i="49"/>
  <c r="AS11" i="49"/>
  <c r="AS12" i="49"/>
  <c r="AS13" i="49"/>
  <c r="AS14" i="49"/>
  <c r="AR11" i="49"/>
  <c r="AR12" i="49"/>
  <c r="AR13" i="49"/>
  <c r="AR15" i="49" s="1"/>
  <c r="AR14" i="49"/>
  <c r="AQ11" i="49"/>
  <c r="AQ12" i="49"/>
  <c r="AQ13" i="49"/>
  <c r="AQ14" i="49"/>
  <c r="AP11" i="49"/>
  <c r="AP12" i="49"/>
  <c r="AP13" i="49"/>
  <c r="AP14" i="49"/>
  <c r="AO11" i="49"/>
  <c r="AO12" i="49"/>
  <c r="AO13" i="49"/>
  <c r="AO14" i="49"/>
  <c r="AN11" i="49"/>
  <c r="AN12" i="49"/>
  <c r="AN13" i="49"/>
  <c r="AN14" i="49"/>
  <c r="AM11" i="49"/>
  <c r="AM12" i="49"/>
  <c r="AM13" i="49"/>
  <c r="AM14" i="49"/>
  <c r="AL11" i="49"/>
  <c r="AL12" i="49"/>
  <c r="AL13" i="49"/>
  <c r="AL14" i="49"/>
  <c r="AK11" i="49"/>
  <c r="AK12" i="49"/>
  <c r="AK13" i="49"/>
  <c r="AK14" i="49"/>
  <c r="AJ11" i="49"/>
  <c r="AJ12" i="49"/>
  <c r="AJ13" i="49"/>
  <c r="AJ14" i="49"/>
  <c r="AI11" i="49"/>
  <c r="AI12" i="49"/>
  <c r="AI13" i="49"/>
  <c r="AI14" i="49"/>
  <c r="AH11" i="49"/>
  <c r="AH12" i="49"/>
  <c r="AH13" i="49"/>
  <c r="AH14" i="49"/>
  <c r="AG11" i="49"/>
  <c r="AG12" i="49"/>
  <c r="AG13" i="49"/>
  <c r="AG14" i="49"/>
  <c r="BC5" i="52"/>
  <c r="BC6" i="52"/>
  <c r="BC7" i="52"/>
  <c r="BC8" i="52"/>
  <c r="BC9" i="52"/>
  <c r="BC10" i="52"/>
  <c r="BC17" i="52"/>
  <c r="BC18" i="52"/>
  <c r="BC20" i="52"/>
  <c r="BB5" i="52"/>
  <c r="BB6" i="52"/>
  <c r="BB19" i="52" s="1"/>
  <c r="BB21" i="52" s="1"/>
  <c r="BB7" i="52"/>
  <c r="BB8" i="52"/>
  <c r="BB9" i="52"/>
  <c r="BB10" i="52"/>
  <c r="BB17" i="52"/>
  <c r="BB18" i="52"/>
  <c r="BB20" i="52"/>
  <c r="BA5" i="52"/>
  <c r="BA6" i="52"/>
  <c r="BA7" i="52"/>
  <c r="BA8" i="52"/>
  <c r="BA9" i="52"/>
  <c r="BA10" i="52"/>
  <c r="BA17" i="52"/>
  <c r="BA18" i="52"/>
  <c r="BA20" i="52"/>
  <c r="AZ5" i="52"/>
  <c r="AZ6" i="52"/>
  <c r="AZ7" i="52"/>
  <c r="AZ8" i="52"/>
  <c r="AZ9" i="52"/>
  <c r="AZ10" i="52"/>
  <c r="AZ17" i="52"/>
  <c r="AZ18" i="52"/>
  <c r="AZ20" i="52"/>
  <c r="AY5" i="52"/>
  <c r="AY6" i="52"/>
  <c r="AY7" i="52"/>
  <c r="AY8" i="52"/>
  <c r="AY9" i="52"/>
  <c r="AY10" i="52"/>
  <c r="AY17" i="52"/>
  <c r="AY18" i="52"/>
  <c r="AY20" i="52"/>
  <c r="AX5" i="52"/>
  <c r="AX6" i="52"/>
  <c r="AX7" i="52"/>
  <c r="AX8" i="52"/>
  <c r="AX9" i="52"/>
  <c r="AX10" i="52"/>
  <c r="AX17" i="52"/>
  <c r="AX18" i="52"/>
  <c r="AX20" i="52"/>
  <c r="AW5" i="52"/>
  <c r="AW6" i="52"/>
  <c r="AW7" i="52"/>
  <c r="AW8" i="52"/>
  <c r="AW9" i="52"/>
  <c r="AW10" i="52"/>
  <c r="AW17" i="52"/>
  <c r="AW18" i="52"/>
  <c r="AW20" i="52"/>
  <c r="AV5" i="52"/>
  <c r="AV6" i="52"/>
  <c r="AV7" i="52"/>
  <c r="AV8" i="52"/>
  <c r="AV9" i="52"/>
  <c r="AV10" i="52"/>
  <c r="AV17" i="52"/>
  <c r="AV18" i="52"/>
  <c r="AV20" i="52"/>
  <c r="AU5" i="52"/>
  <c r="AU6" i="52"/>
  <c r="AU7" i="52"/>
  <c r="AU8" i="52"/>
  <c r="AU9" i="52"/>
  <c r="AU10" i="52"/>
  <c r="AU17" i="52"/>
  <c r="AU18" i="52"/>
  <c r="AU20" i="52"/>
  <c r="AT5" i="52"/>
  <c r="AT6" i="52"/>
  <c r="AT7" i="52"/>
  <c r="AT8" i="52"/>
  <c r="AT9" i="52"/>
  <c r="AT10" i="52"/>
  <c r="AT17" i="52"/>
  <c r="AT18" i="52"/>
  <c r="AT20" i="52"/>
  <c r="AS5" i="52"/>
  <c r="AS6" i="52"/>
  <c r="AS7" i="52"/>
  <c r="AS8" i="52"/>
  <c r="AS9" i="52"/>
  <c r="AS10" i="52"/>
  <c r="AS17" i="52"/>
  <c r="AS18" i="52"/>
  <c r="AS20" i="52"/>
  <c r="AR5" i="52"/>
  <c r="AR6" i="52"/>
  <c r="AR7" i="52"/>
  <c r="AR8" i="52"/>
  <c r="AR9" i="52"/>
  <c r="AR10" i="52"/>
  <c r="AR17" i="52"/>
  <c r="AR18" i="52"/>
  <c r="AR20" i="52"/>
  <c r="AQ5" i="52"/>
  <c r="AQ6" i="52"/>
  <c r="AQ7" i="52"/>
  <c r="AQ8" i="52"/>
  <c r="AQ9" i="52"/>
  <c r="AQ10" i="52"/>
  <c r="AQ17" i="52"/>
  <c r="AQ18" i="52"/>
  <c r="AQ20" i="52"/>
  <c r="AP5" i="52"/>
  <c r="AP6" i="52"/>
  <c r="AP7" i="52"/>
  <c r="AP8" i="52"/>
  <c r="AP9" i="52"/>
  <c r="AP10" i="52"/>
  <c r="AP17" i="52"/>
  <c r="AP18" i="52"/>
  <c r="AP20" i="52"/>
  <c r="AO5" i="52"/>
  <c r="AO6" i="52"/>
  <c r="AO7" i="52"/>
  <c r="AO8" i="52"/>
  <c r="AO9" i="52"/>
  <c r="AO10" i="52"/>
  <c r="AO17" i="52"/>
  <c r="AO18" i="52"/>
  <c r="AO20" i="52"/>
  <c r="AN5" i="52"/>
  <c r="AN6" i="52"/>
  <c r="AN7" i="52"/>
  <c r="AN8" i="52"/>
  <c r="AN9" i="52"/>
  <c r="AN10" i="52"/>
  <c r="AN17" i="52"/>
  <c r="AN18" i="52"/>
  <c r="AN20" i="52"/>
  <c r="AM5" i="52"/>
  <c r="AM6" i="52"/>
  <c r="AM7" i="52"/>
  <c r="AM8" i="52"/>
  <c r="AM9" i="52"/>
  <c r="AM10" i="52"/>
  <c r="AM17" i="52"/>
  <c r="AM18" i="52"/>
  <c r="AM20" i="52"/>
  <c r="AL5" i="52"/>
  <c r="AL6" i="52"/>
  <c r="AL7" i="52"/>
  <c r="AL8" i="52"/>
  <c r="AL9" i="52"/>
  <c r="AL10" i="52"/>
  <c r="AL17" i="52"/>
  <c r="AL18" i="52"/>
  <c r="AL20" i="52"/>
  <c r="AK5" i="52"/>
  <c r="AK6" i="52"/>
  <c r="AK7" i="52"/>
  <c r="AK8" i="52"/>
  <c r="AK9" i="52"/>
  <c r="AK10" i="52"/>
  <c r="AK17" i="52"/>
  <c r="AK18" i="52"/>
  <c r="AK20" i="52"/>
  <c r="AJ5" i="52"/>
  <c r="AJ6" i="52"/>
  <c r="AJ7" i="52"/>
  <c r="AJ8" i="52"/>
  <c r="AJ9" i="52"/>
  <c r="AJ10" i="52"/>
  <c r="AJ17" i="52"/>
  <c r="AJ18" i="52"/>
  <c r="AJ20" i="52"/>
  <c r="AI5" i="52"/>
  <c r="AI6" i="52"/>
  <c r="AI7" i="52"/>
  <c r="AI8" i="52"/>
  <c r="AI9" i="52"/>
  <c r="AI10" i="52"/>
  <c r="AI17" i="52"/>
  <c r="AI18" i="52"/>
  <c r="AI20" i="52"/>
  <c r="AH5" i="52"/>
  <c r="AH6" i="52"/>
  <c r="AH7" i="52"/>
  <c r="AH8" i="52"/>
  <c r="AH9" i="52"/>
  <c r="AH10" i="52"/>
  <c r="AH17" i="52"/>
  <c r="AH18" i="52"/>
  <c r="AH20" i="52"/>
  <c r="AG5" i="52"/>
  <c r="AG6" i="52"/>
  <c r="AG7" i="52"/>
  <c r="AG8" i="52"/>
  <c r="AG9" i="52"/>
  <c r="AG10" i="52"/>
  <c r="AG17" i="52"/>
  <c r="AG18" i="52"/>
  <c r="AG20" i="52"/>
  <c r="BC11" i="52"/>
  <c r="BC12" i="52"/>
  <c r="BC13" i="52"/>
  <c r="BC14" i="52"/>
  <c r="BC15" i="52"/>
  <c r="BB11" i="52"/>
  <c r="BB12" i="52"/>
  <c r="BB13" i="52"/>
  <c r="BB14" i="52"/>
  <c r="BB15" i="52"/>
  <c r="BA11" i="52"/>
  <c r="BA12" i="52"/>
  <c r="BA13" i="52"/>
  <c r="BA14" i="52"/>
  <c r="BA15" i="52"/>
  <c r="AZ11" i="52"/>
  <c r="AZ12" i="52"/>
  <c r="AZ13" i="52"/>
  <c r="AZ14" i="52"/>
  <c r="AZ15" i="52"/>
  <c r="AY11" i="52"/>
  <c r="AY12" i="52"/>
  <c r="AY13" i="52"/>
  <c r="AY14" i="52"/>
  <c r="AY15" i="52"/>
  <c r="AX11" i="52"/>
  <c r="AX12" i="52"/>
  <c r="AX13" i="52"/>
  <c r="AX14" i="52"/>
  <c r="AX15" i="52"/>
  <c r="AW11" i="52"/>
  <c r="AW12" i="52"/>
  <c r="AW13" i="52"/>
  <c r="AW14" i="52"/>
  <c r="AW15" i="52"/>
  <c r="AV11" i="52"/>
  <c r="AV12" i="52"/>
  <c r="AV13" i="52"/>
  <c r="AV14" i="52"/>
  <c r="AV15" i="52"/>
  <c r="AU11" i="52"/>
  <c r="AU12" i="52"/>
  <c r="AU13" i="52"/>
  <c r="AU14" i="52"/>
  <c r="AU15" i="52"/>
  <c r="AT11" i="52"/>
  <c r="AT12" i="52"/>
  <c r="AT13" i="52"/>
  <c r="AT14" i="52"/>
  <c r="AT15" i="52"/>
  <c r="AS11" i="52"/>
  <c r="AS12" i="52"/>
  <c r="AS13" i="52"/>
  <c r="AS14" i="52"/>
  <c r="AS15" i="52"/>
  <c r="AR11" i="52"/>
  <c r="AR12" i="52"/>
  <c r="AR13" i="52"/>
  <c r="AR14" i="52"/>
  <c r="AR15" i="52"/>
  <c r="AQ11" i="52"/>
  <c r="AQ12" i="52"/>
  <c r="AQ13" i="52"/>
  <c r="AQ14" i="52"/>
  <c r="AQ15" i="52"/>
  <c r="AP11" i="52"/>
  <c r="AP12" i="52"/>
  <c r="AP13" i="52"/>
  <c r="AP14" i="52"/>
  <c r="AP15" i="52"/>
  <c r="AO11" i="52"/>
  <c r="AO12" i="52"/>
  <c r="AO13" i="52"/>
  <c r="AO14" i="52"/>
  <c r="AO15" i="52"/>
  <c r="AN11" i="52"/>
  <c r="AN12" i="52"/>
  <c r="AN13" i="52"/>
  <c r="AN14" i="52"/>
  <c r="AN15" i="52"/>
  <c r="AM11" i="52"/>
  <c r="AM12" i="52"/>
  <c r="AM13" i="52"/>
  <c r="AM14" i="52"/>
  <c r="AM15" i="52"/>
  <c r="AL11" i="52"/>
  <c r="AL12" i="52"/>
  <c r="AL13" i="52"/>
  <c r="AL14" i="52"/>
  <c r="AL15" i="52"/>
  <c r="AK11" i="52"/>
  <c r="AK12" i="52"/>
  <c r="AK13" i="52"/>
  <c r="AK14" i="52"/>
  <c r="AK15" i="52"/>
  <c r="AJ11" i="52"/>
  <c r="AJ12" i="52"/>
  <c r="AJ13" i="52"/>
  <c r="AJ14" i="52"/>
  <c r="AJ15" i="52"/>
  <c r="AI11" i="52"/>
  <c r="AI12" i="52"/>
  <c r="AI13" i="52"/>
  <c r="AI14" i="52"/>
  <c r="AI15" i="52"/>
  <c r="AH11" i="52"/>
  <c r="AH12" i="52"/>
  <c r="AH13" i="52"/>
  <c r="AH14" i="52"/>
  <c r="AH15" i="52"/>
  <c r="AG11" i="52"/>
  <c r="AG12" i="52"/>
  <c r="AG13" i="52"/>
  <c r="AG14" i="52"/>
  <c r="AG15" i="52"/>
  <c r="BC5" i="16"/>
  <c r="BC6" i="16"/>
  <c r="BC7" i="16"/>
  <c r="BC8" i="16"/>
  <c r="BC9" i="16"/>
  <c r="BC12" i="16"/>
  <c r="BC20" i="16"/>
  <c r="BC21" i="16"/>
  <c r="BB5" i="16"/>
  <c r="BB6" i="16"/>
  <c r="BB7" i="16"/>
  <c r="BB8" i="16"/>
  <c r="BB9" i="16"/>
  <c r="BB12" i="16"/>
  <c r="BB20" i="16"/>
  <c r="BB21" i="16"/>
  <c r="BA5" i="16"/>
  <c r="BA6" i="16"/>
  <c r="BA7" i="16"/>
  <c r="BA8" i="16"/>
  <c r="BA9" i="16"/>
  <c r="BA12" i="16"/>
  <c r="BA20" i="16"/>
  <c r="BA21" i="16"/>
  <c r="AZ5" i="16"/>
  <c r="AZ6" i="16"/>
  <c r="AZ7" i="16"/>
  <c r="AZ8" i="16"/>
  <c r="AZ9" i="16"/>
  <c r="AZ12" i="16"/>
  <c r="AZ20" i="16"/>
  <c r="AZ21" i="16"/>
  <c r="AY5" i="16"/>
  <c r="AY6" i="16"/>
  <c r="AY7" i="16"/>
  <c r="AY8" i="16"/>
  <c r="AY9" i="16"/>
  <c r="AY12" i="16"/>
  <c r="AY20" i="16"/>
  <c r="AY21" i="16"/>
  <c r="AX5" i="16"/>
  <c r="AX6" i="16"/>
  <c r="AX7" i="16"/>
  <c r="AX8" i="16"/>
  <c r="AX9" i="16"/>
  <c r="AX12" i="16"/>
  <c r="AX20" i="16"/>
  <c r="AX21" i="16"/>
  <c r="AW5" i="16"/>
  <c r="AW6" i="16"/>
  <c r="AW7" i="16"/>
  <c r="AW8" i="16"/>
  <c r="AW9" i="16"/>
  <c r="AW12" i="16"/>
  <c r="AW20" i="16"/>
  <c r="AW21" i="16"/>
  <c r="AV5" i="16"/>
  <c r="AV6" i="16"/>
  <c r="AV7" i="16"/>
  <c r="AV8" i="16"/>
  <c r="AV9" i="16"/>
  <c r="AV12" i="16"/>
  <c r="AV20" i="16"/>
  <c r="AV21" i="16"/>
  <c r="AU5" i="16"/>
  <c r="AU6" i="16"/>
  <c r="AU7" i="16"/>
  <c r="AU8" i="16"/>
  <c r="AU9" i="16"/>
  <c r="AU12" i="16"/>
  <c r="AU20" i="16"/>
  <c r="AU21" i="16"/>
  <c r="AT5" i="16"/>
  <c r="AT6" i="16"/>
  <c r="AT7" i="16"/>
  <c r="AT8" i="16"/>
  <c r="AT9" i="16"/>
  <c r="AT12" i="16"/>
  <c r="AT20" i="16"/>
  <c r="AT21" i="16"/>
  <c r="AS5" i="16"/>
  <c r="AS6" i="16"/>
  <c r="AS7" i="16"/>
  <c r="AS8" i="16"/>
  <c r="AS9" i="16"/>
  <c r="AS12" i="16"/>
  <c r="AS20" i="16"/>
  <c r="AS21" i="16"/>
  <c r="AR5" i="16"/>
  <c r="AR6" i="16"/>
  <c r="AR7" i="16"/>
  <c r="AR8" i="16"/>
  <c r="AR9" i="16"/>
  <c r="AR12" i="16"/>
  <c r="AR20" i="16"/>
  <c r="AR21" i="16"/>
  <c r="AQ5" i="16"/>
  <c r="AQ6" i="16"/>
  <c r="AQ7" i="16"/>
  <c r="AQ8" i="16"/>
  <c r="AQ9" i="16"/>
  <c r="AQ12" i="16"/>
  <c r="AQ20" i="16"/>
  <c r="AQ21" i="16"/>
  <c r="AP5" i="16"/>
  <c r="AP6" i="16"/>
  <c r="AP7" i="16"/>
  <c r="AP8" i="16"/>
  <c r="AP9" i="16"/>
  <c r="AP12" i="16"/>
  <c r="AP20" i="16"/>
  <c r="AP21" i="16"/>
  <c r="AO5" i="16"/>
  <c r="AO6" i="16"/>
  <c r="AO7" i="16"/>
  <c r="AO8" i="16"/>
  <c r="AO9" i="16"/>
  <c r="AO12" i="16"/>
  <c r="AO20" i="16"/>
  <c r="AO21" i="16"/>
  <c r="AN5" i="16"/>
  <c r="AN6" i="16"/>
  <c r="AN7" i="16"/>
  <c r="AN8" i="16"/>
  <c r="AN9" i="16"/>
  <c r="AN12" i="16"/>
  <c r="AN20" i="16"/>
  <c r="AN21" i="16"/>
  <c r="AM5" i="16"/>
  <c r="AM6" i="16"/>
  <c r="AM7" i="16"/>
  <c r="AM8" i="16"/>
  <c r="AM9" i="16"/>
  <c r="AM12" i="16"/>
  <c r="AM20" i="16"/>
  <c r="AM21" i="16"/>
  <c r="AL5" i="16"/>
  <c r="AL6" i="16"/>
  <c r="AL7" i="16"/>
  <c r="AL8" i="16"/>
  <c r="AL9" i="16"/>
  <c r="AL12" i="16"/>
  <c r="AL20" i="16"/>
  <c r="AL21" i="16"/>
  <c r="AK5" i="16"/>
  <c r="AK6" i="16"/>
  <c r="AK7" i="16"/>
  <c r="AK8" i="16"/>
  <c r="AK9" i="16"/>
  <c r="AK12" i="16"/>
  <c r="AK20" i="16"/>
  <c r="AK21" i="16"/>
  <c r="AJ5" i="16"/>
  <c r="AJ6" i="16"/>
  <c r="AJ7" i="16"/>
  <c r="AJ8" i="16"/>
  <c r="AJ9" i="16"/>
  <c r="AJ12" i="16"/>
  <c r="AJ20" i="16"/>
  <c r="AJ21" i="16"/>
  <c r="AI5" i="16"/>
  <c r="AI6" i="16"/>
  <c r="AI7" i="16"/>
  <c r="AI8" i="16"/>
  <c r="AI9" i="16"/>
  <c r="AI12" i="16"/>
  <c r="AI20" i="16"/>
  <c r="AI21" i="16"/>
  <c r="AH5" i="16"/>
  <c r="AH6" i="16"/>
  <c r="AH7" i="16"/>
  <c r="AH8" i="16"/>
  <c r="AH9" i="16"/>
  <c r="AH12" i="16"/>
  <c r="AH20" i="16"/>
  <c r="AH21" i="16"/>
  <c r="AG5" i="16"/>
  <c r="AG6" i="16"/>
  <c r="AG7" i="16"/>
  <c r="AG8" i="16"/>
  <c r="AG9" i="16"/>
  <c r="AG12" i="16"/>
  <c r="AG20" i="16"/>
  <c r="AG21" i="16"/>
  <c r="BC13" i="16"/>
  <c r="BC14" i="16"/>
  <c r="BC15" i="16"/>
  <c r="BC16" i="16"/>
  <c r="BC17" i="16"/>
  <c r="BC18" i="16"/>
  <c r="BB13" i="16"/>
  <c r="BB14" i="16"/>
  <c r="BB15" i="16"/>
  <c r="BB16" i="16"/>
  <c r="BB17" i="16"/>
  <c r="BB18" i="16"/>
  <c r="BA13" i="16"/>
  <c r="BA14" i="16"/>
  <c r="BA15" i="16"/>
  <c r="BA16" i="16"/>
  <c r="BA17" i="16"/>
  <c r="BA18" i="16"/>
  <c r="AZ13" i="16"/>
  <c r="AZ14" i="16"/>
  <c r="AZ15" i="16"/>
  <c r="AZ16" i="16"/>
  <c r="AZ17" i="16"/>
  <c r="AZ18" i="16"/>
  <c r="AY13" i="16"/>
  <c r="AY14" i="16"/>
  <c r="AY15" i="16"/>
  <c r="AY16" i="16"/>
  <c r="AY17" i="16"/>
  <c r="AY18" i="16"/>
  <c r="AX13" i="16"/>
  <c r="AX14" i="16"/>
  <c r="AX15" i="16"/>
  <c r="AX16" i="16"/>
  <c r="AX17" i="16"/>
  <c r="AX18" i="16"/>
  <c r="AW13" i="16"/>
  <c r="AW14" i="16"/>
  <c r="AW15" i="16"/>
  <c r="AW16" i="16"/>
  <c r="AW17" i="16"/>
  <c r="AW18" i="16"/>
  <c r="AV13" i="16"/>
  <c r="AV14" i="16"/>
  <c r="AV15" i="16"/>
  <c r="AV16" i="16"/>
  <c r="AV17" i="16"/>
  <c r="AV18" i="16"/>
  <c r="AU13" i="16"/>
  <c r="AU14" i="16"/>
  <c r="AU15" i="16"/>
  <c r="AU16" i="16"/>
  <c r="AU17" i="16"/>
  <c r="AU18" i="16"/>
  <c r="AT13" i="16"/>
  <c r="AT14" i="16"/>
  <c r="AT15" i="16"/>
  <c r="AT16" i="16"/>
  <c r="AT17" i="16"/>
  <c r="AT18" i="16"/>
  <c r="AS13" i="16"/>
  <c r="AS14" i="16"/>
  <c r="AS15" i="16"/>
  <c r="AS16" i="16"/>
  <c r="AS17" i="16"/>
  <c r="AS18" i="16"/>
  <c r="AR13" i="16"/>
  <c r="AR14" i="16"/>
  <c r="AR15" i="16"/>
  <c r="AR16" i="16"/>
  <c r="AR17" i="16"/>
  <c r="AR18" i="16"/>
  <c r="AQ13" i="16"/>
  <c r="AQ14" i="16"/>
  <c r="AQ15" i="16"/>
  <c r="AQ16" i="16"/>
  <c r="AQ17" i="16"/>
  <c r="AQ18" i="16"/>
  <c r="AP13" i="16"/>
  <c r="AP14" i="16"/>
  <c r="AP15" i="16"/>
  <c r="AP16" i="16"/>
  <c r="AP17" i="16"/>
  <c r="AP18" i="16"/>
  <c r="AO13" i="16"/>
  <c r="AO14" i="16"/>
  <c r="AO15" i="16"/>
  <c r="AO16" i="16"/>
  <c r="AO17" i="16"/>
  <c r="AO18" i="16"/>
  <c r="AN13" i="16"/>
  <c r="AN14" i="16"/>
  <c r="AN15" i="16"/>
  <c r="AN16" i="16"/>
  <c r="AN17" i="16"/>
  <c r="AN18" i="16"/>
  <c r="AM13" i="16"/>
  <c r="AM14" i="16"/>
  <c r="AM15" i="16"/>
  <c r="AM16" i="16"/>
  <c r="AM17" i="16"/>
  <c r="AM18" i="16"/>
  <c r="AL13" i="16"/>
  <c r="AL14" i="16"/>
  <c r="AL15" i="16"/>
  <c r="AL16" i="16"/>
  <c r="AL17" i="16"/>
  <c r="AL18" i="16"/>
  <c r="AK13" i="16"/>
  <c r="AK14" i="16"/>
  <c r="AK15" i="16"/>
  <c r="AK16" i="16"/>
  <c r="AK17" i="16"/>
  <c r="AK18" i="16"/>
  <c r="AJ13" i="16"/>
  <c r="AJ14" i="16"/>
  <c r="AJ15" i="16"/>
  <c r="AJ16" i="16"/>
  <c r="AJ17" i="16"/>
  <c r="AJ18" i="16"/>
  <c r="AI13" i="16"/>
  <c r="AI14" i="16"/>
  <c r="AI15" i="16"/>
  <c r="AI16" i="16"/>
  <c r="AI17" i="16"/>
  <c r="AI18" i="16"/>
  <c r="AH13" i="16"/>
  <c r="AH14" i="16"/>
  <c r="AH15" i="16"/>
  <c r="AH16" i="16"/>
  <c r="AH17" i="16"/>
  <c r="AH18" i="16"/>
  <c r="AG13" i="16"/>
  <c r="AG14" i="16"/>
  <c r="AG15" i="16"/>
  <c r="AG16" i="16"/>
  <c r="AG17" i="16"/>
  <c r="AG18" i="16"/>
  <c r="BC10" i="16"/>
  <c r="BB10" i="16"/>
  <c r="BA10" i="16"/>
  <c r="AZ10" i="16"/>
  <c r="AZ11" i="16" s="1"/>
  <c r="AY10" i="16"/>
  <c r="AX10" i="16"/>
  <c r="AW10" i="16"/>
  <c r="AW11" i="16" s="1"/>
  <c r="AV10" i="16"/>
  <c r="AU10" i="16"/>
  <c r="AT10" i="16"/>
  <c r="AS10" i="16"/>
  <c r="AR10" i="16"/>
  <c r="AQ10" i="16"/>
  <c r="AP10" i="16"/>
  <c r="AO10" i="16"/>
  <c r="AN10" i="16"/>
  <c r="AM10" i="16"/>
  <c r="AL10" i="16"/>
  <c r="AL11" i="16"/>
  <c r="AK10" i="16"/>
  <c r="AK11" i="16" s="1"/>
  <c r="AJ10" i="16"/>
  <c r="AJ11" i="16" s="1"/>
  <c r="AI10" i="16"/>
  <c r="AH10" i="16"/>
  <c r="AG10" i="16"/>
  <c r="BC5" i="15"/>
  <c r="BC6" i="15"/>
  <c r="BC14" i="15"/>
  <c r="BC18" i="15"/>
  <c r="BC23" i="15"/>
  <c r="BC29" i="15"/>
  <c r="BC39" i="15"/>
  <c r="BC45" i="15"/>
  <c r="BC47" i="15"/>
  <c r="BC48" i="15"/>
  <c r="BC49" i="15"/>
  <c r="BC50" i="15"/>
  <c r="BC51" i="15"/>
  <c r="BB5" i="15"/>
  <c r="BB6" i="15"/>
  <c r="BB14" i="15"/>
  <c r="BB18" i="15"/>
  <c r="BB23" i="15"/>
  <c r="BB29" i="15"/>
  <c r="BB39" i="15"/>
  <c r="BB45" i="15"/>
  <c r="BB47" i="15"/>
  <c r="BB48" i="15"/>
  <c r="BB49" i="15"/>
  <c r="BB50" i="15"/>
  <c r="BB51" i="15"/>
  <c r="BA5" i="15"/>
  <c r="BA6" i="15"/>
  <c r="BA14" i="15"/>
  <c r="BA18" i="15"/>
  <c r="BA23" i="15"/>
  <c r="BA29" i="15"/>
  <c r="BA39" i="15"/>
  <c r="BA45" i="15"/>
  <c r="BA47" i="15"/>
  <c r="BA48" i="15"/>
  <c r="BA49" i="15"/>
  <c r="BA50" i="15"/>
  <c r="BA51" i="15"/>
  <c r="AZ5" i="15"/>
  <c r="AZ6" i="15"/>
  <c r="AZ14" i="15"/>
  <c r="AZ18" i="15"/>
  <c r="AZ23" i="15"/>
  <c r="AZ29" i="15"/>
  <c r="AZ39" i="15"/>
  <c r="AZ45" i="15"/>
  <c r="AZ47" i="15"/>
  <c r="AZ48" i="15"/>
  <c r="AZ49" i="15"/>
  <c r="AZ50" i="15"/>
  <c r="AZ51" i="15"/>
  <c r="AY5" i="15"/>
  <c r="AY6" i="15"/>
  <c r="AY14" i="15"/>
  <c r="AY18" i="15"/>
  <c r="AY23" i="15"/>
  <c r="AY29" i="15"/>
  <c r="AY39" i="15"/>
  <c r="AY45" i="15"/>
  <c r="AY47" i="15"/>
  <c r="AY48" i="15"/>
  <c r="AY49" i="15"/>
  <c r="AY50" i="15"/>
  <c r="AY51" i="15"/>
  <c r="AX5" i="15"/>
  <c r="AX6" i="15"/>
  <c r="AX14" i="15"/>
  <c r="AX18" i="15"/>
  <c r="AX23" i="15"/>
  <c r="AX29" i="15"/>
  <c r="AX39" i="15"/>
  <c r="AX45" i="15"/>
  <c r="AX47" i="15"/>
  <c r="AX48" i="15"/>
  <c r="AX49" i="15"/>
  <c r="AX50" i="15"/>
  <c r="AX51" i="15"/>
  <c r="AW5" i="15"/>
  <c r="AW6" i="15"/>
  <c r="AW14" i="15"/>
  <c r="AW18" i="15"/>
  <c r="AW23" i="15"/>
  <c r="AW29" i="15"/>
  <c r="AW39" i="15"/>
  <c r="AW45" i="15"/>
  <c r="AW47" i="15"/>
  <c r="AW48" i="15"/>
  <c r="AW49" i="15"/>
  <c r="AW50" i="15"/>
  <c r="AW51" i="15"/>
  <c r="AV5" i="15"/>
  <c r="AV6" i="15"/>
  <c r="AV14" i="15"/>
  <c r="AV18" i="15"/>
  <c r="AV23" i="15"/>
  <c r="AV29" i="15"/>
  <c r="AV39" i="15"/>
  <c r="AV45" i="15"/>
  <c r="AV47" i="15"/>
  <c r="AV48" i="15"/>
  <c r="AV49" i="15"/>
  <c r="AV50" i="15"/>
  <c r="AV51" i="15"/>
  <c r="AU5" i="15"/>
  <c r="AU6" i="15"/>
  <c r="AU14" i="15"/>
  <c r="AU18" i="15"/>
  <c r="AU23" i="15"/>
  <c r="AU29" i="15"/>
  <c r="AU39" i="15"/>
  <c r="AU45" i="15"/>
  <c r="AU47" i="15"/>
  <c r="AU48" i="15"/>
  <c r="AU49" i="15"/>
  <c r="AU50" i="15"/>
  <c r="AU51" i="15"/>
  <c r="AT5" i="15"/>
  <c r="AT6" i="15"/>
  <c r="AT14" i="15"/>
  <c r="AT18" i="15"/>
  <c r="AT23" i="15"/>
  <c r="AT29" i="15"/>
  <c r="AT39" i="15"/>
  <c r="AT45" i="15"/>
  <c r="AT47" i="15"/>
  <c r="AT48" i="15"/>
  <c r="AT49" i="15"/>
  <c r="AT50" i="15"/>
  <c r="AT51" i="15"/>
  <c r="AS5" i="15"/>
  <c r="AS6" i="15"/>
  <c r="AS14" i="15"/>
  <c r="AS18" i="15"/>
  <c r="AS23" i="15"/>
  <c r="AS29" i="15"/>
  <c r="AS39" i="15"/>
  <c r="AS45" i="15"/>
  <c r="AS47" i="15"/>
  <c r="AS48" i="15"/>
  <c r="AS49" i="15"/>
  <c r="AS50" i="15"/>
  <c r="AS51" i="15"/>
  <c r="AR5" i="15"/>
  <c r="AR6" i="15"/>
  <c r="AR14" i="15"/>
  <c r="AR18" i="15"/>
  <c r="AR23" i="15"/>
  <c r="AR29" i="15"/>
  <c r="AR39" i="15"/>
  <c r="AR45" i="15"/>
  <c r="AR47" i="15"/>
  <c r="AR48" i="15"/>
  <c r="AR49" i="15"/>
  <c r="AR50" i="15"/>
  <c r="AR51" i="15"/>
  <c r="AQ5" i="15"/>
  <c r="AQ6" i="15"/>
  <c r="AQ14" i="15"/>
  <c r="AQ18" i="15"/>
  <c r="AQ23" i="15"/>
  <c r="AQ29" i="15"/>
  <c r="AQ39" i="15"/>
  <c r="AQ45" i="15"/>
  <c r="AQ47" i="15"/>
  <c r="AQ48" i="15"/>
  <c r="AQ49" i="15"/>
  <c r="AQ50" i="15"/>
  <c r="AQ51" i="15"/>
  <c r="AP5" i="15"/>
  <c r="AP6" i="15"/>
  <c r="AP14" i="15"/>
  <c r="AP18" i="15"/>
  <c r="AP23" i="15"/>
  <c r="AP29" i="15"/>
  <c r="AP39" i="15"/>
  <c r="AP45" i="15"/>
  <c r="AP47" i="15"/>
  <c r="AP48" i="15"/>
  <c r="AP49" i="15"/>
  <c r="AP50" i="15"/>
  <c r="AP51" i="15"/>
  <c r="AO5" i="15"/>
  <c r="AO6" i="15"/>
  <c r="AO14" i="15"/>
  <c r="AO18" i="15"/>
  <c r="AO23" i="15"/>
  <c r="AO29" i="15"/>
  <c r="AO39" i="15"/>
  <c r="AO45" i="15"/>
  <c r="AO47" i="15"/>
  <c r="AO48" i="15"/>
  <c r="AO49" i="15"/>
  <c r="AO50" i="15"/>
  <c r="AO51" i="15"/>
  <c r="AN5" i="15"/>
  <c r="AN6" i="15"/>
  <c r="AN14" i="15"/>
  <c r="AN18" i="15"/>
  <c r="AN23" i="15"/>
  <c r="AN29" i="15"/>
  <c r="AN39" i="15"/>
  <c r="AN45" i="15"/>
  <c r="AN47" i="15"/>
  <c r="AN48" i="15"/>
  <c r="AN49" i="15"/>
  <c r="AN50" i="15"/>
  <c r="AN51" i="15"/>
  <c r="AM5" i="15"/>
  <c r="AM6" i="15"/>
  <c r="AM14" i="15"/>
  <c r="AM18" i="15"/>
  <c r="AM23" i="15"/>
  <c r="AM29" i="15"/>
  <c r="AM39" i="15"/>
  <c r="AM45" i="15"/>
  <c r="AM47" i="15"/>
  <c r="AM48" i="15"/>
  <c r="AM49" i="15"/>
  <c r="AM50" i="15"/>
  <c r="AM51" i="15"/>
  <c r="AL5" i="15"/>
  <c r="AL6" i="15"/>
  <c r="AL14" i="15"/>
  <c r="AL18" i="15"/>
  <c r="AL23" i="15"/>
  <c r="AL29" i="15"/>
  <c r="AL39" i="15"/>
  <c r="AL45" i="15"/>
  <c r="AL47" i="15"/>
  <c r="AL48" i="15"/>
  <c r="AL49" i="15"/>
  <c r="AL50" i="15"/>
  <c r="AL51" i="15"/>
  <c r="AK5" i="15"/>
  <c r="AK6" i="15"/>
  <c r="AK14" i="15"/>
  <c r="AK18" i="15"/>
  <c r="AK23" i="15"/>
  <c r="AK29" i="15"/>
  <c r="AK39" i="15"/>
  <c r="AK45" i="15"/>
  <c r="AK47" i="15"/>
  <c r="AK48" i="15"/>
  <c r="AK49" i="15"/>
  <c r="AK50" i="15"/>
  <c r="AK51" i="15"/>
  <c r="AJ5" i="15"/>
  <c r="AJ6" i="15"/>
  <c r="AJ14" i="15"/>
  <c r="AJ18" i="15"/>
  <c r="AJ23" i="15"/>
  <c r="AJ29" i="15"/>
  <c r="AJ39" i="15"/>
  <c r="AJ45" i="15"/>
  <c r="AJ47" i="15"/>
  <c r="AJ48" i="15"/>
  <c r="AJ49" i="15"/>
  <c r="AJ50" i="15"/>
  <c r="AJ51" i="15"/>
  <c r="AI5" i="15"/>
  <c r="AI6" i="15"/>
  <c r="AI14" i="15"/>
  <c r="AI18" i="15"/>
  <c r="AI23" i="15"/>
  <c r="AI29" i="15"/>
  <c r="AI39" i="15"/>
  <c r="AI45" i="15"/>
  <c r="AI47" i="15"/>
  <c r="AI48" i="15"/>
  <c r="AI49" i="15"/>
  <c r="AI50" i="15"/>
  <c r="AI51" i="15"/>
  <c r="AH5" i="15"/>
  <c r="AH6" i="15"/>
  <c r="AH14" i="15"/>
  <c r="AH18" i="15"/>
  <c r="AH23" i="15"/>
  <c r="AH29" i="15"/>
  <c r="AH39" i="15"/>
  <c r="AH45" i="15"/>
  <c r="AH47" i="15"/>
  <c r="AH48" i="15"/>
  <c r="AH49" i="15"/>
  <c r="AH50" i="15"/>
  <c r="AH51" i="15"/>
  <c r="AG5" i="15"/>
  <c r="AG6" i="15"/>
  <c r="AG14" i="15"/>
  <c r="AG18" i="15"/>
  <c r="AG23" i="15"/>
  <c r="AG29" i="15"/>
  <c r="AG39" i="15"/>
  <c r="AG45" i="15"/>
  <c r="AG47" i="15"/>
  <c r="AG48" i="15"/>
  <c r="AG49" i="15"/>
  <c r="AG50" i="15"/>
  <c r="AG51" i="15"/>
  <c r="BC40" i="15"/>
  <c r="BC41" i="15"/>
  <c r="BC42" i="15"/>
  <c r="BC43" i="15"/>
  <c r="BB40" i="15"/>
  <c r="BB41" i="15"/>
  <c r="BB42" i="15"/>
  <c r="BB43" i="15"/>
  <c r="BA40" i="15"/>
  <c r="BA41" i="15"/>
  <c r="BA42" i="15"/>
  <c r="BA43" i="15"/>
  <c r="AZ40" i="15"/>
  <c r="AZ41" i="15"/>
  <c r="AZ42" i="15"/>
  <c r="AZ43" i="15"/>
  <c r="AY40" i="15"/>
  <c r="AY41" i="15"/>
  <c r="AY42" i="15"/>
  <c r="AY43" i="15"/>
  <c r="AX40" i="15"/>
  <c r="AX41" i="15"/>
  <c r="AX42" i="15"/>
  <c r="AX43" i="15"/>
  <c r="AW40" i="15"/>
  <c r="AW41" i="15"/>
  <c r="AW42" i="15"/>
  <c r="AW43" i="15"/>
  <c r="AV40" i="15"/>
  <c r="AV41" i="15"/>
  <c r="AV42" i="15"/>
  <c r="AV43" i="15"/>
  <c r="AU40" i="15"/>
  <c r="AU41" i="15"/>
  <c r="AU42" i="15"/>
  <c r="AU43" i="15"/>
  <c r="AT40" i="15"/>
  <c r="AT41" i="15"/>
  <c r="AT42" i="15"/>
  <c r="AT43" i="15"/>
  <c r="AS40" i="15"/>
  <c r="AS41" i="15"/>
  <c r="AS42" i="15"/>
  <c r="AS43" i="15"/>
  <c r="AR40" i="15"/>
  <c r="AR41" i="15"/>
  <c r="AR42" i="15"/>
  <c r="AR43" i="15"/>
  <c r="AQ40" i="15"/>
  <c r="AQ41" i="15"/>
  <c r="AQ42" i="15"/>
  <c r="AQ43" i="15"/>
  <c r="AP40" i="15"/>
  <c r="AP41" i="15"/>
  <c r="AP42" i="15"/>
  <c r="AP43" i="15"/>
  <c r="AO40" i="15"/>
  <c r="AO41" i="15"/>
  <c r="AO42" i="15"/>
  <c r="AO43" i="15"/>
  <c r="AN40" i="15"/>
  <c r="AN41" i="15"/>
  <c r="AN42" i="15"/>
  <c r="AN43" i="15"/>
  <c r="AM40" i="15"/>
  <c r="AM41" i="15"/>
  <c r="AM42" i="15"/>
  <c r="AM43" i="15"/>
  <c r="AL40" i="15"/>
  <c r="AL41" i="15"/>
  <c r="AL42" i="15"/>
  <c r="AL43" i="15"/>
  <c r="AK40" i="15"/>
  <c r="AK41" i="15"/>
  <c r="AK42" i="15"/>
  <c r="AK43" i="15"/>
  <c r="AJ40" i="15"/>
  <c r="AJ41" i="15"/>
  <c r="AJ42" i="15"/>
  <c r="AJ43" i="15"/>
  <c r="AI40" i="15"/>
  <c r="AI41" i="15"/>
  <c r="AI42" i="15"/>
  <c r="AI43" i="15"/>
  <c r="AH40" i="15"/>
  <c r="AH41" i="15"/>
  <c r="AH42" i="15"/>
  <c r="AH43" i="15"/>
  <c r="AG40" i="15"/>
  <c r="AG41" i="15"/>
  <c r="AG42" i="15"/>
  <c r="AG43" i="15"/>
  <c r="BC30" i="15"/>
  <c r="BC31" i="15"/>
  <c r="BC32" i="15"/>
  <c r="BC33" i="15"/>
  <c r="BC34" i="15"/>
  <c r="BC35" i="15"/>
  <c r="BC36" i="15"/>
  <c r="BC37" i="15"/>
  <c r="BB30" i="15"/>
  <c r="BB31" i="15"/>
  <c r="BB32" i="15"/>
  <c r="BB33" i="15"/>
  <c r="BB34" i="15"/>
  <c r="BB35" i="15"/>
  <c r="BB36" i="15"/>
  <c r="BB37" i="15"/>
  <c r="BA30" i="15"/>
  <c r="BA31" i="15"/>
  <c r="BA32" i="15"/>
  <c r="BA33" i="15"/>
  <c r="BA34" i="15"/>
  <c r="BA35" i="15"/>
  <c r="BA36" i="15"/>
  <c r="BA37" i="15"/>
  <c r="AZ30" i="15"/>
  <c r="AZ31" i="15"/>
  <c r="AZ32" i="15"/>
  <c r="AZ33" i="15"/>
  <c r="AZ34" i="15"/>
  <c r="AZ35" i="15"/>
  <c r="AZ36" i="15"/>
  <c r="AZ37" i="15"/>
  <c r="AY30" i="15"/>
  <c r="AY31" i="15"/>
  <c r="AY32" i="15"/>
  <c r="AY33" i="15"/>
  <c r="AY34" i="15"/>
  <c r="AY35" i="15"/>
  <c r="AY36" i="15"/>
  <c r="AY37" i="15"/>
  <c r="AX30" i="15"/>
  <c r="AX31" i="15"/>
  <c r="AX32" i="15"/>
  <c r="AX33" i="15"/>
  <c r="AX34" i="15"/>
  <c r="AX35" i="15"/>
  <c r="AX36" i="15"/>
  <c r="AX37" i="15"/>
  <c r="AW30" i="15"/>
  <c r="AW31" i="15"/>
  <c r="AW32" i="15"/>
  <c r="AW33" i="15"/>
  <c r="AW34" i="15"/>
  <c r="AW35" i="15"/>
  <c r="AW36" i="15"/>
  <c r="AW37" i="15"/>
  <c r="AV30" i="15"/>
  <c r="AV31" i="15"/>
  <c r="AV32" i="15"/>
  <c r="AV33" i="15"/>
  <c r="AV34" i="15"/>
  <c r="AV35" i="15"/>
  <c r="AV36" i="15"/>
  <c r="AV37" i="15"/>
  <c r="AU30" i="15"/>
  <c r="AU31" i="15"/>
  <c r="AU32" i="15"/>
  <c r="AU33" i="15"/>
  <c r="AU34" i="15"/>
  <c r="AU35" i="15"/>
  <c r="AU36" i="15"/>
  <c r="AU37" i="15"/>
  <c r="AT30" i="15"/>
  <c r="AT31" i="15"/>
  <c r="AT32" i="15"/>
  <c r="AT33" i="15"/>
  <c r="AT34" i="15"/>
  <c r="AT35" i="15"/>
  <c r="AT36" i="15"/>
  <c r="AT37" i="15"/>
  <c r="AS30" i="15"/>
  <c r="AS31" i="15"/>
  <c r="AS32" i="15"/>
  <c r="AS33" i="15"/>
  <c r="AS34" i="15"/>
  <c r="AS35" i="15"/>
  <c r="AS36" i="15"/>
  <c r="AS37" i="15"/>
  <c r="AR30" i="15"/>
  <c r="AR31" i="15"/>
  <c r="AR32" i="15"/>
  <c r="AR33" i="15"/>
  <c r="AR34" i="15"/>
  <c r="AR35" i="15"/>
  <c r="AR36" i="15"/>
  <c r="AR37" i="15"/>
  <c r="AQ30" i="15"/>
  <c r="AQ31" i="15"/>
  <c r="AQ32" i="15"/>
  <c r="AQ33" i="15"/>
  <c r="AQ34" i="15"/>
  <c r="AQ35" i="15"/>
  <c r="AQ36" i="15"/>
  <c r="AQ37" i="15"/>
  <c r="AP30" i="15"/>
  <c r="AP31" i="15"/>
  <c r="AP32" i="15"/>
  <c r="AP33" i="15"/>
  <c r="AP34" i="15"/>
  <c r="AP35" i="15"/>
  <c r="AP36" i="15"/>
  <c r="AP37" i="15"/>
  <c r="AO30" i="15"/>
  <c r="AO31" i="15"/>
  <c r="AO32" i="15"/>
  <c r="AO33" i="15"/>
  <c r="AO34" i="15"/>
  <c r="AO35" i="15"/>
  <c r="AO36" i="15"/>
  <c r="AO37" i="15"/>
  <c r="AN30" i="15"/>
  <c r="AN31" i="15"/>
  <c r="AN32" i="15"/>
  <c r="AN33" i="15"/>
  <c r="AN34" i="15"/>
  <c r="AN35" i="15"/>
  <c r="AN36" i="15"/>
  <c r="AN37" i="15"/>
  <c r="AM30" i="15"/>
  <c r="AM31" i="15"/>
  <c r="AM32" i="15"/>
  <c r="AM33" i="15"/>
  <c r="AM34" i="15"/>
  <c r="AM35" i="15"/>
  <c r="AM36" i="15"/>
  <c r="AM37" i="15"/>
  <c r="AL30" i="15"/>
  <c r="AL31" i="15"/>
  <c r="AL32" i="15"/>
  <c r="AL33" i="15"/>
  <c r="AL34" i="15"/>
  <c r="AL35" i="15"/>
  <c r="AL36" i="15"/>
  <c r="AL37" i="15"/>
  <c r="AK30" i="15"/>
  <c r="AK31" i="15"/>
  <c r="AK32" i="15"/>
  <c r="AK33" i="15"/>
  <c r="AK34" i="15"/>
  <c r="AK35" i="15"/>
  <c r="AK36" i="15"/>
  <c r="AK37" i="15"/>
  <c r="AJ30" i="15"/>
  <c r="AJ31" i="15"/>
  <c r="AJ32" i="15"/>
  <c r="AJ33" i="15"/>
  <c r="AJ34" i="15"/>
  <c r="AJ35" i="15"/>
  <c r="AJ36" i="15"/>
  <c r="AJ37" i="15"/>
  <c r="AI30" i="15"/>
  <c r="AI31" i="15"/>
  <c r="AI32" i="15"/>
  <c r="AI33" i="15"/>
  <c r="AI34" i="15"/>
  <c r="AI35" i="15"/>
  <c r="AI36" i="15"/>
  <c r="AI37" i="15"/>
  <c r="AH30" i="15"/>
  <c r="AH31" i="15"/>
  <c r="AH32" i="15"/>
  <c r="AH33" i="15"/>
  <c r="AH34" i="15"/>
  <c r="AH35" i="15"/>
  <c r="AH36" i="15"/>
  <c r="AH37" i="15"/>
  <c r="AG30" i="15"/>
  <c r="AG31" i="15"/>
  <c r="AG32" i="15"/>
  <c r="AG33" i="15"/>
  <c r="AG34" i="15"/>
  <c r="AG35" i="15"/>
  <c r="AG36" i="15"/>
  <c r="AG37" i="15"/>
  <c r="BC24" i="15"/>
  <c r="BC25" i="15"/>
  <c r="BC26" i="15"/>
  <c r="BC27" i="15"/>
  <c r="BB24" i="15"/>
  <c r="BB25" i="15"/>
  <c r="BB26" i="15"/>
  <c r="BB27" i="15"/>
  <c r="BA24" i="15"/>
  <c r="BA25" i="15"/>
  <c r="BA26" i="15"/>
  <c r="BA27" i="15"/>
  <c r="AZ24" i="15"/>
  <c r="AZ25" i="15"/>
  <c r="AZ26" i="15"/>
  <c r="AZ27" i="15"/>
  <c r="AY24" i="15"/>
  <c r="AY25" i="15"/>
  <c r="AY26" i="15"/>
  <c r="AY27" i="15"/>
  <c r="AX24" i="15"/>
  <c r="AX25" i="15"/>
  <c r="AX26" i="15"/>
  <c r="AX27" i="15"/>
  <c r="AW24" i="15"/>
  <c r="AW25" i="15"/>
  <c r="AW26" i="15"/>
  <c r="AW27" i="15"/>
  <c r="AV24" i="15"/>
  <c r="AV25" i="15"/>
  <c r="AV26" i="15"/>
  <c r="AV27" i="15"/>
  <c r="AU24" i="15"/>
  <c r="AU25" i="15"/>
  <c r="AU26" i="15"/>
  <c r="AU27" i="15"/>
  <c r="AT24" i="15"/>
  <c r="AT25" i="15"/>
  <c r="AT26" i="15"/>
  <c r="AT27" i="15"/>
  <c r="AS24" i="15"/>
  <c r="AS25" i="15"/>
  <c r="AS26" i="15"/>
  <c r="AS27" i="15"/>
  <c r="AR24" i="15"/>
  <c r="AR25" i="15"/>
  <c r="AR26" i="15"/>
  <c r="AR27" i="15"/>
  <c r="AQ24" i="15"/>
  <c r="AQ25" i="15"/>
  <c r="AQ26" i="15"/>
  <c r="AQ27" i="15"/>
  <c r="AP24" i="15"/>
  <c r="AP25" i="15"/>
  <c r="AP26" i="15"/>
  <c r="AP27" i="15"/>
  <c r="AO24" i="15"/>
  <c r="AO25" i="15"/>
  <c r="AO26" i="15"/>
  <c r="AO27" i="15"/>
  <c r="AN24" i="15"/>
  <c r="AN25" i="15"/>
  <c r="AN26" i="15"/>
  <c r="AN27" i="15"/>
  <c r="AM24" i="15"/>
  <c r="AM25" i="15"/>
  <c r="AM26" i="15"/>
  <c r="AM27" i="15"/>
  <c r="AL24" i="15"/>
  <c r="AL25" i="15"/>
  <c r="AL26" i="15"/>
  <c r="AL27" i="15"/>
  <c r="AK24" i="15"/>
  <c r="AK25" i="15"/>
  <c r="AK26" i="15"/>
  <c r="AK27" i="15"/>
  <c r="AJ24" i="15"/>
  <c r="AJ25" i="15"/>
  <c r="AJ26" i="15"/>
  <c r="AJ27" i="15"/>
  <c r="AI24" i="15"/>
  <c r="AI25" i="15"/>
  <c r="AI26" i="15"/>
  <c r="AI27" i="15"/>
  <c r="AH24" i="15"/>
  <c r="AH25" i="15"/>
  <c r="AH26" i="15"/>
  <c r="AH27" i="15"/>
  <c r="AG24" i="15"/>
  <c r="AG25" i="15"/>
  <c r="AG26" i="15"/>
  <c r="AG27" i="15"/>
  <c r="BC19" i="15"/>
  <c r="BC20" i="15"/>
  <c r="BC21" i="15"/>
  <c r="BB19" i="15"/>
  <c r="BB20" i="15"/>
  <c r="BB21" i="15"/>
  <c r="BA19" i="15"/>
  <c r="BA20" i="15"/>
  <c r="BA21" i="15"/>
  <c r="AZ19" i="15"/>
  <c r="AZ20" i="15"/>
  <c r="AZ21" i="15"/>
  <c r="AY19" i="15"/>
  <c r="AY20" i="15"/>
  <c r="AY21" i="15"/>
  <c r="AX19" i="15"/>
  <c r="AX20" i="15"/>
  <c r="AX21" i="15"/>
  <c r="AW19" i="15"/>
  <c r="AW20" i="15"/>
  <c r="AW21" i="15"/>
  <c r="AV19" i="15"/>
  <c r="AV20" i="15"/>
  <c r="AV21" i="15"/>
  <c r="AU19" i="15"/>
  <c r="AU20" i="15"/>
  <c r="AU21" i="15"/>
  <c r="AT19" i="15"/>
  <c r="AT20" i="15"/>
  <c r="AT21" i="15"/>
  <c r="AS19" i="15"/>
  <c r="AS20" i="15"/>
  <c r="AS21" i="15"/>
  <c r="AR19" i="15"/>
  <c r="AR20" i="15"/>
  <c r="AR21" i="15"/>
  <c r="AQ19" i="15"/>
  <c r="AQ20" i="15"/>
  <c r="AQ21" i="15"/>
  <c r="AP19" i="15"/>
  <c r="AP20" i="15"/>
  <c r="AP21" i="15"/>
  <c r="AO19" i="15"/>
  <c r="AO20" i="15"/>
  <c r="AO21" i="15"/>
  <c r="AN19" i="15"/>
  <c r="AN20" i="15"/>
  <c r="AN21" i="15"/>
  <c r="AM19" i="15"/>
  <c r="AM20" i="15"/>
  <c r="AM21" i="15"/>
  <c r="AL19" i="15"/>
  <c r="AL20" i="15"/>
  <c r="AL21" i="15"/>
  <c r="AK19" i="15"/>
  <c r="AK20" i="15"/>
  <c r="AK21" i="15"/>
  <c r="AJ19" i="15"/>
  <c r="AJ20" i="15"/>
  <c r="AJ21" i="15"/>
  <c r="AI19" i="15"/>
  <c r="AI22" i="15" s="1"/>
  <c r="AI20" i="15"/>
  <c r="AI21" i="15"/>
  <c r="AH19" i="15"/>
  <c r="AH20" i="15"/>
  <c r="AH21" i="15"/>
  <c r="AG19" i="15"/>
  <c r="AG20" i="15"/>
  <c r="AG21" i="15"/>
  <c r="BC17" i="15"/>
  <c r="BB17" i="15"/>
  <c r="BA17" i="15"/>
  <c r="AZ17" i="15"/>
  <c r="AY17" i="15"/>
  <c r="AX17" i="15"/>
  <c r="AW17" i="15"/>
  <c r="AV17" i="15"/>
  <c r="AU17" i="15"/>
  <c r="AT17" i="15"/>
  <c r="AS17" i="15"/>
  <c r="AR17" i="15"/>
  <c r="AQ17" i="15"/>
  <c r="AP17" i="15"/>
  <c r="AO17" i="15"/>
  <c r="AN17" i="15"/>
  <c r="AM17" i="15"/>
  <c r="AL17" i="15"/>
  <c r="AK17" i="15"/>
  <c r="AJ17" i="15"/>
  <c r="AI17" i="15"/>
  <c r="AH17" i="15"/>
  <c r="AG17" i="15"/>
  <c r="BC16" i="15"/>
  <c r="BB16" i="15"/>
  <c r="BA16" i="15"/>
  <c r="AZ16" i="15"/>
  <c r="AY16" i="15"/>
  <c r="AX16" i="15"/>
  <c r="AW16" i="15"/>
  <c r="AV16" i="15"/>
  <c r="AU16" i="15"/>
  <c r="AT16" i="15"/>
  <c r="AS16" i="15"/>
  <c r="AR16" i="15"/>
  <c r="AQ16" i="15"/>
  <c r="AP16" i="15"/>
  <c r="AO16" i="15"/>
  <c r="AN16" i="15"/>
  <c r="AM16" i="15"/>
  <c r="AL16" i="15"/>
  <c r="AK16" i="15"/>
  <c r="AJ16" i="15"/>
  <c r="AI16" i="15"/>
  <c r="AH16" i="15"/>
  <c r="AG16" i="15"/>
  <c r="BC15" i="15"/>
  <c r="BB15" i="15"/>
  <c r="BA15" i="15"/>
  <c r="AZ15" i="15"/>
  <c r="AY15" i="15"/>
  <c r="AX15" i="15"/>
  <c r="AW15" i="15"/>
  <c r="AV15" i="15"/>
  <c r="AU15" i="15"/>
  <c r="AT15" i="15"/>
  <c r="AS15" i="15"/>
  <c r="AR15" i="15"/>
  <c r="AQ15" i="15"/>
  <c r="AP15" i="15"/>
  <c r="AO15" i="15"/>
  <c r="AN15" i="15"/>
  <c r="AM15" i="15"/>
  <c r="AL15" i="15"/>
  <c r="AK15" i="15"/>
  <c r="AJ15" i="15"/>
  <c r="AI15" i="15"/>
  <c r="AH15" i="15"/>
  <c r="AG15" i="15"/>
  <c r="BC7" i="15"/>
  <c r="BC8" i="15"/>
  <c r="BC9" i="15"/>
  <c r="BC10" i="15"/>
  <c r="BC11" i="15"/>
  <c r="BC12" i="15"/>
  <c r="BB7" i="15"/>
  <c r="BB8" i="15"/>
  <c r="BB9" i="15"/>
  <c r="BB10" i="15"/>
  <c r="BB11" i="15"/>
  <c r="BB12" i="15"/>
  <c r="BA7" i="15"/>
  <c r="BA8" i="15"/>
  <c r="BA9" i="15"/>
  <c r="BA10" i="15"/>
  <c r="BA11" i="15"/>
  <c r="BA12" i="15"/>
  <c r="AZ7" i="15"/>
  <c r="AZ8" i="15"/>
  <c r="AZ9" i="15"/>
  <c r="AZ10" i="15"/>
  <c r="AZ11" i="15"/>
  <c r="AZ12" i="15"/>
  <c r="AY7" i="15"/>
  <c r="AY8" i="15"/>
  <c r="AY9" i="15"/>
  <c r="AY10" i="15"/>
  <c r="AY11" i="15"/>
  <c r="AY12" i="15"/>
  <c r="AX7" i="15"/>
  <c r="AX8" i="15"/>
  <c r="AX9" i="15"/>
  <c r="AX10" i="15"/>
  <c r="AX11" i="15"/>
  <c r="AX12" i="15"/>
  <c r="AW7" i="15"/>
  <c r="AW8" i="15"/>
  <c r="AW9" i="15"/>
  <c r="AW10" i="15"/>
  <c r="AW11" i="15"/>
  <c r="AW12" i="15"/>
  <c r="AV7" i="15"/>
  <c r="AV8" i="15"/>
  <c r="AV9" i="15"/>
  <c r="AV10" i="15"/>
  <c r="AV11" i="15"/>
  <c r="AV12" i="15"/>
  <c r="AU7" i="15"/>
  <c r="AU8" i="15"/>
  <c r="AU9" i="15"/>
  <c r="AU10" i="15"/>
  <c r="AU11" i="15"/>
  <c r="AU12" i="15"/>
  <c r="AT7" i="15"/>
  <c r="AT8" i="15"/>
  <c r="AT9" i="15"/>
  <c r="AT10" i="15"/>
  <c r="AT11" i="15"/>
  <c r="AT12" i="15"/>
  <c r="AS7" i="15"/>
  <c r="AS8" i="15"/>
  <c r="AS9" i="15"/>
  <c r="AS10" i="15"/>
  <c r="AS11" i="15"/>
  <c r="AS12" i="15"/>
  <c r="AR7" i="15"/>
  <c r="AR8" i="15"/>
  <c r="AR9" i="15"/>
  <c r="AR10" i="15"/>
  <c r="AR11" i="15"/>
  <c r="AR12" i="15"/>
  <c r="AQ7" i="15"/>
  <c r="AQ8" i="15"/>
  <c r="AQ9" i="15"/>
  <c r="AQ10" i="15"/>
  <c r="AQ11" i="15"/>
  <c r="AQ12" i="15"/>
  <c r="AP7" i="15"/>
  <c r="AP8" i="15"/>
  <c r="AP9" i="15"/>
  <c r="AP10" i="15"/>
  <c r="AP11" i="15"/>
  <c r="AP12" i="15"/>
  <c r="AO7" i="15"/>
  <c r="AO8" i="15"/>
  <c r="AO9" i="15"/>
  <c r="AO10" i="15"/>
  <c r="AO11" i="15"/>
  <c r="AO12" i="15"/>
  <c r="AN7" i="15"/>
  <c r="AN8" i="15"/>
  <c r="AN9" i="15"/>
  <c r="AN10" i="15"/>
  <c r="AN11" i="15"/>
  <c r="AN12" i="15"/>
  <c r="AM7" i="15"/>
  <c r="AM8" i="15"/>
  <c r="AM9" i="15"/>
  <c r="AM10" i="15"/>
  <c r="AM11" i="15"/>
  <c r="AM12" i="15"/>
  <c r="AL7" i="15"/>
  <c r="AL8" i="15"/>
  <c r="AL9" i="15"/>
  <c r="AL10" i="15"/>
  <c r="AL11" i="15"/>
  <c r="AL12" i="15"/>
  <c r="AK7" i="15"/>
  <c r="AK8" i="15"/>
  <c r="AK9" i="15"/>
  <c r="AK10" i="15"/>
  <c r="AK11" i="15"/>
  <c r="AK12" i="15"/>
  <c r="AJ7" i="15"/>
  <c r="AJ8" i="15"/>
  <c r="AJ9" i="15"/>
  <c r="AJ10" i="15"/>
  <c r="AJ11" i="15"/>
  <c r="AJ12" i="15"/>
  <c r="AI7" i="15"/>
  <c r="AI8" i="15"/>
  <c r="AI9" i="15"/>
  <c r="AI10" i="15"/>
  <c r="AI11" i="15"/>
  <c r="AI12" i="15"/>
  <c r="AH7" i="15"/>
  <c r="AH8" i="15"/>
  <c r="AH9" i="15"/>
  <c r="AH10" i="15"/>
  <c r="AH11" i="15"/>
  <c r="AH12" i="15"/>
  <c r="AG7" i="15"/>
  <c r="AG8" i="15"/>
  <c r="AG9" i="15"/>
  <c r="AG10" i="15"/>
  <c r="AG11" i="15"/>
  <c r="AG12" i="15"/>
  <c r="BC30" i="1"/>
  <c r="BB30" i="1"/>
  <c r="BA30" i="1"/>
  <c r="AZ30" i="1"/>
  <c r="AY30" i="1"/>
  <c r="AX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BC24" i="1"/>
  <c r="BB24" i="1"/>
  <c r="BA24" i="1"/>
  <c r="AZ24" i="1"/>
  <c r="AY24" i="1"/>
  <c r="AX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BC7" i="1"/>
  <c r="BB7" i="1"/>
  <c r="BA7" i="1"/>
  <c r="AZ7" i="1"/>
  <c r="AY7" i="1"/>
  <c r="AX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BC6" i="7"/>
  <c r="BC12" i="7"/>
  <c r="BC16" i="7"/>
  <c r="BC19" i="7"/>
  <c r="BC35" i="7"/>
  <c r="BB6" i="7"/>
  <c r="BB12" i="7"/>
  <c r="BB16" i="7"/>
  <c r="BB18" i="7" s="1"/>
  <c r="BB19" i="7"/>
  <c r="BB35" i="7"/>
  <c r="BA6" i="7"/>
  <c r="BA12" i="7"/>
  <c r="BA16" i="7"/>
  <c r="BA18" i="7" s="1"/>
  <c r="BA19" i="7"/>
  <c r="BA35" i="7"/>
  <c r="AZ6" i="7"/>
  <c r="AZ12" i="7"/>
  <c r="AZ16" i="7"/>
  <c r="AZ18" i="7" s="1"/>
  <c r="AZ19" i="7"/>
  <c r="AZ35" i="7"/>
  <c r="AY6" i="7"/>
  <c r="AY12" i="7"/>
  <c r="AY16" i="7"/>
  <c r="AY18" i="7" s="1"/>
  <c r="AY19" i="7"/>
  <c r="AY35" i="7"/>
  <c r="AX6" i="7"/>
  <c r="AX12" i="7"/>
  <c r="AX16" i="7"/>
  <c r="AX19" i="7"/>
  <c r="AX35" i="7"/>
  <c r="AW6" i="7"/>
  <c r="AW12" i="7"/>
  <c r="AW16" i="7"/>
  <c r="AW19" i="7"/>
  <c r="AW35" i="7"/>
  <c r="AV6" i="7"/>
  <c r="AV12" i="7"/>
  <c r="AV16" i="7"/>
  <c r="AV18" i="7" s="1"/>
  <c r="AV19" i="7"/>
  <c r="AV35" i="7"/>
  <c r="AU6" i="7"/>
  <c r="AU12" i="7"/>
  <c r="AU16" i="7"/>
  <c r="AU18" i="7" s="1"/>
  <c r="AU19" i="7"/>
  <c r="AU35" i="7"/>
  <c r="AT6" i="7"/>
  <c r="AT12" i="7"/>
  <c r="AT16" i="7"/>
  <c r="AT18" i="7" s="1"/>
  <c r="AT19" i="7"/>
  <c r="AT35" i="7"/>
  <c r="AS6" i="7"/>
  <c r="AS12" i="7"/>
  <c r="AS16" i="7"/>
  <c r="AS19" i="7"/>
  <c r="AS35" i="7"/>
  <c r="AS38" i="7" s="1"/>
  <c r="AR6" i="7"/>
  <c r="AR12" i="7"/>
  <c r="AR16" i="7"/>
  <c r="AR19" i="7"/>
  <c r="AR35" i="7"/>
  <c r="AQ6" i="7"/>
  <c r="AQ12" i="7"/>
  <c r="AQ16" i="7"/>
  <c r="AQ18" i="7" s="1"/>
  <c r="AQ19" i="7"/>
  <c r="AQ35" i="7"/>
  <c r="AP6" i="7"/>
  <c r="AP12" i="7"/>
  <c r="AP16" i="7"/>
  <c r="AP18" i="7" s="1"/>
  <c r="AP19" i="7"/>
  <c r="AP35" i="7"/>
  <c r="AO6" i="7"/>
  <c r="AO12" i="7"/>
  <c r="AO16" i="7"/>
  <c r="AO18" i="7" s="1"/>
  <c r="AO19" i="7"/>
  <c r="AO22" i="7" s="1"/>
  <c r="AO35" i="7"/>
  <c r="AN6" i="7"/>
  <c r="AN12" i="7"/>
  <c r="AN16" i="7"/>
  <c r="AN19" i="7"/>
  <c r="AN35" i="7"/>
  <c r="AM6" i="7"/>
  <c r="AM12" i="7"/>
  <c r="AM16" i="7"/>
  <c r="AM18" i="7" s="1"/>
  <c r="AM19" i="7"/>
  <c r="AM35" i="7"/>
  <c r="AL6" i="7"/>
  <c r="AL12" i="7"/>
  <c r="AL16" i="7"/>
  <c r="AL18" i="7" s="1"/>
  <c r="AL19" i="7"/>
  <c r="AL35" i="7"/>
  <c r="AL39" i="7" s="1"/>
  <c r="AL41" i="7" s="1"/>
  <c r="AK6" i="7"/>
  <c r="AK12" i="7"/>
  <c r="AK16" i="7"/>
  <c r="AK18" i="7" s="1"/>
  <c r="AK19" i="7"/>
  <c r="AK35" i="7"/>
  <c r="AJ6" i="7"/>
  <c r="AJ12" i="7"/>
  <c r="AJ16" i="7"/>
  <c r="AJ18" i="7" s="1"/>
  <c r="AJ19" i="7"/>
  <c r="AJ35" i="7"/>
  <c r="AI6" i="7"/>
  <c r="AI12" i="7"/>
  <c r="AI16" i="7"/>
  <c r="AI18" i="7" s="1"/>
  <c r="AI19" i="7"/>
  <c r="AI35" i="7"/>
  <c r="AH6" i="7"/>
  <c r="AH12" i="7"/>
  <c r="AH16" i="7"/>
  <c r="AH19" i="7"/>
  <c r="AH35" i="7"/>
  <c r="AG6" i="7"/>
  <c r="AG12" i="7"/>
  <c r="AG16" i="7"/>
  <c r="AG19" i="7"/>
  <c r="AG35" i="7"/>
  <c r="BC37" i="7"/>
  <c r="BB37" i="7"/>
  <c r="BA37" i="7"/>
  <c r="AZ37" i="7"/>
  <c r="AY37" i="7"/>
  <c r="AX37" i="7"/>
  <c r="AW37" i="7"/>
  <c r="AV37" i="7"/>
  <c r="AU37" i="7"/>
  <c r="AU38" i="7" s="1"/>
  <c r="AT37" i="7"/>
  <c r="AS37" i="7"/>
  <c r="AR37" i="7"/>
  <c r="AQ37" i="7"/>
  <c r="AP37" i="7"/>
  <c r="AO37" i="7"/>
  <c r="AN37" i="7"/>
  <c r="AM37" i="7"/>
  <c r="AM38" i="7" s="1"/>
  <c r="AL37" i="7"/>
  <c r="AK37" i="7"/>
  <c r="AJ37" i="7"/>
  <c r="AJ38" i="7" s="1"/>
  <c r="AI37" i="7"/>
  <c r="AH37" i="7"/>
  <c r="AG37" i="7"/>
  <c r="BC24" i="7"/>
  <c r="BC25" i="7"/>
  <c r="BC26" i="7"/>
  <c r="BC27" i="7"/>
  <c r="BC28" i="7"/>
  <c r="BC29" i="7"/>
  <c r="BC30" i="7"/>
  <c r="BC31" i="7"/>
  <c r="BC32" i="7"/>
  <c r="BB24" i="7"/>
  <c r="BB25" i="7"/>
  <c r="BB26" i="7"/>
  <c r="BB27" i="7"/>
  <c r="BB28" i="7"/>
  <c r="BB29" i="7"/>
  <c r="BB30" i="7"/>
  <c r="BB31" i="7"/>
  <c r="BB32" i="7"/>
  <c r="BA24" i="7"/>
  <c r="BA25" i="7"/>
  <c r="BA26" i="7"/>
  <c r="BA27" i="7"/>
  <c r="BA28" i="7"/>
  <c r="BA29" i="7"/>
  <c r="BA30" i="7"/>
  <c r="BA31" i="7"/>
  <c r="BA32" i="7"/>
  <c r="AZ24" i="7"/>
  <c r="AZ25" i="7"/>
  <c r="AZ26" i="7"/>
  <c r="AZ27" i="7"/>
  <c r="AZ28" i="7"/>
  <c r="AZ29" i="7"/>
  <c r="AZ30" i="7"/>
  <c r="AZ31" i="7"/>
  <c r="AZ32" i="7"/>
  <c r="AY24" i="7"/>
  <c r="AY25" i="7"/>
  <c r="AY26" i="7"/>
  <c r="AY27" i="7"/>
  <c r="AY28" i="7"/>
  <c r="AY29" i="7"/>
  <c r="AY30" i="7"/>
  <c r="AY31" i="7"/>
  <c r="AY32" i="7"/>
  <c r="AX24" i="7"/>
  <c r="AX25" i="7"/>
  <c r="AX26" i="7"/>
  <c r="AX27" i="7"/>
  <c r="AX28" i="7"/>
  <c r="AX29" i="7"/>
  <c r="AX30" i="7"/>
  <c r="AX31" i="7"/>
  <c r="AX32" i="7"/>
  <c r="AW24" i="7"/>
  <c r="AW25" i="7"/>
  <c r="AW26" i="7"/>
  <c r="AW27" i="7"/>
  <c r="AW28" i="7"/>
  <c r="AW29" i="7"/>
  <c r="AW30" i="7"/>
  <c r="AW31" i="7"/>
  <c r="AW32" i="7"/>
  <c r="AV24" i="7"/>
  <c r="AV25" i="7"/>
  <c r="AV26" i="7"/>
  <c r="AV27" i="7"/>
  <c r="AV28" i="7"/>
  <c r="AV29" i="7"/>
  <c r="AV30" i="7"/>
  <c r="AV31" i="7"/>
  <c r="AV32" i="7"/>
  <c r="AU24" i="7"/>
  <c r="AU25" i="7"/>
  <c r="AU26" i="7"/>
  <c r="AU27" i="7"/>
  <c r="AU28" i="7"/>
  <c r="AU29" i="7"/>
  <c r="AU30" i="7"/>
  <c r="AU31" i="7"/>
  <c r="AU32" i="7"/>
  <c r="AT24" i="7"/>
  <c r="AT25" i="7"/>
  <c r="AT26" i="7"/>
  <c r="AT27" i="7"/>
  <c r="AT28" i="7"/>
  <c r="AT29" i="7"/>
  <c r="AT30" i="7"/>
  <c r="AT31" i="7"/>
  <c r="AT32" i="7"/>
  <c r="AS24" i="7"/>
  <c r="AS25" i="7"/>
  <c r="AS26" i="7"/>
  <c r="AS27" i="7"/>
  <c r="AS28" i="7"/>
  <c r="AS29" i="7"/>
  <c r="AS30" i="7"/>
  <c r="AS31" i="7"/>
  <c r="AS32" i="7"/>
  <c r="AR24" i="7"/>
  <c r="AR25" i="7"/>
  <c r="AR26" i="7"/>
  <c r="AR27" i="7"/>
  <c r="AR28" i="7"/>
  <c r="AR29" i="7"/>
  <c r="AR30" i="7"/>
  <c r="AR31" i="7"/>
  <c r="AR32" i="7"/>
  <c r="AQ24" i="7"/>
  <c r="AQ25" i="7"/>
  <c r="AQ26" i="7"/>
  <c r="AQ27" i="7"/>
  <c r="AQ28" i="7"/>
  <c r="AQ29" i="7"/>
  <c r="AQ30" i="7"/>
  <c r="AQ31" i="7"/>
  <c r="AQ32" i="7"/>
  <c r="AP24" i="7"/>
  <c r="AP25" i="7"/>
  <c r="AP26" i="7"/>
  <c r="AP27" i="7"/>
  <c r="AP28" i="7"/>
  <c r="AP29" i="7"/>
  <c r="AP30" i="7"/>
  <c r="AP31" i="7"/>
  <c r="AP32" i="7"/>
  <c r="AO24" i="7"/>
  <c r="AO25" i="7"/>
  <c r="AO26" i="7"/>
  <c r="AO27" i="7"/>
  <c r="AO28" i="7"/>
  <c r="AO29" i="7"/>
  <c r="AO30" i="7"/>
  <c r="AO31" i="7"/>
  <c r="AO32" i="7"/>
  <c r="AN24" i="7"/>
  <c r="AN25" i="7"/>
  <c r="AN26" i="7"/>
  <c r="AN27" i="7"/>
  <c r="AN28" i="7"/>
  <c r="AN29" i="7"/>
  <c r="AN30" i="7"/>
  <c r="AN31" i="7"/>
  <c r="AN32" i="7"/>
  <c r="AM24" i="7"/>
  <c r="AM25" i="7"/>
  <c r="AM26" i="7"/>
  <c r="AM27" i="7"/>
  <c r="AM28" i="7"/>
  <c r="AM29" i="7"/>
  <c r="AM30" i="7"/>
  <c r="AM31" i="7"/>
  <c r="AM32" i="7"/>
  <c r="AL24" i="7"/>
  <c r="AL25" i="7"/>
  <c r="AL26" i="7"/>
  <c r="AL27" i="7"/>
  <c r="AL28" i="7"/>
  <c r="AL29" i="7"/>
  <c r="AL30" i="7"/>
  <c r="AL31" i="7"/>
  <c r="AL32" i="7"/>
  <c r="AK24" i="7"/>
  <c r="AK25" i="7"/>
  <c r="AK26" i="7"/>
  <c r="AK27" i="7"/>
  <c r="AK28" i="7"/>
  <c r="AK29" i="7"/>
  <c r="AK30" i="7"/>
  <c r="AK31" i="7"/>
  <c r="AK32" i="7"/>
  <c r="AJ24" i="7"/>
  <c r="AJ25" i="7"/>
  <c r="AJ26" i="7"/>
  <c r="AJ27" i="7"/>
  <c r="AJ28" i="7"/>
  <c r="AJ29" i="7"/>
  <c r="AJ30" i="7"/>
  <c r="AJ31" i="7"/>
  <c r="AJ32" i="7"/>
  <c r="AI24" i="7"/>
  <c r="AI25" i="7"/>
  <c r="AI26" i="7"/>
  <c r="AI27" i="7"/>
  <c r="AI28" i="7"/>
  <c r="AI29" i="7"/>
  <c r="AI30" i="7"/>
  <c r="AI31" i="7"/>
  <c r="AI32" i="7"/>
  <c r="AH24" i="7"/>
  <c r="AH25" i="7"/>
  <c r="AH26" i="7"/>
  <c r="AH27" i="7"/>
  <c r="AH28" i="7"/>
  <c r="AH29" i="7"/>
  <c r="AH30" i="7"/>
  <c r="AH31" i="7"/>
  <c r="AH32" i="7"/>
  <c r="AG24" i="7"/>
  <c r="AG25" i="7"/>
  <c r="AG26" i="7"/>
  <c r="AG27" i="7"/>
  <c r="AG28" i="7"/>
  <c r="AG29" i="7"/>
  <c r="AG30" i="7"/>
  <c r="AG31" i="7"/>
  <c r="AG32" i="7"/>
  <c r="BC20" i="7"/>
  <c r="BB20" i="7"/>
  <c r="BA20" i="7"/>
  <c r="AZ20" i="7"/>
  <c r="AY20" i="7"/>
  <c r="AX20" i="7"/>
  <c r="AX22" i="7" s="1"/>
  <c r="AW20" i="7"/>
  <c r="AV20" i="7"/>
  <c r="AU20" i="7"/>
  <c r="AT20" i="7"/>
  <c r="AS20" i="7"/>
  <c r="AR20" i="7"/>
  <c r="AQ20" i="7"/>
  <c r="AP20" i="7"/>
  <c r="AP22" i="7" s="1"/>
  <c r="AO20" i="7"/>
  <c r="AN20" i="7"/>
  <c r="AM20" i="7"/>
  <c r="AL20" i="7"/>
  <c r="AK20" i="7"/>
  <c r="AJ20" i="7"/>
  <c r="AI20" i="7"/>
  <c r="AH20" i="7"/>
  <c r="AH22" i="7" s="1"/>
  <c r="AG20" i="7"/>
  <c r="AS18" i="7"/>
  <c r="AR18" i="7"/>
  <c r="AN18" i="7"/>
  <c r="AG18" i="7"/>
  <c r="BC14" i="7"/>
  <c r="BB14" i="7"/>
  <c r="BA14" i="7"/>
  <c r="AZ14" i="7"/>
  <c r="AY14" i="7"/>
  <c r="AX14" i="7"/>
  <c r="AW14" i="7"/>
  <c r="AV14" i="7"/>
  <c r="AU14" i="7"/>
  <c r="AT14" i="7"/>
  <c r="AS14" i="7"/>
  <c r="AR14" i="7"/>
  <c r="AQ14" i="7"/>
  <c r="AP14" i="7"/>
  <c r="AO14" i="7"/>
  <c r="AN14" i="7"/>
  <c r="AM14" i="7"/>
  <c r="AL14" i="7"/>
  <c r="AK14" i="7"/>
  <c r="AJ14" i="7"/>
  <c r="AI14" i="7"/>
  <c r="AH14" i="7"/>
  <c r="AG14" i="7"/>
  <c r="BC9" i="7"/>
  <c r="BC10" i="7"/>
  <c r="BB9" i="7"/>
  <c r="BB10" i="7"/>
  <c r="BA9" i="7"/>
  <c r="BA10" i="7"/>
  <c r="AZ9" i="7"/>
  <c r="AZ10" i="7"/>
  <c r="AY9" i="7"/>
  <c r="AY10" i="7"/>
  <c r="AX9" i="7"/>
  <c r="AX10" i="7"/>
  <c r="AW9" i="7"/>
  <c r="AW10" i="7"/>
  <c r="AV9" i="7"/>
  <c r="AV10" i="7"/>
  <c r="AU9" i="7"/>
  <c r="AU10" i="7"/>
  <c r="AT9" i="7"/>
  <c r="AT10" i="7"/>
  <c r="AS9" i="7"/>
  <c r="AS10" i="7"/>
  <c r="AR9" i="7"/>
  <c r="AR10" i="7"/>
  <c r="AQ9" i="7"/>
  <c r="AQ10" i="7"/>
  <c r="AP9" i="7"/>
  <c r="AP10" i="7"/>
  <c r="AO9" i="7"/>
  <c r="AO10" i="7"/>
  <c r="AN9" i="7"/>
  <c r="AN10" i="7"/>
  <c r="AM9" i="7"/>
  <c r="AM10" i="7"/>
  <c r="AL9" i="7"/>
  <c r="AL10" i="7"/>
  <c r="AK9" i="7"/>
  <c r="AK10" i="7"/>
  <c r="AJ9" i="7"/>
  <c r="AJ10" i="7"/>
  <c r="AI9" i="7"/>
  <c r="AI10" i="7"/>
  <c r="AH9" i="7"/>
  <c r="AH10" i="7"/>
  <c r="AG9" i="7"/>
  <c r="AG10" i="7"/>
  <c r="AF37" i="7"/>
  <c r="AF38" i="7" s="1"/>
  <c r="AF35" i="7"/>
  <c r="AF32" i="7"/>
  <c r="AF31" i="7"/>
  <c r="AF30" i="7"/>
  <c r="AF29" i="7"/>
  <c r="AF28" i="7"/>
  <c r="AF27" i="7"/>
  <c r="AF26" i="7"/>
  <c r="AF25" i="7"/>
  <c r="AF24" i="7"/>
  <c r="AF20" i="7"/>
  <c r="AF19" i="7"/>
  <c r="AF16" i="7"/>
  <c r="AF18" i="7" s="1"/>
  <c r="AF14" i="7"/>
  <c r="AF12" i="7"/>
  <c r="AF10" i="7"/>
  <c r="AF9" i="7"/>
  <c r="AF6" i="7"/>
  <c r="AF17" i="10"/>
  <c r="AF16" i="10"/>
  <c r="AF14" i="10"/>
  <c r="AF13" i="10"/>
  <c r="AF12" i="10"/>
  <c r="AF11" i="10"/>
  <c r="AF10" i="10"/>
  <c r="AF9" i="10"/>
  <c r="AF7" i="10"/>
  <c r="AF6" i="10"/>
  <c r="AF5" i="10"/>
  <c r="AF35" i="32"/>
  <c r="AF34" i="32"/>
  <c r="AF36" i="32" s="1"/>
  <c r="AF33" i="32"/>
  <c r="AF31" i="32"/>
  <c r="AF30" i="32"/>
  <c r="AF29" i="32"/>
  <c r="AF28" i="32"/>
  <c r="AF27" i="32"/>
  <c r="AF26" i="32"/>
  <c r="AF25" i="32"/>
  <c r="AF24" i="32"/>
  <c r="AF23" i="32"/>
  <c r="AF20" i="32"/>
  <c r="AF19" i="32"/>
  <c r="AF18" i="32"/>
  <c r="AF17" i="32"/>
  <c r="AF13" i="32"/>
  <c r="AF10" i="32"/>
  <c r="AF8" i="32"/>
  <c r="AF9" i="32" s="1"/>
  <c r="AF7" i="32"/>
  <c r="AF6" i="32"/>
  <c r="AF25" i="30"/>
  <c r="AF24" i="30"/>
  <c r="AF22" i="30"/>
  <c r="AF21" i="30"/>
  <c r="AF20" i="30"/>
  <c r="AF19" i="30"/>
  <c r="AF18" i="30"/>
  <c r="AF17" i="30"/>
  <c r="AF16" i="30"/>
  <c r="AF9" i="30"/>
  <c r="AF14" i="30" s="1"/>
  <c r="AF8" i="30"/>
  <c r="AF7" i="30"/>
  <c r="AF6" i="30"/>
  <c r="AF31" i="13"/>
  <c r="AF29" i="13"/>
  <c r="AF28" i="13"/>
  <c r="AF26" i="13"/>
  <c r="AF25" i="13"/>
  <c r="AF24" i="13"/>
  <c r="AF23" i="13"/>
  <c r="AF22" i="13"/>
  <c r="AF21" i="13"/>
  <c r="AF20" i="13"/>
  <c r="AF19" i="13"/>
  <c r="AF17" i="13"/>
  <c r="AF13" i="13"/>
  <c r="AF16" i="13" s="1"/>
  <c r="AF11" i="13"/>
  <c r="AF9" i="13"/>
  <c r="AF6" i="13"/>
  <c r="AF8" i="13" s="1"/>
  <c r="AF44" i="12"/>
  <c r="AF41" i="12"/>
  <c r="AF39" i="12"/>
  <c r="AF36" i="12"/>
  <c r="AF35" i="12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19" i="12"/>
  <c r="AF16" i="12"/>
  <c r="AF13" i="12"/>
  <c r="AF15" i="12" s="1"/>
  <c r="AF11" i="12"/>
  <c r="AF9" i="12"/>
  <c r="AF6" i="12"/>
  <c r="AF41" i="21"/>
  <c r="AF40" i="21"/>
  <c r="AF39" i="21"/>
  <c r="AF38" i="21"/>
  <c r="AF37" i="21"/>
  <c r="AF36" i="21"/>
  <c r="AF33" i="21"/>
  <c r="AF32" i="21"/>
  <c r="AF31" i="21"/>
  <c r="AF29" i="21"/>
  <c r="AF28" i="21"/>
  <c r="AF27" i="21"/>
  <c r="AF26" i="21"/>
  <c r="AF25" i="21"/>
  <c r="AF24" i="21"/>
  <c r="AF23" i="21"/>
  <c r="AF22" i="21"/>
  <c r="AF21" i="21"/>
  <c r="AF20" i="21"/>
  <c r="AF19" i="21"/>
  <c r="AF18" i="21"/>
  <c r="AF16" i="21"/>
  <c r="AF15" i="21"/>
  <c r="AF14" i="21"/>
  <c r="AF13" i="21"/>
  <c r="AF12" i="21"/>
  <c r="AF11" i="21"/>
  <c r="AF10" i="21"/>
  <c r="AF9" i="21"/>
  <c r="AF8" i="21"/>
  <c r="AF7" i="21"/>
  <c r="AF6" i="21"/>
  <c r="AF5" i="21"/>
  <c r="AF75" i="26"/>
  <c r="AF74" i="26"/>
  <c r="AF73" i="26"/>
  <c r="AF72" i="26"/>
  <c r="AF71" i="26"/>
  <c r="AF70" i="26"/>
  <c r="AF69" i="26"/>
  <c r="AF68" i="26"/>
  <c r="AF65" i="26"/>
  <c r="AF66" i="26" s="1"/>
  <c r="AF64" i="26"/>
  <c r="AF62" i="26"/>
  <c r="AF61" i="26"/>
  <c r="AF60" i="26"/>
  <c r="AF59" i="26"/>
  <c r="AF58" i="26"/>
  <c r="AF57" i="26"/>
  <c r="AF56" i="26"/>
  <c r="AF55" i="26"/>
  <c r="AF54" i="26"/>
  <c r="AF52" i="26"/>
  <c r="AF51" i="26"/>
  <c r="AF50" i="26"/>
  <c r="AF49" i="26"/>
  <c r="AF48" i="26"/>
  <c r="AF47" i="26"/>
  <c r="AF46" i="26"/>
  <c r="AF45" i="26"/>
  <c r="AF44" i="26"/>
  <c r="AF43" i="26"/>
  <c r="AF42" i="26"/>
  <c r="AF41" i="26"/>
  <c r="AF40" i="26"/>
  <c r="AF39" i="26"/>
  <c r="AF38" i="26"/>
  <c r="AF37" i="26"/>
  <c r="AF36" i="26"/>
  <c r="AF34" i="26"/>
  <c r="AF33" i="26"/>
  <c r="AF32" i="26"/>
  <c r="AF31" i="26"/>
  <c r="AF30" i="26"/>
  <c r="AF29" i="26"/>
  <c r="AF28" i="26"/>
  <c r="AF27" i="26"/>
  <c r="AF25" i="26"/>
  <c r="AF24" i="26"/>
  <c r="AF23" i="26"/>
  <c r="AF22" i="26"/>
  <c r="AF21" i="26"/>
  <c r="AF20" i="26"/>
  <c r="AF19" i="26"/>
  <c r="AF18" i="26"/>
  <c r="AF17" i="26"/>
  <c r="AF15" i="26"/>
  <c r="AF14" i="26"/>
  <c r="AF13" i="26"/>
  <c r="AF12" i="26"/>
  <c r="AF11" i="26"/>
  <c r="AF10" i="26"/>
  <c r="AF9" i="26"/>
  <c r="AF8" i="26"/>
  <c r="AF7" i="26"/>
  <c r="AF26" i="38"/>
  <c r="AF24" i="38"/>
  <c r="AF23" i="38"/>
  <c r="AF21" i="38"/>
  <c r="AF20" i="38"/>
  <c r="AF19" i="38"/>
  <c r="AF18" i="38"/>
  <c r="AF17" i="38"/>
  <c r="AF16" i="38"/>
  <c r="AF14" i="38"/>
  <c r="AF13" i="38"/>
  <c r="AF12" i="38"/>
  <c r="AF11" i="38"/>
  <c r="AF10" i="38"/>
  <c r="AF8" i="38"/>
  <c r="AF7" i="38"/>
  <c r="AF6" i="38"/>
  <c r="AF5" i="38"/>
  <c r="AF22" i="39"/>
  <c r="AF21" i="39"/>
  <c r="AF19" i="39"/>
  <c r="AF18" i="39"/>
  <c r="AF17" i="39"/>
  <c r="AF16" i="39"/>
  <c r="AF15" i="39"/>
  <c r="AF13" i="39"/>
  <c r="AF12" i="39"/>
  <c r="AF11" i="39"/>
  <c r="AF10" i="39"/>
  <c r="AF8" i="39"/>
  <c r="AF7" i="39"/>
  <c r="AF6" i="39"/>
  <c r="AF5" i="39"/>
  <c r="AF12" i="37"/>
  <c r="AF11" i="37"/>
  <c r="AF10" i="37"/>
  <c r="AF9" i="37"/>
  <c r="AF8" i="37"/>
  <c r="AF7" i="37"/>
  <c r="AF6" i="37"/>
  <c r="AF5" i="37"/>
  <c r="AF17" i="36"/>
  <c r="AF16" i="36"/>
  <c r="AF14" i="36"/>
  <c r="AF13" i="36"/>
  <c r="AF12" i="36"/>
  <c r="AF11" i="36"/>
  <c r="AF10" i="36"/>
  <c r="AF9" i="36"/>
  <c r="AF8" i="36"/>
  <c r="AF7" i="36"/>
  <c r="AF6" i="36"/>
  <c r="AF5" i="36"/>
  <c r="AF39" i="35"/>
  <c r="AF38" i="35"/>
  <c r="AF37" i="35"/>
  <c r="AF36" i="35"/>
  <c r="AF35" i="35"/>
  <c r="AF34" i="35"/>
  <c r="AF31" i="35"/>
  <c r="AF30" i="35"/>
  <c r="AF32" i="35" s="1"/>
  <c r="AF29" i="35"/>
  <c r="AF27" i="35"/>
  <c r="AF26" i="35"/>
  <c r="AF25" i="35"/>
  <c r="AF24" i="35"/>
  <c r="AF23" i="35"/>
  <c r="AF22" i="35"/>
  <c r="AF21" i="35"/>
  <c r="AF20" i="35"/>
  <c r="AF19" i="35"/>
  <c r="AF18" i="35"/>
  <c r="AF16" i="35"/>
  <c r="AF15" i="35"/>
  <c r="AF14" i="35"/>
  <c r="AF13" i="35"/>
  <c r="AF12" i="35"/>
  <c r="AF11" i="35"/>
  <c r="AF33" i="35" s="1"/>
  <c r="AF40" i="35" s="1"/>
  <c r="AF10" i="35"/>
  <c r="AF9" i="35"/>
  <c r="AF8" i="35"/>
  <c r="AF7" i="35"/>
  <c r="AF6" i="35"/>
  <c r="AF5" i="35"/>
  <c r="AF25" i="43"/>
  <c r="AF24" i="43"/>
  <c r="AF23" i="43"/>
  <c r="AF21" i="43"/>
  <c r="AF20" i="43"/>
  <c r="AF18" i="43"/>
  <c r="AF17" i="43"/>
  <c r="AF16" i="43"/>
  <c r="AF15" i="43"/>
  <c r="AF14" i="43"/>
  <c r="AF13" i="43"/>
  <c r="AF12" i="43"/>
  <c r="AF11" i="43"/>
  <c r="AF10" i="43"/>
  <c r="AF9" i="43"/>
  <c r="AF8" i="43"/>
  <c r="AF7" i="43"/>
  <c r="AF6" i="43"/>
  <c r="AF5" i="43"/>
  <c r="AF17" i="42"/>
  <c r="AF16" i="42"/>
  <c r="AF14" i="42"/>
  <c r="AF13" i="42"/>
  <c r="AF12" i="42"/>
  <c r="AF11" i="42"/>
  <c r="AF10" i="42"/>
  <c r="AF9" i="42"/>
  <c r="AF8" i="42"/>
  <c r="AF7" i="42"/>
  <c r="AF6" i="42"/>
  <c r="AF5" i="42"/>
  <c r="AF17" i="49"/>
  <c r="AF16" i="49"/>
  <c r="AF14" i="49"/>
  <c r="AF13" i="49"/>
  <c r="AF12" i="49"/>
  <c r="AF11" i="49"/>
  <c r="AF10" i="49"/>
  <c r="AF9" i="49"/>
  <c r="AF8" i="49"/>
  <c r="AF7" i="49"/>
  <c r="AF6" i="49"/>
  <c r="AF5" i="49"/>
  <c r="AF20" i="52"/>
  <c r="AF18" i="52"/>
  <c r="AF17" i="52"/>
  <c r="AF15" i="52"/>
  <c r="AF14" i="52"/>
  <c r="AF13" i="52"/>
  <c r="AF12" i="52"/>
  <c r="AF11" i="52"/>
  <c r="AF10" i="52"/>
  <c r="AF9" i="52"/>
  <c r="AF8" i="52"/>
  <c r="AF7" i="52"/>
  <c r="AF6" i="52"/>
  <c r="AF5" i="52"/>
  <c r="AF21" i="16"/>
  <c r="AF20" i="16"/>
  <c r="AF18" i="16"/>
  <c r="AF17" i="16"/>
  <c r="AF16" i="16"/>
  <c r="AF15" i="16"/>
  <c r="AF14" i="16"/>
  <c r="AF13" i="16"/>
  <c r="AF12" i="16"/>
  <c r="AF10" i="16"/>
  <c r="AF9" i="16"/>
  <c r="AF8" i="16"/>
  <c r="AF7" i="16"/>
  <c r="AF6" i="16"/>
  <c r="AF5" i="16"/>
  <c r="AF51" i="15"/>
  <c r="AF50" i="15"/>
  <c r="AF49" i="15"/>
  <c r="AF48" i="15"/>
  <c r="AF47" i="15"/>
  <c r="AF45" i="15"/>
  <c r="AF43" i="15"/>
  <c r="AF42" i="15"/>
  <c r="AF41" i="15"/>
  <c r="AF40" i="15"/>
  <c r="AF39" i="15"/>
  <c r="AF37" i="15"/>
  <c r="AF36" i="15"/>
  <c r="AF35" i="15"/>
  <c r="AF34" i="15"/>
  <c r="AF33" i="15"/>
  <c r="AF32" i="15"/>
  <c r="AF31" i="15"/>
  <c r="AF30" i="15"/>
  <c r="AF29" i="15"/>
  <c r="AF27" i="15"/>
  <c r="AF26" i="15"/>
  <c r="AF25" i="15"/>
  <c r="AF24" i="15"/>
  <c r="AF23" i="15"/>
  <c r="AF21" i="15"/>
  <c r="AF20" i="15"/>
  <c r="AF19" i="15"/>
  <c r="AF18" i="15"/>
  <c r="AF17" i="15"/>
  <c r="AF16" i="15"/>
  <c r="AF15" i="15"/>
  <c r="AF14" i="15"/>
  <c r="AF12" i="15"/>
  <c r="AF11" i="15"/>
  <c r="AF10" i="15"/>
  <c r="AF9" i="15"/>
  <c r="AF8" i="15"/>
  <c r="AF7" i="15"/>
  <c r="AF6" i="15"/>
  <c r="AF5" i="15"/>
  <c r="AF30" i="1"/>
  <c r="AF24" i="1"/>
  <c r="AF7" i="1"/>
  <c r="AF38" i="50"/>
  <c r="AF37" i="50"/>
  <c r="AF36" i="50"/>
  <c r="AF35" i="50"/>
  <c r="AF32" i="50"/>
  <c r="AF31" i="50"/>
  <c r="AF30" i="50"/>
  <c r="AF24" i="50"/>
  <c r="AF21" i="50"/>
  <c r="AF20" i="50"/>
  <c r="AF19" i="50"/>
  <c r="AF18" i="50"/>
  <c r="AF15" i="50"/>
  <c r="AF14" i="50"/>
  <c r="AF13" i="50"/>
  <c r="AF7" i="50"/>
  <c r="AF52" i="17"/>
  <c r="AF49" i="17"/>
  <c r="AF46" i="17"/>
  <c r="AF43" i="17"/>
  <c r="AF42" i="17"/>
  <c r="AF41" i="17"/>
  <c r="AF40" i="17"/>
  <c r="AF39" i="17"/>
  <c r="AF38" i="17"/>
  <c r="AF37" i="17"/>
  <c r="AF36" i="17"/>
  <c r="AF35" i="17"/>
  <c r="AF34" i="17"/>
  <c r="AF33" i="17"/>
  <c r="AF32" i="17"/>
  <c r="AF31" i="17"/>
  <c r="AF28" i="17"/>
  <c r="AF24" i="17"/>
  <c r="AF22" i="17"/>
  <c r="AF21" i="17"/>
  <c r="AF20" i="17"/>
  <c r="AF18" i="17"/>
  <c r="AF16" i="17"/>
  <c r="AF14" i="17"/>
  <c r="AF11" i="17"/>
  <c r="AF10" i="17"/>
  <c r="AF9" i="17"/>
  <c r="AF8" i="17"/>
  <c r="AF6" i="17"/>
  <c r="AF49" i="18"/>
  <c r="AF48" i="18"/>
  <c r="AF47" i="18"/>
  <c r="AF44" i="18"/>
  <c r="AF42" i="18"/>
  <c r="AF41" i="18"/>
  <c r="AF39" i="18"/>
  <c r="AF38" i="18"/>
  <c r="AF37" i="18"/>
  <c r="AF36" i="18"/>
  <c r="AF35" i="18"/>
  <c r="AF34" i="18"/>
  <c r="AF33" i="18"/>
  <c r="AF32" i="18"/>
  <c r="AF31" i="18"/>
  <c r="AF30" i="18"/>
  <c r="AF29" i="18"/>
  <c r="AF28" i="18"/>
  <c r="AF27" i="18"/>
  <c r="AF26" i="18"/>
  <c r="AF25" i="18"/>
  <c r="AF24" i="18"/>
  <c r="AF20" i="18"/>
  <c r="AF19" i="18"/>
  <c r="AF18" i="18"/>
  <c r="AF17" i="18"/>
  <c r="AF14" i="18"/>
  <c r="AF11" i="18"/>
  <c r="AF10" i="18"/>
  <c r="AF9" i="18"/>
  <c r="AF8" i="18"/>
  <c r="AF7" i="18"/>
  <c r="AF6" i="18"/>
  <c r="AF46" i="20"/>
  <c r="AF45" i="20"/>
  <c r="AF43" i="20"/>
  <c r="AF42" i="20"/>
  <c r="AF41" i="20"/>
  <c r="AF39" i="20"/>
  <c r="AF36" i="20"/>
  <c r="AF35" i="20"/>
  <c r="AF34" i="20"/>
  <c r="AF33" i="20"/>
  <c r="AF32" i="20"/>
  <c r="AF31" i="20"/>
  <c r="AF30" i="20"/>
  <c r="AF29" i="20"/>
  <c r="AF28" i="20"/>
  <c r="AF27" i="20"/>
  <c r="AF26" i="20"/>
  <c r="AF25" i="20"/>
  <c r="AF24" i="20"/>
  <c r="AF21" i="20"/>
  <c r="AF14" i="20"/>
  <c r="AF13" i="20"/>
  <c r="AF11" i="20"/>
  <c r="AF27" i="6"/>
  <c r="AF26" i="6"/>
  <c r="AF25" i="6"/>
  <c r="AF24" i="6"/>
  <c r="AF23" i="6"/>
  <c r="AF22" i="6"/>
  <c r="AF21" i="6"/>
  <c r="AF20" i="6"/>
  <c r="AF19" i="6"/>
  <c r="AF18" i="6"/>
  <c r="AF13" i="6"/>
  <c r="AF14" i="6" s="1"/>
  <c r="AF7" i="6"/>
  <c r="AF58" i="17"/>
  <c r="AF57" i="17"/>
  <c r="AF56" i="17"/>
  <c r="AF55" i="17"/>
  <c r="AE46" i="20"/>
  <c r="AE45" i="20"/>
  <c r="AE44" i="20"/>
  <c r="AD187" i="3" s="1"/>
  <c r="AE43" i="20"/>
  <c r="AE42" i="20"/>
  <c r="AE41" i="20"/>
  <c r="AE39" i="20"/>
  <c r="AE38" i="20"/>
  <c r="AE36" i="20"/>
  <c r="AE35" i="20"/>
  <c r="AE34" i="20"/>
  <c r="AE33" i="20"/>
  <c r="AE32" i="20"/>
  <c r="AE31" i="20"/>
  <c r="AE30" i="20"/>
  <c r="AE29" i="20"/>
  <c r="AE28" i="20"/>
  <c r="AE27" i="20"/>
  <c r="AE26" i="20"/>
  <c r="AE25" i="20"/>
  <c r="AE24" i="20"/>
  <c r="AE21" i="20"/>
  <c r="AE20" i="20"/>
  <c r="AE19" i="20"/>
  <c r="AD185" i="3" s="1"/>
  <c r="AE16" i="20"/>
  <c r="AD184" i="3" s="1"/>
  <c r="AE15" i="20"/>
  <c r="AD182" i="3" s="1"/>
  <c r="AE14" i="20"/>
  <c r="AE13" i="20"/>
  <c r="AE12" i="20"/>
  <c r="AE11" i="20"/>
  <c r="AE10" i="20"/>
  <c r="AE9" i="20"/>
  <c r="AE7" i="20"/>
  <c r="AD189" i="3" s="1"/>
  <c r="AE27" i="6"/>
  <c r="AE26" i="6"/>
  <c r="AE25" i="6"/>
  <c r="AE24" i="6"/>
  <c r="AE23" i="6"/>
  <c r="AE22" i="6"/>
  <c r="AE21" i="6"/>
  <c r="AE20" i="6"/>
  <c r="AE19" i="6"/>
  <c r="AE18" i="6"/>
  <c r="AE13" i="6"/>
  <c r="AE14" i="6" s="1"/>
  <c r="AE7" i="6"/>
  <c r="AD209" i="3" s="1"/>
  <c r="AE37" i="7"/>
  <c r="AE35" i="7"/>
  <c r="AE32" i="7"/>
  <c r="AE31" i="7"/>
  <c r="AE30" i="7"/>
  <c r="AE29" i="7"/>
  <c r="AE28" i="7"/>
  <c r="AE27" i="7"/>
  <c r="AE26" i="7"/>
  <c r="AE25" i="7"/>
  <c r="AE24" i="7"/>
  <c r="AE20" i="7"/>
  <c r="AE22" i="7" s="1"/>
  <c r="AE19" i="7"/>
  <c r="AE16" i="7"/>
  <c r="AE14" i="7"/>
  <c r="AE12" i="7"/>
  <c r="AE10" i="7"/>
  <c r="AE9" i="7"/>
  <c r="AE6" i="7"/>
  <c r="AE17" i="10"/>
  <c r="AE16" i="10"/>
  <c r="AE14" i="10"/>
  <c r="AE15" i="10" s="1"/>
  <c r="AE13" i="10"/>
  <c r="AE12" i="10"/>
  <c r="AE11" i="10"/>
  <c r="AE10" i="10"/>
  <c r="AE9" i="10"/>
  <c r="AE7" i="10"/>
  <c r="AE6" i="10"/>
  <c r="AE5" i="10"/>
  <c r="AE35" i="32"/>
  <c r="AE34" i="32"/>
  <c r="AE33" i="32"/>
  <c r="AE31" i="32"/>
  <c r="AE30" i="32"/>
  <c r="AE29" i="32"/>
  <c r="AE28" i="32"/>
  <c r="AE27" i="32"/>
  <c r="AE26" i="32"/>
  <c r="AE25" i="32"/>
  <c r="AE24" i="32"/>
  <c r="AE23" i="32"/>
  <c r="AE20" i="32"/>
  <c r="AE19" i="32"/>
  <c r="AE18" i="32"/>
  <c r="AE17" i="32"/>
  <c r="AE13" i="32"/>
  <c r="AE10" i="32"/>
  <c r="AE8" i="32"/>
  <c r="AE7" i="32"/>
  <c r="AE6" i="32"/>
  <c r="AE25" i="30"/>
  <c r="AE24" i="30"/>
  <c r="AE22" i="30"/>
  <c r="AE21" i="30"/>
  <c r="AE20" i="30"/>
  <c r="AE19" i="30"/>
  <c r="AE18" i="30"/>
  <c r="AE17" i="30"/>
  <c r="AE16" i="30"/>
  <c r="AE9" i="30"/>
  <c r="AE8" i="30"/>
  <c r="AE7" i="30"/>
  <c r="AE6" i="30"/>
  <c r="AE31" i="13"/>
  <c r="AE29" i="13"/>
  <c r="AE28" i="13"/>
  <c r="AE26" i="13"/>
  <c r="AE25" i="13"/>
  <c r="AE24" i="13"/>
  <c r="AE23" i="13"/>
  <c r="AE22" i="13"/>
  <c r="AE21" i="13"/>
  <c r="AE20" i="13"/>
  <c r="AE19" i="13"/>
  <c r="AE18" i="13"/>
  <c r="AE17" i="13"/>
  <c r="AE15" i="13"/>
  <c r="AE14" i="13"/>
  <c r="AE13" i="13"/>
  <c r="AE12" i="13"/>
  <c r="AD366" i="3" s="1"/>
  <c r="AE11" i="13"/>
  <c r="AE10" i="13"/>
  <c r="AD363" i="3" s="1"/>
  <c r="AE9" i="13"/>
  <c r="AE7" i="13"/>
  <c r="AD365" i="3" s="1"/>
  <c r="AE6" i="13"/>
  <c r="AE5" i="13"/>
  <c r="AE44" i="12"/>
  <c r="AE43" i="12"/>
  <c r="AD395" i="3" s="1"/>
  <c r="AE42" i="12"/>
  <c r="AD392" i="3" s="1"/>
  <c r="AE41" i="12"/>
  <c r="AE39" i="12"/>
  <c r="AE38" i="12"/>
  <c r="AE36" i="12"/>
  <c r="AE35" i="12"/>
  <c r="AE34" i="12"/>
  <c r="AE33" i="12"/>
  <c r="AE32" i="12"/>
  <c r="AE31" i="12"/>
  <c r="AE30" i="12"/>
  <c r="AE29" i="12"/>
  <c r="AE28" i="12"/>
  <c r="AE27" i="12"/>
  <c r="AE26" i="12"/>
  <c r="AE25" i="12"/>
  <c r="AE24" i="12"/>
  <c r="AE23" i="12"/>
  <c r="AE22" i="12"/>
  <c r="AE21" i="12"/>
  <c r="AE19" i="12"/>
  <c r="AE18" i="12"/>
  <c r="AD391" i="3" s="1"/>
  <c r="AE17" i="12"/>
  <c r="AE16" i="12"/>
  <c r="AE14" i="12"/>
  <c r="AD388" i="3" s="1"/>
  <c r="AE13" i="12"/>
  <c r="AE12" i="12"/>
  <c r="AD396" i="3" s="1"/>
  <c r="AE11" i="12"/>
  <c r="AE10" i="12"/>
  <c r="AD389" i="3" s="1"/>
  <c r="AE9" i="12"/>
  <c r="AE7" i="12"/>
  <c r="AE6" i="12"/>
  <c r="AE5" i="12"/>
  <c r="AE41" i="21"/>
  <c r="AE40" i="21"/>
  <c r="AE39" i="21"/>
  <c r="AE38" i="21"/>
  <c r="AE37" i="21"/>
  <c r="AE36" i="21"/>
  <c r="AE33" i="21"/>
  <c r="AE32" i="21"/>
  <c r="AE31" i="21"/>
  <c r="AE29" i="21"/>
  <c r="AE28" i="21"/>
  <c r="AE27" i="21"/>
  <c r="AE26" i="21"/>
  <c r="AE25" i="21"/>
  <c r="AE24" i="21"/>
  <c r="AE23" i="21"/>
  <c r="AE22" i="21"/>
  <c r="AE21" i="21"/>
  <c r="AE20" i="21"/>
  <c r="AE19" i="21"/>
  <c r="AE18" i="21"/>
  <c r="AE16" i="21"/>
  <c r="AE15" i="21"/>
  <c r="AE14" i="21"/>
  <c r="AE13" i="21"/>
  <c r="AE12" i="21"/>
  <c r="AE11" i="21"/>
  <c r="AE10" i="21"/>
  <c r="AE9" i="21"/>
  <c r="AE8" i="21"/>
  <c r="AE7" i="21"/>
  <c r="AE6" i="21"/>
  <c r="AE5" i="21"/>
  <c r="AE75" i="26"/>
  <c r="AE74" i="26"/>
  <c r="AE73" i="26"/>
  <c r="AE72" i="26"/>
  <c r="AE71" i="26"/>
  <c r="AE70" i="26"/>
  <c r="AE69" i="26"/>
  <c r="AE68" i="26"/>
  <c r="AE65" i="26"/>
  <c r="AE62" i="26"/>
  <c r="AE61" i="26"/>
  <c r="AE60" i="26"/>
  <c r="AE59" i="26"/>
  <c r="AE58" i="26"/>
  <c r="AE57" i="26"/>
  <c r="AE56" i="26"/>
  <c r="AE55" i="26"/>
  <c r="AE54" i="26"/>
  <c r="AE52" i="26"/>
  <c r="AE51" i="26"/>
  <c r="AE50" i="26"/>
  <c r="AE49" i="26"/>
  <c r="AE48" i="26"/>
  <c r="AE47" i="26"/>
  <c r="AE46" i="26"/>
  <c r="AE45" i="26"/>
  <c r="AE44" i="26"/>
  <c r="AE43" i="26"/>
  <c r="AE42" i="26"/>
  <c r="AE41" i="26"/>
  <c r="AE40" i="26"/>
  <c r="AE39" i="26"/>
  <c r="AE38" i="26"/>
  <c r="AE37" i="26"/>
  <c r="AE34" i="26"/>
  <c r="AE33" i="26"/>
  <c r="AE32" i="26"/>
  <c r="AE31" i="26"/>
  <c r="AE30" i="26"/>
  <c r="AE29" i="26"/>
  <c r="AE28" i="26"/>
  <c r="AE25" i="26"/>
  <c r="AE24" i="26"/>
  <c r="AE23" i="26"/>
  <c r="AE22" i="26"/>
  <c r="AE20" i="26"/>
  <c r="AE19" i="26"/>
  <c r="AE18" i="26"/>
  <c r="AE17" i="26"/>
  <c r="AE15" i="26"/>
  <c r="AE14" i="26"/>
  <c r="AE13" i="26"/>
  <c r="AE12" i="26"/>
  <c r="AE11" i="26"/>
  <c r="AE10" i="26"/>
  <c r="AE9" i="26"/>
  <c r="AE8" i="26"/>
  <c r="AE7" i="26"/>
  <c r="AE6" i="26"/>
  <c r="AE26" i="38"/>
  <c r="AE24" i="38"/>
  <c r="AE23" i="38"/>
  <c r="AE21" i="38"/>
  <c r="AE20" i="38"/>
  <c r="AE19" i="38"/>
  <c r="AE18" i="38"/>
  <c r="AE17" i="38"/>
  <c r="AE16" i="38"/>
  <c r="AE14" i="38"/>
  <c r="AE13" i="38"/>
  <c r="AE12" i="38"/>
  <c r="AE11" i="38"/>
  <c r="AE25" i="38" s="1"/>
  <c r="AE10" i="38"/>
  <c r="AE8" i="38"/>
  <c r="AE7" i="38"/>
  <c r="AE6" i="38"/>
  <c r="AE5" i="38"/>
  <c r="AE22" i="39"/>
  <c r="AE21" i="39"/>
  <c r="AE19" i="39"/>
  <c r="AE18" i="39"/>
  <c r="AE17" i="39"/>
  <c r="AE16" i="39"/>
  <c r="AE15" i="39"/>
  <c r="AE13" i="39"/>
  <c r="AE12" i="39"/>
  <c r="AE11" i="39"/>
  <c r="AE10" i="39"/>
  <c r="AE8" i="39"/>
  <c r="AE7" i="39"/>
  <c r="AE6" i="39"/>
  <c r="AE5" i="39"/>
  <c r="AE12" i="37"/>
  <c r="AE11" i="37"/>
  <c r="AE10" i="37"/>
  <c r="AE9" i="37"/>
  <c r="AE8" i="37"/>
  <c r="AE7" i="37"/>
  <c r="AE6" i="37"/>
  <c r="AE5" i="37"/>
  <c r="AE17" i="36"/>
  <c r="AE16" i="36"/>
  <c r="AE14" i="36"/>
  <c r="AE13" i="36"/>
  <c r="AE12" i="36"/>
  <c r="AE11" i="36"/>
  <c r="AE10" i="36"/>
  <c r="AE9" i="36"/>
  <c r="AE8" i="36"/>
  <c r="AE7" i="36"/>
  <c r="AE6" i="36"/>
  <c r="AE5" i="36"/>
  <c r="AE39" i="35"/>
  <c r="AE38" i="35"/>
  <c r="AE37" i="35"/>
  <c r="AE36" i="35"/>
  <c r="AE35" i="35"/>
  <c r="AE34" i="35"/>
  <c r="AE31" i="35"/>
  <c r="AE30" i="35"/>
  <c r="AE29" i="35"/>
  <c r="AE27" i="35"/>
  <c r="AE26" i="35"/>
  <c r="AE25" i="35"/>
  <c r="AE24" i="35"/>
  <c r="AE23" i="35"/>
  <c r="AE22" i="35"/>
  <c r="AE21" i="35"/>
  <c r="AE20" i="35"/>
  <c r="AE19" i="35"/>
  <c r="AE18" i="35"/>
  <c r="AE16" i="35"/>
  <c r="AE15" i="35"/>
  <c r="AE14" i="35"/>
  <c r="AE13" i="35"/>
  <c r="AE12" i="35"/>
  <c r="AE11" i="35"/>
  <c r="AE10" i="35"/>
  <c r="AE9" i="35"/>
  <c r="AE8" i="35"/>
  <c r="AE7" i="35"/>
  <c r="AE25" i="43"/>
  <c r="AE24" i="43"/>
  <c r="AE23" i="43"/>
  <c r="AE21" i="43"/>
  <c r="AE20" i="43"/>
  <c r="AE18" i="43"/>
  <c r="AE17" i="43"/>
  <c r="AE16" i="43"/>
  <c r="AE15" i="43"/>
  <c r="AE14" i="43"/>
  <c r="AE13" i="43"/>
  <c r="AE12" i="43"/>
  <c r="AE11" i="43"/>
  <c r="AE10" i="43"/>
  <c r="AE9" i="43"/>
  <c r="AE8" i="43"/>
  <c r="AE7" i="43"/>
  <c r="AE6" i="43"/>
  <c r="AE5" i="43"/>
  <c r="AE17" i="42"/>
  <c r="AE16" i="42"/>
  <c r="AE14" i="42"/>
  <c r="AE13" i="42"/>
  <c r="AE12" i="42"/>
  <c r="AE11" i="42"/>
  <c r="AE10" i="42"/>
  <c r="AE9" i="42"/>
  <c r="AE8" i="42"/>
  <c r="AE7" i="42"/>
  <c r="AE6" i="42"/>
  <c r="AE5" i="42"/>
  <c r="AE17" i="49"/>
  <c r="AE16" i="49"/>
  <c r="AE14" i="49"/>
  <c r="AE13" i="49"/>
  <c r="AE12" i="49"/>
  <c r="AE11" i="49"/>
  <c r="AE10" i="49"/>
  <c r="AE9" i="49"/>
  <c r="AE8" i="49"/>
  <c r="AE7" i="49"/>
  <c r="AE6" i="49"/>
  <c r="AE5" i="49"/>
  <c r="AE20" i="52"/>
  <c r="AE18" i="52"/>
  <c r="AE17" i="52"/>
  <c r="AE15" i="52"/>
  <c r="AE14" i="52"/>
  <c r="AE13" i="52"/>
  <c r="AE12" i="52"/>
  <c r="AE11" i="52"/>
  <c r="AE10" i="52"/>
  <c r="AE9" i="52"/>
  <c r="AE8" i="52"/>
  <c r="AE7" i="52"/>
  <c r="AE6" i="52"/>
  <c r="AE5" i="52"/>
  <c r="AE21" i="16"/>
  <c r="AE20" i="16"/>
  <c r="AE18" i="16"/>
  <c r="AE17" i="16"/>
  <c r="AE16" i="16"/>
  <c r="AE15" i="16"/>
  <c r="AE14" i="16"/>
  <c r="AE13" i="16"/>
  <c r="AE12" i="16"/>
  <c r="AE10" i="16"/>
  <c r="AE9" i="16"/>
  <c r="AE8" i="16"/>
  <c r="AE7" i="16"/>
  <c r="AE6" i="16"/>
  <c r="AE5" i="16"/>
  <c r="AE51" i="15"/>
  <c r="AE50" i="15"/>
  <c r="AE49" i="15"/>
  <c r="AE48" i="15"/>
  <c r="AE47" i="15"/>
  <c r="AE45" i="15"/>
  <c r="AE43" i="15"/>
  <c r="AE42" i="15"/>
  <c r="AE41" i="15"/>
  <c r="AE40" i="15"/>
  <c r="AE39" i="15"/>
  <c r="AE37" i="15"/>
  <c r="AE36" i="15"/>
  <c r="AE35" i="15"/>
  <c r="AE34" i="15"/>
  <c r="AE33" i="15"/>
  <c r="AE32" i="15"/>
  <c r="AE31" i="15"/>
  <c r="AE30" i="15"/>
  <c r="AE29" i="15"/>
  <c r="AE27" i="15"/>
  <c r="AE26" i="15"/>
  <c r="AE25" i="15"/>
  <c r="AE24" i="15"/>
  <c r="AE23" i="15"/>
  <c r="AE21" i="15"/>
  <c r="AE20" i="15"/>
  <c r="AE19" i="15"/>
  <c r="AE18" i="15"/>
  <c r="AE17" i="15"/>
  <c r="AE16" i="15"/>
  <c r="AE15" i="15"/>
  <c r="AE14" i="15"/>
  <c r="AE12" i="15"/>
  <c r="AE11" i="15"/>
  <c r="AE10" i="15"/>
  <c r="AE9" i="15"/>
  <c r="AE8" i="15"/>
  <c r="AE7" i="15"/>
  <c r="AE6" i="15"/>
  <c r="AE5" i="15"/>
  <c r="AE38" i="1"/>
  <c r="AE37" i="1"/>
  <c r="AE36" i="1"/>
  <c r="AE35" i="1"/>
  <c r="AE32" i="1"/>
  <c r="AE31" i="1"/>
  <c r="AE30" i="1"/>
  <c r="AE24" i="1"/>
  <c r="AE21" i="1"/>
  <c r="AD421" i="3" s="1"/>
  <c r="AE20" i="1"/>
  <c r="AD106" i="3" s="1"/>
  <c r="AE19" i="1"/>
  <c r="AD105" i="3" s="1"/>
  <c r="AE18" i="1"/>
  <c r="AE15" i="1"/>
  <c r="AE14" i="1"/>
  <c r="AE13" i="1"/>
  <c r="AE7" i="1"/>
  <c r="AE38" i="50"/>
  <c r="AE37" i="50"/>
  <c r="AE36" i="50"/>
  <c r="AE35" i="50"/>
  <c r="AE32" i="50"/>
  <c r="AE31" i="50"/>
  <c r="AE30" i="50"/>
  <c r="AE24" i="50"/>
  <c r="AE21" i="50"/>
  <c r="AE20" i="50"/>
  <c r="AE19" i="50"/>
  <c r="AE18" i="50"/>
  <c r="AE15" i="50"/>
  <c r="AE14" i="50"/>
  <c r="AE7" i="50"/>
  <c r="AE52" i="17"/>
  <c r="AE49" i="17"/>
  <c r="AE47" i="17"/>
  <c r="AD129" i="3" s="1"/>
  <c r="AE46" i="17"/>
  <c r="AE45" i="17"/>
  <c r="AD136" i="3" s="1"/>
  <c r="AE43" i="17"/>
  <c r="AE42" i="17"/>
  <c r="AE41" i="17"/>
  <c r="AE40" i="17"/>
  <c r="AE39" i="17"/>
  <c r="AE38" i="17"/>
  <c r="AE37" i="17"/>
  <c r="AE36" i="17"/>
  <c r="AE35" i="17"/>
  <c r="AE34" i="17"/>
  <c r="AE33" i="17"/>
  <c r="AE32" i="17"/>
  <c r="AE31" i="17"/>
  <c r="AE30" i="17"/>
  <c r="AE28" i="17"/>
  <c r="AE27" i="17"/>
  <c r="AD135" i="3" s="1"/>
  <c r="AE26" i="17"/>
  <c r="AD134" i="3" s="1"/>
  <c r="AE25" i="17"/>
  <c r="AE24" i="17"/>
  <c r="AE22" i="17"/>
  <c r="AE21" i="17"/>
  <c r="AE20" i="17"/>
  <c r="AE19" i="17"/>
  <c r="AE17" i="17"/>
  <c r="AE16" i="17"/>
  <c r="AE15" i="17"/>
  <c r="AD132" i="3" s="1"/>
  <c r="AE14" i="17"/>
  <c r="AE12" i="17"/>
  <c r="AE11" i="17"/>
  <c r="AE10" i="17"/>
  <c r="AE9" i="17"/>
  <c r="AE8" i="17"/>
  <c r="AE7" i="17"/>
  <c r="AD131" i="3" s="1"/>
  <c r="AE6" i="17"/>
  <c r="AE5" i="17"/>
  <c r="AE49" i="18"/>
  <c r="AE48" i="18"/>
  <c r="AE47" i="18"/>
  <c r="AE44" i="18"/>
  <c r="AE43" i="18"/>
  <c r="AE42" i="18"/>
  <c r="AE41" i="18"/>
  <c r="AE39" i="18"/>
  <c r="AE38" i="18"/>
  <c r="AE37" i="18"/>
  <c r="AE36" i="18"/>
  <c r="AE35" i="18"/>
  <c r="AE34" i="18"/>
  <c r="AE33" i="18"/>
  <c r="AE32" i="18"/>
  <c r="AE31" i="18"/>
  <c r="AE30" i="18"/>
  <c r="AE29" i="18"/>
  <c r="AE28" i="18"/>
  <c r="AE27" i="18"/>
  <c r="AE26" i="18"/>
  <c r="AE25" i="18"/>
  <c r="AE24" i="18"/>
  <c r="AE23" i="18"/>
  <c r="AE21" i="18"/>
  <c r="AD160" i="3" s="1"/>
  <c r="AE20" i="18"/>
  <c r="AE19" i="18"/>
  <c r="AE18" i="18"/>
  <c r="AE17" i="18"/>
  <c r="AE16" i="18"/>
  <c r="AD159" i="3" s="1"/>
  <c r="AE15" i="18"/>
  <c r="AD158" i="3" s="1"/>
  <c r="AE14" i="18"/>
  <c r="AE12" i="18"/>
  <c r="AE11" i="18"/>
  <c r="AE10" i="18"/>
  <c r="AE9" i="18"/>
  <c r="AE8" i="18"/>
  <c r="AE7" i="18"/>
  <c r="AE6" i="18"/>
  <c r="AE5" i="18"/>
  <c r="AE58" i="17"/>
  <c r="AE57" i="17"/>
  <c r="AE56" i="17"/>
  <c r="AE55" i="17"/>
  <c r="AD41" i="21"/>
  <c r="AD40" i="21"/>
  <c r="AD39" i="21"/>
  <c r="AD38" i="21"/>
  <c r="AD37" i="21"/>
  <c r="AD36" i="21"/>
  <c r="AD33" i="21"/>
  <c r="AD32" i="21"/>
  <c r="AD31" i="21"/>
  <c r="AD29" i="21"/>
  <c r="AD28" i="21"/>
  <c r="AD27" i="21"/>
  <c r="AD26" i="21"/>
  <c r="AD25" i="21"/>
  <c r="AD24" i="21"/>
  <c r="AD23" i="21"/>
  <c r="AD22" i="21"/>
  <c r="AD21" i="21"/>
  <c r="AD20" i="21"/>
  <c r="AD19" i="21"/>
  <c r="AD18" i="21"/>
  <c r="AD16" i="21"/>
  <c r="AD15" i="21"/>
  <c r="AD17" i="21" s="1"/>
  <c r="AD14" i="21"/>
  <c r="AD13" i="21"/>
  <c r="AD12" i="21"/>
  <c r="AD11" i="21"/>
  <c r="AD10" i="21"/>
  <c r="AD9" i="21"/>
  <c r="AD8" i="21"/>
  <c r="AD7" i="21"/>
  <c r="AD6" i="21"/>
  <c r="AD5" i="21"/>
  <c r="AD75" i="26"/>
  <c r="AD74" i="26"/>
  <c r="AD73" i="26"/>
  <c r="AD72" i="26"/>
  <c r="AD71" i="26"/>
  <c r="AD70" i="26"/>
  <c r="AD69" i="26"/>
  <c r="AD68" i="26"/>
  <c r="AD65" i="26"/>
  <c r="AD64" i="26"/>
  <c r="AD62" i="26"/>
  <c r="AD61" i="26"/>
  <c r="AD60" i="26"/>
  <c r="AD59" i="26"/>
  <c r="AD58" i="26"/>
  <c r="AD57" i="26"/>
  <c r="AD56" i="26"/>
  <c r="AD55" i="26"/>
  <c r="AD54" i="26"/>
  <c r="AD52" i="26"/>
  <c r="AD51" i="26"/>
  <c r="AD50" i="26"/>
  <c r="AD49" i="26"/>
  <c r="AD48" i="26"/>
  <c r="AD47" i="26"/>
  <c r="AD46" i="26"/>
  <c r="AD45" i="26"/>
  <c r="AD44" i="26"/>
  <c r="AD43" i="26"/>
  <c r="AD42" i="26"/>
  <c r="AD41" i="26"/>
  <c r="AD40" i="26"/>
  <c r="AD39" i="26"/>
  <c r="AD38" i="26"/>
  <c r="AD37" i="26"/>
  <c r="AD36" i="26"/>
  <c r="AD34" i="26"/>
  <c r="AD33" i="26"/>
  <c r="AD32" i="26"/>
  <c r="AD31" i="26"/>
  <c r="AD30" i="26"/>
  <c r="AD29" i="26"/>
  <c r="AD28" i="26"/>
  <c r="AD27" i="26"/>
  <c r="AD25" i="26"/>
  <c r="AD24" i="26"/>
  <c r="AD23" i="26"/>
  <c r="AD22" i="26"/>
  <c r="AD21" i="26"/>
  <c r="AD20" i="26"/>
  <c r="AD19" i="26"/>
  <c r="AD18" i="26"/>
  <c r="AD17" i="26"/>
  <c r="AD15" i="26"/>
  <c r="AD14" i="26"/>
  <c r="AD13" i="26"/>
  <c r="AD12" i="26"/>
  <c r="AD11" i="26"/>
  <c r="AD10" i="26"/>
  <c r="AD9" i="26"/>
  <c r="AD8" i="26"/>
  <c r="AD7" i="26"/>
  <c r="AD26" i="38"/>
  <c r="AD24" i="38"/>
  <c r="AD23" i="38"/>
  <c r="AD21" i="38"/>
  <c r="AD20" i="38"/>
  <c r="AD19" i="38"/>
  <c r="AD18" i="38"/>
  <c r="AD17" i="38"/>
  <c r="AD16" i="38"/>
  <c r="AD14" i="38"/>
  <c r="AD13" i="38"/>
  <c r="AD12" i="38"/>
  <c r="AD11" i="38"/>
  <c r="AD10" i="38"/>
  <c r="AD8" i="38"/>
  <c r="AD7" i="38"/>
  <c r="AD6" i="38"/>
  <c r="AD5" i="38"/>
  <c r="AD22" i="39"/>
  <c r="AD21" i="39"/>
  <c r="AD19" i="39"/>
  <c r="AD18" i="39"/>
  <c r="AD17" i="39"/>
  <c r="AD16" i="39"/>
  <c r="AD15" i="39"/>
  <c r="AD13" i="39"/>
  <c r="AD12" i="39"/>
  <c r="AD14" i="39" s="1"/>
  <c r="AD11" i="39"/>
  <c r="AD10" i="39"/>
  <c r="AD8" i="39"/>
  <c r="AD7" i="39"/>
  <c r="AD6" i="39"/>
  <c r="AD5" i="39"/>
  <c r="AD12" i="37"/>
  <c r="AD11" i="37"/>
  <c r="AD10" i="37"/>
  <c r="AD9" i="37"/>
  <c r="AD8" i="37"/>
  <c r="AD7" i="37"/>
  <c r="AD6" i="37"/>
  <c r="AD5" i="37"/>
  <c r="AD17" i="36"/>
  <c r="AD16" i="36"/>
  <c r="AD14" i="36"/>
  <c r="AD13" i="36"/>
  <c r="AD12" i="36"/>
  <c r="AD11" i="36"/>
  <c r="AD10" i="36"/>
  <c r="AD9" i="36"/>
  <c r="AD8" i="36"/>
  <c r="AD7" i="36"/>
  <c r="AD6" i="36"/>
  <c r="AD5" i="36"/>
  <c r="AD39" i="35"/>
  <c r="AD38" i="35"/>
  <c r="AD37" i="35"/>
  <c r="AD36" i="35"/>
  <c r="AD35" i="35"/>
  <c r="AD34" i="35"/>
  <c r="AD31" i="35"/>
  <c r="AD30" i="35"/>
  <c r="AD29" i="35"/>
  <c r="AD27" i="35"/>
  <c r="AD26" i="35"/>
  <c r="AD25" i="35"/>
  <c r="AD24" i="35"/>
  <c r="AD23" i="35"/>
  <c r="AD22" i="35"/>
  <c r="AD21" i="35"/>
  <c r="AD20" i="35"/>
  <c r="AD19" i="35"/>
  <c r="AD18" i="35"/>
  <c r="AD16" i="35"/>
  <c r="AD15" i="35"/>
  <c r="AD14" i="35"/>
  <c r="AD13" i="35"/>
  <c r="AD12" i="35"/>
  <c r="AD11" i="35"/>
  <c r="AD10" i="35"/>
  <c r="AD9" i="35"/>
  <c r="AD8" i="35"/>
  <c r="AD7" i="35"/>
  <c r="AD6" i="35"/>
  <c r="AD33" i="35" s="1"/>
  <c r="AD40" i="35" s="1"/>
  <c r="AD5" i="35"/>
  <c r="AD25" i="43"/>
  <c r="AD24" i="43"/>
  <c r="AD23" i="43"/>
  <c r="AD21" i="43"/>
  <c r="AD20" i="43"/>
  <c r="AD18" i="43"/>
  <c r="AD17" i="43"/>
  <c r="AD16" i="43"/>
  <c r="AD15" i="43"/>
  <c r="AD14" i="43"/>
  <c r="AD13" i="43"/>
  <c r="AD12" i="43"/>
  <c r="AD11" i="43"/>
  <c r="AD10" i="43"/>
  <c r="AD9" i="43"/>
  <c r="AD8" i="43"/>
  <c r="AD7" i="43"/>
  <c r="AD6" i="43"/>
  <c r="AD5" i="43"/>
  <c r="AD17" i="42"/>
  <c r="AD16" i="42"/>
  <c r="AD14" i="42"/>
  <c r="AD13" i="42"/>
  <c r="AD12" i="42"/>
  <c r="AD11" i="42"/>
  <c r="AD10" i="42"/>
  <c r="AD9" i="42"/>
  <c r="AD8" i="42"/>
  <c r="AD7" i="42"/>
  <c r="AD6" i="42"/>
  <c r="AD5" i="42"/>
  <c r="AD17" i="49"/>
  <c r="AD16" i="49"/>
  <c r="AD14" i="49"/>
  <c r="AD13" i="49"/>
  <c r="AD12" i="49"/>
  <c r="AD11" i="49"/>
  <c r="AD10" i="49"/>
  <c r="AD9" i="49"/>
  <c r="AD18" i="49" s="1"/>
  <c r="AD8" i="49"/>
  <c r="AD7" i="49"/>
  <c r="AD6" i="49"/>
  <c r="AD5" i="49"/>
  <c r="AD20" i="52"/>
  <c r="AD18" i="52"/>
  <c r="AD17" i="52"/>
  <c r="AD15" i="52"/>
  <c r="AD14" i="52"/>
  <c r="AD13" i="52"/>
  <c r="AD12" i="52"/>
  <c r="AD11" i="52"/>
  <c r="AD10" i="52"/>
  <c r="AD9" i="52"/>
  <c r="AD8" i="52"/>
  <c r="AD7" i="52"/>
  <c r="AD6" i="52"/>
  <c r="AD5" i="52"/>
  <c r="AD21" i="16"/>
  <c r="AD20" i="16"/>
  <c r="AD18" i="16"/>
  <c r="AD17" i="16"/>
  <c r="AD16" i="16"/>
  <c r="AD15" i="16"/>
  <c r="AD19" i="16" s="1"/>
  <c r="AD14" i="16"/>
  <c r="AD13" i="16"/>
  <c r="AD12" i="16"/>
  <c r="AD10" i="16"/>
  <c r="AD9" i="16"/>
  <c r="AD11" i="16" s="1"/>
  <c r="AD8" i="16"/>
  <c r="AD7" i="16"/>
  <c r="AD6" i="16"/>
  <c r="AD5" i="16"/>
  <c r="AD51" i="15"/>
  <c r="AD50" i="15"/>
  <c r="AD49" i="15"/>
  <c r="AD48" i="15"/>
  <c r="AD47" i="15"/>
  <c r="AD45" i="15"/>
  <c r="AD43" i="15"/>
  <c r="AD42" i="15"/>
  <c r="AD41" i="15"/>
  <c r="AD40" i="15"/>
  <c r="AD39" i="15"/>
  <c r="AD37" i="15"/>
  <c r="AD36" i="15"/>
  <c r="AD35" i="15"/>
  <c r="AD34" i="15"/>
  <c r="AD33" i="15"/>
  <c r="AD32" i="15"/>
  <c r="AD31" i="15"/>
  <c r="AD30" i="15"/>
  <c r="AD29" i="15"/>
  <c r="AD27" i="15"/>
  <c r="AD26" i="15"/>
  <c r="AD25" i="15"/>
  <c r="AD24" i="15"/>
  <c r="AD23" i="15"/>
  <c r="AD21" i="15"/>
  <c r="AD20" i="15"/>
  <c r="AD19" i="15"/>
  <c r="AD18" i="15"/>
  <c r="AD17" i="15"/>
  <c r="AD16" i="15"/>
  <c r="AD15" i="15"/>
  <c r="AD14" i="15"/>
  <c r="AD12" i="15"/>
  <c r="AD11" i="15"/>
  <c r="AD10" i="15"/>
  <c r="AD9" i="15"/>
  <c r="AD8" i="15"/>
  <c r="AD7" i="15"/>
  <c r="AD6" i="15"/>
  <c r="AD5" i="15"/>
  <c r="AD38" i="1"/>
  <c r="AD37" i="1"/>
  <c r="AD36" i="1"/>
  <c r="AD35" i="1"/>
  <c r="AD32" i="1"/>
  <c r="AD31" i="1"/>
  <c r="AD30" i="1"/>
  <c r="AD24" i="1"/>
  <c r="AD21" i="1"/>
  <c r="AD20" i="1"/>
  <c r="AD19" i="1"/>
  <c r="AC105" i="3" s="1"/>
  <c r="AD18" i="1"/>
  <c r="AD15" i="1"/>
  <c r="AC419" i="3" s="1"/>
  <c r="AD14" i="1"/>
  <c r="AD7" i="1"/>
  <c r="AD38" i="50"/>
  <c r="AD37" i="50"/>
  <c r="AD36" i="50"/>
  <c r="AD35" i="50"/>
  <c r="AD32" i="50"/>
  <c r="AD31" i="50"/>
  <c r="AD30" i="50"/>
  <c r="AD24" i="50"/>
  <c r="AD21" i="50"/>
  <c r="AD20" i="50"/>
  <c r="AD19" i="50"/>
  <c r="AD18" i="50"/>
  <c r="AD15" i="50"/>
  <c r="AD14" i="50"/>
  <c r="AD13" i="50"/>
  <c r="AD7" i="50"/>
  <c r="AD58" i="17"/>
  <c r="AD57" i="17"/>
  <c r="AD56" i="17"/>
  <c r="AD55" i="17"/>
  <c r="AD52" i="17"/>
  <c r="AD49" i="17"/>
  <c r="AD47" i="17"/>
  <c r="AD46" i="17"/>
  <c r="AD45" i="17"/>
  <c r="AC136" i="3" s="1"/>
  <c r="AD43" i="17"/>
  <c r="AD42" i="17"/>
  <c r="AD41" i="17"/>
  <c r="AD40" i="17"/>
  <c r="AD39" i="17"/>
  <c r="AD38" i="17"/>
  <c r="AD37" i="17"/>
  <c r="AD36" i="17"/>
  <c r="AD35" i="17"/>
  <c r="AD34" i="17"/>
  <c r="AD33" i="17"/>
  <c r="AD32" i="17"/>
  <c r="AD31" i="17"/>
  <c r="AD30" i="17"/>
  <c r="AD28" i="17"/>
  <c r="AD27" i="17"/>
  <c r="AC135" i="3" s="1"/>
  <c r="AD26" i="17"/>
  <c r="AC134" i="3" s="1"/>
  <c r="AD25" i="17"/>
  <c r="AD24" i="17"/>
  <c r="AD22" i="17"/>
  <c r="AD21" i="17"/>
  <c r="AD20" i="17"/>
  <c r="AD19" i="17"/>
  <c r="AC130" i="3" s="1"/>
  <c r="AD18" i="17"/>
  <c r="AD17" i="17"/>
  <c r="AC137" i="3" s="1"/>
  <c r="AD16" i="17"/>
  <c r="AD15" i="17"/>
  <c r="AC132" i="3" s="1"/>
  <c r="AD14" i="17"/>
  <c r="AD12" i="17"/>
  <c r="AD11" i="17"/>
  <c r="AD10" i="17"/>
  <c r="AD9" i="17"/>
  <c r="AD8" i="17"/>
  <c r="AD7" i="17"/>
  <c r="AC131" i="3" s="1"/>
  <c r="AD6" i="17"/>
  <c r="AD5" i="17"/>
  <c r="AD49" i="18"/>
  <c r="AD48" i="18"/>
  <c r="AD47" i="18"/>
  <c r="AD44" i="18"/>
  <c r="AD43" i="18"/>
  <c r="AD42" i="18"/>
  <c r="AD41" i="18"/>
  <c r="AD39" i="18"/>
  <c r="AD38" i="18"/>
  <c r="AD37" i="18"/>
  <c r="AD36" i="18"/>
  <c r="AD35" i="18"/>
  <c r="AD34" i="18"/>
  <c r="AD33" i="18"/>
  <c r="AD32" i="18"/>
  <c r="AD31" i="18"/>
  <c r="AD30" i="18"/>
  <c r="AD29" i="18"/>
  <c r="AD28" i="18"/>
  <c r="AD27" i="18"/>
  <c r="AD26" i="18"/>
  <c r="AD25" i="18"/>
  <c r="AD24" i="18"/>
  <c r="AD23" i="18"/>
  <c r="AD21" i="18"/>
  <c r="AC160" i="3" s="1"/>
  <c r="AD20" i="18"/>
  <c r="AD19" i="18"/>
  <c r="AD18" i="18"/>
  <c r="AD17" i="18"/>
  <c r="AD16" i="18"/>
  <c r="AD15" i="18"/>
  <c r="AC158" i="3" s="1"/>
  <c r="AD14" i="18"/>
  <c r="AD12" i="18"/>
  <c r="AD11" i="18"/>
  <c r="AD10" i="18"/>
  <c r="AD9" i="18"/>
  <c r="AD8" i="18"/>
  <c r="AD7" i="18"/>
  <c r="AD6" i="18"/>
  <c r="AD5" i="18"/>
  <c r="AD46" i="20"/>
  <c r="AD45" i="20"/>
  <c r="AD44" i="20"/>
  <c r="AC187" i="3" s="1"/>
  <c r="AD43" i="20"/>
  <c r="AD42" i="20"/>
  <c r="AD41" i="20"/>
  <c r="AD39" i="20"/>
  <c r="AD38" i="20"/>
  <c r="AC188" i="3" s="1"/>
  <c r="AD36" i="20"/>
  <c r="AD35" i="20"/>
  <c r="AD34" i="20"/>
  <c r="AD33" i="20"/>
  <c r="AD32" i="20"/>
  <c r="AD31" i="20"/>
  <c r="AD30" i="20"/>
  <c r="AD29" i="20"/>
  <c r="AD28" i="20"/>
  <c r="AD27" i="20"/>
  <c r="AD26" i="20"/>
  <c r="AD25" i="20"/>
  <c r="AD24" i="20"/>
  <c r="AD23" i="20"/>
  <c r="AD21" i="20"/>
  <c r="AD20" i="20"/>
  <c r="AC186" i="3" s="1"/>
  <c r="AD19" i="20"/>
  <c r="AC185" i="3" s="1"/>
  <c r="AD16" i="20"/>
  <c r="AC184" i="3" s="1"/>
  <c r="AD15" i="20"/>
  <c r="AC182" i="3" s="1"/>
  <c r="AD14" i="20"/>
  <c r="AD12" i="20"/>
  <c r="AC190" i="3" s="1"/>
  <c r="AD11" i="20"/>
  <c r="AD10" i="20"/>
  <c r="AC183" i="3" s="1"/>
  <c r="AD9" i="20"/>
  <c r="AD7" i="20"/>
  <c r="AC189" i="3" s="1"/>
  <c r="AD27" i="6"/>
  <c r="AD26" i="6"/>
  <c r="AD25" i="6"/>
  <c r="AD24" i="6"/>
  <c r="AD23" i="6"/>
  <c r="AD22" i="6"/>
  <c r="AD21" i="6"/>
  <c r="AD20" i="6"/>
  <c r="AD19" i="6"/>
  <c r="AD18" i="6"/>
  <c r="AD13" i="6"/>
  <c r="AD7" i="6"/>
  <c r="AC209" i="3" s="1"/>
  <c r="AD37" i="7"/>
  <c r="AD35" i="7"/>
  <c r="AD32" i="7"/>
  <c r="AD31" i="7"/>
  <c r="AD30" i="7"/>
  <c r="AD29" i="7"/>
  <c r="AD28" i="7"/>
  <c r="AD27" i="7"/>
  <c r="AD26" i="7"/>
  <c r="AD25" i="7"/>
  <c r="AD24" i="7"/>
  <c r="AD20" i="7"/>
  <c r="AD19" i="7"/>
  <c r="AD22" i="7" s="1"/>
  <c r="AD16" i="7"/>
  <c r="AD18" i="7" s="1"/>
  <c r="AD14" i="7"/>
  <c r="AD12" i="7"/>
  <c r="AD10" i="7"/>
  <c r="AD9" i="7"/>
  <c r="AD6" i="7"/>
  <c r="AD17" i="10"/>
  <c r="AD16" i="10"/>
  <c r="AD14" i="10"/>
  <c r="AD13" i="10"/>
  <c r="AD12" i="10"/>
  <c r="AD11" i="10"/>
  <c r="AD10" i="10"/>
  <c r="AD9" i="10"/>
  <c r="AD7" i="10"/>
  <c r="AD6" i="10"/>
  <c r="AD5" i="10"/>
  <c r="AD35" i="32"/>
  <c r="AD34" i="32"/>
  <c r="AD33" i="32"/>
  <c r="AD31" i="32"/>
  <c r="AD30" i="32"/>
  <c r="AD29" i="32"/>
  <c r="AD28" i="32"/>
  <c r="AD27" i="32"/>
  <c r="AD26" i="32"/>
  <c r="AD25" i="32"/>
  <c r="AD24" i="32"/>
  <c r="AD23" i="32"/>
  <c r="AD20" i="32"/>
  <c r="AD19" i="32"/>
  <c r="AD18" i="32"/>
  <c r="AD17" i="32"/>
  <c r="AD13" i="32"/>
  <c r="AD10" i="32"/>
  <c r="AD12" i="32" s="1"/>
  <c r="AD8" i="32"/>
  <c r="AD7" i="32"/>
  <c r="AD6" i="32"/>
  <c r="AD25" i="30"/>
  <c r="AD24" i="30"/>
  <c r="AD22" i="30"/>
  <c r="AD21" i="30"/>
  <c r="AD20" i="30"/>
  <c r="AD19" i="30"/>
  <c r="AD18" i="30"/>
  <c r="AD17" i="30"/>
  <c r="AD16" i="30"/>
  <c r="AD9" i="30"/>
  <c r="AD14" i="30" s="1"/>
  <c r="AD8" i="30"/>
  <c r="AD7" i="30"/>
  <c r="AD6" i="30"/>
  <c r="AD31" i="13"/>
  <c r="AD29" i="13"/>
  <c r="AD28" i="13"/>
  <c r="AD26" i="13"/>
  <c r="AD25" i="13"/>
  <c r="AD24" i="13"/>
  <c r="AD23" i="13"/>
  <c r="AD22" i="13"/>
  <c r="AD21" i="13"/>
  <c r="AD20" i="13"/>
  <c r="AD19" i="13"/>
  <c r="AD18" i="13"/>
  <c r="AD17" i="13"/>
  <c r="AD15" i="13"/>
  <c r="AC364" i="3" s="1"/>
  <c r="AD14" i="13"/>
  <c r="AD13" i="13"/>
  <c r="AD12" i="13"/>
  <c r="AD11" i="13"/>
  <c r="AD10" i="13"/>
  <c r="AC363" i="3" s="1"/>
  <c r="AD9" i="13"/>
  <c r="AD7" i="13"/>
  <c r="AC365" i="3" s="1"/>
  <c r="AD6" i="13"/>
  <c r="AD5" i="13"/>
  <c r="AD44" i="12"/>
  <c r="AD43" i="12"/>
  <c r="AC395" i="3" s="1"/>
  <c r="AD42" i="12"/>
  <c r="AC392" i="3" s="1"/>
  <c r="AD41" i="12"/>
  <c r="AD39" i="12"/>
  <c r="AD38" i="12"/>
  <c r="AC393" i="3" s="1"/>
  <c r="AD36" i="12"/>
  <c r="AD35" i="12"/>
  <c r="AD34" i="12"/>
  <c r="AD33" i="12"/>
  <c r="AD32" i="12"/>
  <c r="AD31" i="12"/>
  <c r="AD30" i="12"/>
  <c r="AD29" i="12"/>
  <c r="AD28" i="12"/>
  <c r="AD27" i="12"/>
  <c r="AD26" i="12"/>
  <c r="AD25" i="12"/>
  <c r="AD24" i="12"/>
  <c r="AD23" i="12"/>
  <c r="AD22" i="12"/>
  <c r="AD21" i="12"/>
  <c r="AD19" i="12"/>
  <c r="AD18" i="12"/>
  <c r="AC391" i="3" s="1"/>
  <c r="AD17" i="12"/>
  <c r="AC390" i="3" s="1"/>
  <c r="AD16" i="12"/>
  <c r="AD14" i="12"/>
  <c r="AC388" i="3" s="1"/>
  <c r="AD13" i="12"/>
  <c r="AD12" i="12"/>
  <c r="AC396" i="3" s="1"/>
  <c r="AD11" i="12"/>
  <c r="AD10" i="12"/>
  <c r="AD9" i="12"/>
  <c r="AD7" i="12"/>
  <c r="AD6" i="12"/>
  <c r="AD5" i="12"/>
  <c r="L27" i="6"/>
  <c r="K27" i="6"/>
  <c r="J27" i="6"/>
  <c r="I27" i="6"/>
  <c r="H27" i="6"/>
  <c r="G27" i="6"/>
  <c r="F27" i="6"/>
  <c r="E27" i="6"/>
  <c r="D27" i="6"/>
  <c r="C27" i="6"/>
  <c r="L26" i="6"/>
  <c r="K26" i="6"/>
  <c r="J26" i="6"/>
  <c r="I26" i="6"/>
  <c r="H26" i="6"/>
  <c r="G26" i="6"/>
  <c r="F26" i="6"/>
  <c r="E26" i="6"/>
  <c r="D26" i="6"/>
  <c r="C26" i="6"/>
  <c r="L25" i="6"/>
  <c r="K25" i="6"/>
  <c r="J25" i="6"/>
  <c r="I25" i="6"/>
  <c r="H25" i="6"/>
  <c r="G25" i="6"/>
  <c r="F25" i="6"/>
  <c r="E25" i="6"/>
  <c r="D25" i="6"/>
  <c r="C25" i="6"/>
  <c r="L24" i="6"/>
  <c r="K24" i="6"/>
  <c r="J24" i="6"/>
  <c r="I24" i="6"/>
  <c r="H24" i="6"/>
  <c r="G24" i="6"/>
  <c r="F24" i="6"/>
  <c r="E24" i="6"/>
  <c r="D24" i="6"/>
  <c r="C24" i="6"/>
  <c r="L23" i="6"/>
  <c r="K23" i="6"/>
  <c r="J23" i="6"/>
  <c r="I23" i="6"/>
  <c r="H23" i="6"/>
  <c r="G23" i="6"/>
  <c r="F23" i="6"/>
  <c r="E23" i="6"/>
  <c r="D23" i="6"/>
  <c r="C23" i="6"/>
  <c r="L22" i="6"/>
  <c r="K22" i="6"/>
  <c r="J22" i="6"/>
  <c r="I22" i="6"/>
  <c r="H22" i="6"/>
  <c r="G22" i="6"/>
  <c r="F22" i="6"/>
  <c r="E22" i="6"/>
  <c r="D22" i="6"/>
  <c r="C22" i="6"/>
  <c r="L21" i="6"/>
  <c r="K21" i="6"/>
  <c r="J21" i="6"/>
  <c r="I21" i="6"/>
  <c r="H21" i="6"/>
  <c r="G21" i="6"/>
  <c r="F21" i="6"/>
  <c r="E21" i="6"/>
  <c r="D21" i="6"/>
  <c r="C21" i="6"/>
  <c r="L20" i="6"/>
  <c r="K20" i="6"/>
  <c r="J20" i="6"/>
  <c r="I20" i="6"/>
  <c r="H20" i="6"/>
  <c r="G20" i="6"/>
  <c r="F20" i="6"/>
  <c r="E20" i="6"/>
  <c r="D20" i="6"/>
  <c r="C20" i="6"/>
  <c r="L19" i="6"/>
  <c r="K19" i="6"/>
  <c r="J19" i="6"/>
  <c r="I19" i="6"/>
  <c r="H19" i="6"/>
  <c r="G19" i="6"/>
  <c r="F19" i="6"/>
  <c r="E19" i="6"/>
  <c r="D19" i="6"/>
  <c r="C19" i="6"/>
  <c r="L18" i="6"/>
  <c r="K18" i="6"/>
  <c r="J18" i="6"/>
  <c r="I18" i="6"/>
  <c r="H18" i="6"/>
  <c r="G18" i="6"/>
  <c r="F18" i="6"/>
  <c r="E18" i="6"/>
  <c r="D18" i="6"/>
  <c r="C18" i="6"/>
  <c r="L13" i="6"/>
  <c r="L14" i="6" s="1"/>
  <c r="K13" i="6"/>
  <c r="J13" i="6"/>
  <c r="J14" i="6" s="1"/>
  <c r="I13" i="6"/>
  <c r="I14" i="6" s="1"/>
  <c r="H13" i="6"/>
  <c r="H14" i="6" s="1"/>
  <c r="G13" i="6"/>
  <c r="F13" i="6"/>
  <c r="F14" i="6" s="1"/>
  <c r="E13" i="6"/>
  <c r="D13" i="6"/>
  <c r="D14" i="6" s="1"/>
  <c r="C13" i="6"/>
  <c r="C14" i="6" s="1"/>
  <c r="D10" i="6"/>
  <c r="C200" i="3" s="1"/>
  <c r="C10" i="6"/>
  <c r="B200" i="3" s="1"/>
  <c r="D8" i="6"/>
  <c r="C198" i="3" s="1"/>
  <c r="C8" i="6"/>
  <c r="B198" i="3" s="1"/>
  <c r="BF315" i="3"/>
  <c r="BF314" i="3"/>
  <c r="BF313" i="3"/>
  <c r="BF312" i="3"/>
  <c r="BF264" i="3"/>
  <c r="BF263" i="3"/>
  <c r="BF262" i="3"/>
  <c r="E34" i="21"/>
  <c r="C34" i="21"/>
  <c r="D30" i="21"/>
  <c r="C17" i="21"/>
  <c r="E66" i="26"/>
  <c r="D66" i="26"/>
  <c r="C66" i="26"/>
  <c r="C53" i="26"/>
  <c r="D16" i="26"/>
  <c r="D25" i="38"/>
  <c r="D27" i="38" s="1"/>
  <c r="E22" i="38"/>
  <c r="E15" i="38"/>
  <c r="D15" i="38"/>
  <c r="E9" i="38"/>
  <c r="C9" i="38"/>
  <c r="E20" i="39"/>
  <c r="C20" i="39"/>
  <c r="AF14" i="39"/>
  <c r="D14" i="39"/>
  <c r="C14" i="39"/>
  <c r="E9" i="39"/>
  <c r="C9" i="39"/>
  <c r="C18" i="36"/>
  <c r="E15" i="36"/>
  <c r="D32" i="35"/>
  <c r="D17" i="35"/>
  <c r="D19" i="43"/>
  <c r="C18" i="42"/>
  <c r="D15" i="42"/>
  <c r="D15" i="49"/>
  <c r="C15" i="49"/>
  <c r="E16" i="52"/>
  <c r="E22" i="16"/>
  <c r="E11" i="16"/>
  <c r="D11" i="16"/>
  <c r="C11" i="16"/>
  <c r="E44" i="15"/>
  <c r="D44" i="15"/>
  <c r="E38" i="15"/>
  <c r="D28" i="15"/>
  <c r="E22" i="15"/>
  <c r="C22" i="15"/>
  <c r="AF6" i="22"/>
  <c r="AF11" i="22"/>
  <c r="AF12" i="22"/>
  <c r="AF13" i="22"/>
  <c r="AF27" i="22"/>
  <c r="AF28" i="22"/>
  <c r="AF30" i="22"/>
  <c r="AE11" i="22"/>
  <c r="AE13" i="22"/>
  <c r="AE30" i="22"/>
  <c r="AD6" i="22"/>
  <c r="AD11" i="22"/>
  <c r="AD12" i="22"/>
  <c r="AD13" i="22"/>
  <c r="AD27" i="22"/>
  <c r="AD28" i="22"/>
  <c r="AD30" i="22"/>
  <c r="AF18" i="22"/>
  <c r="AF19" i="22"/>
  <c r="AF20" i="22"/>
  <c r="AF21" i="22"/>
  <c r="AF22" i="22"/>
  <c r="AF23" i="22"/>
  <c r="AF24" i="22"/>
  <c r="AF25" i="22"/>
  <c r="AE18" i="22"/>
  <c r="AE19" i="22"/>
  <c r="AE20" i="22"/>
  <c r="AE21" i="22"/>
  <c r="AE22" i="22"/>
  <c r="AE23" i="22"/>
  <c r="AE24" i="22"/>
  <c r="AE25" i="22"/>
  <c r="AD18" i="22"/>
  <c r="AD19" i="22"/>
  <c r="AD20" i="22"/>
  <c r="AD21" i="22"/>
  <c r="AD22" i="22"/>
  <c r="AD23" i="22"/>
  <c r="AD24" i="22"/>
  <c r="AD25" i="22"/>
  <c r="AF14" i="22"/>
  <c r="AF15" i="22"/>
  <c r="AE14" i="22"/>
  <c r="AE15" i="22"/>
  <c r="AD14" i="22"/>
  <c r="AD15" i="22"/>
  <c r="E16" i="22"/>
  <c r="C16" i="22"/>
  <c r="AF7" i="22"/>
  <c r="AF8" i="22"/>
  <c r="AF9" i="22"/>
  <c r="AE7" i="22"/>
  <c r="AE8" i="22"/>
  <c r="AE9" i="22"/>
  <c r="AD7" i="22"/>
  <c r="AD8" i="22"/>
  <c r="AD9" i="22"/>
  <c r="E10" i="22"/>
  <c r="D10" i="22"/>
  <c r="D23" i="20"/>
  <c r="D30" i="17"/>
  <c r="C30" i="17"/>
  <c r="L36" i="20"/>
  <c r="K36" i="20"/>
  <c r="J36" i="20"/>
  <c r="I36" i="20"/>
  <c r="H36" i="20"/>
  <c r="G36" i="20"/>
  <c r="F36" i="20"/>
  <c r="E36" i="20"/>
  <c r="D36" i="20"/>
  <c r="C36" i="20"/>
  <c r="L35" i="20"/>
  <c r="K35" i="20"/>
  <c r="J35" i="20"/>
  <c r="I35" i="20"/>
  <c r="H35" i="20"/>
  <c r="G35" i="20"/>
  <c r="F35" i="20"/>
  <c r="E35" i="20"/>
  <c r="D35" i="20"/>
  <c r="C35" i="20"/>
  <c r="L31" i="20"/>
  <c r="K31" i="20"/>
  <c r="J31" i="20"/>
  <c r="I31" i="20"/>
  <c r="H31" i="20"/>
  <c r="G31" i="20"/>
  <c r="F31" i="20"/>
  <c r="E31" i="20"/>
  <c r="D31" i="20"/>
  <c r="C31" i="20"/>
  <c r="L29" i="20"/>
  <c r="K29" i="20"/>
  <c r="J29" i="20"/>
  <c r="I29" i="20"/>
  <c r="H29" i="20"/>
  <c r="G29" i="20"/>
  <c r="F29" i="20"/>
  <c r="E29" i="20"/>
  <c r="D29" i="20"/>
  <c r="C29" i="20"/>
  <c r="L28" i="20"/>
  <c r="K28" i="20"/>
  <c r="J28" i="20"/>
  <c r="I28" i="20"/>
  <c r="H28" i="20"/>
  <c r="G28" i="20"/>
  <c r="F28" i="20"/>
  <c r="E28" i="20"/>
  <c r="D28" i="20"/>
  <c r="C28" i="20"/>
  <c r="L27" i="20"/>
  <c r="K27" i="20"/>
  <c r="J27" i="20"/>
  <c r="I27" i="20"/>
  <c r="H27" i="20"/>
  <c r="G27" i="20"/>
  <c r="F27" i="20"/>
  <c r="E27" i="20"/>
  <c r="D27" i="20"/>
  <c r="C27" i="20"/>
  <c r="L42" i="17"/>
  <c r="J42" i="17"/>
  <c r="I42" i="17"/>
  <c r="H42" i="17"/>
  <c r="F42" i="17"/>
  <c r="E42" i="17"/>
  <c r="D42" i="17"/>
  <c r="C42" i="17"/>
  <c r="L39" i="17"/>
  <c r="K39" i="17"/>
  <c r="J39" i="17"/>
  <c r="I39" i="17"/>
  <c r="G39" i="17"/>
  <c r="F39" i="17"/>
  <c r="E39" i="17"/>
  <c r="D39" i="17"/>
  <c r="C39" i="17"/>
  <c r="L38" i="17"/>
  <c r="K38" i="17"/>
  <c r="J38" i="17"/>
  <c r="I38" i="17"/>
  <c r="H38" i="17"/>
  <c r="G38" i="17"/>
  <c r="F38" i="17"/>
  <c r="E38" i="17"/>
  <c r="D38" i="17"/>
  <c r="C38" i="17"/>
  <c r="L35" i="17"/>
  <c r="K35" i="17"/>
  <c r="J35" i="17"/>
  <c r="I35" i="17"/>
  <c r="H35" i="17"/>
  <c r="G35" i="17"/>
  <c r="F35" i="17"/>
  <c r="E35" i="17"/>
  <c r="D35" i="17"/>
  <c r="C35" i="17"/>
  <c r="L34" i="17"/>
  <c r="K34" i="17"/>
  <c r="J34" i="17"/>
  <c r="I34" i="17"/>
  <c r="H34" i="17"/>
  <c r="G34" i="17"/>
  <c r="F34" i="17"/>
  <c r="E34" i="17"/>
  <c r="D34" i="17"/>
  <c r="C34" i="17"/>
  <c r="D36" i="1"/>
  <c r="D27" i="1"/>
  <c r="C27" i="1"/>
  <c r="D30" i="1"/>
  <c r="C30" i="1"/>
  <c r="B432" i="3" s="1"/>
  <c r="L26" i="20"/>
  <c r="K26" i="20"/>
  <c r="J26" i="20"/>
  <c r="I26" i="20"/>
  <c r="H26" i="20"/>
  <c r="F26" i="20"/>
  <c r="E26" i="20"/>
  <c r="D26" i="20"/>
  <c r="C26" i="20"/>
  <c r="D38" i="1"/>
  <c r="C38" i="1"/>
  <c r="B435" i="3" s="1"/>
  <c r="D37" i="1"/>
  <c r="C37" i="1"/>
  <c r="D32" i="1"/>
  <c r="C433" i="3" s="1"/>
  <c r="C32" i="1"/>
  <c r="B433" i="3" s="1"/>
  <c r="D26" i="1"/>
  <c r="C26" i="1"/>
  <c r="B429" i="3" s="1"/>
  <c r="D28" i="1"/>
  <c r="D29" i="1"/>
  <c r="C431" i="3" s="1"/>
  <c r="D35" i="1"/>
  <c r="C28" i="1"/>
  <c r="C29" i="1"/>
  <c r="C35" i="1"/>
  <c r="L38" i="50"/>
  <c r="K38" i="50"/>
  <c r="J38" i="50"/>
  <c r="I38" i="50"/>
  <c r="H38" i="50"/>
  <c r="G38" i="50"/>
  <c r="F38" i="50"/>
  <c r="E38" i="50"/>
  <c r="D38" i="50"/>
  <c r="C38" i="50"/>
  <c r="L37" i="50"/>
  <c r="K37" i="50"/>
  <c r="J37" i="50"/>
  <c r="I37" i="50"/>
  <c r="H37" i="50"/>
  <c r="G37" i="50"/>
  <c r="F37" i="50"/>
  <c r="E37" i="50"/>
  <c r="D37" i="50"/>
  <c r="C37" i="50"/>
  <c r="K36" i="50"/>
  <c r="J36" i="50"/>
  <c r="I36" i="50"/>
  <c r="H36" i="50"/>
  <c r="G36" i="50"/>
  <c r="F36" i="50"/>
  <c r="D36" i="50"/>
  <c r="C36" i="50"/>
  <c r="L35" i="50"/>
  <c r="K35" i="50"/>
  <c r="J35" i="50"/>
  <c r="I35" i="50"/>
  <c r="H35" i="50"/>
  <c r="G35" i="50"/>
  <c r="F35" i="50"/>
  <c r="E35" i="50"/>
  <c r="D35" i="50"/>
  <c r="C35" i="50"/>
  <c r="L32" i="50"/>
  <c r="K32" i="50"/>
  <c r="J32" i="50"/>
  <c r="I32" i="50"/>
  <c r="H32" i="50"/>
  <c r="G32" i="50"/>
  <c r="F32" i="50"/>
  <c r="E32" i="50"/>
  <c r="D32" i="50"/>
  <c r="C32" i="50"/>
  <c r="L31" i="50"/>
  <c r="K31" i="50"/>
  <c r="J31" i="50"/>
  <c r="I31" i="50"/>
  <c r="H31" i="50"/>
  <c r="G31" i="50"/>
  <c r="F31" i="50"/>
  <c r="E31" i="50"/>
  <c r="D31" i="50"/>
  <c r="C31" i="50"/>
  <c r="L30" i="50"/>
  <c r="K30" i="50"/>
  <c r="J30" i="50"/>
  <c r="I30" i="50"/>
  <c r="H30" i="50"/>
  <c r="G30" i="50"/>
  <c r="F30" i="50"/>
  <c r="E30" i="50"/>
  <c r="D30" i="50"/>
  <c r="C30" i="50"/>
  <c r="L29" i="50"/>
  <c r="K29" i="50"/>
  <c r="J29" i="50"/>
  <c r="I29" i="50"/>
  <c r="H29" i="50"/>
  <c r="F29" i="50"/>
  <c r="E29" i="50"/>
  <c r="D29" i="50"/>
  <c r="C29" i="50"/>
  <c r="L28" i="50"/>
  <c r="K28" i="50"/>
  <c r="I28" i="50"/>
  <c r="I25" i="50" s="1"/>
  <c r="H28" i="50"/>
  <c r="G28" i="50"/>
  <c r="F28" i="50"/>
  <c r="E28" i="50"/>
  <c r="D28" i="50"/>
  <c r="C28" i="50"/>
  <c r="L27" i="50"/>
  <c r="J27" i="50"/>
  <c r="I27" i="50"/>
  <c r="H27" i="50"/>
  <c r="G27" i="50"/>
  <c r="E27" i="50"/>
  <c r="D27" i="50"/>
  <c r="C27" i="50"/>
  <c r="L26" i="50"/>
  <c r="K26" i="50"/>
  <c r="J26" i="50"/>
  <c r="I26" i="50"/>
  <c r="G26" i="50"/>
  <c r="F26" i="50"/>
  <c r="E26" i="50"/>
  <c r="D26" i="50"/>
  <c r="C26" i="50"/>
  <c r="C25" i="50" s="1"/>
  <c r="L24" i="50"/>
  <c r="I24" i="50"/>
  <c r="E24" i="50"/>
  <c r="D24" i="50"/>
  <c r="C24" i="50"/>
  <c r="I7" i="50"/>
  <c r="L21" i="50"/>
  <c r="K21" i="50"/>
  <c r="J21" i="50"/>
  <c r="I21" i="50"/>
  <c r="H21" i="50"/>
  <c r="G21" i="50"/>
  <c r="F21" i="50"/>
  <c r="E21" i="50"/>
  <c r="D21" i="50"/>
  <c r="C21" i="50"/>
  <c r="L20" i="50"/>
  <c r="K20" i="50"/>
  <c r="J20" i="50"/>
  <c r="I20" i="50"/>
  <c r="H20" i="50"/>
  <c r="G20" i="50"/>
  <c r="F20" i="50"/>
  <c r="E20" i="50"/>
  <c r="D20" i="50"/>
  <c r="C20" i="50"/>
  <c r="K19" i="50"/>
  <c r="I19" i="50"/>
  <c r="G19" i="50"/>
  <c r="F19" i="50"/>
  <c r="I18" i="50"/>
  <c r="D18" i="50"/>
  <c r="C18" i="50"/>
  <c r="L15" i="50"/>
  <c r="K15" i="50"/>
  <c r="J15" i="50"/>
  <c r="I15" i="50"/>
  <c r="H15" i="50"/>
  <c r="G15" i="50"/>
  <c r="F15" i="50"/>
  <c r="E15" i="50"/>
  <c r="D15" i="50"/>
  <c r="C15" i="50"/>
  <c r="K14" i="50"/>
  <c r="J14" i="50"/>
  <c r="I14" i="50"/>
  <c r="H14" i="50"/>
  <c r="G14" i="50"/>
  <c r="J13" i="50"/>
  <c r="I13" i="50"/>
  <c r="H13" i="50"/>
  <c r="L12" i="50"/>
  <c r="I12" i="50"/>
  <c r="D12" i="50"/>
  <c r="C12" i="50"/>
  <c r="I11" i="50"/>
  <c r="G11" i="50"/>
  <c r="D11" i="50"/>
  <c r="I10" i="50"/>
  <c r="G10" i="50"/>
  <c r="D10" i="50"/>
  <c r="I9" i="50"/>
  <c r="D9" i="50"/>
  <c r="A409" i="3"/>
  <c r="A408" i="3"/>
  <c r="A406" i="3"/>
  <c r="A405" i="3"/>
  <c r="A404" i="3"/>
  <c r="B29" i="55"/>
  <c r="B2" i="55"/>
  <c r="B316" i="54"/>
  <c r="AC394" i="3"/>
  <c r="AD393" i="3"/>
  <c r="AD390" i="3"/>
  <c r="AC389" i="3"/>
  <c r="A381" i="3"/>
  <c r="A396" i="3"/>
  <c r="A380" i="3"/>
  <c r="A395" i="3"/>
  <c r="A379" i="3"/>
  <c r="A394" i="3"/>
  <c r="A393" i="3"/>
  <c r="A377" i="3"/>
  <c r="A392" i="3"/>
  <c r="A376" i="3"/>
  <c r="A391" i="3"/>
  <c r="A375" i="3"/>
  <c r="A390" i="3"/>
  <c r="A374" i="3"/>
  <c r="A389" i="3"/>
  <c r="C377" i="3"/>
  <c r="B377" i="3"/>
  <c r="B380" i="3"/>
  <c r="C378" i="3"/>
  <c r="C376" i="3"/>
  <c r="B376" i="3"/>
  <c r="C375" i="3"/>
  <c r="B375" i="3"/>
  <c r="C373" i="3"/>
  <c r="B373" i="3"/>
  <c r="A373" i="3"/>
  <c r="C374" i="3"/>
  <c r="B374" i="3"/>
  <c r="C381" i="3"/>
  <c r="B381" i="3"/>
  <c r="C379" i="3"/>
  <c r="B379" i="3"/>
  <c r="C371" i="3"/>
  <c r="B371" i="3"/>
  <c r="B343" i="54"/>
  <c r="B369" i="54"/>
  <c r="BE357" i="3"/>
  <c r="BC357" i="3"/>
  <c r="BE356" i="3"/>
  <c r="BC356" i="3"/>
  <c r="BE355" i="3"/>
  <c r="BC355" i="3"/>
  <c r="BE354" i="3"/>
  <c r="BC354" i="3"/>
  <c r="BE353" i="3"/>
  <c r="AC366" i="3"/>
  <c r="AD362" i="3"/>
  <c r="AC362" i="3"/>
  <c r="A357" i="3"/>
  <c r="A366" i="3"/>
  <c r="A356" i="3"/>
  <c r="A365" i="3"/>
  <c r="A355" i="3"/>
  <c r="A364" i="3"/>
  <c r="A354" i="3"/>
  <c r="A363" i="3"/>
  <c r="C355" i="3"/>
  <c r="B355" i="3"/>
  <c r="C353" i="3"/>
  <c r="B353" i="3"/>
  <c r="A353" i="3"/>
  <c r="C356" i="3"/>
  <c r="B357" i="3"/>
  <c r="AC351" i="3"/>
  <c r="C351" i="3"/>
  <c r="B351" i="3"/>
  <c r="C354" i="3"/>
  <c r="B354" i="3"/>
  <c r="A367" i="3"/>
  <c r="A362" i="3"/>
  <c r="A347" i="3"/>
  <c r="A345" i="3"/>
  <c r="B263" i="54"/>
  <c r="B237" i="54"/>
  <c r="AD316" i="3"/>
  <c r="A305" i="3"/>
  <c r="A315" i="3"/>
  <c r="A304" i="3"/>
  <c r="A314" i="3"/>
  <c r="A303" i="3"/>
  <c r="A313" i="3"/>
  <c r="C305" i="3"/>
  <c r="B305" i="3"/>
  <c r="C304" i="3"/>
  <c r="B304" i="3"/>
  <c r="C303" i="3"/>
  <c r="B303" i="3"/>
  <c r="C300" i="3"/>
  <c r="C302" i="3"/>
  <c r="B302" i="3"/>
  <c r="A285" i="3"/>
  <c r="A295" i="3"/>
  <c r="A284" i="3"/>
  <c r="A294" i="3"/>
  <c r="A283" i="3"/>
  <c r="A293" i="3"/>
  <c r="C282" i="3"/>
  <c r="C284" i="3"/>
  <c r="C283" i="3"/>
  <c r="C285" i="3"/>
  <c r="B282" i="3"/>
  <c r="B284" i="3"/>
  <c r="B283" i="3"/>
  <c r="B285" i="3"/>
  <c r="A282" i="3"/>
  <c r="BE285" i="3"/>
  <c r="BE284" i="3"/>
  <c r="BE283" i="3"/>
  <c r="C271" i="3"/>
  <c r="B271" i="3"/>
  <c r="A271" i="3"/>
  <c r="AD269" i="3"/>
  <c r="C269" i="3"/>
  <c r="C272" i="3" s="1"/>
  <c r="B211" i="54"/>
  <c r="B185" i="54"/>
  <c r="B159" i="54"/>
  <c r="B132" i="54"/>
  <c r="B106" i="54"/>
  <c r="B80" i="54"/>
  <c r="A252" i="3"/>
  <c r="A262" i="3"/>
  <c r="A223" i="3"/>
  <c r="A238" i="3"/>
  <c r="A221" i="3"/>
  <c r="B54" i="54"/>
  <c r="B28" i="54"/>
  <c r="B2" i="54"/>
  <c r="AD249" i="3"/>
  <c r="AD261" i="3"/>
  <c r="AD262" i="3"/>
  <c r="AD263" i="3"/>
  <c r="AD264" i="3"/>
  <c r="AC249" i="3"/>
  <c r="AC261" i="3"/>
  <c r="AC262" i="3"/>
  <c r="AC263" i="3"/>
  <c r="AC264" i="3"/>
  <c r="BD264" i="3"/>
  <c r="BC264" i="3"/>
  <c r="A254" i="3"/>
  <c r="A264" i="3"/>
  <c r="BD263" i="3"/>
  <c r="A253" i="3"/>
  <c r="A263" i="3"/>
  <c r="BD262" i="3"/>
  <c r="BC262" i="3"/>
  <c r="C252" i="3"/>
  <c r="B252" i="3"/>
  <c r="C251" i="3"/>
  <c r="C253" i="3"/>
  <c r="C249" i="3"/>
  <c r="B251" i="3"/>
  <c r="B253" i="3"/>
  <c r="B254" i="3"/>
  <c r="A251" i="3"/>
  <c r="A229" i="3"/>
  <c r="A244" i="3"/>
  <c r="A243" i="3"/>
  <c r="A227" i="3"/>
  <c r="A242" i="3"/>
  <c r="A226" i="3"/>
  <c r="A241" i="3"/>
  <c r="A225" i="3"/>
  <c r="A240" i="3"/>
  <c r="A224" i="3"/>
  <c r="A239" i="3"/>
  <c r="A222" i="3"/>
  <c r="A237" i="3"/>
  <c r="B225" i="3"/>
  <c r="C228" i="3"/>
  <c r="B228" i="3"/>
  <c r="C219" i="3"/>
  <c r="C223" i="3"/>
  <c r="C224" i="3"/>
  <c r="C226" i="3"/>
  <c r="C227" i="3"/>
  <c r="C229" i="3"/>
  <c r="B219" i="3"/>
  <c r="B221" i="3"/>
  <c r="B222" i="3"/>
  <c r="B223" i="3"/>
  <c r="B224" i="3"/>
  <c r="B226" i="3"/>
  <c r="B227" i="3"/>
  <c r="B229" i="3"/>
  <c r="A200" i="3"/>
  <c r="A212" i="3"/>
  <c r="A198" i="3"/>
  <c r="A210" i="3"/>
  <c r="C202" i="3"/>
  <c r="B202" i="3"/>
  <c r="C195" i="3"/>
  <c r="B195" i="3"/>
  <c r="AD190" i="3"/>
  <c r="AD188" i="3"/>
  <c r="AD186" i="3"/>
  <c r="AD183" i="3"/>
  <c r="A175" i="3"/>
  <c r="A190" i="3"/>
  <c r="A174" i="3"/>
  <c r="A189" i="3"/>
  <c r="A188" i="3"/>
  <c r="A172" i="3"/>
  <c r="A187" i="3"/>
  <c r="A171" i="3"/>
  <c r="A186" i="3"/>
  <c r="A170" i="3"/>
  <c r="A185" i="3"/>
  <c r="A169" i="3"/>
  <c r="A184" i="3"/>
  <c r="A168" i="3"/>
  <c r="A183" i="3"/>
  <c r="D16" i="20"/>
  <c r="C169" i="3" s="1"/>
  <c r="C16" i="20"/>
  <c r="D15" i="20"/>
  <c r="C167" i="3" s="1"/>
  <c r="C15" i="20"/>
  <c r="A167" i="3"/>
  <c r="C38" i="20"/>
  <c r="B173" i="3" s="1"/>
  <c r="D44" i="20"/>
  <c r="C172" i="3" s="1"/>
  <c r="D20" i="20"/>
  <c r="C171" i="3" s="1"/>
  <c r="C20" i="20"/>
  <c r="B171" i="3" s="1"/>
  <c r="D19" i="20"/>
  <c r="C170" i="3" s="1"/>
  <c r="D12" i="20"/>
  <c r="C175" i="3" s="1"/>
  <c r="C12" i="20"/>
  <c r="B175" i="3" s="1"/>
  <c r="D10" i="20"/>
  <c r="C168" i="3" s="1"/>
  <c r="C10" i="20"/>
  <c r="B168" i="3" s="1"/>
  <c r="D7" i="20"/>
  <c r="C174" i="3" s="1"/>
  <c r="C7" i="20"/>
  <c r="AC159" i="3"/>
  <c r="AD156" i="3"/>
  <c r="AC156" i="3"/>
  <c r="A146" i="3"/>
  <c r="A158" i="3"/>
  <c r="A145" i="3"/>
  <c r="A157" i="3"/>
  <c r="C144" i="3"/>
  <c r="B144" i="3"/>
  <c r="A144" i="3"/>
  <c r="C148" i="3"/>
  <c r="B148" i="3"/>
  <c r="A148" i="3"/>
  <c r="C147" i="3"/>
  <c r="B147" i="3"/>
  <c r="A147" i="3"/>
  <c r="C146" i="3"/>
  <c r="B146" i="3"/>
  <c r="C145" i="3"/>
  <c r="B145" i="3"/>
  <c r="AD137" i="3"/>
  <c r="AD133" i="3"/>
  <c r="AC133" i="3"/>
  <c r="BC137" i="3"/>
  <c r="A122" i="3"/>
  <c r="A137" i="3"/>
  <c r="A136" i="3"/>
  <c r="BC135" i="3"/>
  <c r="A120" i="3"/>
  <c r="A135" i="3"/>
  <c r="BC134" i="3"/>
  <c r="A119" i="3"/>
  <c r="A134" i="3"/>
  <c r="BC133" i="3"/>
  <c r="A118" i="3"/>
  <c r="A133" i="3"/>
  <c r="BC132" i="3"/>
  <c r="A117" i="3"/>
  <c r="A132" i="3"/>
  <c r="BC131" i="3"/>
  <c r="A116" i="3"/>
  <c r="A131" i="3"/>
  <c r="BC130" i="3"/>
  <c r="A115" i="3"/>
  <c r="A130" i="3"/>
  <c r="D17" i="17"/>
  <c r="C122" i="3" s="1"/>
  <c r="C17" i="17"/>
  <c r="B122" i="3" s="1"/>
  <c r="D15" i="17"/>
  <c r="C117" i="3" s="1"/>
  <c r="C15" i="17"/>
  <c r="B117" i="3" s="1"/>
  <c r="D47" i="17"/>
  <c r="C47" i="17"/>
  <c r="B114" i="3" s="1"/>
  <c r="A114" i="3"/>
  <c r="D45" i="17"/>
  <c r="C121" i="3" s="1"/>
  <c r="C45" i="17"/>
  <c r="B121" i="3" s="1"/>
  <c r="D7" i="17"/>
  <c r="C116" i="3" s="1"/>
  <c r="C7" i="17"/>
  <c r="B116" i="3" s="1"/>
  <c r="AD275" i="3"/>
  <c r="AC275" i="3"/>
  <c r="BE275" i="3"/>
  <c r="BD261" i="3"/>
  <c r="BC261" i="3"/>
  <c r="D19" i="17"/>
  <c r="C115" i="3" s="1"/>
  <c r="D25" i="17"/>
  <c r="C118" i="3" s="1"/>
  <c r="D26" i="17"/>
  <c r="C119" i="3" s="1"/>
  <c r="D27" i="17"/>
  <c r="C120" i="3" s="1"/>
  <c r="C19" i="17"/>
  <c r="B115" i="3" s="1"/>
  <c r="C25" i="17"/>
  <c r="B118" i="3" s="1"/>
  <c r="C26" i="17"/>
  <c r="B119" i="3" s="1"/>
  <c r="C27" i="17"/>
  <c r="B120" i="3" s="1"/>
  <c r="A93" i="3"/>
  <c r="A105" i="3"/>
  <c r="D9" i="1"/>
  <c r="D10" i="1"/>
  <c r="C404" i="3" s="1"/>
  <c r="D11" i="1"/>
  <c r="D12" i="1"/>
  <c r="D18" i="1"/>
  <c r="D20" i="1"/>
  <c r="C408" i="3" s="1"/>
  <c r="D21" i="1"/>
  <c r="C409" i="3" s="1"/>
  <c r="D31" i="1"/>
  <c r="D15" i="1"/>
  <c r="C9" i="1"/>
  <c r="C10" i="1"/>
  <c r="C11" i="1"/>
  <c r="C18" i="1"/>
  <c r="C20" i="1"/>
  <c r="C21" i="1"/>
  <c r="C31" i="1"/>
  <c r="C15" i="1"/>
  <c r="AC106" i="3"/>
  <c r="AC104" i="3"/>
  <c r="AD102" i="3"/>
  <c r="AC102" i="3"/>
  <c r="AD101" i="3"/>
  <c r="AC101" i="3"/>
  <c r="A94" i="3"/>
  <c r="A90" i="3"/>
  <c r="A89" i="3"/>
  <c r="A101" i="3"/>
  <c r="A95" i="3"/>
  <c r="A434" i="3"/>
  <c r="AC420" i="3"/>
  <c r="AD418" i="3"/>
  <c r="AD417" i="3"/>
  <c r="AC417" i="3"/>
  <c r="AD416" i="3"/>
  <c r="AC416" i="3"/>
  <c r="AD415" i="3"/>
  <c r="AC415" i="3"/>
  <c r="B404" i="3"/>
  <c r="C435" i="3"/>
  <c r="A435" i="3"/>
  <c r="D13" i="1"/>
  <c r="C429" i="3"/>
  <c r="A302" i="3"/>
  <c r="AE12" i="32"/>
  <c r="E12" i="32"/>
  <c r="D12" i="32"/>
  <c r="AF12" i="31"/>
  <c r="AE12" i="31"/>
  <c r="AD12" i="31"/>
  <c r="D12" i="31"/>
  <c r="AE11" i="6"/>
  <c r="L34" i="20"/>
  <c r="K34" i="20"/>
  <c r="J34" i="20"/>
  <c r="I34" i="20"/>
  <c r="H34" i="20"/>
  <c r="G34" i="20"/>
  <c r="F34" i="20"/>
  <c r="D34" i="20"/>
  <c r="C34" i="20"/>
  <c r="L30" i="20"/>
  <c r="K30" i="20"/>
  <c r="J30" i="20"/>
  <c r="I30" i="20"/>
  <c r="H30" i="20"/>
  <c r="G30" i="20"/>
  <c r="E30" i="20"/>
  <c r="D30" i="20"/>
  <c r="C30" i="20"/>
  <c r="G6" i="20"/>
  <c r="G8" i="20" s="1"/>
  <c r="J18" i="17"/>
  <c r="I18" i="17"/>
  <c r="G18" i="17"/>
  <c r="E18" i="17"/>
  <c r="D18" i="17"/>
  <c r="L10" i="17"/>
  <c r="K10" i="17"/>
  <c r="J10" i="17"/>
  <c r="I10" i="17"/>
  <c r="H10" i="17"/>
  <c r="G10" i="17"/>
  <c r="F10" i="17"/>
  <c r="E10" i="17"/>
  <c r="D10" i="17"/>
  <c r="C10" i="17"/>
  <c r="D12" i="17"/>
  <c r="C12" i="17"/>
  <c r="C76" i="3"/>
  <c r="A422" i="3"/>
  <c r="A421" i="3"/>
  <c r="A420" i="3"/>
  <c r="A419" i="3"/>
  <c r="A418" i="3"/>
  <c r="A417" i="3"/>
  <c r="A416" i="3"/>
  <c r="A415" i="3"/>
  <c r="A397" i="3"/>
  <c r="A388" i="3"/>
  <c r="A316" i="3"/>
  <c r="A312" i="3"/>
  <c r="A296" i="3"/>
  <c r="A292" i="3"/>
  <c r="BE282" i="3"/>
  <c r="A276" i="3"/>
  <c r="A275" i="3"/>
  <c r="A265" i="3"/>
  <c r="A261" i="3"/>
  <c r="A245" i="3"/>
  <c r="A236" i="3"/>
  <c r="A215" i="3"/>
  <c r="A214" i="3"/>
  <c r="A191" i="3"/>
  <c r="A182" i="3"/>
  <c r="A161" i="3"/>
  <c r="A160" i="3"/>
  <c r="A159" i="3"/>
  <c r="A156" i="3"/>
  <c r="A138" i="3"/>
  <c r="BC129" i="3"/>
  <c r="A129" i="3"/>
  <c r="A108" i="3"/>
  <c r="A107" i="3"/>
  <c r="A106" i="3"/>
  <c r="A104" i="3"/>
  <c r="A103" i="3"/>
  <c r="A102" i="3"/>
  <c r="A83" i="3"/>
  <c r="A82" i="3"/>
  <c r="A81" i="3"/>
  <c r="L9" i="17"/>
  <c r="E9" i="32"/>
  <c r="C9" i="32"/>
  <c r="C55" i="17"/>
  <c r="D55" i="17"/>
  <c r="E55" i="17"/>
  <c r="F55" i="17"/>
  <c r="G55" i="17"/>
  <c r="H55" i="17"/>
  <c r="I55" i="17"/>
  <c r="J55" i="17"/>
  <c r="K55" i="17"/>
  <c r="C56" i="17"/>
  <c r="D56" i="17"/>
  <c r="E56" i="17"/>
  <c r="F56" i="17"/>
  <c r="G56" i="17"/>
  <c r="H56" i="17"/>
  <c r="I56" i="17"/>
  <c r="J56" i="17"/>
  <c r="K56" i="17"/>
  <c r="L56" i="17"/>
  <c r="C57" i="17"/>
  <c r="D57" i="17"/>
  <c r="E57" i="17"/>
  <c r="F57" i="17"/>
  <c r="G57" i="17"/>
  <c r="I57" i="17"/>
  <c r="J57" i="17"/>
  <c r="K57" i="17"/>
  <c r="L57" i="17"/>
  <c r="C58" i="17"/>
  <c r="D58" i="17"/>
  <c r="E58" i="17"/>
  <c r="F58" i="17"/>
  <c r="G58" i="17"/>
  <c r="H58" i="17"/>
  <c r="I58" i="17"/>
  <c r="J58" i="17"/>
  <c r="K58" i="17"/>
  <c r="L58" i="17"/>
  <c r="AD23" i="14"/>
  <c r="AE23" i="14"/>
  <c r="AF23" i="14"/>
  <c r="AF13" i="18"/>
  <c r="AE38" i="7"/>
  <c r="AF28" i="9"/>
  <c r="AE28" i="9"/>
  <c r="AF25" i="9"/>
  <c r="AE25" i="9"/>
  <c r="AF19" i="9"/>
  <c r="AE19" i="9"/>
  <c r="AF14" i="9"/>
  <c r="AE14" i="9"/>
  <c r="AF9" i="9"/>
  <c r="AE9" i="9"/>
  <c r="AF29" i="31"/>
  <c r="AE29" i="31"/>
  <c r="AF26" i="31"/>
  <c r="AE26" i="31"/>
  <c r="AF15" i="31"/>
  <c r="AE15" i="31"/>
  <c r="AF9" i="31"/>
  <c r="AE9" i="31"/>
  <c r="AE14" i="30"/>
  <c r="AF20" i="14"/>
  <c r="AE20" i="14"/>
  <c r="AF19" i="51"/>
  <c r="AF16" i="51"/>
  <c r="AE16" i="51"/>
  <c r="J24" i="1"/>
  <c r="I24" i="1"/>
  <c r="G24" i="1"/>
  <c r="D24" i="1"/>
  <c r="C24" i="1"/>
  <c r="G7" i="1"/>
  <c r="L52" i="17"/>
  <c r="K52" i="17"/>
  <c r="J52" i="17"/>
  <c r="I52" i="17"/>
  <c r="H52" i="17"/>
  <c r="G52" i="17"/>
  <c r="F52" i="17"/>
  <c r="E52" i="17"/>
  <c r="D52" i="17"/>
  <c r="C52" i="17"/>
  <c r="K49" i="17"/>
  <c r="J49" i="17"/>
  <c r="I49" i="17"/>
  <c r="H49" i="17"/>
  <c r="G49" i="17"/>
  <c r="E49" i="17"/>
  <c r="D49" i="17"/>
  <c r="C49" i="17"/>
  <c r="K46" i="17"/>
  <c r="J46" i="17"/>
  <c r="I46" i="17"/>
  <c r="G46" i="17"/>
  <c r="C46" i="17"/>
  <c r="L43" i="17"/>
  <c r="K43" i="17"/>
  <c r="J43" i="17"/>
  <c r="I43" i="17"/>
  <c r="H43" i="17"/>
  <c r="G43" i="17"/>
  <c r="F43" i="17"/>
  <c r="E43" i="17"/>
  <c r="D43" i="17"/>
  <c r="C43" i="17"/>
  <c r="L41" i="17"/>
  <c r="K41" i="17"/>
  <c r="J41" i="17"/>
  <c r="I41" i="17"/>
  <c r="H41" i="17"/>
  <c r="G41" i="17"/>
  <c r="F41" i="17"/>
  <c r="E41" i="17"/>
  <c r="D41" i="17"/>
  <c r="C41" i="17"/>
  <c r="L40" i="17"/>
  <c r="K40" i="17"/>
  <c r="J40" i="17"/>
  <c r="I40" i="17"/>
  <c r="H40" i="17"/>
  <c r="F40" i="17"/>
  <c r="E40" i="17"/>
  <c r="D40" i="17"/>
  <c r="C40" i="17"/>
  <c r="L37" i="17"/>
  <c r="K37" i="17"/>
  <c r="J37" i="17"/>
  <c r="I37" i="17"/>
  <c r="H37" i="17"/>
  <c r="E37" i="17"/>
  <c r="D37" i="17"/>
  <c r="C37" i="17"/>
  <c r="K36" i="17"/>
  <c r="J36" i="17"/>
  <c r="I36" i="17"/>
  <c r="H36" i="17"/>
  <c r="G36" i="17"/>
  <c r="F36" i="17"/>
  <c r="E36" i="17"/>
  <c r="D36" i="17"/>
  <c r="C36" i="17"/>
  <c r="L33" i="17"/>
  <c r="J33" i="17"/>
  <c r="I33" i="17"/>
  <c r="H33" i="17"/>
  <c r="F33" i="17"/>
  <c r="E33" i="17"/>
  <c r="D33" i="17"/>
  <c r="C33" i="17"/>
  <c r="L32" i="17"/>
  <c r="K32" i="17"/>
  <c r="J32" i="17"/>
  <c r="I32" i="17"/>
  <c r="H32" i="17"/>
  <c r="G32" i="17"/>
  <c r="F32" i="17"/>
  <c r="E32" i="17"/>
  <c r="D32" i="17"/>
  <c r="C32" i="17"/>
  <c r="K31" i="17"/>
  <c r="J31" i="17"/>
  <c r="I31" i="17"/>
  <c r="H31" i="17"/>
  <c r="G31" i="17"/>
  <c r="F31" i="17"/>
  <c r="E31" i="17"/>
  <c r="D31" i="17"/>
  <c r="C31" i="17"/>
  <c r="L28" i="17"/>
  <c r="K28" i="17"/>
  <c r="J28" i="17"/>
  <c r="I28" i="17"/>
  <c r="H28" i="17"/>
  <c r="G28" i="17"/>
  <c r="F28" i="17"/>
  <c r="E28" i="17"/>
  <c r="D28" i="17"/>
  <c r="C28" i="17"/>
  <c r="J24" i="17"/>
  <c r="I24" i="17"/>
  <c r="H24" i="17"/>
  <c r="G24" i="17"/>
  <c r="F24" i="17"/>
  <c r="F29" i="17" s="1"/>
  <c r="E24" i="17"/>
  <c r="E29" i="17" s="1"/>
  <c r="D24" i="17"/>
  <c r="C24" i="17"/>
  <c r="L22" i="17"/>
  <c r="K22" i="17"/>
  <c r="J22" i="17"/>
  <c r="I22" i="17"/>
  <c r="H22" i="17"/>
  <c r="G22" i="17"/>
  <c r="F22" i="17"/>
  <c r="E22" i="17"/>
  <c r="D22" i="17"/>
  <c r="C22" i="17"/>
  <c r="L21" i="17"/>
  <c r="K21" i="17"/>
  <c r="J21" i="17"/>
  <c r="I21" i="17"/>
  <c r="H21" i="17"/>
  <c r="G21" i="17"/>
  <c r="F21" i="17"/>
  <c r="E21" i="17"/>
  <c r="D21" i="17"/>
  <c r="C21" i="17"/>
  <c r="L20" i="17"/>
  <c r="K20" i="17"/>
  <c r="J20" i="17"/>
  <c r="I20" i="17"/>
  <c r="H20" i="17"/>
  <c r="F20" i="17"/>
  <c r="E20" i="17"/>
  <c r="D20" i="17"/>
  <c r="C20" i="17"/>
  <c r="L16" i="17"/>
  <c r="K16" i="17"/>
  <c r="J16" i="17"/>
  <c r="I16" i="17"/>
  <c r="H16" i="17"/>
  <c r="F16" i="17"/>
  <c r="E16" i="17"/>
  <c r="D16" i="17"/>
  <c r="C16" i="17"/>
  <c r="L14" i="17"/>
  <c r="J14" i="17"/>
  <c r="I14" i="17"/>
  <c r="F14" i="17"/>
  <c r="E14" i="17"/>
  <c r="D14" i="17"/>
  <c r="C14" i="17"/>
  <c r="K11" i="17"/>
  <c r="J11" i="17"/>
  <c r="I11" i="17"/>
  <c r="G11" i="17"/>
  <c r="E11" i="17"/>
  <c r="D11" i="17"/>
  <c r="C11" i="17"/>
  <c r="K9" i="17"/>
  <c r="J9" i="17"/>
  <c r="I9" i="17"/>
  <c r="H9" i="17"/>
  <c r="G9" i="17"/>
  <c r="F9" i="17"/>
  <c r="E9" i="17"/>
  <c r="D9" i="17"/>
  <c r="C9" i="17"/>
  <c r="L8" i="17"/>
  <c r="J8" i="17"/>
  <c r="I8" i="17"/>
  <c r="H8" i="17"/>
  <c r="E8" i="17"/>
  <c r="D8" i="17"/>
  <c r="C8" i="17"/>
  <c r="G6" i="17"/>
  <c r="E6" i="17"/>
  <c r="D6" i="17"/>
  <c r="C6" i="17"/>
  <c r="L46" i="20"/>
  <c r="K46" i="20"/>
  <c r="J46" i="20"/>
  <c r="I46" i="20"/>
  <c r="H46" i="20"/>
  <c r="G46" i="20"/>
  <c r="F46" i="20"/>
  <c r="E46" i="20"/>
  <c r="D46" i="20"/>
  <c r="C46" i="20"/>
  <c r="L45" i="20"/>
  <c r="K45" i="20"/>
  <c r="J45" i="20"/>
  <c r="I45" i="20"/>
  <c r="H45" i="20"/>
  <c r="G45" i="20"/>
  <c r="F45" i="20"/>
  <c r="E45" i="20"/>
  <c r="D45" i="20"/>
  <c r="C45" i="20"/>
  <c r="L43" i="20"/>
  <c r="K43" i="20"/>
  <c r="J43" i="20"/>
  <c r="I43" i="20"/>
  <c r="H43" i="20"/>
  <c r="G43" i="20"/>
  <c r="E43" i="20"/>
  <c r="D43" i="20"/>
  <c r="C43" i="20"/>
  <c r="L42" i="20"/>
  <c r="K42" i="20"/>
  <c r="J42" i="20"/>
  <c r="I42" i="20"/>
  <c r="H42" i="20"/>
  <c r="G42" i="20"/>
  <c r="F42" i="20"/>
  <c r="E42" i="20"/>
  <c r="D42" i="20"/>
  <c r="C42" i="20"/>
  <c r="L41" i="20"/>
  <c r="K41" i="20"/>
  <c r="J41" i="20"/>
  <c r="I41" i="20"/>
  <c r="H41" i="20"/>
  <c r="G41" i="20"/>
  <c r="F41" i="20"/>
  <c r="E41" i="20"/>
  <c r="D41" i="20"/>
  <c r="C41" i="20"/>
  <c r="L39" i="20"/>
  <c r="G39" i="20"/>
  <c r="K33" i="20"/>
  <c r="J33" i="20"/>
  <c r="I33" i="20"/>
  <c r="H33" i="20"/>
  <c r="G33" i="20"/>
  <c r="F33" i="20"/>
  <c r="E33" i="20"/>
  <c r="D33" i="20"/>
  <c r="C33" i="20"/>
  <c r="L32" i="20"/>
  <c r="K32" i="20"/>
  <c r="J32" i="20"/>
  <c r="H32" i="20"/>
  <c r="G32" i="20"/>
  <c r="F32" i="20"/>
  <c r="E32" i="20"/>
  <c r="D32" i="20"/>
  <c r="C32" i="20"/>
  <c r="L25" i="20"/>
  <c r="K25" i="20"/>
  <c r="J25" i="20"/>
  <c r="I25" i="20"/>
  <c r="G25" i="20"/>
  <c r="F25" i="20"/>
  <c r="E25" i="20"/>
  <c r="D25" i="20"/>
  <c r="C25" i="20"/>
  <c r="L24" i="20"/>
  <c r="K24" i="20"/>
  <c r="J24" i="20"/>
  <c r="I24" i="20"/>
  <c r="H24" i="20"/>
  <c r="G24" i="20"/>
  <c r="F24" i="20"/>
  <c r="E24" i="20"/>
  <c r="D24" i="20"/>
  <c r="C24" i="20"/>
  <c r="L21" i="20"/>
  <c r="K21" i="20"/>
  <c r="J21" i="20"/>
  <c r="I21" i="20"/>
  <c r="H21" i="20"/>
  <c r="F21" i="20"/>
  <c r="E21" i="20"/>
  <c r="D21" i="20"/>
  <c r="C21" i="20"/>
  <c r="H18" i="20"/>
  <c r="F18" i="20"/>
  <c r="L14" i="20"/>
  <c r="K14" i="20"/>
  <c r="J14" i="20"/>
  <c r="I14" i="20"/>
  <c r="H14" i="20"/>
  <c r="G14" i="20"/>
  <c r="F14" i="20"/>
  <c r="E14" i="20"/>
  <c r="D14" i="20"/>
  <c r="C14" i="20"/>
  <c r="K13" i="20"/>
  <c r="G13" i="20"/>
  <c r="G17" i="20" s="1"/>
  <c r="C13" i="20"/>
  <c r="L11" i="20"/>
  <c r="I11" i="20"/>
  <c r="G11" i="20"/>
  <c r="F11" i="20"/>
  <c r="E11" i="20"/>
  <c r="D11" i="20"/>
  <c r="C11" i="20"/>
  <c r="L9" i="20"/>
  <c r="I9" i="20"/>
  <c r="G9" i="20"/>
  <c r="F9" i="20"/>
  <c r="E9" i="20"/>
  <c r="D9" i="20"/>
  <c r="C9" i="20"/>
  <c r="D39" i="7"/>
  <c r="D41" i="7" s="1"/>
  <c r="AD28" i="9"/>
  <c r="D28" i="9"/>
  <c r="D29" i="31"/>
  <c r="E26" i="30"/>
  <c r="D26" i="30"/>
  <c r="AD19" i="51"/>
  <c r="E19" i="51"/>
  <c r="D19" i="51"/>
  <c r="E30" i="13"/>
  <c r="D30" i="13"/>
  <c r="E40" i="12"/>
  <c r="D40" i="12"/>
  <c r="D45" i="12" s="1"/>
  <c r="E36" i="32"/>
  <c r="C36" i="32"/>
  <c r="D45" i="18"/>
  <c r="C45" i="18"/>
  <c r="AD16" i="51"/>
  <c r="C16" i="51"/>
  <c r="AD14" i="6"/>
  <c r="E14" i="6"/>
  <c r="AD9" i="31"/>
  <c r="E9" i="31"/>
  <c r="D9" i="31"/>
  <c r="D22" i="18"/>
  <c r="D13" i="18"/>
  <c r="E20" i="12"/>
  <c r="C20" i="12"/>
  <c r="AD15" i="12"/>
  <c r="E15" i="12"/>
  <c r="D15" i="12"/>
  <c r="C15" i="12"/>
  <c r="AD8" i="12"/>
  <c r="E8" i="12"/>
  <c r="C8" i="12"/>
  <c r="E16" i="13"/>
  <c r="D16" i="13"/>
  <c r="C16" i="13"/>
  <c r="E8" i="13"/>
  <c r="D8" i="13"/>
  <c r="AD20" i="14"/>
  <c r="D23" i="30"/>
  <c r="E14" i="30"/>
  <c r="C14" i="30"/>
  <c r="C32" i="32"/>
  <c r="AD26" i="31"/>
  <c r="C26" i="31"/>
  <c r="AD15" i="31"/>
  <c r="E15" i="31"/>
  <c r="C15" i="31"/>
  <c r="AD25" i="9"/>
  <c r="E25" i="9"/>
  <c r="D25" i="9"/>
  <c r="C25" i="9"/>
  <c r="AD19" i="9"/>
  <c r="C19" i="9"/>
  <c r="AD14" i="9"/>
  <c r="E14" i="9"/>
  <c r="D14" i="9"/>
  <c r="AD9" i="9"/>
  <c r="E9" i="9"/>
  <c r="C9" i="9"/>
  <c r="E22" i="7"/>
  <c r="D22" i="7"/>
  <c r="E18" i="7"/>
  <c r="C18" i="7"/>
  <c r="AD5" i="1"/>
  <c r="S9" i="31"/>
  <c r="BA26" i="22"/>
  <c r="P37" i="20"/>
  <c r="AY15" i="49"/>
  <c r="BA20" i="39"/>
  <c r="BB51" i="17"/>
  <c r="BB53" i="17" s="1"/>
  <c r="AX37" i="32"/>
  <c r="AX9" i="32"/>
  <c r="B430" i="3"/>
  <c r="B434" i="3"/>
  <c r="AU11" i="16"/>
  <c r="AY11" i="16"/>
  <c r="AL45" i="18"/>
  <c r="AT46" i="18"/>
  <c r="AT50" i="18" s="1"/>
  <c r="AT45" i="18"/>
  <c r="AT34" i="21"/>
  <c r="AE17" i="50"/>
  <c r="AY11" i="7"/>
  <c r="AW28" i="15"/>
  <c r="AO11" i="16"/>
  <c r="AL15" i="49"/>
  <c r="AG32" i="35"/>
  <c r="AK32" i="35"/>
  <c r="AP32" i="35"/>
  <c r="AO20" i="39"/>
  <c r="BA15" i="38"/>
  <c r="BA15" i="10"/>
  <c r="AP15" i="10"/>
  <c r="AT15" i="10"/>
  <c r="BC29" i="17"/>
  <c r="AI38" i="7"/>
  <c r="AR22" i="7"/>
  <c r="AK44" i="15"/>
  <c r="AJ15" i="49"/>
  <c r="AZ18" i="49"/>
  <c r="AO32" i="35"/>
  <c r="AS32" i="35"/>
  <c r="AQ14" i="39"/>
  <c r="AT14" i="39"/>
  <c r="AW14" i="39"/>
  <c r="AJ15" i="38"/>
  <c r="AH66" i="26"/>
  <c r="AH34" i="21"/>
  <c r="AU34" i="21"/>
  <c r="BA34" i="21"/>
  <c r="BC16" i="22"/>
  <c r="AI32" i="32"/>
  <c r="AQ32" i="32"/>
  <c r="AH29" i="17"/>
  <c r="AM29" i="17"/>
  <c r="R45" i="18"/>
  <c r="P46" i="18"/>
  <c r="P50" i="18" s="1"/>
  <c r="U13" i="15"/>
  <c r="AH15" i="42"/>
  <c r="AY20" i="39"/>
  <c r="AY14" i="39"/>
  <c r="BB34" i="21"/>
  <c r="BA8" i="12"/>
  <c r="AI20" i="12"/>
  <c r="AR40" i="12"/>
  <c r="BB21" i="32"/>
  <c r="AX51" i="17"/>
  <c r="AX53" i="17" s="1"/>
  <c r="AX13" i="17"/>
  <c r="BC34" i="50"/>
  <c r="P29" i="17"/>
  <c r="N9" i="31"/>
  <c r="AM11" i="7"/>
  <c r="AQ38" i="7"/>
  <c r="AZ22" i="7"/>
  <c r="AR11" i="16"/>
  <c r="AH15" i="49"/>
  <c r="AG15" i="38"/>
  <c r="AT16" i="51"/>
  <c r="AP32" i="32"/>
  <c r="AN22" i="20"/>
  <c r="AD25" i="1"/>
  <c r="AK16" i="50"/>
  <c r="AM16" i="50"/>
  <c r="AS8" i="50"/>
  <c r="AS16" i="50" s="1"/>
  <c r="X50" i="17"/>
  <c r="P50" i="17"/>
  <c r="G44" i="15"/>
  <c r="BB11" i="7"/>
  <c r="AW38" i="7"/>
  <c r="AN15" i="49"/>
  <c r="AP15" i="49"/>
  <c r="AR19" i="43"/>
  <c r="BC17" i="35"/>
  <c r="AW28" i="35"/>
  <c r="AM9" i="39"/>
  <c r="BC14" i="39"/>
  <c r="AP9" i="38"/>
  <c r="AK66" i="26"/>
  <c r="AS66" i="26"/>
  <c r="BA66" i="26"/>
  <c r="AQ34" i="21"/>
  <c r="AR27" i="13"/>
  <c r="AP36" i="32"/>
  <c r="AV9" i="32"/>
  <c r="AX45" i="18"/>
  <c r="AP13" i="17"/>
  <c r="AM51" i="17"/>
  <c r="AM53" i="17" s="1"/>
  <c r="AP29" i="17"/>
  <c r="AU29" i="17"/>
  <c r="AS17" i="50"/>
  <c r="U51" i="17"/>
  <c r="Y50" i="17"/>
  <c r="M22" i="20"/>
  <c r="AW18" i="36"/>
  <c r="AO15" i="38"/>
  <c r="AP35" i="21"/>
  <c r="AP42" i="21" s="1"/>
  <c r="AO20" i="12"/>
  <c r="AX26" i="30"/>
  <c r="AR22" i="20"/>
  <c r="BC11" i="7"/>
  <c r="AX11" i="16"/>
  <c r="BA11" i="16"/>
  <c r="BA19" i="43"/>
  <c r="AW17" i="35"/>
  <c r="AL32" i="35"/>
  <c r="AN17" i="35"/>
  <c r="AZ13" i="37"/>
  <c r="AU9" i="39"/>
  <c r="AX9" i="38"/>
  <c r="AZ15" i="38"/>
  <c r="AW15" i="38"/>
  <c r="AL34" i="21"/>
  <c r="AW20" i="12"/>
  <c r="AY40" i="12"/>
  <c r="AH15" i="10"/>
  <c r="AL15" i="10"/>
  <c r="AN8" i="20"/>
  <c r="AP22" i="18"/>
  <c r="P8" i="20"/>
  <c r="P40" i="20"/>
  <c r="P47" i="20" s="1"/>
  <c r="Y28" i="15"/>
  <c r="W44" i="15"/>
  <c r="AM20" i="12"/>
  <c r="AV37" i="12"/>
  <c r="AY20" i="12"/>
  <c r="BB30" i="13"/>
  <c r="BA16" i="51"/>
  <c r="AJ8" i="10"/>
  <c r="AR8" i="10"/>
  <c r="AZ8" i="10"/>
  <c r="AS15" i="10"/>
  <c r="AY45" i="18"/>
  <c r="AG46" i="18"/>
  <c r="AM23" i="17"/>
  <c r="AU23" i="17"/>
  <c r="BC23" i="17"/>
  <c r="AG29" i="17"/>
  <c r="AO29" i="17"/>
  <c r="AI48" i="17"/>
  <c r="AQ48" i="17"/>
  <c r="AJ48" i="17"/>
  <c r="AJ50" i="17" s="1"/>
  <c r="AR48" i="17"/>
  <c r="AR50" i="17" s="1"/>
  <c r="AZ48" i="17"/>
  <c r="AZ50" i="17" s="1"/>
  <c r="AL48" i="17"/>
  <c r="AL50" i="17" s="1"/>
  <c r="AT48" i="17"/>
  <c r="AT50" i="17" s="1"/>
  <c r="BB48" i="17"/>
  <c r="BB50" i="17" s="1"/>
  <c r="AA13" i="17"/>
  <c r="V29" i="17"/>
  <c r="AB50" i="17"/>
  <c r="Y51" i="17"/>
  <c r="X22" i="18"/>
  <c r="D11" i="10"/>
  <c r="C7" i="10"/>
  <c r="C8" i="10" s="1"/>
  <c r="C17" i="10"/>
  <c r="E10" i="10"/>
  <c r="X9" i="31"/>
  <c r="K15" i="31"/>
  <c r="U15" i="31"/>
  <c r="H7" i="10"/>
  <c r="L13" i="10"/>
  <c r="AB13" i="10"/>
  <c r="I6" i="10"/>
  <c r="Q6" i="10"/>
  <c r="U5" i="10"/>
  <c r="Y6" i="10"/>
  <c r="H13" i="15"/>
  <c r="G10" i="16"/>
  <c r="F17" i="16"/>
  <c r="J13" i="16"/>
  <c r="O16" i="16"/>
  <c r="T16" i="16"/>
  <c r="X13" i="16"/>
  <c r="F12" i="16"/>
  <c r="I5" i="16"/>
  <c r="M9" i="16"/>
  <c r="M11" i="16" s="1"/>
  <c r="P6" i="16"/>
  <c r="G45" i="18"/>
  <c r="P17" i="20"/>
  <c r="P26" i="31"/>
  <c r="P7" i="10"/>
  <c r="O14" i="10"/>
  <c r="J9" i="10"/>
  <c r="N6" i="10"/>
  <c r="R9" i="10"/>
  <c r="V6" i="10"/>
  <c r="Z9" i="10"/>
  <c r="L13" i="15"/>
  <c r="M22" i="15"/>
  <c r="U22" i="15"/>
  <c r="K44" i="15"/>
  <c r="M44" i="15"/>
  <c r="Q44" i="15"/>
  <c r="AR19" i="51"/>
  <c r="AX36" i="32"/>
  <c r="AM8" i="10"/>
  <c r="AU8" i="10"/>
  <c r="AZ15" i="10"/>
  <c r="BB15" i="10"/>
  <c r="AV22" i="20"/>
  <c r="AM22" i="18"/>
  <c r="AQ45" i="18"/>
  <c r="AN45" i="18"/>
  <c r="BB23" i="17"/>
  <c r="AL29" i="17"/>
  <c r="AT29" i="17"/>
  <c r="BB29" i="17"/>
  <c r="AM17" i="50"/>
  <c r="AM6" i="50" s="1"/>
  <c r="AU17" i="50"/>
  <c r="BC17" i="50"/>
  <c r="BB25" i="50"/>
  <c r="BB33" i="50" s="1"/>
  <c r="AB23" i="17"/>
  <c r="AB22" i="20"/>
  <c r="D5" i="10"/>
  <c r="D14" i="10"/>
  <c r="D15" i="10" s="1"/>
  <c r="C11" i="10"/>
  <c r="E13" i="10"/>
  <c r="G15" i="31"/>
  <c r="T15" i="31"/>
  <c r="Y29" i="31"/>
  <c r="T7" i="10"/>
  <c r="P14" i="10"/>
  <c r="G17" i="10"/>
  <c r="K16" i="10"/>
  <c r="O17" i="10"/>
  <c r="S16" i="10"/>
  <c r="W17" i="10"/>
  <c r="AA16" i="10"/>
  <c r="AB13" i="15"/>
  <c r="H22" i="15"/>
  <c r="P22" i="15"/>
  <c r="J28" i="15"/>
  <c r="AA44" i="15"/>
  <c r="AB12" i="16"/>
  <c r="AA12" i="16"/>
  <c r="Z9" i="16"/>
  <c r="Y9" i="16"/>
  <c r="X9" i="16"/>
  <c r="W9" i="16"/>
  <c r="V9" i="16"/>
  <c r="U8" i="16"/>
  <c r="T8" i="16"/>
  <c r="S8" i="16"/>
  <c r="R8" i="16"/>
  <c r="Q8" i="16"/>
  <c r="P8" i="16"/>
  <c r="O8" i="16"/>
  <c r="N8" i="16"/>
  <c r="M7" i="16"/>
  <c r="L7" i="16"/>
  <c r="K7" i="16"/>
  <c r="J7" i="16"/>
  <c r="I7" i="16"/>
  <c r="H7" i="16"/>
  <c r="G7" i="16"/>
  <c r="F7" i="16"/>
  <c r="AB14" i="16"/>
  <c r="AA16" i="16"/>
  <c r="Z18" i="16"/>
  <c r="X14" i="16"/>
  <c r="W16" i="16"/>
  <c r="V18" i="16"/>
  <c r="T13" i="16"/>
  <c r="S15" i="16"/>
  <c r="R17" i="16"/>
  <c r="P13" i="16"/>
  <c r="O15" i="16"/>
  <c r="N17" i="16"/>
  <c r="K14" i="16"/>
  <c r="J16" i="16"/>
  <c r="I18" i="16"/>
  <c r="G14" i="16"/>
  <c r="F16" i="16"/>
  <c r="X10" i="16"/>
  <c r="X11" i="16" s="1"/>
  <c r="R10" i="16"/>
  <c r="AB6" i="16"/>
  <c r="AA6" i="16"/>
  <c r="Z5" i="16"/>
  <c r="Y5" i="16"/>
  <c r="X5" i="16"/>
  <c r="W5" i="16"/>
  <c r="V5" i="16"/>
  <c r="U21" i="16"/>
  <c r="T21" i="16"/>
  <c r="S21" i="16"/>
  <c r="R21" i="16"/>
  <c r="Q21" i="16"/>
  <c r="P21" i="16"/>
  <c r="O21" i="16"/>
  <c r="N21" i="16"/>
  <c r="M20" i="16"/>
  <c r="L20" i="16"/>
  <c r="K20" i="16"/>
  <c r="J20" i="16"/>
  <c r="I20" i="16"/>
  <c r="H20" i="16"/>
  <c r="G20" i="16"/>
  <c r="F20" i="16"/>
  <c r="AB18" i="16"/>
  <c r="Z14" i="16"/>
  <c r="Y16" i="16"/>
  <c r="X18" i="16"/>
  <c r="V14" i="16"/>
  <c r="U16" i="16"/>
  <c r="T17" i="16"/>
  <c r="R13" i="16"/>
  <c r="Q15" i="16"/>
  <c r="P17" i="16"/>
  <c r="N13" i="16"/>
  <c r="M15" i="16"/>
  <c r="L16" i="16"/>
  <c r="K18" i="16"/>
  <c r="I14" i="16"/>
  <c r="H16" i="16"/>
  <c r="H19" i="16" s="1"/>
  <c r="G18" i="16"/>
  <c r="U10" i="16"/>
  <c r="O10" i="16"/>
  <c r="O11" i="16" s="1"/>
  <c r="H10" i="16"/>
  <c r="AA5" i="16"/>
  <c r="Z7" i="16"/>
  <c r="Y12" i="16"/>
  <c r="X21" i="16"/>
  <c r="X22" i="16" s="1"/>
  <c r="V7" i="16"/>
  <c r="U9" i="16"/>
  <c r="T20" i="16"/>
  <c r="R6" i="16"/>
  <c r="Q9" i="16"/>
  <c r="P20" i="16"/>
  <c r="N6" i="16"/>
  <c r="M8" i="16"/>
  <c r="M22" i="16" s="1"/>
  <c r="L12" i="16"/>
  <c r="J5" i="16"/>
  <c r="I8" i="16"/>
  <c r="H12" i="16"/>
  <c r="F5" i="16"/>
  <c r="AB15" i="16"/>
  <c r="Z13" i="16"/>
  <c r="Y18" i="16"/>
  <c r="W17" i="16"/>
  <c r="U15" i="16"/>
  <c r="S13" i="16"/>
  <c r="R18" i="16"/>
  <c r="P16" i="16"/>
  <c r="N15" i="16"/>
  <c r="L13" i="16"/>
  <c r="K17" i="16"/>
  <c r="I16" i="16"/>
  <c r="G15" i="16"/>
  <c r="AB10" i="16"/>
  <c r="K10" i="16"/>
  <c r="AB5" i="16"/>
  <c r="AA8" i="16"/>
  <c r="Z12" i="16"/>
  <c r="Y21" i="16"/>
  <c r="W7" i="16"/>
  <c r="V12" i="16"/>
  <c r="U20" i="16"/>
  <c r="S6" i="16"/>
  <c r="R9" i="16"/>
  <c r="Q20" i="16"/>
  <c r="O6" i="16"/>
  <c r="N9" i="16"/>
  <c r="M12" i="16"/>
  <c r="K5" i="16"/>
  <c r="J8" i="16"/>
  <c r="I12" i="16"/>
  <c r="G5" i="16"/>
  <c r="F8" i="16"/>
  <c r="AB17" i="16"/>
  <c r="Z16" i="16"/>
  <c r="Z19" i="16" s="1"/>
  <c r="X15" i="16"/>
  <c r="V13" i="16"/>
  <c r="U18" i="16"/>
  <c r="S16" i="16"/>
  <c r="Q14" i="16"/>
  <c r="O13" i="16"/>
  <c r="N18" i="16"/>
  <c r="L15" i="16"/>
  <c r="J14" i="16"/>
  <c r="H13" i="16"/>
  <c r="G17" i="16"/>
  <c r="Z10" i="16"/>
  <c r="Q10" i="16"/>
  <c r="Q11" i="16" s="1"/>
  <c r="I10" i="16"/>
  <c r="I11" i="16" s="1"/>
  <c r="AB7" i="16"/>
  <c r="AA9" i="16"/>
  <c r="AA11" i="16" s="1"/>
  <c r="Z20" i="16"/>
  <c r="X6" i="16"/>
  <c r="W8" i="16"/>
  <c r="V20" i="16"/>
  <c r="T5" i="16"/>
  <c r="S7" i="16"/>
  <c r="R12" i="16"/>
  <c r="P5" i="16"/>
  <c r="O7" i="16"/>
  <c r="N12" i="16"/>
  <c r="M21" i="16"/>
  <c r="K6" i="16"/>
  <c r="J9" i="16"/>
  <c r="J11" i="16" s="1"/>
  <c r="I21" i="16"/>
  <c r="G6" i="16"/>
  <c r="F9" i="16"/>
  <c r="AA13" i="16"/>
  <c r="Z17" i="16"/>
  <c r="X16" i="16"/>
  <c r="V15" i="16"/>
  <c r="S17" i="16"/>
  <c r="Q16" i="16"/>
  <c r="O14" i="16"/>
  <c r="M13" i="16"/>
  <c r="M19" i="16" s="1"/>
  <c r="L17" i="16"/>
  <c r="J15" i="16"/>
  <c r="H14" i="16"/>
  <c r="F13" i="16"/>
  <c r="Y10" i="16"/>
  <c r="P10" i="16"/>
  <c r="AB8" i="16"/>
  <c r="AA20" i="16"/>
  <c r="Z21" i="16"/>
  <c r="X7" i="16"/>
  <c r="W12" i="16"/>
  <c r="V21" i="16"/>
  <c r="T6" i="16"/>
  <c r="S9" i="16"/>
  <c r="S11" i="16" s="1"/>
  <c r="R20" i="16"/>
  <c r="AB9" i="16"/>
  <c r="AB11" i="16" s="1"/>
  <c r="AA21" i="16"/>
  <c r="Y6" i="16"/>
  <c r="X8" i="16"/>
  <c r="W20" i="16"/>
  <c r="U5" i="16"/>
  <c r="T7" i="16"/>
  <c r="S12" i="16"/>
  <c r="Q5" i="16"/>
  <c r="P7" i="16"/>
  <c r="O12" i="16"/>
  <c r="L6" i="16"/>
  <c r="K9" i="16"/>
  <c r="J21" i="16"/>
  <c r="H6" i="16"/>
  <c r="G9" i="16"/>
  <c r="F21" i="16"/>
  <c r="AA15" i="16"/>
  <c r="Y14" i="16"/>
  <c r="W13" i="16"/>
  <c r="V17" i="16"/>
  <c r="T15" i="16"/>
  <c r="R14" i="16"/>
  <c r="Q18" i="16"/>
  <c r="O17" i="16"/>
  <c r="O19" i="16" s="1"/>
  <c r="M16" i="16"/>
  <c r="K13" i="16"/>
  <c r="J18" i="16"/>
  <c r="J19" i="16" s="1"/>
  <c r="H17" i="16"/>
  <c r="F15" i="16"/>
  <c r="W10" i="16"/>
  <c r="N10" i="16"/>
  <c r="F10" i="16"/>
  <c r="AB21" i="16"/>
  <c r="Z6" i="16"/>
  <c r="Y8" i="16"/>
  <c r="X20" i="16"/>
  <c r="V6" i="16"/>
  <c r="U7" i="16"/>
  <c r="T12" i="16"/>
  <c r="R5" i="16"/>
  <c r="Q7" i="16"/>
  <c r="P12" i="16"/>
  <c r="N5" i="16"/>
  <c r="M6" i="16"/>
  <c r="L9" i="16"/>
  <c r="K21" i="16"/>
  <c r="I6" i="16"/>
  <c r="H9" i="16"/>
  <c r="H11" i="16" s="1"/>
  <c r="G21" i="16"/>
  <c r="AB13" i="16"/>
  <c r="AA18" i="16"/>
  <c r="Y17" i="16"/>
  <c r="W15" i="16"/>
  <c r="U14" i="16"/>
  <c r="T18" i="16"/>
  <c r="R16" i="16"/>
  <c r="P15" i="16"/>
  <c r="N14" i="16"/>
  <c r="M18" i="16"/>
  <c r="K16" i="16"/>
  <c r="I15" i="16"/>
  <c r="G13" i="16"/>
  <c r="F18" i="16"/>
  <c r="T10" i="16"/>
  <c r="T11" i="16" s="1"/>
  <c r="L10" i="16"/>
  <c r="AP21" i="32"/>
  <c r="AN28" i="6"/>
  <c r="AI40" i="20"/>
  <c r="AI47" i="20" s="1"/>
  <c r="AT40" i="18"/>
  <c r="AL13" i="17"/>
  <c r="AI23" i="17"/>
  <c r="AG34" i="50"/>
  <c r="AO34" i="50"/>
  <c r="AW34" i="50"/>
  <c r="AH34" i="50"/>
  <c r="AH23" i="50" s="1"/>
  <c r="AP34" i="50"/>
  <c r="AX34" i="50"/>
  <c r="S25" i="50"/>
  <c r="S33" i="50" s="1"/>
  <c r="AE8" i="50"/>
  <c r="AQ25" i="50"/>
  <c r="X22" i="20"/>
  <c r="D6" i="10"/>
  <c r="D16" i="10"/>
  <c r="C12" i="10"/>
  <c r="E5" i="10"/>
  <c r="E14" i="10"/>
  <c r="E15" i="10" s="1"/>
  <c r="P29" i="31"/>
  <c r="X7" i="10"/>
  <c r="T13" i="10"/>
  <c r="G9" i="10"/>
  <c r="O9" i="10"/>
  <c r="S10" i="10"/>
  <c r="W9" i="10"/>
  <c r="AA10" i="10"/>
  <c r="K22" i="15"/>
  <c r="S22" i="15"/>
  <c r="AA22" i="15"/>
  <c r="V38" i="15"/>
  <c r="AZ20" i="12"/>
  <c r="AG20" i="12"/>
  <c r="AV30" i="13"/>
  <c r="AV32" i="13" s="1"/>
  <c r="BB16" i="51"/>
  <c r="AH26" i="30"/>
  <c r="AT26" i="30"/>
  <c r="AW8" i="10"/>
  <c r="AG15" i="10"/>
  <c r="AZ22" i="20"/>
  <c r="AJ22" i="18"/>
  <c r="AU22" i="18"/>
  <c r="BB45" i="18"/>
  <c r="AJ23" i="17"/>
  <c r="AR23" i="17"/>
  <c r="AZ23" i="17"/>
  <c r="AT44" i="17"/>
  <c r="AJ29" i="17"/>
  <c r="AZ29" i="17"/>
  <c r="AI17" i="50"/>
  <c r="AQ17" i="50"/>
  <c r="AQ6" i="50" s="1"/>
  <c r="AY17" i="50"/>
  <c r="S23" i="50"/>
  <c r="AF25" i="50"/>
  <c r="W13" i="17"/>
  <c r="U23" i="17"/>
  <c r="Z23" i="17"/>
  <c r="U46" i="18"/>
  <c r="D7" i="10"/>
  <c r="D17" i="10"/>
  <c r="C13" i="10"/>
  <c r="E6" i="10"/>
  <c r="E16" i="10"/>
  <c r="X29" i="31"/>
  <c r="AB9" i="31"/>
  <c r="AB7" i="10"/>
  <c r="U13" i="10"/>
  <c r="H10" i="10"/>
  <c r="P10" i="10"/>
  <c r="T17" i="10"/>
  <c r="X10" i="10"/>
  <c r="AB17" i="10"/>
  <c r="K13" i="15"/>
  <c r="F22" i="15"/>
  <c r="N22" i="15"/>
  <c r="X28" i="15"/>
  <c r="BA20" i="12"/>
  <c r="AH37" i="12"/>
  <c r="AQ20" i="12"/>
  <c r="AZ40" i="12"/>
  <c r="AG26" i="30"/>
  <c r="AP26" i="30"/>
  <c r="AK15" i="10"/>
  <c r="BA46" i="18"/>
  <c r="BA50" i="18" s="1"/>
  <c r="AT13" i="17"/>
  <c r="AG23" i="17"/>
  <c r="AO23" i="17"/>
  <c r="AY29" i="17"/>
  <c r="AI34" i="50"/>
  <c r="AQ34" i="50"/>
  <c r="AY34" i="50"/>
  <c r="AJ34" i="50"/>
  <c r="AR34" i="50"/>
  <c r="AZ34" i="50"/>
  <c r="AS34" i="50"/>
  <c r="BB34" i="50"/>
  <c r="T50" i="17"/>
  <c r="P51" i="17"/>
  <c r="Z51" i="17"/>
  <c r="Z53" i="17" s="1"/>
  <c r="V22" i="18"/>
  <c r="K45" i="18"/>
  <c r="AB28" i="6"/>
  <c r="D9" i="10"/>
  <c r="C5" i="10"/>
  <c r="C14" i="10"/>
  <c r="E7" i="10"/>
  <c r="E17" i="10"/>
  <c r="H9" i="31"/>
  <c r="F26" i="31"/>
  <c r="G14" i="10"/>
  <c r="W14" i="10"/>
  <c r="L11" i="10"/>
  <c r="P5" i="10"/>
  <c r="T11" i="10"/>
  <c r="X5" i="10"/>
  <c r="AB11" i="10"/>
  <c r="I22" i="15"/>
  <c r="Y22" i="15"/>
  <c r="V44" i="15"/>
  <c r="AB26" i="31"/>
  <c r="AB38" i="15"/>
  <c r="AB39" i="15"/>
  <c r="AA6" i="15"/>
  <c r="AA48" i="15"/>
  <c r="Z23" i="15"/>
  <c r="Z28" i="15" s="1"/>
  <c r="Z50" i="15"/>
  <c r="Y39" i="15"/>
  <c r="Y44" i="15" s="1"/>
  <c r="X6" i="15"/>
  <c r="X48" i="15"/>
  <c r="W23" i="15"/>
  <c r="W51" i="15"/>
  <c r="V45" i="15"/>
  <c r="U14" i="15"/>
  <c r="U49" i="15"/>
  <c r="T29" i="15"/>
  <c r="T38" i="15" s="1"/>
  <c r="S5" i="15"/>
  <c r="S47" i="15"/>
  <c r="R18" i="15"/>
  <c r="R49" i="15"/>
  <c r="Q29" i="15"/>
  <c r="Q38" i="15" s="1"/>
  <c r="P5" i="15"/>
  <c r="P47" i="15"/>
  <c r="O18" i="15"/>
  <c r="AB14" i="15"/>
  <c r="AB49" i="15"/>
  <c r="AA29" i="15"/>
  <c r="AA38" i="15" s="1"/>
  <c r="Z5" i="15"/>
  <c r="Z46" i="15" s="1"/>
  <c r="Z52" i="15" s="1"/>
  <c r="Y14" i="15"/>
  <c r="Y49" i="15"/>
  <c r="X29" i="15"/>
  <c r="X38" i="15" s="1"/>
  <c r="W5" i="15"/>
  <c r="W47" i="15"/>
  <c r="V18" i="15"/>
  <c r="V22" i="15" s="1"/>
  <c r="V50" i="15"/>
  <c r="U39" i="15"/>
  <c r="U44" i="15" s="1"/>
  <c r="T6" i="15"/>
  <c r="T48" i="15"/>
  <c r="S23" i="15"/>
  <c r="S51" i="15"/>
  <c r="R45" i="15"/>
  <c r="Q6" i="15"/>
  <c r="Q48" i="15"/>
  <c r="P23" i="15"/>
  <c r="P28" i="15" s="1"/>
  <c r="P51" i="15"/>
  <c r="M19" i="43"/>
  <c r="I22" i="43"/>
  <c r="I26" i="43" s="1"/>
  <c r="AA28" i="35"/>
  <c r="X7" i="37"/>
  <c r="Y8" i="39"/>
  <c r="F16" i="39"/>
  <c r="Q17" i="39"/>
  <c r="AA17" i="39"/>
  <c r="U22" i="39"/>
  <c r="Y5" i="39"/>
  <c r="AB43" i="15"/>
  <c r="F47" i="15"/>
  <c r="F5" i="15"/>
  <c r="G29" i="15"/>
  <c r="H49" i="15"/>
  <c r="H14" i="15"/>
  <c r="I45" i="15"/>
  <c r="J51" i="15"/>
  <c r="J29" i="15"/>
  <c r="K49" i="15"/>
  <c r="K14" i="15"/>
  <c r="L45" i="15"/>
  <c r="M51" i="15"/>
  <c r="M23" i="15"/>
  <c r="N48" i="15"/>
  <c r="N6" i="15"/>
  <c r="O39" i="15"/>
  <c r="O44" i="15" s="1"/>
  <c r="P48" i="15"/>
  <c r="Q50" i="15"/>
  <c r="Q5" i="15"/>
  <c r="R23" i="15"/>
  <c r="R28" i="15" s="1"/>
  <c r="S39" i="15"/>
  <c r="S44" i="15" s="1"/>
  <c r="T47" i="15"/>
  <c r="U50" i="15"/>
  <c r="U5" i="15"/>
  <c r="V14" i="15"/>
  <c r="W29" i="15"/>
  <c r="W38" i="15" s="1"/>
  <c r="X45" i="15"/>
  <c r="Y48" i="15"/>
  <c r="Z51" i="15"/>
  <c r="Z14" i="15"/>
  <c r="AA23" i="15"/>
  <c r="AA28" i="15" s="1"/>
  <c r="AB45" i="15"/>
  <c r="AB7" i="52"/>
  <c r="AB18" i="52"/>
  <c r="Y20" i="52"/>
  <c r="T10" i="52"/>
  <c r="R10" i="52"/>
  <c r="O17" i="52"/>
  <c r="M10" i="52"/>
  <c r="K9" i="52"/>
  <c r="I7" i="52"/>
  <c r="H20" i="52"/>
  <c r="F10" i="52"/>
  <c r="Z13" i="52"/>
  <c r="W13" i="52"/>
  <c r="T11" i="52"/>
  <c r="Q11" i="52"/>
  <c r="N12" i="52"/>
  <c r="K11" i="52"/>
  <c r="I15" i="52"/>
  <c r="F15" i="52"/>
  <c r="W8" i="52"/>
  <c r="U10" i="52"/>
  <c r="S9" i="52"/>
  <c r="Q7" i="52"/>
  <c r="P20" i="52"/>
  <c r="N10" i="52"/>
  <c r="L10" i="52"/>
  <c r="J10" i="52"/>
  <c r="H6" i="52"/>
  <c r="G17" i="52"/>
  <c r="AA11" i="52"/>
  <c r="Y15" i="52"/>
  <c r="V15" i="52"/>
  <c r="S15" i="52"/>
  <c r="P13" i="52"/>
  <c r="M14" i="52"/>
  <c r="J13" i="52"/>
  <c r="G13" i="52"/>
  <c r="AB9" i="49"/>
  <c r="Z7" i="49"/>
  <c r="V10" i="49"/>
  <c r="T9" i="49"/>
  <c r="S17" i="49"/>
  <c r="R17" i="49"/>
  <c r="Q17" i="49"/>
  <c r="P17" i="49"/>
  <c r="O17" i="49"/>
  <c r="N17" i="49"/>
  <c r="M17" i="49"/>
  <c r="L16" i="49"/>
  <c r="K16" i="49"/>
  <c r="J16" i="49"/>
  <c r="I16" i="49"/>
  <c r="H10" i="49"/>
  <c r="G10" i="49"/>
  <c r="F10" i="49"/>
  <c r="AA12" i="49"/>
  <c r="AA6" i="49"/>
  <c r="W7" i="49"/>
  <c r="S6" i="49"/>
  <c r="R6" i="49"/>
  <c r="Q6" i="49"/>
  <c r="P6" i="49"/>
  <c r="O6" i="49"/>
  <c r="M6" i="49"/>
  <c r="K5" i="49"/>
  <c r="I5" i="49"/>
  <c r="I18" i="49" s="1"/>
  <c r="G17" i="49"/>
  <c r="F17" i="49"/>
  <c r="AA14" i="49"/>
  <c r="AA7" i="49"/>
  <c r="Y6" i="49"/>
  <c r="W10" i="49"/>
  <c r="S7" i="49"/>
  <c r="R7" i="49"/>
  <c r="Q7" i="49"/>
  <c r="P7" i="49"/>
  <c r="O7" i="49"/>
  <c r="N7" i="49"/>
  <c r="M7" i="49"/>
  <c r="L6" i="49"/>
  <c r="K6" i="49"/>
  <c r="J6" i="49"/>
  <c r="I6" i="49"/>
  <c r="G5" i="49"/>
  <c r="F5" i="49"/>
  <c r="AB11" i="49"/>
  <c r="Z11" i="49"/>
  <c r="Z15" i="49" s="1"/>
  <c r="X11" i="49"/>
  <c r="V11" i="49"/>
  <c r="T11" i="49"/>
  <c r="R11" i="49"/>
  <c r="R15" i="49" s="1"/>
  <c r="P11" i="49"/>
  <c r="P15" i="49" s="1"/>
  <c r="N11" i="49"/>
  <c r="L11" i="49"/>
  <c r="K14" i="49"/>
  <c r="I14" i="49"/>
  <c r="G14" i="49"/>
  <c r="AB8" i="49"/>
  <c r="Z6" i="49"/>
  <c r="V9" i="49"/>
  <c r="T8" i="49"/>
  <c r="S16" i="49"/>
  <c r="R16" i="49"/>
  <c r="Q16" i="49"/>
  <c r="P16" i="49"/>
  <c r="O16" i="49"/>
  <c r="N16" i="49"/>
  <c r="K10" i="49"/>
  <c r="K15" i="49" s="1"/>
  <c r="J10" i="49"/>
  <c r="I10" i="49"/>
  <c r="H9" i="49"/>
  <c r="G9" i="49"/>
  <c r="F9" i="49"/>
  <c r="AA11" i="49"/>
  <c r="Y11" i="49"/>
  <c r="W11" i="49"/>
  <c r="U11" i="49"/>
  <c r="U15" i="49" s="1"/>
  <c r="S11" i="49"/>
  <c r="Q11" i="49"/>
  <c r="O11" i="49"/>
  <c r="M11" i="49"/>
  <c r="J14" i="49"/>
  <c r="H14" i="49"/>
  <c r="F14" i="49"/>
  <c r="I7" i="39"/>
  <c r="AB8" i="39"/>
  <c r="J19" i="39"/>
  <c r="S17" i="39"/>
  <c r="L22" i="39"/>
  <c r="Q22" i="39"/>
  <c r="V22" i="39"/>
  <c r="AB23" i="15"/>
  <c r="AB28" i="15" s="1"/>
  <c r="G28" i="35"/>
  <c r="AB11" i="39"/>
  <c r="AB10" i="39"/>
  <c r="AA11" i="39"/>
  <c r="Z11" i="39"/>
  <c r="Y11" i="39"/>
  <c r="X11" i="39"/>
  <c r="W10" i="39"/>
  <c r="V10" i="39"/>
  <c r="U10" i="39"/>
  <c r="T10" i="39"/>
  <c r="S10" i="39"/>
  <c r="R10" i="39"/>
  <c r="Q10" i="39"/>
  <c r="P10" i="39"/>
  <c r="O10" i="39"/>
  <c r="N10" i="39"/>
  <c r="M6" i="39"/>
  <c r="M9" i="39" s="1"/>
  <c r="L6" i="39"/>
  <c r="J6" i="39"/>
  <c r="I5" i="39"/>
  <c r="G5" i="39"/>
  <c r="AB16" i="39"/>
  <c r="Z16" i="39"/>
  <c r="X16" i="39"/>
  <c r="V16" i="39"/>
  <c r="T16" i="39"/>
  <c r="Q19" i="39"/>
  <c r="O19" i="39"/>
  <c r="M17" i="39"/>
  <c r="K17" i="39"/>
  <c r="I16" i="39"/>
  <c r="H19" i="39"/>
  <c r="F19" i="39"/>
  <c r="U13" i="39"/>
  <c r="O13" i="39"/>
  <c r="O14" i="39" s="1"/>
  <c r="I13" i="39"/>
  <c r="AA8" i="39"/>
  <c r="T8" i="39"/>
  <c r="P8" i="39"/>
  <c r="L8" i="39"/>
  <c r="H8" i="39"/>
  <c r="AB21" i="39"/>
  <c r="AA21" i="39"/>
  <c r="Z21" i="39"/>
  <c r="Y21" i="39"/>
  <c r="X21" i="39"/>
  <c r="W15" i="39"/>
  <c r="V15" i="39"/>
  <c r="U15" i="39"/>
  <c r="T15" i="39"/>
  <c r="S15" i="39"/>
  <c r="R15" i="39"/>
  <c r="Q15" i="39"/>
  <c r="P15" i="39"/>
  <c r="O15" i="39"/>
  <c r="N15" i="39"/>
  <c r="M12" i="39"/>
  <c r="L12" i="39"/>
  <c r="L14" i="39" s="1"/>
  <c r="I11" i="39"/>
  <c r="H11" i="39"/>
  <c r="G11" i="39"/>
  <c r="F11" i="39"/>
  <c r="AB19" i="39"/>
  <c r="Z19" i="39"/>
  <c r="X19" i="39"/>
  <c r="V19" i="39"/>
  <c r="T19" i="39"/>
  <c r="R18" i="39"/>
  <c r="P18" i="39"/>
  <c r="N17" i="39"/>
  <c r="L16" i="39"/>
  <c r="J16" i="39"/>
  <c r="I19" i="39"/>
  <c r="G18" i="39"/>
  <c r="Z13" i="39"/>
  <c r="S13" i="39"/>
  <c r="M13" i="39"/>
  <c r="F13" i="39"/>
  <c r="Z8" i="39"/>
  <c r="V7" i="39"/>
  <c r="R7" i="39"/>
  <c r="N7" i="39"/>
  <c r="J7" i="39"/>
  <c r="AB22" i="39"/>
  <c r="AA22" i="39"/>
  <c r="Y22" i="39"/>
  <c r="X22" i="39"/>
  <c r="W21" i="39"/>
  <c r="V21" i="39"/>
  <c r="U21" i="39"/>
  <c r="T21" i="39"/>
  <c r="S21" i="39"/>
  <c r="R21" i="39"/>
  <c r="Q21" i="39"/>
  <c r="P21" i="39"/>
  <c r="O21" i="39"/>
  <c r="N21" i="39"/>
  <c r="M15" i="39"/>
  <c r="L15" i="39"/>
  <c r="J15" i="39"/>
  <c r="I12" i="39"/>
  <c r="G12" i="39"/>
  <c r="F12" i="39"/>
  <c r="AA16" i="39"/>
  <c r="Y16" i="39"/>
  <c r="W16" i="39"/>
  <c r="U16" i="39"/>
  <c r="S16" i="39"/>
  <c r="R19" i="39"/>
  <c r="P19" i="39"/>
  <c r="N18" i="39"/>
  <c r="L17" i="39"/>
  <c r="J17" i="39"/>
  <c r="G19" i="39"/>
  <c r="Y13" i="39"/>
  <c r="R13" i="39"/>
  <c r="AB7" i="39"/>
  <c r="Y7" i="39"/>
  <c r="V8" i="39"/>
  <c r="R8" i="39"/>
  <c r="N8" i="39"/>
  <c r="J8" i="39"/>
  <c r="F7" i="39"/>
  <c r="AA10" i="39"/>
  <c r="Z10" i="39"/>
  <c r="Y10" i="39"/>
  <c r="X10" i="39"/>
  <c r="U6" i="39"/>
  <c r="T6" i="39"/>
  <c r="S6" i="39"/>
  <c r="R6" i="39"/>
  <c r="Q6" i="39"/>
  <c r="O6" i="39"/>
  <c r="N6" i="39"/>
  <c r="M5" i="39"/>
  <c r="I22" i="39"/>
  <c r="H22" i="39"/>
  <c r="G22" i="39"/>
  <c r="F22" i="39"/>
  <c r="AA19" i="39"/>
  <c r="Y19" i="39"/>
  <c r="W19" i="39"/>
  <c r="U19" i="39"/>
  <c r="U20" i="39" s="1"/>
  <c r="S19" i="39"/>
  <c r="Q18" i="39"/>
  <c r="O18" i="39"/>
  <c r="M16" i="39"/>
  <c r="K16" i="39"/>
  <c r="H18" i="39"/>
  <c r="F18" i="39"/>
  <c r="V13" i="39"/>
  <c r="P13" i="39"/>
  <c r="J13" i="39"/>
  <c r="AA7" i="39"/>
  <c r="X8" i="39"/>
  <c r="T7" i="39"/>
  <c r="P7" i="39"/>
  <c r="L7" i="39"/>
  <c r="H7" i="39"/>
  <c r="AA15" i="39"/>
  <c r="Y15" i="39"/>
  <c r="W12" i="39"/>
  <c r="U12" i="39"/>
  <c r="U14" i="39" s="1"/>
  <c r="S12" i="39"/>
  <c r="Q12" i="39"/>
  <c r="O12" i="39"/>
  <c r="M11" i="39"/>
  <c r="K11" i="39"/>
  <c r="I10" i="39"/>
  <c r="G10" i="39"/>
  <c r="AB18" i="39"/>
  <c r="X18" i="39"/>
  <c r="T18" i="39"/>
  <c r="P17" i="39"/>
  <c r="M19" i="39"/>
  <c r="I18" i="39"/>
  <c r="AA13" i="39"/>
  <c r="N13" i="39"/>
  <c r="Z7" i="39"/>
  <c r="S8" i="39"/>
  <c r="K8" i="39"/>
  <c r="Z6" i="39"/>
  <c r="T5" i="39"/>
  <c r="R5" i="39"/>
  <c r="N5" i="39"/>
  <c r="M22" i="39"/>
  <c r="K22" i="39"/>
  <c r="I21" i="39"/>
  <c r="G21" i="39"/>
  <c r="AA18" i="39"/>
  <c r="W18" i="39"/>
  <c r="S18" i="39"/>
  <c r="O17" i="39"/>
  <c r="L19" i="39"/>
  <c r="H17" i="39"/>
  <c r="W13" i="39"/>
  <c r="K13" i="39"/>
  <c r="X7" i="39"/>
  <c r="Q8" i="39"/>
  <c r="I8" i="39"/>
  <c r="Z12" i="39"/>
  <c r="X12" i="39"/>
  <c r="X14" i="39" s="1"/>
  <c r="V11" i="39"/>
  <c r="T11" i="39"/>
  <c r="R11" i="39"/>
  <c r="N11" i="39"/>
  <c r="L10" i="39"/>
  <c r="J10" i="39"/>
  <c r="H6" i="39"/>
  <c r="Z17" i="39"/>
  <c r="V17" i="39"/>
  <c r="R16" i="39"/>
  <c r="K18" i="39"/>
  <c r="G16" i="39"/>
  <c r="H13" i="39"/>
  <c r="W7" i="39"/>
  <c r="O7" i="39"/>
  <c r="G7" i="39"/>
  <c r="Z15" i="39"/>
  <c r="X15" i="39"/>
  <c r="T12" i="39"/>
  <c r="R12" i="39"/>
  <c r="R14" i="39" s="1"/>
  <c r="P12" i="39"/>
  <c r="N12" i="39"/>
  <c r="J11" i="39"/>
  <c r="H10" i="39"/>
  <c r="F10" i="39"/>
  <c r="Z18" i="39"/>
  <c r="V18" i="39"/>
  <c r="R17" i="39"/>
  <c r="N16" i="39"/>
  <c r="K19" i="39"/>
  <c r="G17" i="39"/>
  <c r="T13" i="39"/>
  <c r="G13" i="39"/>
  <c r="W8" i="39"/>
  <c r="O8" i="39"/>
  <c r="G8" i="39"/>
  <c r="AA12" i="39"/>
  <c r="Y12" i="39"/>
  <c r="W11" i="39"/>
  <c r="U11" i="39"/>
  <c r="S11" i="39"/>
  <c r="Q11" i="39"/>
  <c r="O11" i="39"/>
  <c r="M10" i="39"/>
  <c r="K10" i="39"/>
  <c r="I6" i="39"/>
  <c r="I9" i="39" s="1"/>
  <c r="G6" i="39"/>
  <c r="AB17" i="39"/>
  <c r="X17" i="39"/>
  <c r="T17" i="39"/>
  <c r="P16" i="39"/>
  <c r="M18" i="39"/>
  <c r="I17" i="39"/>
  <c r="AB13" i="39"/>
  <c r="S7" i="39"/>
  <c r="K7" i="39"/>
  <c r="I26" i="26"/>
  <c r="Z40" i="15"/>
  <c r="Z44" i="15" s="1"/>
  <c r="AB40" i="15"/>
  <c r="F29" i="15"/>
  <c r="G49" i="15"/>
  <c r="G14" i="15"/>
  <c r="H45" i="15"/>
  <c r="I51" i="15"/>
  <c r="I23" i="15"/>
  <c r="J48" i="15"/>
  <c r="J14" i="15"/>
  <c r="K45" i="15"/>
  <c r="L51" i="15"/>
  <c r="L23" i="15"/>
  <c r="M48" i="15"/>
  <c r="M6" i="15"/>
  <c r="N39" i="15"/>
  <c r="O50" i="15"/>
  <c r="O14" i="15"/>
  <c r="P29" i="15"/>
  <c r="Q45" i="15"/>
  <c r="R48" i="15"/>
  <c r="R5" i="15"/>
  <c r="S14" i="15"/>
  <c r="T23" i="15"/>
  <c r="T28" i="15" s="1"/>
  <c r="U45" i="15"/>
  <c r="V48" i="15"/>
  <c r="W50" i="15"/>
  <c r="W6" i="15"/>
  <c r="X18" i="15"/>
  <c r="X22" i="15" s="1"/>
  <c r="Y29" i="15"/>
  <c r="Z47" i="15"/>
  <c r="AA50" i="15"/>
  <c r="AA5" i="15"/>
  <c r="AB18" i="15"/>
  <c r="V20" i="52"/>
  <c r="Y6" i="52"/>
  <c r="I9" i="49"/>
  <c r="K9" i="49"/>
  <c r="M10" i="49"/>
  <c r="M15" i="49" s="1"/>
  <c r="O10" i="49"/>
  <c r="O15" i="49" s="1"/>
  <c r="Q10" i="49"/>
  <c r="S10" i="49"/>
  <c r="V6" i="49"/>
  <c r="Z9" i="37"/>
  <c r="Y12" i="37"/>
  <c r="W6" i="37"/>
  <c r="V9" i="37"/>
  <c r="U12" i="37"/>
  <c r="S6" i="37"/>
  <c r="R9" i="37"/>
  <c r="Q12" i="37"/>
  <c r="O6" i="37"/>
  <c r="N9" i="37"/>
  <c r="M12" i="37"/>
  <c r="J9" i="37"/>
  <c r="I12" i="37"/>
  <c r="G6" i="37"/>
  <c r="F8" i="37"/>
  <c r="AB7" i="37"/>
  <c r="AA10" i="37"/>
  <c r="X8" i="37"/>
  <c r="W10" i="37"/>
  <c r="U5" i="37"/>
  <c r="T8" i="37"/>
  <c r="S10" i="37"/>
  <c r="Q5" i="37"/>
  <c r="P8" i="37"/>
  <c r="O10" i="37"/>
  <c r="M5" i="37"/>
  <c r="L8" i="37"/>
  <c r="K10" i="37"/>
  <c r="I5" i="37"/>
  <c r="H8" i="37"/>
  <c r="G10" i="37"/>
  <c r="F11" i="37"/>
  <c r="AB8" i="37"/>
  <c r="AA11" i="37"/>
  <c r="Y7" i="37"/>
  <c r="X10" i="37"/>
  <c r="U7" i="37"/>
  <c r="T10" i="37"/>
  <c r="S11" i="37"/>
  <c r="Q7" i="37"/>
  <c r="P10" i="37"/>
  <c r="O11" i="37"/>
  <c r="M7" i="37"/>
  <c r="L10" i="37"/>
  <c r="K11" i="37"/>
  <c r="I7" i="37"/>
  <c r="H10" i="37"/>
  <c r="G11" i="37"/>
  <c r="F12" i="37"/>
  <c r="Z8" i="37"/>
  <c r="Y11" i="37"/>
  <c r="V8" i="37"/>
  <c r="U11" i="37"/>
  <c r="S5" i="37"/>
  <c r="R8" i="37"/>
  <c r="Q11" i="37"/>
  <c r="N8" i="37"/>
  <c r="M11" i="37"/>
  <c r="J8" i="37"/>
  <c r="I11" i="37"/>
  <c r="G5" i="37"/>
  <c r="F7" i="37"/>
  <c r="Z6" i="37"/>
  <c r="X12" i="37"/>
  <c r="U9" i="37"/>
  <c r="R6" i="37"/>
  <c r="P12" i="37"/>
  <c r="M9" i="37"/>
  <c r="H12" i="37"/>
  <c r="AB6" i="37"/>
  <c r="Z12" i="37"/>
  <c r="W9" i="37"/>
  <c r="T7" i="37"/>
  <c r="R12" i="37"/>
  <c r="O9" i="37"/>
  <c r="L7" i="37"/>
  <c r="J12" i="37"/>
  <c r="G9" i="37"/>
  <c r="AB10" i="37"/>
  <c r="Y8" i="37"/>
  <c r="T11" i="37"/>
  <c r="Q8" i="37"/>
  <c r="L11" i="37"/>
  <c r="I8" i="37"/>
  <c r="AB12" i="37"/>
  <c r="Y9" i="37"/>
  <c r="V6" i="37"/>
  <c r="T12" i="37"/>
  <c r="Q9" i="37"/>
  <c r="N6" i="37"/>
  <c r="L12" i="37"/>
  <c r="I9" i="37"/>
  <c r="Z5" i="37"/>
  <c r="X11" i="37"/>
  <c r="U8" i="37"/>
  <c r="R5" i="37"/>
  <c r="P11" i="37"/>
  <c r="M8" i="37"/>
  <c r="H11" i="37"/>
  <c r="Q7" i="39"/>
  <c r="Q13" i="39"/>
  <c r="W17" i="39"/>
  <c r="H15" i="39"/>
  <c r="S22" i="39"/>
  <c r="AB5" i="15"/>
  <c r="F19" i="43"/>
  <c r="N19" i="43"/>
  <c r="V19" i="43"/>
  <c r="AB17" i="42"/>
  <c r="I28" i="35"/>
  <c r="H33" i="35"/>
  <c r="H40" i="35" s="1"/>
  <c r="I32" i="35"/>
  <c r="Q32" i="35"/>
  <c r="Y32" i="35"/>
  <c r="S16" i="26"/>
  <c r="X34" i="21"/>
  <c r="F28" i="35"/>
  <c r="I17" i="35"/>
  <c r="M17" i="35"/>
  <c r="Q17" i="35"/>
  <c r="U17" i="35"/>
  <c r="Y17" i="35"/>
  <c r="K26" i="26"/>
  <c r="M26" i="26"/>
  <c r="Y26" i="26"/>
  <c r="G32" i="35"/>
  <c r="O32" i="35"/>
  <c r="W32" i="35"/>
  <c r="O19" i="43"/>
  <c r="K19" i="43"/>
  <c r="AB28" i="35"/>
  <c r="S9" i="38"/>
  <c r="O16" i="26"/>
  <c r="J28" i="35"/>
  <c r="G17" i="35"/>
  <c r="K17" i="35"/>
  <c r="O17" i="35"/>
  <c r="S17" i="35"/>
  <c r="AA17" i="35"/>
  <c r="L26" i="26"/>
  <c r="I63" i="26"/>
  <c r="O66" i="26"/>
  <c r="T66" i="26"/>
  <c r="F32" i="35"/>
  <c r="I33" i="35"/>
  <c r="I40" i="35" s="1"/>
  <c r="J32" i="35"/>
  <c r="N32" i="35"/>
  <c r="R32" i="35"/>
  <c r="V32" i="35"/>
  <c r="O26" i="26"/>
  <c r="O8" i="12"/>
  <c r="M37" i="12"/>
  <c r="U37" i="12"/>
  <c r="F40" i="12"/>
  <c r="F45" i="12" s="1"/>
  <c r="R40" i="12"/>
  <c r="R45" i="12" s="1"/>
  <c r="AA40" i="12"/>
  <c r="AA45" i="12" s="1"/>
  <c r="AB40" i="12"/>
  <c r="AB45" i="12" s="1"/>
  <c r="N27" i="13"/>
  <c r="R27" i="13"/>
  <c r="W27" i="13"/>
  <c r="AA27" i="13"/>
  <c r="O30" i="13"/>
  <c r="O32" i="13" s="1"/>
  <c r="P30" i="13"/>
  <c r="P32" i="13" s="1"/>
  <c r="Y30" i="13"/>
  <c r="Y32" i="13" s="1"/>
  <c r="AB17" i="51"/>
  <c r="Z26" i="30"/>
  <c r="Q21" i="32"/>
  <c r="U21" i="32"/>
  <c r="P32" i="32"/>
  <c r="R36" i="32"/>
  <c r="U28" i="9"/>
  <c r="Y28" i="9"/>
  <c r="Y9" i="9"/>
  <c r="M33" i="7"/>
  <c r="O33" i="7"/>
  <c r="W33" i="7"/>
  <c r="V66" i="26"/>
  <c r="N17" i="21"/>
  <c r="AA17" i="21"/>
  <c r="S10" i="22"/>
  <c r="W26" i="22"/>
  <c r="L37" i="12"/>
  <c r="AB37" i="12"/>
  <c r="V27" i="13"/>
  <c r="Y27" i="13"/>
  <c r="Z27" i="13"/>
  <c r="W30" i="13"/>
  <c r="W32" i="13" s="1"/>
  <c r="Y21" i="32"/>
  <c r="V33" i="7"/>
  <c r="V305" i="3"/>
  <c r="W14" i="30"/>
  <c r="K37" i="12"/>
  <c r="S37" i="12"/>
  <c r="AA37" i="12"/>
  <c r="V145" i="3"/>
  <c r="L77" i="3"/>
  <c r="L167" i="3"/>
  <c r="F17" i="35"/>
  <c r="R17" i="35"/>
  <c r="O9" i="38"/>
  <c r="S26" i="26"/>
  <c r="U26" i="26"/>
  <c r="H53" i="26"/>
  <c r="S63" i="26"/>
  <c r="U63" i="26"/>
  <c r="R66" i="26"/>
  <c r="G17" i="21"/>
  <c r="I17" i="21"/>
  <c r="T17" i="21"/>
  <c r="L34" i="21"/>
  <c r="Q16" i="22"/>
  <c r="J8" i="12"/>
  <c r="Z8" i="12"/>
  <c r="J37" i="12"/>
  <c r="R37" i="12"/>
  <c r="Z37" i="12"/>
  <c r="M40" i="12"/>
  <c r="M45" i="12" s="1"/>
  <c r="X40" i="12"/>
  <c r="X45" i="12" s="1"/>
  <c r="K30" i="13"/>
  <c r="K32" i="13" s="1"/>
  <c r="M30" i="13"/>
  <c r="M32" i="13" s="1"/>
  <c r="U13" i="51"/>
  <c r="V11" i="51"/>
  <c r="X13" i="51"/>
  <c r="AA13" i="51"/>
  <c r="F18" i="51"/>
  <c r="G18" i="51"/>
  <c r="I18" i="51"/>
  <c r="J18" i="51"/>
  <c r="K18" i="51"/>
  <c r="N18" i="51"/>
  <c r="O9" i="51"/>
  <c r="P7" i="51"/>
  <c r="R18" i="51"/>
  <c r="S9" i="51"/>
  <c r="T8" i="51"/>
  <c r="U5" i="51"/>
  <c r="W10" i="51"/>
  <c r="X8" i="51"/>
  <c r="Y5" i="51"/>
  <c r="AA10" i="51"/>
  <c r="L23" i="30"/>
  <c r="T23" i="30"/>
  <c r="AB23" i="30"/>
  <c r="I26" i="30"/>
  <c r="J21" i="32"/>
  <c r="W32" i="32"/>
  <c r="Y32" i="32"/>
  <c r="H21" i="32"/>
  <c r="M9" i="32"/>
  <c r="O36" i="32"/>
  <c r="X21" i="32"/>
  <c r="Y25" i="9"/>
  <c r="O38" i="7"/>
  <c r="S39" i="7"/>
  <c r="S41" i="7" s="1"/>
  <c r="AA39" i="7"/>
  <c r="AA41" i="7" s="1"/>
  <c r="AA26" i="26"/>
  <c r="I35" i="26"/>
  <c r="Y35" i="26"/>
  <c r="R63" i="26"/>
  <c r="W63" i="26"/>
  <c r="AA63" i="26"/>
  <c r="N66" i="26"/>
  <c r="Z67" i="26"/>
  <c r="Z76" i="26" s="1"/>
  <c r="G16" i="22"/>
  <c r="I37" i="12"/>
  <c r="Q37" i="12"/>
  <c r="Y37" i="12"/>
  <c r="K40" i="12"/>
  <c r="K45" i="12" s="1"/>
  <c r="L40" i="12"/>
  <c r="L45" i="12" s="1"/>
  <c r="V40" i="12"/>
  <c r="V45" i="12" s="1"/>
  <c r="U30" i="13"/>
  <c r="U32" i="13" s="1"/>
  <c r="AB8" i="51"/>
  <c r="AB5" i="51"/>
  <c r="AA6" i="51"/>
  <c r="Z7" i="51"/>
  <c r="Y7" i="51"/>
  <c r="X7" i="51"/>
  <c r="W7" i="51"/>
  <c r="V7" i="51"/>
  <c r="U7" i="51"/>
  <c r="T7" i="51"/>
  <c r="S6" i="51"/>
  <c r="R6" i="51"/>
  <c r="Q6" i="51"/>
  <c r="P6" i="51"/>
  <c r="O6" i="51"/>
  <c r="N6" i="51"/>
  <c r="AB10" i="51"/>
  <c r="AA17" i="51"/>
  <c r="Z17" i="51"/>
  <c r="Y17" i="51"/>
  <c r="X17" i="51"/>
  <c r="W17" i="51"/>
  <c r="V17" i="51"/>
  <c r="U17" i="51"/>
  <c r="T17" i="51"/>
  <c r="S10" i="51"/>
  <c r="S16" i="51" s="1"/>
  <c r="R10" i="51"/>
  <c r="R16" i="51" s="1"/>
  <c r="Q10" i="51"/>
  <c r="Q16" i="51" s="1"/>
  <c r="P10" i="51"/>
  <c r="P16" i="51" s="1"/>
  <c r="O10" i="51"/>
  <c r="O16" i="51" s="1"/>
  <c r="N10" i="51"/>
  <c r="N16" i="51" s="1"/>
  <c r="G37" i="32"/>
  <c r="Q37" i="32"/>
  <c r="W37" i="32"/>
  <c r="Y37" i="32"/>
  <c r="J25" i="9"/>
  <c r="L25" i="9"/>
  <c r="N25" i="9"/>
  <c r="Y33" i="7"/>
  <c r="U38" i="7"/>
  <c r="P39" i="7"/>
  <c r="P41" i="7" s="1"/>
  <c r="AB38" i="7"/>
  <c r="Z63" i="26"/>
  <c r="J66" i="26"/>
  <c r="M17" i="21"/>
  <c r="O17" i="21"/>
  <c r="Q17" i="21"/>
  <c r="T34" i="21"/>
  <c r="R10" i="22"/>
  <c r="H37" i="12"/>
  <c r="P37" i="12"/>
  <c r="X37" i="12"/>
  <c r="U40" i="12"/>
  <c r="U45" i="12" s="1"/>
  <c r="H27" i="13"/>
  <c r="L27" i="13"/>
  <c r="J30" i="13"/>
  <c r="J32" i="13" s="1"/>
  <c r="AA30" i="13"/>
  <c r="AA32" i="13" s="1"/>
  <c r="I16" i="51"/>
  <c r="K16" i="51"/>
  <c r="T26" i="30"/>
  <c r="X26" i="30"/>
  <c r="F32" i="32"/>
  <c r="AA32" i="32"/>
  <c r="AB32" i="32"/>
  <c r="S21" i="32"/>
  <c r="T9" i="32"/>
  <c r="X37" i="32"/>
  <c r="G18" i="7"/>
  <c r="T22" i="7"/>
  <c r="Z251" i="3"/>
  <c r="AA14" i="9"/>
  <c r="I29" i="22"/>
  <c r="I31" i="22" s="1"/>
  <c r="G37" i="12"/>
  <c r="O37" i="12"/>
  <c r="W37" i="12"/>
  <c r="G27" i="13"/>
  <c r="K27" i="13"/>
  <c r="P27" i="13"/>
  <c r="I30" i="13"/>
  <c r="I32" i="13" s="1"/>
  <c r="K26" i="30"/>
  <c r="O26" i="30"/>
  <c r="H37" i="32"/>
  <c r="L37" i="32"/>
  <c r="P37" i="32"/>
  <c r="R28" i="9"/>
  <c r="R9" i="9"/>
  <c r="J11" i="7"/>
  <c r="W112" i="3"/>
  <c r="W123" i="3" s="1"/>
  <c r="AA145" i="3"/>
  <c r="Z25" i="9"/>
  <c r="T15" i="38"/>
  <c r="G26" i="26"/>
  <c r="F66" i="26"/>
  <c r="U17" i="21"/>
  <c r="I16" i="22"/>
  <c r="Y16" i="22"/>
  <c r="O26" i="22"/>
  <c r="N8" i="12"/>
  <c r="F37" i="12"/>
  <c r="N37" i="12"/>
  <c r="V37" i="12"/>
  <c r="H40" i="12"/>
  <c r="H45" i="12" s="1"/>
  <c r="F27" i="13"/>
  <c r="I27" i="13"/>
  <c r="J27" i="13"/>
  <c r="O27" i="13"/>
  <c r="X27" i="13"/>
  <c r="AB27" i="13"/>
  <c r="G30" i="13"/>
  <c r="G32" i="13" s="1"/>
  <c r="H30" i="13"/>
  <c r="H32" i="13" s="1"/>
  <c r="Z30" i="13"/>
  <c r="Z32" i="13" s="1"/>
  <c r="T11" i="51"/>
  <c r="V15" i="51"/>
  <c r="V16" i="51" s="1"/>
  <c r="W12" i="51"/>
  <c r="Y14" i="51"/>
  <c r="Z12" i="51"/>
  <c r="Z16" i="51" s="1"/>
  <c r="AB14" i="51"/>
  <c r="F8" i="51"/>
  <c r="G8" i="51"/>
  <c r="I8" i="51"/>
  <c r="I19" i="51" s="1"/>
  <c r="J8" i="51"/>
  <c r="K8" i="51"/>
  <c r="K19" i="51" s="1"/>
  <c r="N7" i="51"/>
  <c r="P18" i="51"/>
  <c r="Q9" i="51"/>
  <c r="R7" i="51"/>
  <c r="U10" i="51"/>
  <c r="V8" i="51"/>
  <c r="W5" i="51"/>
  <c r="Y10" i="51"/>
  <c r="Z8" i="51"/>
  <c r="AB18" i="51"/>
  <c r="H23" i="30"/>
  <c r="P23" i="30"/>
  <c r="X23" i="30"/>
  <c r="H32" i="32"/>
  <c r="N32" i="32"/>
  <c r="U32" i="32"/>
  <c r="F21" i="32"/>
  <c r="K225" i="3"/>
  <c r="U33" i="7"/>
  <c r="U225" i="3"/>
  <c r="V11" i="7"/>
  <c r="L254" i="3"/>
  <c r="G23" i="30"/>
  <c r="O23" i="30"/>
  <c r="W23" i="30"/>
  <c r="S26" i="30"/>
  <c r="W26" i="30"/>
  <c r="AB26" i="30"/>
  <c r="Z21" i="32"/>
  <c r="T32" i="32"/>
  <c r="Z32" i="32"/>
  <c r="F36" i="32"/>
  <c r="I37" i="32"/>
  <c r="P21" i="32"/>
  <c r="U37" i="32"/>
  <c r="W36" i="32"/>
  <c r="Z37" i="32"/>
  <c r="L9" i="9"/>
  <c r="S25" i="9"/>
  <c r="H14" i="9"/>
  <c r="I28" i="9"/>
  <c r="Y14" i="9"/>
  <c r="Z28" i="9"/>
  <c r="P11" i="7"/>
  <c r="AA11" i="7"/>
  <c r="N33" i="7"/>
  <c r="AQ19" i="51"/>
  <c r="D145" i="3"/>
  <c r="F269" i="3"/>
  <c r="D351" i="3"/>
  <c r="D358" i="3" s="1"/>
  <c r="E371" i="3"/>
  <c r="G300" i="3"/>
  <c r="G306" i="3" s="1"/>
  <c r="V32" i="32"/>
  <c r="J36" i="32"/>
  <c r="I36" i="32"/>
  <c r="T37" i="32"/>
  <c r="AA21" i="32"/>
  <c r="T9" i="9"/>
  <c r="AA25" i="9"/>
  <c r="P28" i="9"/>
  <c r="V28" i="9"/>
  <c r="AB28" i="9"/>
  <c r="X11" i="7"/>
  <c r="J33" i="7"/>
  <c r="AB33" i="7"/>
  <c r="W38" i="7"/>
  <c r="K38" i="7"/>
  <c r="O39" i="7"/>
  <c r="O41" i="7" s="1"/>
  <c r="W39" i="7"/>
  <c r="W41" i="7" s="1"/>
  <c r="W91" i="3"/>
  <c r="L165" i="3"/>
  <c r="L176" i="3" s="1"/>
  <c r="BF176" i="3" s="1"/>
  <c r="Y249" i="3"/>
  <c r="H351" i="3"/>
  <c r="K23" i="30"/>
  <c r="S23" i="30"/>
  <c r="AA23" i="30"/>
  <c r="M26" i="30"/>
  <c r="Q26" i="30"/>
  <c r="T21" i="32"/>
  <c r="J32" i="32"/>
  <c r="K36" i="32"/>
  <c r="Z36" i="32"/>
  <c r="K37" i="32"/>
  <c r="AB37" i="32"/>
  <c r="U14" i="9"/>
  <c r="I25" i="9"/>
  <c r="V25" i="9"/>
  <c r="K28" i="9"/>
  <c r="X28" i="9"/>
  <c r="H11" i="7"/>
  <c r="O18" i="7"/>
  <c r="P33" i="7"/>
  <c r="S33" i="7"/>
  <c r="I167" i="3"/>
  <c r="AA249" i="3"/>
  <c r="J23" i="30"/>
  <c r="R23" i="30"/>
  <c r="Z23" i="30"/>
  <c r="H26" i="30"/>
  <c r="U26" i="30"/>
  <c r="Y26" i="30"/>
  <c r="X9" i="32"/>
  <c r="R21" i="32"/>
  <c r="Q32" i="32"/>
  <c r="X32" i="32"/>
  <c r="AA36" i="32"/>
  <c r="F37" i="32"/>
  <c r="V14" i="9"/>
  <c r="V19" i="9"/>
  <c r="K25" i="9"/>
  <c r="S28" i="9"/>
  <c r="S11" i="7"/>
  <c r="R33" i="7"/>
  <c r="I23" i="30"/>
  <c r="Q23" i="30"/>
  <c r="Y23" i="30"/>
  <c r="G26" i="30"/>
  <c r="L26" i="30"/>
  <c r="P26" i="30"/>
  <c r="M21" i="32"/>
  <c r="L32" i="32"/>
  <c r="R32" i="32"/>
  <c r="G36" i="32"/>
  <c r="AA37" i="32"/>
  <c r="V9" i="9"/>
  <c r="U25" i="9"/>
  <c r="I14" i="9"/>
  <c r="J28" i="9"/>
  <c r="AA28" i="9"/>
  <c r="J22" i="7"/>
  <c r="X33" i="7"/>
  <c r="AB39" i="7"/>
  <c r="AB41" i="7" s="1"/>
  <c r="AE182" i="3"/>
  <c r="AA167" i="3"/>
  <c r="Z33" i="7"/>
  <c r="I11" i="7"/>
  <c r="V39" i="7"/>
  <c r="V41" i="7" s="1"/>
  <c r="W75" i="3"/>
  <c r="T91" i="3"/>
  <c r="V91" i="3"/>
  <c r="U112" i="3"/>
  <c r="J280" i="3"/>
  <c r="K358" i="3"/>
  <c r="BE358" i="3" s="1"/>
  <c r="AZ25" i="1"/>
  <c r="AZ33" i="1"/>
  <c r="AE112" i="3"/>
  <c r="AE138" i="3" s="1"/>
  <c r="AH434" i="3"/>
  <c r="AI25" i="1"/>
  <c r="AI33" i="1" s="1"/>
  <c r="AJ103" i="3"/>
  <c r="AL25" i="1"/>
  <c r="AL33" i="1" s="1"/>
  <c r="AT103" i="3"/>
  <c r="AE8" i="1"/>
  <c r="AE16" i="1" s="1"/>
  <c r="Y75" i="3"/>
  <c r="E91" i="3"/>
  <c r="X91" i="3"/>
  <c r="Y112" i="3"/>
  <c r="Y123" i="3" s="1"/>
  <c r="Z112" i="3"/>
  <c r="AA112" i="3"/>
  <c r="H219" i="3"/>
  <c r="AA219" i="3"/>
  <c r="Z249" i="3"/>
  <c r="V269" i="3"/>
  <c r="V272" i="3" s="1"/>
  <c r="D280" i="3"/>
  <c r="D286" i="3" s="1"/>
  <c r="AA351" i="3"/>
  <c r="AK25" i="1"/>
  <c r="AK33" i="1" s="1"/>
  <c r="AN34" i="1"/>
  <c r="AY25" i="1"/>
  <c r="AY81" i="3"/>
  <c r="N145" i="3"/>
  <c r="AH104" i="3"/>
  <c r="X39" i="7"/>
  <c r="X41" i="7" s="1"/>
  <c r="V249" i="3"/>
  <c r="V255" i="3" s="1"/>
  <c r="U269" i="3"/>
  <c r="U272" i="3" s="1"/>
  <c r="BO272" i="3" s="1"/>
  <c r="T280" i="3"/>
  <c r="T286" i="3" s="1"/>
  <c r="BN286" i="3" s="1"/>
  <c r="D300" i="3"/>
  <c r="D306" i="3" s="1"/>
  <c r="L300" i="3"/>
  <c r="T351" i="3"/>
  <c r="X351" i="3"/>
  <c r="X358" i="3" s="1"/>
  <c r="AF34" i="1"/>
  <c r="AG34" i="1"/>
  <c r="AX25" i="1"/>
  <c r="AX33" i="1" s="1"/>
  <c r="AZ103" i="3"/>
  <c r="K286" i="3"/>
  <c r="BE286" i="3" s="1"/>
  <c r="AI34" i="1"/>
  <c r="AL34" i="1"/>
  <c r="BA25" i="1"/>
  <c r="AA33" i="7"/>
  <c r="H38" i="7"/>
  <c r="Q22" i="7"/>
  <c r="R11" i="7"/>
  <c r="Y22" i="7"/>
  <c r="Z11" i="7"/>
  <c r="V75" i="3"/>
  <c r="J91" i="3"/>
  <c r="I269" i="3"/>
  <c r="Z280" i="3"/>
  <c r="Z286" i="3" s="1"/>
  <c r="J300" i="3"/>
  <c r="AE103" i="3"/>
  <c r="AF103" i="3"/>
  <c r="AG25" i="1"/>
  <c r="AN25" i="1"/>
  <c r="AY103" i="3"/>
  <c r="AM371" i="3"/>
  <c r="AZ434" i="3"/>
  <c r="AX103" i="3"/>
  <c r="AH112" i="3"/>
  <c r="AE82" i="3"/>
  <c r="AI82" i="3"/>
  <c r="AX142" i="3"/>
  <c r="AX161" i="3" s="1"/>
  <c r="AH165" i="3"/>
  <c r="AE351" i="3"/>
  <c r="AJ351" i="3"/>
  <c r="AZ351" i="3"/>
  <c r="AL371" i="3"/>
  <c r="AX8" i="1"/>
  <c r="AF435" i="3"/>
  <c r="AV434" i="3"/>
  <c r="AY431" i="3"/>
  <c r="AM112" i="3"/>
  <c r="AY142" i="3"/>
  <c r="AY161" i="3" s="1"/>
  <c r="BB142" i="3"/>
  <c r="AK265" i="3"/>
  <c r="BD265" i="3" s="1"/>
  <c r="AW351" i="3"/>
  <c r="AW367" i="3" s="1"/>
  <c r="AJ371" i="3"/>
  <c r="AF8" i="1"/>
  <c r="AH433" i="3"/>
  <c r="AM433" i="3"/>
  <c r="AT430" i="3"/>
  <c r="AO105" i="3"/>
  <c r="M431" i="3"/>
  <c r="AZ106" i="3"/>
  <c r="AX351" i="3"/>
  <c r="AF371" i="3"/>
  <c r="AV371" i="3"/>
  <c r="AY371" i="3"/>
  <c r="BB371" i="3"/>
  <c r="AJ8" i="1"/>
  <c r="AF433" i="3"/>
  <c r="AK435" i="3"/>
  <c r="AV431" i="3"/>
  <c r="AY429" i="3"/>
  <c r="O75" i="3"/>
  <c r="O112" i="3"/>
  <c r="BI117" i="3" s="1"/>
  <c r="AZ431" i="3"/>
  <c r="BB434" i="3"/>
  <c r="AW112" i="3"/>
  <c r="AW138" i="3" s="1"/>
  <c r="BA112" i="3"/>
  <c r="BA138" i="3" s="1"/>
  <c r="AG276" i="3"/>
  <c r="AT371" i="3"/>
  <c r="BM394" i="3" s="1"/>
  <c r="AH8" i="1"/>
  <c r="AI8" i="1"/>
  <c r="AI16" i="1" s="1"/>
  <c r="AA25" i="1"/>
  <c r="AP34" i="1"/>
  <c r="AF17" i="1"/>
  <c r="AL8" i="1"/>
  <c r="AN17" i="1"/>
  <c r="AZ430" i="3"/>
  <c r="AI430" i="3"/>
  <c r="J34" i="1"/>
  <c r="AK431" i="3"/>
  <c r="AM434" i="3"/>
  <c r="AV435" i="3"/>
  <c r="AQ25" i="1"/>
  <c r="AQ33" i="1" s="1"/>
  <c r="AO142" i="3"/>
  <c r="BH160" i="3" s="1"/>
  <c r="AO82" i="3"/>
  <c r="AW432" i="3"/>
  <c r="AY435" i="3"/>
  <c r="BA433" i="3"/>
  <c r="BA431" i="3"/>
  <c r="BB430" i="3"/>
  <c r="N90" i="3"/>
  <c r="AN103" i="3"/>
  <c r="AQ34" i="1"/>
  <c r="BI120" i="3"/>
  <c r="AO112" i="3"/>
  <c r="BH132" i="3" s="1"/>
  <c r="O249" i="3"/>
  <c r="BI253" i="3" s="1"/>
  <c r="N431" i="3"/>
  <c r="AD219" i="3"/>
  <c r="AD245" i="3" s="1"/>
  <c r="AG433" i="3"/>
  <c r="G34" i="1"/>
  <c r="AG434" i="3"/>
  <c r="AJ435" i="3"/>
  <c r="AL433" i="3"/>
  <c r="AX435" i="3"/>
  <c r="BA432" i="3"/>
  <c r="AO25" i="1"/>
  <c r="AP25" i="1"/>
  <c r="AP103" i="3"/>
  <c r="AN112" i="3"/>
  <c r="BG133" i="3" s="1"/>
  <c r="O165" i="3"/>
  <c r="O280" i="3"/>
  <c r="BI282" i="3" s="1"/>
  <c r="AN351" i="3"/>
  <c r="BG363" i="3" s="1"/>
  <c r="AO351" i="3"/>
  <c r="AO367" i="3"/>
  <c r="BH367" i="3" s="1"/>
  <c r="AS103" i="3"/>
  <c r="BL381" i="3"/>
  <c r="BL377" i="3"/>
  <c r="AR420" i="3"/>
  <c r="AR106" i="3"/>
  <c r="O77" i="3"/>
  <c r="O142" i="3"/>
  <c r="AW219" i="3"/>
  <c r="AW245" i="3" s="1"/>
  <c r="AE433" i="3"/>
  <c r="AE431" i="3"/>
  <c r="AJ433" i="3"/>
  <c r="AJ431" i="3"/>
  <c r="AL435" i="3"/>
  <c r="AT431" i="3"/>
  <c r="AX433" i="3"/>
  <c r="AX431" i="3"/>
  <c r="AY432" i="3"/>
  <c r="M351" i="3"/>
  <c r="BG357" i="3" s="1"/>
  <c r="AQ17" i="1"/>
  <c r="AN219" i="3"/>
  <c r="BG243" i="3" s="1"/>
  <c r="AE300" i="3"/>
  <c r="AE316" i="3" s="1"/>
  <c r="AO14" i="57"/>
  <c r="AP14" i="57"/>
  <c r="AX14" i="57"/>
  <c r="AV17" i="57"/>
  <c r="R145" i="3"/>
  <c r="O219" i="3"/>
  <c r="BI228" i="3" s="1"/>
  <c r="N249" i="3"/>
  <c r="BH254" i="3" s="1"/>
  <c r="AG219" i="3"/>
  <c r="N351" i="3"/>
  <c r="BH355" i="3" s="1"/>
  <c r="N371" i="3"/>
  <c r="BH374" i="3" s="1"/>
  <c r="AN280" i="3"/>
  <c r="AN296" i="3" s="1"/>
  <c r="BG296" i="3" s="1"/>
  <c r="AJ300" i="3"/>
  <c r="AP300" i="3"/>
  <c r="BI312" i="3" s="1"/>
  <c r="AW300" i="3"/>
  <c r="AW316" i="3" s="1"/>
  <c r="AH14" i="57"/>
  <c r="BM264" i="3"/>
  <c r="AX300" i="3"/>
  <c r="AX316" i="3" s="1"/>
  <c r="AR112" i="3"/>
  <c r="D17" i="57"/>
  <c r="L17" i="57"/>
  <c r="T17" i="57"/>
  <c r="AK17" i="57"/>
  <c r="AS17" i="57"/>
  <c r="BA17" i="57"/>
  <c r="AS165" i="3"/>
  <c r="BL187" i="3" s="1"/>
  <c r="BG378" i="3"/>
  <c r="AP371" i="3"/>
  <c r="BI395" i="3" s="1"/>
  <c r="AO17" i="1"/>
  <c r="AP17" i="1"/>
  <c r="AI280" i="3"/>
  <c r="AI296" i="3" s="1"/>
  <c r="AG300" i="3"/>
  <c r="AG316" i="3" s="1"/>
  <c r="BL185" i="3"/>
  <c r="BL375" i="3"/>
  <c r="AO337" i="3"/>
  <c r="AO347" i="3" s="1"/>
  <c r="BH347" i="3" s="1"/>
  <c r="E320" i="3"/>
  <c r="AC219" i="3"/>
  <c r="AC245" i="3" s="1"/>
  <c r="AI219" i="3"/>
  <c r="AI245" i="3" s="1"/>
  <c r="AW280" i="3"/>
  <c r="AW296" i="3" s="1"/>
  <c r="AN300" i="3"/>
  <c r="AU300" i="3"/>
  <c r="AU316" i="3" s="1"/>
  <c r="BN316" i="3" s="1"/>
  <c r="D19" i="56"/>
  <c r="L19" i="56"/>
  <c r="AK19" i="56"/>
  <c r="AS19" i="56"/>
  <c r="H16" i="56"/>
  <c r="P16" i="56"/>
  <c r="AE17" i="57"/>
  <c r="AM17" i="57"/>
  <c r="AU17" i="57"/>
  <c r="AQ17" i="57"/>
  <c r="N16" i="57"/>
  <c r="F16" i="57"/>
  <c r="R15" i="57"/>
  <c r="J15" i="57"/>
  <c r="N13" i="57"/>
  <c r="F13" i="57"/>
  <c r="R12" i="57"/>
  <c r="J12" i="57"/>
  <c r="N11" i="57"/>
  <c r="F11" i="57"/>
  <c r="R10" i="57"/>
  <c r="J10" i="57"/>
  <c r="N9" i="57"/>
  <c r="F9" i="57"/>
  <c r="R8" i="57"/>
  <c r="J8" i="57"/>
  <c r="N7" i="57"/>
  <c r="F7" i="57"/>
  <c r="U16" i="57"/>
  <c r="M16" i="57"/>
  <c r="E16" i="57"/>
  <c r="I15" i="57"/>
  <c r="U13" i="57"/>
  <c r="M13" i="57"/>
  <c r="E13" i="57"/>
  <c r="Q12" i="57"/>
  <c r="I12" i="57"/>
  <c r="U11" i="57"/>
  <c r="U14" i="57" s="1"/>
  <c r="M11" i="57"/>
  <c r="E11" i="57"/>
  <c r="Q10" i="57"/>
  <c r="I10" i="57"/>
  <c r="U9" i="57"/>
  <c r="M9" i="57"/>
  <c r="E9" i="57"/>
  <c r="Q8" i="57"/>
  <c r="I8" i="57"/>
  <c r="U7" i="57"/>
  <c r="M7" i="57"/>
  <c r="E7" i="57"/>
  <c r="S16" i="57"/>
  <c r="K16" i="57"/>
  <c r="C16" i="57"/>
  <c r="O15" i="57"/>
  <c r="G15" i="57"/>
  <c r="S13" i="57"/>
  <c r="K13" i="57"/>
  <c r="C13" i="57"/>
  <c r="O12" i="57"/>
  <c r="G12" i="57"/>
  <c r="S11" i="57"/>
  <c r="K11" i="57"/>
  <c r="C11" i="57"/>
  <c r="O10" i="57"/>
  <c r="O14" i="57" s="1"/>
  <c r="G10" i="57"/>
  <c r="S9" i="57"/>
  <c r="K9" i="57"/>
  <c r="C9" i="57"/>
  <c r="O8" i="57"/>
  <c r="G8" i="57"/>
  <c r="S7" i="57"/>
  <c r="K7" i="57"/>
  <c r="C7" i="57"/>
  <c r="R16" i="57"/>
  <c r="J16" i="57"/>
  <c r="N15" i="57"/>
  <c r="F15" i="57"/>
  <c r="R13" i="57"/>
  <c r="J13" i="57"/>
  <c r="N12" i="57"/>
  <c r="F12" i="57"/>
  <c r="R11" i="57"/>
  <c r="J11" i="57"/>
  <c r="N10" i="57"/>
  <c r="F10" i="57"/>
  <c r="R9" i="57"/>
  <c r="J9" i="57"/>
  <c r="N8" i="57"/>
  <c r="F8" i="57"/>
  <c r="R7" i="57"/>
  <c r="J7" i="57"/>
  <c r="R219" i="3"/>
  <c r="BL224" i="3" s="1"/>
  <c r="AQ249" i="3"/>
  <c r="BJ263" i="3" s="1"/>
  <c r="BL380" i="3"/>
  <c r="P17" i="1"/>
  <c r="O34" i="1"/>
  <c r="AF280" i="3"/>
  <c r="AX280" i="3"/>
  <c r="AX296" i="3" s="1"/>
  <c r="AH300" i="3"/>
  <c r="AH316" i="3" s="1"/>
  <c r="BB300" i="3"/>
  <c r="BB316" i="3" s="1"/>
  <c r="AR81" i="3"/>
  <c r="BK229" i="3"/>
  <c r="BK222" i="3"/>
  <c r="R249" i="3"/>
  <c r="BK362" i="3"/>
  <c r="BL373" i="3"/>
  <c r="AS25" i="1"/>
  <c r="AS33" i="1" s="1"/>
  <c r="AR219" i="3"/>
  <c r="BK241" i="3" s="1"/>
  <c r="BJ293" i="3"/>
  <c r="S142" i="3"/>
  <c r="BM146" i="3" s="1"/>
  <c r="S76" i="3"/>
  <c r="AQ103" i="3"/>
  <c r="AR25" i="1"/>
  <c r="AR33" i="1" s="1"/>
  <c r="BK240" i="3"/>
  <c r="P280" i="3"/>
  <c r="BJ284" i="3" s="1"/>
  <c r="Q300" i="3"/>
  <c r="BK305" i="3" s="1"/>
  <c r="AD320" i="3"/>
  <c r="AD333" i="3" s="1"/>
  <c r="AL320" i="3"/>
  <c r="AK337" i="3"/>
  <c r="BD345" i="3" s="1"/>
  <c r="AS337" i="3"/>
  <c r="BL345" i="3" s="1"/>
  <c r="T5" i="9"/>
  <c r="T20" i="9"/>
  <c r="T12" i="9"/>
  <c r="T16" i="9"/>
  <c r="T17" i="9"/>
  <c r="S253" i="3" s="1"/>
  <c r="BK134" i="3"/>
  <c r="BK239" i="3"/>
  <c r="BK252" i="3"/>
  <c r="Q371" i="3"/>
  <c r="BL376" i="3"/>
  <c r="BK364" i="3"/>
  <c r="T18" i="13"/>
  <c r="T30" i="13" s="1"/>
  <c r="T32" i="13" s="1"/>
  <c r="T14" i="13"/>
  <c r="T10" i="13"/>
  <c r="S354" i="3" s="1"/>
  <c r="R10" i="13"/>
  <c r="Q354" i="3" s="1"/>
  <c r="Q18" i="13"/>
  <c r="Q30" i="13" s="1"/>
  <c r="Q32" i="13" s="1"/>
  <c r="T15" i="13"/>
  <c r="S355" i="3" s="1"/>
  <c r="S7" i="13"/>
  <c r="S5" i="13"/>
  <c r="T7" i="13"/>
  <c r="S356" i="3" s="1"/>
  <c r="S18" i="13"/>
  <c r="S27" i="13" s="1"/>
  <c r="R5" i="13"/>
  <c r="Q351" i="3" s="1"/>
  <c r="R7" i="13"/>
  <c r="Q356" i="3" s="1"/>
  <c r="Q15" i="13"/>
  <c r="Q16" i="13" s="1"/>
  <c r="P300" i="3"/>
  <c r="AQ300" i="3"/>
  <c r="BJ315" i="3" s="1"/>
  <c r="AS371" i="3"/>
  <c r="BL388" i="3" s="1"/>
  <c r="AT17" i="1"/>
  <c r="AC320" i="3"/>
  <c r="AK320" i="3"/>
  <c r="AJ337" i="3"/>
  <c r="AN337" i="3"/>
  <c r="AR337" i="3"/>
  <c r="G13" i="14"/>
  <c r="G20" i="14" s="1"/>
  <c r="I10" i="14"/>
  <c r="H340" i="3" s="1"/>
  <c r="J13" i="14"/>
  <c r="L10" i="14"/>
  <c r="K340" i="3" s="1"/>
  <c r="Q10" i="14"/>
  <c r="P340" i="3" s="1"/>
  <c r="U10" i="14"/>
  <c r="T340" i="3" s="1"/>
  <c r="AA8" i="14"/>
  <c r="Z339" i="3" s="1"/>
  <c r="P31" i="6"/>
  <c r="P33" i="6" s="1"/>
  <c r="T31" i="6"/>
  <c r="T33" i="6" s="1"/>
  <c r="AH31" i="6"/>
  <c r="AH33" i="6" s="1"/>
  <c r="AL31" i="6"/>
  <c r="AL33" i="6" s="1"/>
  <c r="T8" i="7"/>
  <c r="T11" i="30"/>
  <c r="S303" i="3" s="1"/>
  <c r="T43" i="12"/>
  <c r="S380" i="3" s="1"/>
  <c r="S25" i="1"/>
  <c r="S33" i="1" s="1"/>
  <c r="F10" i="14"/>
  <c r="E340" i="3" s="1"/>
  <c r="G5" i="14"/>
  <c r="I8" i="14"/>
  <c r="H339" i="3" s="1"/>
  <c r="L8" i="14"/>
  <c r="K339" i="3" s="1"/>
  <c r="O13" i="14"/>
  <c r="O20" i="14" s="1"/>
  <c r="Q8" i="14"/>
  <c r="P339" i="3" s="1"/>
  <c r="U8" i="14"/>
  <c r="T339" i="3" s="1"/>
  <c r="Z10" i="14"/>
  <c r="Y340" i="3" s="1"/>
  <c r="X31" i="6"/>
  <c r="X33" i="6" s="1"/>
  <c r="AB31" i="6"/>
  <c r="AB33" i="6" s="1"/>
  <c r="AE31" i="6"/>
  <c r="AE33" i="6" s="1"/>
  <c r="AP31" i="6"/>
  <c r="AP33" i="6" s="1"/>
  <c r="E10" i="14"/>
  <c r="D340" i="3" s="1"/>
  <c r="F8" i="14"/>
  <c r="E339" i="3" s="1"/>
  <c r="K10" i="14"/>
  <c r="J340" i="3" s="1"/>
  <c r="L13" i="14"/>
  <c r="N10" i="14"/>
  <c r="M340" i="3" s="1"/>
  <c r="S10" i="14"/>
  <c r="R340" i="3" s="1"/>
  <c r="W10" i="14"/>
  <c r="V340" i="3" s="1"/>
  <c r="Z8" i="14"/>
  <c r="Y339" i="3" s="1"/>
  <c r="D31" i="6"/>
  <c r="D33" i="6" s="1"/>
  <c r="S31" i="6"/>
  <c r="S33" i="6" s="1"/>
  <c r="AG31" i="6"/>
  <c r="AG33" i="6" s="1"/>
  <c r="AJ31" i="6"/>
  <c r="AJ33" i="6" s="1"/>
  <c r="AK31" i="6"/>
  <c r="AK33" i="6" s="1"/>
  <c r="AM31" i="6"/>
  <c r="AM33" i="6" s="1"/>
  <c r="AN31" i="6"/>
  <c r="AN33" i="6" s="1"/>
  <c r="AT31" i="6"/>
  <c r="AT33" i="6" s="1"/>
  <c r="I195" i="3"/>
  <c r="BC201" i="3" s="1"/>
  <c r="BM145" i="3"/>
  <c r="T18" i="12"/>
  <c r="S376" i="3" s="1"/>
  <c r="BL379" i="3"/>
  <c r="AM320" i="3"/>
  <c r="AM333" i="3" s="1"/>
  <c r="BF333" i="3" s="1"/>
  <c r="AP320" i="3"/>
  <c r="D10" i="14"/>
  <c r="C340" i="3" s="1"/>
  <c r="H10" i="14"/>
  <c r="G340" i="3" s="1"/>
  <c r="K8" i="14"/>
  <c r="J339" i="3" s="1"/>
  <c r="S8" i="14"/>
  <c r="R339" i="3" s="1"/>
  <c r="W8" i="14"/>
  <c r="V339" i="3" s="1"/>
  <c r="AB10" i="14"/>
  <c r="AA340" i="3" s="1"/>
  <c r="AM195" i="3"/>
  <c r="AO31" i="6"/>
  <c r="AO33" i="6" s="1"/>
  <c r="AQ31" i="6"/>
  <c r="AQ33" i="6" s="1"/>
  <c r="AX31" i="6"/>
  <c r="AX33" i="6" s="1"/>
  <c r="BB31" i="6"/>
  <c r="BB33" i="6" s="1"/>
  <c r="S195" i="3"/>
  <c r="BM201" i="3" s="1"/>
  <c r="T23" i="7"/>
  <c r="T33" i="7" s="1"/>
  <c r="T17" i="12"/>
  <c r="S375" i="3" s="1"/>
  <c r="BL378" i="3"/>
  <c r="AG320" i="3"/>
  <c r="C10" i="14"/>
  <c r="B340" i="3" s="1"/>
  <c r="E8" i="14"/>
  <c r="D339" i="3" s="1"/>
  <c r="H8" i="14"/>
  <c r="G339" i="3" s="1"/>
  <c r="M10" i="14"/>
  <c r="L340" i="3" s="1"/>
  <c r="N13" i="14"/>
  <c r="P10" i="14"/>
  <c r="O340" i="3" s="1"/>
  <c r="V10" i="14"/>
  <c r="U340" i="3" s="1"/>
  <c r="Y10" i="14"/>
  <c r="X340" i="3" s="1"/>
  <c r="AB8" i="14"/>
  <c r="AA339" i="3" s="1"/>
  <c r="AN195" i="3"/>
  <c r="AQ195" i="3"/>
  <c r="AS31" i="6"/>
  <c r="AS33" i="6" s="1"/>
  <c r="T21" i="12"/>
  <c r="T37" i="12" s="1"/>
  <c r="AR11" i="7"/>
  <c r="BB28" i="15"/>
  <c r="BC15" i="42"/>
  <c r="AM15" i="36"/>
  <c r="AI9" i="39"/>
  <c r="AE14" i="39"/>
  <c r="AE23" i="39"/>
  <c r="AE8" i="13"/>
  <c r="AE30" i="13"/>
  <c r="AD364" i="3"/>
  <c r="AE16" i="13"/>
  <c r="AE39" i="7"/>
  <c r="AE41" i="7" s="1"/>
  <c r="AE18" i="7"/>
  <c r="AF46" i="15"/>
  <c r="AF52" i="15" s="1"/>
  <c r="AF8" i="12"/>
  <c r="AF12" i="32"/>
  <c r="AI39" i="7"/>
  <c r="AI41" i="7" s="1"/>
  <c r="AO39" i="7"/>
  <c r="AO41" i="7" s="1"/>
  <c r="AY44" i="15"/>
  <c r="AG44" i="15"/>
  <c r="AO19" i="16"/>
  <c r="AR19" i="52"/>
  <c r="AR21" i="52" s="1"/>
  <c r="AU16" i="52"/>
  <c r="AX19" i="52"/>
  <c r="AX21" i="52" s="1"/>
  <c r="AG19" i="43"/>
  <c r="BB22" i="43"/>
  <c r="BB26" i="43" s="1"/>
  <c r="AM33" i="35"/>
  <c r="AM40" i="35" s="1"/>
  <c r="BC33" i="35"/>
  <c r="BC40" i="35" s="1"/>
  <c r="AU15" i="36"/>
  <c r="AH18" i="36"/>
  <c r="AQ9" i="39"/>
  <c r="AU22" i="38"/>
  <c r="AV16" i="26"/>
  <c r="C95" i="3"/>
  <c r="C114" i="3"/>
  <c r="AH18" i="7"/>
  <c r="AZ11" i="7"/>
  <c r="AZ28" i="35"/>
  <c r="BC15" i="36"/>
  <c r="BA18" i="36"/>
  <c r="AY9" i="39"/>
  <c r="AL22" i="38"/>
  <c r="E13" i="17"/>
  <c r="B174" i="3"/>
  <c r="AC107" i="3"/>
  <c r="AC421" i="3"/>
  <c r="AD130" i="3"/>
  <c r="AQ39" i="7"/>
  <c r="AQ41" i="7" s="1"/>
  <c r="AJ22" i="15"/>
  <c r="AM22" i="15"/>
  <c r="AO44" i="15"/>
  <c r="BA19" i="52"/>
  <c r="BA21" i="52" s="1"/>
  <c r="BC19" i="52"/>
  <c r="BC21" i="52" s="1"/>
  <c r="BC16" i="52"/>
  <c r="BB15" i="49"/>
  <c r="AI18" i="42"/>
  <c r="AI15" i="42"/>
  <c r="AK15" i="42"/>
  <c r="AO19" i="43"/>
  <c r="BA28" i="35"/>
  <c r="AK33" i="35"/>
  <c r="AK40" i="35" s="1"/>
  <c r="BA33" i="35"/>
  <c r="BA40" i="35" s="1"/>
  <c r="AX18" i="36"/>
  <c r="AZ18" i="36"/>
  <c r="AG20" i="39"/>
  <c r="AJ25" i="38"/>
  <c r="AJ27" i="38" s="1"/>
  <c r="AJ22" i="38"/>
  <c r="AH33" i="50"/>
  <c r="C94" i="3"/>
  <c r="AD434" i="3"/>
  <c r="D34" i="1"/>
  <c r="C434" i="3"/>
  <c r="D25" i="1"/>
  <c r="AD430" i="3"/>
  <c r="C430" i="3"/>
  <c r="AC112" i="3"/>
  <c r="AD51" i="17"/>
  <c r="AD53" i="17" s="1"/>
  <c r="AC129" i="3"/>
  <c r="AP39" i="7"/>
  <c r="AP41" i="7" s="1"/>
  <c r="AQ15" i="42"/>
  <c r="AM23" i="39"/>
  <c r="AM20" i="39"/>
  <c r="AN9" i="38"/>
  <c r="BA10" i="22"/>
  <c r="AU44" i="17"/>
  <c r="AV39" i="7"/>
  <c r="AV41" i="7" s="1"/>
  <c r="AY39" i="7"/>
  <c r="AY41" i="7" s="1"/>
  <c r="AR22" i="15"/>
  <c r="AU22" i="15"/>
  <c r="AW44" i="15"/>
  <c r="AH19" i="16"/>
  <c r="AY15" i="42"/>
  <c r="AW19" i="43"/>
  <c r="AW22" i="43"/>
  <c r="AW26" i="43" s="1"/>
  <c r="AV28" i="35"/>
  <c r="AY33" i="35"/>
  <c r="AY40" i="35" s="1"/>
  <c r="AI15" i="36"/>
  <c r="AK15" i="36"/>
  <c r="AI20" i="39"/>
  <c r="AU20" i="39"/>
  <c r="AW20" i="39"/>
  <c r="AO9" i="38"/>
  <c r="AR22" i="38"/>
  <c r="AJ11" i="7"/>
  <c r="AM15" i="42"/>
  <c r="AV17" i="35"/>
  <c r="AQ15" i="36"/>
  <c r="AQ20" i="39"/>
  <c r="BC20" i="39"/>
  <c r="AV9" i="38"/>
  <c r="AV25" i="38"/>
  <c r="AV27" i="38" s="1"/>
  <c r="AG39" i="7"/>
  <c r="AG41" i="7" s="1"/>
  <c r="AI44" i="15"/>
  <c r="AQ28" i="15"/>
  <c r="AZ22" i="15"/>
  <c r="BC22" i="15"/>
  <c r="AK19" i="52"/>
  <c r="AK21" i="52" s="1"/>
  <c r="AM19" i="52"/>
  <c r="AM21" i="52" s="1"/>
  <c r="AM16" i="52"/>
  <c r="AJ22" i="43"/>
  <c r="AJ26" i="43" s="1"/>
  <c r="AX28" i="35"/>
  <c r="AY18" i="36"/>
  <c r="AY15" i="36"/>
  <c r="BA15" i="36"/>
  <c r="AW9" i="38"/>
  <c r="AZ22" i="38"/>
  <c r="AW13" i="15"/>
  <c r="AW16" i="26"/>
  <c r="BB17" i="21"/>
  <c r="AZ26" i="22"/>
  <c r="BB8" i="12"/>
  <c r="BB40" i="12"/>
  <c r="BB45" i="12" s="1"/>
  <c r="AT30" i="13"/>
  <c r="AH23" i="30"/>
  <c r="AP23" i="30"/>
  <c r="AX23" i="30"/>
  <c r="BB26" i="30"/>
  <c r="AL9" i="32"/>
  <c r="AX21" i="32"/>
  <c r="AH18" i="10"/>
  <c r="AI209" i="3"/>
  <c r="AJ11" i="6"/>
  <c r="AQ209" i="3"/>
  <c r="BJ209" i="3" s="1"/>
  <c r="AR11" i="6"/>
  <c r="AY209" i="3"/>
  <c r="AZ11" i="6"/>
  <c r="BB40" i="18"/>
  <c r="BB23" i="50"/>
  <c r="P13" i="17"/>
  <c r="X44" i="17"/>
  <c r="AX16" i="26"/>
  <c r="AQ26" i="26"/>
  <c r="AU53" i="26"/>
  <c r="AY26" i="22"/>
  <c r="AI29" i="22"/>
  <c r="AI31" i="22" s="1"/>
  <c r="AH40" i="12"/>
  <c r="AH45" i="12" s="1"/>
  <c r="AW40" i="12"/>
  <c r="AW45" i="12" s="1"/>
  <c r="AT9" i="32"/>
  <c r="AT37" i="32"/>
  <c r="AN8" i="10"/>
  <c r="AI40" i="18"/>
  <c r="AP40" i="18"/>
  <c r="AN13" i="17"/>
  <c r="AV17" i="50"/>
  <c r="AW17" i="50"/>
  <c r="N25" i="50"/>
  <c r="AG8" i="50"/>
  <c r="AQ33" i="50"/>
  <c r="X51" i="17"/>
  <c r="X53" i="17" s="1"/>
  <c r="X29" i="17"/>
  <c r="AB51" i="17"/>
  <c r="AB53" i="17" s="1"/>
  <c r="AB29" i="17"/>
  <c r="AY35" i="26"/>
  <c r="AY53" i="26"/>
  <c r="BB53" i="26"/>
  <c r="AJ17" i="21"/>
  <c r="AL8" i="12"/>
  <c r="AI8" i="13"/>
  <c r="AW16" i="51"/>
  <c r="BB9" i="32"/>
  <c r="BB37" i="32"/>
  <c r="AV8" i="10"/>
  <c r="BC28" i="6"/>
  <c r="X40" i="18"/>
  <c r="AR16" i="26"/>
  <c r="AZ16" i="26"/>
  <c r="AY26" i="26"/>
  <c r="BC53" i="26"/>
  <c r="AH63" i="26"/>
  <c r="AL17" i="21"/>
  <c r="AN17" i="21"/>
  <c r="AV10" i="22"/>
  <c r="AM23" i="30"/>
  <c r="AK37" i="32"/>
  <c r="AJ28" i="6"/>
  <c r="AT22" i="18"/>
  <c r="AH46" i="18"/>
  <c r="AH50" i="18" s="1"/>
  <c r="AI44" i="17"/>
  <c r="T8" i="50"/>
  <c r="AY25" i="50"/>
  <c r="AY33" i="50" s="1"/>
  <c r="W23" i="17"/>
  <c r="BA16" i="26"/>
  <c r="AQ8" i="13"/>
  <c r="AJ15" i="10"/>
  <c r="AV11" i="6"/>
  <c r="AN46" i="18"/>
  <c r="AL33" i="50"/>
  <c r="T44" i="17"/>
  <c r="AN9" i="39"/>
  <c r="BB16" i="26"/>
  <c r="AV35" i="26"/>
  <c r="AZ35" i="26"/>
  <c r="AW35" i="26"/>
  <c r="AT17" i="21"/>
  <c r="AS10" i="22"/>
  <c r="AY29" i="22"/>
  <c r="AY31" i="22" s="1"/>
  <c r="AT8" i="12"/>
  <c r="AT19" i="51"/>
  <c r="AR15" i="10"/>
  <c r="AI50" i="17"/>
  <c r="AQ50" i="17"/>
  <c r="S23" i="17"/>
  <c r="P44" i="17"/>
  <c r="P53" i="17"/>
  <c r="AM16" i="26"/>
  <c r="BC16" i="26"/>
  <c r="AV26" i="26"/>
  <c r="AX26" i="26"/>
  <c r="AM35" i="26"/>
  <c r="AH10" i="22"/>
  <c r="AW26" i="22"/>
  <c r="AL30" i="13"/>
  <c r="AU30" i="13"/>
  <c r="AU32" i="13" s="1"/>
  <c r="AY8" i="13"/>
  <c r="AL26" i="30"/>
  <c r="AO22" i="18"/>
  <c r="AP44" i="17"/>
  <c r="AN29" i="17"/>
  <c r="U25" i="50"/>
  <c r="AH8" i="10"/>
  <c r="AP8" i="10"/>
  <c r="AX8" i="10"/>
  <c r="AG11" i="6"/>
  <c r="AK11" i="6"/>
  <c r="AO11" i="6"/>
  <c r="AS11" i="6"/>
  <c r="AW11" i="6"/>
  <c r="BA11" i="6"/>
  <c r="AH11" i="6"/>
  <c r="AL11" i="6"/>
  <c r="AP11" i="6"/>
  <c r="AT11" i="6"/>
  <c r="AX11" i="6"/>
  <c r="BB11" i="6"/>
  <c r="AK13" i="18"/>
  <c r="BA13" i="18"/>
  <c r="W29" i="17"/>
  <c r="AA29" i="17"/>
  <c r="AK30" i="13"/>
  <c r="AK32" i="13" s="1"/>
  <c r="AS30" i="13"/>
  <c r="AS32" i="13" s="1"/>
  <c r="BA30" i="13"/>
  <c r="BA32" i="13" s="1"/>
  <c r="AI12" i="32"/>
  <c r="AQ12" i="32"/>
  <c r="G22" i="18"/>
  <c r="N45" i="18"/>
  <c r="AI11" i="6"/>
  <c r="AM11" i="6"/>
  <c r="AQ11" i="6"/>
  <c r="AU11" i="6"/>
  <c r="AY11" i="6"/>
  <c r="AM16" i="13"/>
  <c r="AU16" i="13"/>
  <c r="BC16" i="13"/>
  <c r="AH21" i="32"/>
  <c r="AH15" i="12"/>
  <c r="AP15" i="12"/>
  <c r="G7" i="10"/>
  <c r="K7" i="10"/>
  <c r="O7" i="10"/>
  <c r="S7" i="10"/>
  <c r="W7" i="10"/>
  <c r="AA7" i="10"/>
  <c r="G13" i="10"/>
  <c r="J14" i="10"/>
  <c r="O13" i="10"/>
  <c r="R14" i="10"/>
  <c r="W13" i="10"/>
  <c r="Z14" i="10"/>
  <c r="G6" i="10"/>
  <c r="G8" i="10" s="1"/>
  <c r="H9" i="10"/>
  <c r="I10" i="10"/>
  <c r="J11" i="10"/>
  <c r="K12" i="10"/>
  <c r="L16" i="10"/>
  <c r="M17" i="10"/>
  <c r="N5" i="10"/>
  <c r="O6" i="10"/>
  <c r="O8" i="10" s="1"/>
  <c r="P9" i="10"/>
  <c r="Q10" i="10"/>
  <c r="R11" i="10"/>
  <c r="S12" i="10"/>
  <c r="T16" i="10"/>
  <c r="U17" i="10"/>
  <c r="V5" i="10"/>
  <c r="W6" i="10"/>
  <c r="W8" i="10" s="1"/>
  <c r="X9" i="10"/>
  <c r="Y10" i="10"/>
  <c r="Z11" i="10"/>
  <c r="AA12" i="10"/>
  <c r="AB16" i="10"/>
  <c r="F11" i="52"/>
  <c r="H15" i="52"/>
  <c r="I13" i="52"/>
  <c r="J11" i="52"/>
  <c r="L15" i="52"/>
  <c r="M13" i="52"/>
  <c r="N11" i="52"/>
  <c r="P15" i="52"/>
  <c r="Q13" i="52"/>
  <c r="R11" i="52"/>
  <c r="T15" i="52"/>
  <c r="U13" i="52"/>
  <c r="V11" i="52"/>
  <c r="X15" i="52"/>
  <c r="Y13" i="52"/>
  <c r="Z11" i="52"/>
  <c r="AB15" i="52"/>
  <c r="F18" i="52"/>
  <c r="G7" i="52"/>
  <c r="H10" i="52"/>
  <c r="I5" i="52"/>
  <c r="J8" i="52"/>
  <c r="K17" i="52"/>
  <c r="L20" i="52"/>
  <c r="M9" i="52"/>
  <c r="N18" i="52"/>
  <c r="O7" i="52"/>
  <c r="P10" i="52"/>
  <c r="Q5" i="52"/>
  <c r="R8" i="52"/>
  <c r="S17" i="52"/>
  <c r="T20" i="52"/>
  <c r="T6" i="52"/>
  <c r="U9" i="52"/>
  <c r="V18" i="52"/>
  <c r="W7" i="52"/>
  <c r="X10" i="52"/>
  <c r="Y5" i="52"/>
  <c r="Z8" i="52"/>
  <c r="AA17" i="52"/>
  <c r="AB20" i="52"/>
  <c r="AB6" i="52"/>
  <c r="AB19" i="43"/>
  <c r="J13" i="10"/>
  <c r="M14" i="10"/>
  <c r="M15" i="10" s="1"/>
  <c r="R13" i="10"/>
  <c r="U14" i="10"/>
  <c r="U15" i="10"/>
  <c r="Z13" i="10"/>
  <c r="I9" i="10"/>
  <c r="J10" i="10"/>
  <c r="L12" i="10"/>
  <c r="M16" i="10"/>
  <c r="N17" i="10"/>
  <c r="O5" i="10"/>
  <c r="P6" i="10"/>
  <c r="Q9" i="10"/>
  <c r="R10" i="10"/>
  <c r="S11" i="10"/>
  <c r="T12" i="10"/>
  <c r="U16" i="10"/>
  <c r="V17" i="10"/>
  <c r="W5" i="10"/>
  <c r="X6" i="10"/>
  <c r="Y9" i="10"/>
  <c r="Z10" i="10"/>
  <c r="AA11" i="10"/>
  <c r="AB12" i="10"/>
  <c r="H14" i="52"/>
  <c r="I12" i="52"/>
  <c r="L14" i="52"/>
  <c r="M12" i="52"/>
  <c r="P14" i="52"/>
  <c r="Q12" i="52"/>
  <c r="T14" i="52"/>
  <c r="U12" i="52"/>
  <c r="U16" i="52" s="1"/>
  <c r="X14" i="52"/>
  <c r="Y12" i="52"/>
  <c r="AB14" i="52"/>
  <c r="F17" i="52"/>
  <c r="G20" i="52"/>
  <c r="G6" i="52"/>
  <c r="H9" i="52"/>
  <c r="I18" i="52"/>
  <c r="J7" i="52"/>
  <c r="K10" i="52"/>
  <c r="M8" i="52"/>
  <c r="N17" i="52"/>
  <c r="O20" i="52"/>
  <c r="P9" i="52"/>
  <c r="Q18" i="52"/>
  <c r="R7" i="52"/>
  <c r="S10" i="52"/>
  <c r="T5" i="52"/>
  <c r="U8" i="52"/>
  <c r="V17" i="52"/>
  <c r="W20" i="52"/>
  <c r="W6" i="52"/>
  <c r="X9" i="52"/>
  <c r="Y18" i="52"/>
  <c r="Z7" i="52"/>
  <c r="AA10" i="52"/>
  <c r="H13" i="10"/>
  <c r="K14" i="10"/>
  <c r="P13" i="10"/>
  <c r="S14" i="10"/>
  <c r="X13" i="10"/>
  <c r="AA14" i="10"/>
  <c r="F12" i="10"/>
  <c r="G16" i="10"/>
  <c r="H17" i="10"/>
  <c r="I5" i="10"/>
  <c r="J6" i="10"/>
  <c r="K9" i="10"/>
  <c r="L10" i="10"/>
  <c r="N12" i="10"/>
  <c r="O16" i="10"/>
  <c r="P17" i="10"/>
  <c r="Q5" i="10"/>
  <c r="R6" i="10"/>
  <c r="S9" i="10"/>
  <c r="T10" i="10"/>
  <c r="U11" i="10"/>
  <c r="V12" i="10"/>
  <c r="W16" i="10"/>
  <c r="X17" i="10"/>
  <c r="Y5" i="10"/>
  <c r="Z6" i="10"/>
  <c r="AA9" i="10"/>
  <c r="AB10" i="10"/>
  <c r="F28" i="15"/>
  <c r="N28" i="15"/>
  <c r="V28" i="15"/>
  <c r="R11" i="16"/>
  <c r="Z11" i="16"/>
  <c r="G14" i="52"/>
  <c r="H12" i="52"/>
  <c r="K14" i="52"/>
  <c r="L12" i="52"/>
  <c r="O14" i="52"/>
  <c r="P12" i="52"/>
  <c r="S14" i="52"/>
  <c r="T12" i="52"/>
  <c r="W14" i="52"/>
  <c r="X12" i="52"/>
  <c r="AA14" i="52"/>
  <c r="AB12" i="52"/>
  <c r="F9" i="52"/>
  <c r="G18" i="52"/>
  <c r="H7" i="52"/>
  <c r="I10" i="52"/>
  <c r="L17" i="52"/>
  <c r="M20" i="52"/>
  <c r="M6" i="52"/>
  <c r="N9" i="52"/>
  <c r="O18" i="52"/>
  <c r="P7" i="52"/>
  <c r="Q10" i="52"/>
  <c r="R5" i="52"/>
  <c r="S8" i="52"/>
  <c r="T17" i="52"/>
  <c r="U20" i="52"/>
  <c r="U6" i="52"/>
  <c r="V9" i="52"/>
  <c r="W18" i="52"/>
  <c r="X7" i="52"/>
  <c r="Y10" i="52"/>
  <c r="AA8" i="52"/>
  <c r="AB17" i="52"/>
  <c r="J19" i="43"/>
  <c r="I7" i="10"/>
  <c r="M7" i="10"/>
  <c r="Q7" i="10"/>
  <c r="Q8" i="10" s="1"/>
  <c r="U7" i="10"/>
  <c r="Y7" i="10"/>
  <c r="Y8" i="10" s="1"/>
  <c r="F14" i="10"/>
  <c r="K13" i="10"/>
  <c r="N14" i="10"/>
  <c r="S13" i="10"/>
  <c r="V14" i="10"/>
  <c r="AA13" i="10"/>
  <c r="F11" i="10"/>
  <c r="H16" i="10"/>
  <c r="I17" i="10"/>
  <c r="J5" i="10"/>
  <c r="L9" i="10"/>
  <c r="M10" i="10"/>
  <c r="N11" i="10"/>
  <c r="O12" i="10"/>
  <c r="P16" i="10"/>
  <c r="Q17" i="10"/>
  <c r="R5" i="10"/>
  <c r="S6" i="10"/>
  <c r="T9" i="10"/>
  <c r="U10" i="10"/>
  <c r="V11" i="10"/>
  <c r="W12" i="10"/>
  <c r="W15" i="10" s="1"/>
  <c r="X16" i="10"/>
  <c r="Y17" i="10"/>
  <c r="Z5" i="10"/>
  <c r="AA6" i="10"/>
  <c r="AB9" i="10"/>
  <c r="W17" i="52"/>
  <c r="X20" i="52"/>
  <c r="Y9" i="52"/>
  <c r="Z18" i="52"/>
  <c r="AA7" i="52"/>
  <c r="AB10" i="52"/>
  <c r="S12" i="31"/>
  <c r="AA12" i="31"/>
  <c r="AB29" i="31"/>
  <c r="F13" i="10"/>
  <c r="I14" i="10"/>
  <c r="N13" i="10"/>
  <c r="Q14" i="10"/>
  <c r="V13" i="10"/>
  <c r="V15" i="10" s="1"/>
  <c r="Y14" i="10"/>
  <c r="F10" i="10"/>
  <c r="G11" i="10"/>
  <c r="H12" i="10"/>
  <c r="I16" i="10"/>
  <c r="J17" i="10"/>
  <c r="L6" i="10"/>
  <c r="L8" i="10" s="1"/>
  <c r="M9" i="10"/>
  <c r="N10" i="10"/>
  <c r="O11" i="10"/>
  <c r="P12" i="10"/>
  <c r="P15" i="10" s="1"/>
  <c r="Q16" i="10"/>
  <c r="R17" i="10"/>
  <c r="S5" i="10"/>
  <c r="T6" i="10"/>
  <c r="U9" i="10"/>
  <c r="V10" i="10"/>
  <c r="W11" i="10"/>
  <c r="X12" i="10"/>
  <c r="X15" i="10" s="1"/>
  <c r="Y16" i="10"/>
  <c r="Z17" i="10"/>
  <c r="AA5" i="10"/>
  <c r="AA18" i="10" s="1"/>
  <c r="AB6" i="10"/>
  <c r="AB8" i="10" s="1"/>
  <c r="U38" i="15"/>
  <c r="F14" i="52"/>
  <c r="F16" i="52" s="1"/>
  <c r="G12" i="52"/>
  <c r="J14" i="52"/>
  <c r="K12" i="52"/>
  <c r="N14" i="52"/>
  <c r="O12" i="52"/>
  <c r="R14" i="52"/>
  <c r="S12" i="52"/>
  <c r="V14" i="52"/>
  <c r="W12" i="52"/>
  <c r="Z14" i="52"/>
  <c r="AA12" i="52"/>
  <c r="F7" i="52"/>
  <c r="G10" i="52"/>
  <c r="I8" i="52"/>
  <c r="J17" i="52"/>
  <c r="K20" i="52"/>
  <c r="L9" i="52"/>
  <c r="M18" i="52"/>
  <c r="M19" i="52" s="1"/>
  <c r="M21" i="52" s="1"/>
  <c r="N7" i="52"/>
  <c r="O10" i="52"/>
  <c r="Q8" i="52"/>
  <c r="R17" i="52"/>
  <c r="S20" i="52"/>
  <c r="S6" i="52"/>
  <c r="T9" i="52"/>
  <c r="U18" i="52"/>
  <c r="V7" i="52"/>
  <c r="W10" i="52"/>
  <c r="Y8" i="52"/>
  <c r="Z17" i="52"/>
  <c r="AA20" i="52"/>
  <c r="AA6" i="52"/>
  <c r="AB6" i="49"/>
  <c r="Z17" i="49"/>
  <c r="X10" i="49"/>
  <c r="W9" i="49"/>
  <c r="U7" i="49"/>
  <c r="T6" i="49"/>
  <c r="AB10" i="49"/>
  <c r="AA9" i="49"/>
  <c r="Z8" i="49"/>
  <c r="Y7" i="49"/>
  <c r="V17" i="49"/>
  <c r="U16" i="49"/>
  <c r="AB16" i="49"/>
  <c r="AA10" i="49"/>
  <c r="Y8" i="49"/>
  <c r="X7" i="49"/>
  <c r="W6" i="49"/>
  <c r="U17" i="49"/>
  <c r="T16" i="49"/>
  <c r="AA17" i="49"/>
  <c r="Z16" i="49"/>
  <c r="Y10" i="49"/>
  <c r="X9" i="49"/>
  <c r="W8" i="49"/>
  <c r="V7" i="49"/>
  <c r="R19" i="43"/>
  <c r="F7" i="10"/>
  <c r="J7" i="10"/>
  <c r="N7" i="10"/>
  <c r="N8" i="10" s="1"/>
  <c r="R7" i="10"/>
  <c r="V7" i="10"/>
  <c r="Z7" i="10"/>
  <c r="I13" i="10"/>
  <c r="L14" i="10"/>
  <c r="Q13" i="10"/>
  <c r="T14" i="10"/>
  <c r="Y13" i="10"/>
  <c r="AB14" i="10"/>
  <c r="F9" i="10"/>
  <c r="G10" i="10"/>
  <c r="H11" i="10"/>
  <c r="I12" i="10"/>
  <c r="J16" i="10"/>
  <c r="K17" i="10"/>
  <c r="M6" i="10"/>
  <c r="N9" i="10"/>
  <c r="O10" i="10"/>
  <c r="P11" i="10"/>
  <c r="Q12" i="10"/>
  <c r="Q15" i="10" s="1"/>
  <c r="R16" i="10"/>
  <c r="S17" i="10"/>
  <c r="T5" i="10"/>
  <c r="U6" i="10"/>
  <c r="V9" i="10"/>
  <c r="W10" i="10"/>
  <c r="X11" i="10"/>
  <c r="Y12" i="10"/>
  <c r="Z16" i="10"/>
  <c r="AA17" i="10"/>
  <c r="W9" i="52"/>
  <c r="X18" i="52"/>
  <c r="Y7" i="52"/>
  <c r="Z10" i="52"/>
  <c r="AA5" i="52"/>
  <c r="AB8" i="52"/>
  <c r="J7" i="42"/>
  <c r="K8" i="42"/>
  <c r="L9" i="42"/>
  <c r="M10" i="42"/>
  <c r="N16" i="42"/>
  <c r="O17" i="42"/>
  <c r="P5" i="42"/>
  <c r="Q6" i="42"/>
  <c r="R7" i="42"/>
  <c r="S8" i="42"/>
  <c r="T9" i="42"/>
  <c r="U10" i="42"/>
  <c r="V16" i="42"/>
  <c r="W17" i="42"/>
  <c r="X5" i="42"/>
  <c r="Y6" i="42"/>
  <c r="Z7" i="42"/>
  <c r="AA8" i="42"/>
  <c r="AB9" i="42"/>
  <c r="F14" i="36"/>
  <c r="G11" i="36"/>
  <c r="I13" i="36"/>
  <c r="L12" i="36"/>
  <c r="N14" i="36"/>
  <c r="O11" i="36"/>
  <c r="Q13" i="36"/>
  <c r="T12" i="36"/>
  <c r="V14" i="36"/>
  <c r="W11" i="36"/>
  <c r="Y13" i="36"/>
  <c r="AB12" i="36"/>
  <c r="F7" i="36"/>
  <c r="G8" i="36"/>
  <c r="H9" i="36"/>
  <c r="I10" i="36"/>
  <c r="J16" i="36"/>
  <c r="K17" i="36"/>
  <c r="L5" i="36"/>
  <c r="M6" i="36"/>
  <c r="N7" i="36"/>
  <c r="O8" i="36"/>
  <c r="P9" i="36"/>
  <c r="Q10" i="36"/>
  <c r="R16" i="36"/>
  <c r="S17" i="36"/>
  <c r="T5" i="36"/>
  <c r="U6" i="36"/>
  <c r="V7" i="36"/>
  <c r="W8" i="36"/>
  <c r="X9" i="36"/>
  <c r="Y10" i="36"/>
  <c r="Z16" i="36"/>
  <c r="AA17" i="36"/>
  <c r="AB5" i="37"/>
  <c r="AA12" i="37"/>
  <c r="Z11" i="37"/>
  <c r="Y10" i="37"/>
  <c r="X9" i="37"/>
  <c r="W8" i="37"/>
  <c r="V7" i="37"/>
  <c r="U6" i="37"/>
  <c r="T5" i="37"/>
  <c r="S12" i="37"/>
  <c r="R11" i="37"/>
  <c r="Q10" i="37"/>
  <c r="P9" i="37"/>
  <c r="O8" i="37"/>
  <c r="N7" i="37"/>
  <c r="M6" i="37"/>
  <c r="K12" i="37"/>
  <c r="J11" i="37"/>
  <c r="I10" i="37"/>
  <c r="H9" i="37"/>
  <c r="G8" i="37"/>
  <c r="AB9" i="37"/>
  <c r="AA8" i="37"/>
  <c r="Z7" i="37"/>
  <c r="X5" i="37"/>
  <c r="W12" i="37"/>
  <c r="V11" i="37"/>
  <c r="U10" i="37"/>
  <c r="T9" i="37"/>
  <c r="S8" i="37"/>
  <c r="R7" i="37"/>
  <c r="Q6" i="37"/>
  <c r="O12" i="37"/>
  <c r="N11" i="37"/>
  <c r="M10" i="37"/>
  <c r="L9" i="37"/>
  <c r="K8" i="37"/>
  <c r="J7" i="37"/>
  <c r="I6" i="37"/>
  <c r="G12" i="37"/>
  <c r="S9" i="39"/>
  <c r="AB9" i="38"/>
  <c r="H16" i="26"/>
  <c r="J35" i="26"/>
  <c r="R35" i="26"/>
  <c r="Y53" i="26"/>
  <c r="G63" i="26"/>
  <c r="G53" i="26"/>
  <c r="L63" i="26"/>
  <c r="N30" i="21"/>
  <c r="Y16" i="26"/>
  <c r="I30" i="21"/>
  <c r="Q30" i="21"/>
  <c r="J5" i="42"/>
  <c r="K6" i="42"/>
  <c r="L7" i="42"/>
  <c r="M8" i="42"/>
  <c r="N9" i="42"/>
  <c r="O10" i="42"/>
  <c r="P16" i="42"/>
  <c r="Q17" i="42"/>
  <c r="R5" i="42"/>
  <c r="S6" i="42"/>
  <c r="T7" i="42"/>
  <c r="U8" i="42"/>
  <c r="V9" i="42"/>
  <c r="W10" i="42"/>
  <c r="X16" i="42"/>
  <c r="Y17" i="42"/>
  <c r="Z5" i="42"/>
  <c r="AA6" i="42"/>
  <c r="AB7" i="42"/>
  <c r="F12" i="36"/>
  <c r="H14" i="36"/>
  <c r="I11" i="36"/>
  <c r="K13" i="36"/>
  <c r="N12" i="36"/>
  <c r="P14" i="36"/>
  <c r="Q11" i="36"/>
  <c r="S13" i="36"/>
  <c r="V12" i="36"/>
  <c r="X14" i="36"/>
  <c r="Y11" i="36"/>
  <c r="AA13" i="36"/>
  <c r="G6" i="36"/>
  <c r="H7" i="36"/>
  <c r="I8" i="36"/>
  <c r="K10" i="36"/>
  <c r="L16" i="36"/>
  <c r="M17" i="36"/>
  <c r="N5" i="36"/>
  <c r="O6" i="36"/>
  <c r="P7" i="36"/>
  <c r="Q8" i="36"/>
  <c r="R9" i="36"/>
  <c r="S10" i="36"/>
  <c r="T16" i="36"/>
  <c r="U17" i="36"/>
  <c r="W6" i="36"/>
  <c r="X7" i="36"/>
  <c r="Y8" i="36"/>
  <c r="Z9" i="36"/>
  <c r="AA10" i="36"/>
  <c r="AA15" i="36" s="1"/>
  <c r="AB16" i="36"/>
  <c r="Q15" i="38"/>
  <c r="U15" i="38"/>
  <c r="X9" i="38"/>
  <c r="T16" i="26"/>
  <c r="H35" i="26"/>
  <c r="P35" i="26"/>
  <c r="X35" i="26"/>
  <c r="O53" i="26"/>
  <c r="T30" i="21"/>
  <c r="N26" i="22"/>
  <c r="K5" i="42"/>
  <c r="L6" i="42"/>
  <c r="M7" i="42"/>
  <c r="N8" i="42"/>
  <c r="O9" i="42"/>
  <c r="P10" i="42"/>
  <c r="Q16" i="42"/>
  <c r="R17" i="42"/>
  <c r="S5" i="42"/>
  <c r="T6" i="42"/>
  <c r="U7" i="42"/>
  <c r="V8" i="42"/>
  <c r="W9" i="42"/>
  <c r="X10" i="42"/>
  <c r="Y16" i="42"/>
  <c r="Z17" i="42"/>
  <c r="AA5" i="42"/>
  <c r="AB6" i="42"/>
  <c r="F11" i="36"/>
  <c r="H13" i="36"/>
  <c r="K12" i="36"/>
  <c r="M14" i="36"/>
  <c r="N11" i="36"/>
  <c r="P13" i="36"/>
  <c r="S12" i="36"/>
  <c r="U14" i="36"/>
  <c r="V11" i="36"/>
  <c r="X13" i="36"/>
  <c r="AA12" i="36"/>
  <c r="H6" i="36"/>
  <c r="I7" i="36"/>
  <c r="J8" i="36"/>
  <c r="K9" i="36"/>
  <c r="L10" i="36"/>
  <c r="M16" i="36"/>
  <c r="N17" i="36"/>
  <c r="O5" i="36"/>
  <c r="Q7" i="36"/>
  <c r="R8" i="36"/>
  <c r="S9" i="36"/>
  <c r="T10" i="36"/>
  <c r="U16" i="36"/>
  <c r="V17" i="36"/>
  <c r="X6" i="36"/>
  <c r="Y7" i="36"/>
  <c r="Z8" i="36"/>
  <c r="AA9" i="36"/>
  <c r="AB10" i="36"/>
  <c r="AB11" i="37"/>
  <c r="G35" i="26"/>
  <c r="W35" i="26"/>
  <c r="AB63" i="26"/>
  <c r="J26" i="26"/>
  <c r="K67" i="26"/>
  <c r="K76" i="26" s="1"/>
  <c r="S53" i="26"/>
  <c r="O30" i="21"/>
  <c r="W30" i="21"/>
  <c r="S16" i="22"/>
  <c r="H12" i="36"/>
  <c r="J14" i="36"/>
  <c r="K11" i="36"/>
  <c r="M13" i="36"/>
  <c r="P12" i="36"/>
  <c r="R14" i="36"/>
  <c r="S11" i="36"/>
  <c r="U13" i="36"/>
  <c r="X12" i="36"/>
  <c r="Z14" i="36"/>
  <c r="AA11" i="36"/>
  <c r="F16" i="36"/>
  <c r="G17" i="36"/>
  <c r="I6" i="36"/>
  <c r="J7" i="36"/>
  <c r="L9" i="36"/>
  <c r="M10" i="36"/>
  <c r="N16" i="36"/>
  <c r="O17" i="36"/>
  <c r="Q6" i="36"/>
  <c r="R7" i="36"/>
  <c r="S8" i="36"/>
  <c r="T9" i="36"/>
  <c r="U10" i="36"/>
  <c r="V16" i="36"/>
  <c r="W17" i="36"/>
  <c r="X5" i="36"/>
  <c r="Z7" i="36"/>
  <c r="AA8" i="36"/>
  <c r="AB9" i="36"/>
  <c r="I15" i="38"/>
  <c r="M15" i="38"/>
  <c r="P16" i="26"/>
  <c r="F35" i="26"/>
  <c r="N35" i="26"/>
  <c r="V35" i="26"/>
  <c r="W53" i="26"/>
  <c r="G14" i="36"/>
  <c r="H11" i="36"/>
  <c r="J13" i="36"/>
  <c r="M12" i="36"/>
  <c r="O14" i="36"/>
  <c r="P11" i="36"/>
  <c r="R13" i="36"/>
  <c r="U12" i="36"/>
  <c r="W14" i="36"/>
  <c r="X11" i="36"/>
  <c r="Z13" i="36"/>
  <c r="F10" i="36"/>
  <c r="G16" i="36"/>
  <c r="H17" i="36"/>
  <c r="I5" i="36"/>
  <c r="K7" i="36"/>
  <c r="L8" i="36"/>
  <c r="M9" i="36"/>
  <c r="N10" i="36"/>
  <c r="O16" i="36"/>
  <c r="Q5" i="36"/>
  <c r="R6" i="36"/>
  <c r="S7" i="36"/>
  <c r="T8" i="36"/>
  <c r="U9" i="36"/>
  <c r="V10" i="36"/>
  <c r="W16" i="36"/>
  <c r="X17" i="36"/>
  <c r="Z6" i="36"/>
  <c r="AA7" i="36"/>
  <c r="U9" i="39"/>
  <c r="T9" i="38"/>
  <c r="AB26" i="26"/>
  <c r="M35" i="26"/>
  <c r="U35" i="26"/>
  <c r="F53" i="26"/>
  <c r="J53" i="26"/>
  <c r="U53" i="26"/>
  <c r="I16" i="26"/>
  <c r="I67" i="26"/>
  <c r="I76" i="26" s="1"/>
  <c r="R26" i="26"/>
  <c r="S67" i="26"/>
  <c r="S76" i="26" s="1"/>
  <c r="AA53" i="26"/>
  <c r="U30" i="21"/>
  <c r="G13" i="36"/>
  <c r="J12" i="36"/>
  <c r="L14" i="36"/>
  <c r="M11" i="36"/>
  <c r="M15" i="36" s="1"/>
  <c r="O13" i="36"/>
  <c r="R12" i="36"/>
  <c r="T14" i="36"/>
  <c r="U11" i="36"/>
  <c r="W13" i="36"/>
  <c r="Z12" i="36"/>
  <c r="AB14" i="36"/>
  <c r="F9" i="36"/>
  <c r="H16" i="36"/>
  <c r="I17" i="36"/>
  <c r="K6" i="36"/>
  <c r="L7" i="36"/>
  <c r="M8" i="36"/>
  <c r="N9" i="36"/>
  <c r="O10" i="36"/>
  <c r="P16" i="36"/>
  <c r="Q17" i="36"/>
  <c r="R5" i="36"/>
  <c r="S6" i="36"/>
  <c r="T7" i="36"/>
  <c r="U8" i="36"/>
  <c r="W10" i="36"/>
  <c r="X16" i="36"/>
  <c r="Y17" i="36"/>
  <c r="AB7" i="36"/>
  <c r="H9" i="38"/>
  <c r="L16" i="26"/>
  <c r="AB16" i="26"/>
  <c r="L35" i="26"/>
  <c r="T35" i="26"/>
  <c r="AB35" i="26"/>
  <c r="I53" i="26"/>
  <c r="N53" i="26"/>
  <c r="M16" i="26"/>
  <c r="J8" i="42"/>
  <c r="K9" i="42"/>
  <c r="L10" i="42"/>
  <c r="M16" i="42"/>
  <c r="N17" i="42"/>
  <c r="O5" i="42"/>
  <c r="P6" i="42"/>
  <c r="Q7" i="42"/>
  <c r="R8" i="42"/>
  <c r="S9" i="42"/>
  <c r="T10" i="42"/>
  <c r="U16" i="42"/>
  <c r="V17" i="42"/>
  <c r="W5" i="42"/>
  <c r="X6" i="42"/>
  <c r="Y7" i="42"/>
  <c r="Z8" i="42"/>
  <c r="AA9" i="42"/>
  <c r="G12" i="36"/>
  <c r="I14" i="36"/>
  <c r="J11" i="36"/>
  <c r="L13" i="36"/>
  <c r="O12" i="36"/>
  <c r="Q14" i="36"/>
  <c r="R11" i="36"/>
  <c r="R15" i="36" s="1"/>
  <c r="T13" i="36"/>
  <c r="W12" i="36"/>
  <c r="Y14" i="36"/>
  <c r="Z11" i="36"/>
  <c r="AB13" i="36"/>
  <c r="F8" i="36"/>
  <c r="G9" i="36"/>
  <c r="H10" i="36"/>
  <c r="I16" i="36"/>
  <c r="J17" i="36"/>
  <c r="L6" i="36"/>
  <c r="M7" i="36"/>
  <c r="N8" i="36"/>
  <c r="O9" i="36"/>
  <c r="Q16" i="36"/>
  <c r="R17" i="36"/>
  <c r="S5" i="36"/>
  <c r="T6" i="36"/>
  <c r="U7" i="36"/>
  <c r="V8" i="36"/>
  <c r="X10" i="36"/>
  <c r="Y16" i="36"/>
  <c r="Z17" i="36"/>
  <c r="F14" i="39"/>
  <c r="L9" i="38"/>
  <c r="Y15" i="38"/>
  <c r="K35" i="26"/>
  <c r="S35" i="26"/>
  <c r="AA35" i="26"/>
  <c r="Q53" i="26"/>
  <c r="Z53" i="26"/>
  <c r="H63" i="26"/>
  <c r="Q16" i="26"/>
  <c r="Z26" i="26"/>
  <c r="S17" i="21"/>
  <c r="S30" i="21"/>
  <c r="AA30" i="21"/>
  <c r="AA16" i="22"/>
  <c r="F7" i="38"/>
  <c r="I8" i="38"/>
  <c r="N7" i="38"/>
  <c r="N9" i="38" s="1"/>
  <c r="Q8" i="38"/>
  <c r="V7" i="38"/>
  <c r="V9" i="38" s="1"/>
  <c r="Y8" i="38"/>
  <c r="G13" i="38"/>
  <c r="G15" i="38" s="1"/>
  <c r="J14" i="38"/>
  <c r="O13" i="38"/>
  <c r="O15" i="38" s="1"/>
  <c r="R14" i="38"/>
  <c r="W13" i="38"/>
  <c r="W15" i="38" s="1"/>
  <c r="Z14" i="38"/>
  <c r="G20" i="38"/>
  <c r="G22" i="38" s="1"/>
  <c r="H18" i="38"/>
  <c r="K20" i="38"/>
  <c r="K22" i="38" s="1"/>
  <c r="L18" i="38"/>
  <c r="L22" i="38" s="1"/>
  <c r="O20" i="38"/>
  <c r="O22" i="38" s="1"/>
  <c r="P18" i="38"/>
  <c r="P22" i="38" s="1"/>
  <c r="S20" i="38"/>
  <c r="S22" i="38" s="1"/>
  <c r="T18" i="38"/>
  <c r="T22" i="38" s="1"/>
  <c r="W20" i="38"/>
  <c r="W22" i="38" s="1"/>
  <c r="X18" i="38"/>
  <c r="X22" i="38" s="1"/>
  <c r="AA20" i="38"/>
  <c r="AB18" i="38"/>
  <c r="AB22" i="38"/>
  <c r="F12" i="38"/>
  <c r="F15" i="38" s="1"/>
  <c r="G24" i="38"/>
  <c r="H10" i="38"/>
  <c r="I16" i="38"/>
  <c r="K11" i="38"/>
  <c r="L23" i="38"/>
  <c r="M26" i="38"/>
  <c r="M6" i="38"/>
  <c r="N12" i="38"/>
  <c r="P10" i="38"/>
  <c r="Q16" i="38"/>
  <c r="Q22" i="38" s="1"/>
  <c r="R5" i="38"/>
  <c r="S11" i="38"/>
  <c r="T23" i="38"/>
  <c r="U26" i="38"/>
  <c r="U6" i="38"/>
  <c r="V12" i="38"/>
  <c r="W24" i="38"/>
  <c r="X10" i="38"/>
  <c r="Y16" i="38"/>
  <c r="AA11" i="38"/>
  <c r="AB23" i="38"/>
  <c r="X26" i="22"/>
  <c r="T29" i="22"/>
  <c r="T31" i="22" s="1"/>
  <c r="Z123" i="3"/>
  <c r="J7" i="38"/>
  <c r="M8" i="38"/>
  <c r="M9" i="38" s="1"/>
  <c r="R7" i="38"/>
  <c r="R9" i="38" s="1"/>
  <c r="U8" i="38"/>
  <c r="Z7" i="38"/>
  <c r="Z9" i="38" s="1"/>
  <c r="F14" i="38"/>
  <c r="K13" i="38"/>
  <c r="K15" i="38" s="1"/>
  <c r="N14" i="38"/>
  <c r="S13" i="38"/>
  <c r="S15" i="38" s="1"/>
  <c r="V14" i="38"/>
  <c r="V15" i="38" s="1"/>
  <c r="AA13" i="38"/>
  <c r="AA15" i="38" s="1"/>
  <c r="F18" i="38"/>
  <c r="F22" i="38" s="1"/>
  <c r="I20" i="38"/>
  <c r="J18" i="38"/>
  <c r="J22" i="38" s="1"/>
  <c r="M20" i="38"/>
  <c r="N18" i="38"/>
  <c r="N22" i="38" s="1"/>
  <c r="Q20" i="38"/>
  <c r="R18" i="38"/>
  <c r="R22" i="38" s="1"/>
  <c r="U20" i="38"/>
  <c r="V18" i="38"/>
  <c r="V22" i="38" s="1"/>
  <c r="Y20" i="38"/>
  <c r="Y22" i="38" s="1"/>
  <c r="Z18" i="38"/>
  <c r="Z22" i="38" s="1"/>
  <c r="H23" i="38"/>
  <c r="I26" i="38"/>
  <c r="I6" i="38"/>
  <c r="K24" i="38"/>
  <c r="L10" i="38"/>
  <c r="N5" i="38"/>
  <c r="P23" i="38"/>
  <c r="Q26" i="38"/>
  <c r="Q6" i="38"/>
  <c r="R12" i="38"/>
  <c r="S24" i="38"/>
  <c r="T10" i="38"/>
  <c r="T25" i="38" s="1"/>
  <c r="T27" i="38" s="1"/>
  <c r="U16" i="38"/>
  <c r="V5" i="38"/>
  <c r="W11" i="38"/>
  <c r="W25" i="38" s="1"/>
  <c r="W27" i="38" s="1"/>
  <c r="X23" i="38"/>
  <c r="Y26" i="38"/>
  <c r="Y6" i="38"/>
  <c r="AA24" i="38"/>
  <c r="Y26" i="22"/>
  <c r="AA7" i="51"/>
  <c r="J39" i="7"/>
  <c r="J41" i="7" s="1"/>
  <c r="R39" i="7"/>
  <c r="R41" i="7" s="1"/>
  <c r="Z39" i="7"/>
  <c r="Z41" i="7" s="1"/>
  <c r="W286" i="3"/>
  <c r="AK8" i="1"/>
  <c r="AJ416" i="3"/>
  <c r="AJ101" i="3"/>
  <c r="V25" i="1"/>
  <c r="U430" i="3"/>
  <c r="F22" i="7"/>
  <c r="N22" i="7"/>
  <c r="V22" i="7"/>
  <c r="I39" i="7"/>
  <c r="I41" i="7" s="1"/>
  <c r="Y39" i="7"/>
  <c r="Y41" i="7" s="1"/>
  <c r="AA75" i="3"/>
  <c r="S91" i="3"/>
  <c r="F112" i="3"/>
  <c r="F165" i="3"/>
  <c r="V280" i="3"/>
  <c r="V286" i="3" s="1"/>
  <c r="F300" i="3"/>
  <c r="F306" i="3" s="1"/>
  <c r="U300" i="3"/>
  <c r="V351" i="3"/>
  <c r="E306" i="3"/>
  <c r="M9" i="9"/>
  <c r="U9" i="9"/>
  <c r="H230" i="3"/>
  <c r="Z255" i="3"/>
  <c r="AA255" i="3"/>
  <c r="T269" i="3"/>
  <c r="T272" i="3" s="1"/>
  <c r="BN272" i="3" s="1"/>
  <c r="AA358" i="3"/>
  <c r="AV157" i="3"/>
  <c r="F30" i="13"/>
  <c r="F32" i="13" s="1"/>
  <c r="N30" i="13"/>
  <c r="N32" i="13" s="1"/>
  <c r="V30" i="13"/>
  <c r="V32" i="13" s="1"/>
  <c r="J306" i="3"/>
  <c r="BD306" i="3" s="1"/>
  <c r="S112" i="3"/>
  <c r="S123" i="3" s="1"/>
  <c r="BM123" i="3" s="1"/>
  <c r="S75" i="3"/>
  <c r="X280" i="3"/>
  <c r="H300" i="3"/>
  <c r="H306" i="3" s="1"/>
  <c r="W300" i="3"/>
  <c r="W306" i="3" s="1"/>
  <c r="G351" i="3"/>
  <c r="G358" i="3" s="1"/>
  <c r="H358" i="3"/>
  <c r="AI103" i="3"/>
  <c r="AJ25" i="1"/>
  <c r="AI101" i="3"/>
  <c r="AM34" i="1"/>
  <c r="AL105" i="3"/>
  <c r="AV101" i="3"/>
  <c r="BC25" i="1"/>
  <c r="BC33" i="1" s="1"/>
  <c r="AH138" i="3"/>
  <c r="T371" i="3"/>
  <c r="AJ34" i="1"/>
  <c r="AY397" i="3"/>
  <c r="L429" i="3"/>
  <c r="AH25" i="1"/>
  <c r="AG101" i="3"/>
  <c r="AU25" i="1"/>
  <c r="AF142" i="3"/>
  <c r="AF161" i="3" s="1"/>
  <c r="AF82" i="3"/>
  <c r="AZ82" i="3"/>
  <c r="AZ157" i="3"/>
  <c r="AJ105" i="3"/>
  <c r="AK34" i="1"/>
  <c r="AK23" i="1" s="1"/>
  <c r="S280" i="3"/>
  <c r="BM284" i="3" s="1"/>
  <c r="X371" i="3"/>
  <c r="AH191" i="3"/>
  <c r="AI434" i="3"/>
  <c r="H408" i="3"/>
  <c r="Z371" i="3"/>
  <c r="Z382" i="3" s="1"/>
  <c r="AH161" i="3"/>
  <c r="AK182" i="3"/>
  <c r="AZ182" i="3"/>
  <c r="AZ435" i="3"/>
  <c r="Y409" i="3"/>
  <c r="AZ112" i="3"/>
  <c r="AZ138" i="3" s="1"/>
  <c r="AZ81" i="3"/>
  <c r="AY182" i="3"/>
  <c r="AM397" i="3"/>
  <c r="BF397" i="3" s="1"/>
  <c r="AX432" i="3"/>
  <c r="W406" i="3"/>
  <c r="BB101" i="3"/>
  <c r="AH17" i="1"/>
  <c r="AH6" i="1" s="1"/>
  <c r="AG401" i="3" s="1"/>
  <c r="AG420" i="3"/>
  <c r="AJ434" i="3"/>
  <c r="U8" i="1"/>
  <c r="AU430" i="3"/>
  <c r="AZ429" i="3"/>
  <c r="AL17" i="1"/>
  <c r="AL6" i="1" s="1"/>
  <c r="AK420" i="3"/>
  <c r="AM435" i="3"/>
  <c r="AV430" i="3"/>
  <c r="S408" i="3"/>
  <c r="S94" i="3"/>
  <c r="AT434" i="3"/>
  <c r="AN8" i="1"/>
  <c r="AT112" i="3"/>
  <c r="AT81" i="3"/>
  <c r="AG371" i="3"/>
  <c r="AK371" i="3"/>
  <c r="BM391" i="3"/>
  <c r="AE435" i="3"/>
  <c r="AX434" i="3"/>
  <c r="AB25" i="1"/>
  <c r="AF397" i="3"/>
  <c r="AJ397" i="3"/>
  <c r="BC397" i="3" s="1"/>
  <c r="AT415" i="3"/>
  <c r="AU8" i="1"/>
  <c r="AU16" i="1" s="1"/>
  <c r="AY8" i="1"/>
  <c r="AY16" i="1" s="1"/>
  <c r="AX415" i="3"/>
  <c r="BC8" i="1"/>
  <c r="BB415" i="3"/>
  <c r="AW434" i="3"/>
  <c r="BA429" i="3"/>
  <c r="AO161" i="3"/>
  <c r="BH161" i="3" s="1"/>
  <c r="BH156" i="3"/>
  <c r="BI160" i="3"/>
  <c r="AP161" i="3"/>
  <c r="BI161" i="3" s="1"/>
  <c r="BI157" i="3"/>
  <c r="AU265" i="3"/>
  <c r="BN265" i="3" s="1"/>
  <c r="AJ367" i="3"/>
  <c r="BC367" i="3" s="1"/>
  <c r="AG8" i="1"/>
  <c r="AF416" i="3"/>
  <c r="AT421" i="3"/>
  <c r="AT107" i="3"/>
  <c r="BA435" i="3"/>
  <c r="BM392" i="3"/>
  <c r="AE415" i="3"/>
  <c r="AI415" i="3"/>
  <c r="AM415" i="3"/>
  <c r="AT416" i="3"/>
  <c r="AT101" i="3"/>
  <c r="S409" i="3"/>
  <c r="S95" i="3"/>
  <c r="AW430" i="3"/>
  <c r="BB429" i="3"/>
  <c r="BI118" i="3"/>
  <c r="BG134" i="3"/>
  <c r="AO138" i="3"/>
  <c r="BH138" i="3" s="1"/>
  <c r="O255" i="3"/>
  <c r="BI255" i="3" s="1"/>
  <c r="BI251" i="3"/>
  <c r="BM390" i="3"/>
  <c r="AH415" i="3"/>
  <c r="AL415" i="3"/>
  <c r="AT420" i="3"/>
  <c r="AT106" i="3"/>
  <c r="BH137" i="3"/>
  <c r="BH131" i="3"/>
  <c r="BH159" i="3"/>
  <c r="BM389" i="3"/>
  <c r="AU415" i="3"/>
  <c r="AY415" i="3"/>
  <c r="AJ430" i="3"/>
  <c r="AU429" i="3"/>
  <c r="AX430" i="3"/>
  <c r="BI116" i="3"/>
  <c r="BI159" i="3"/>
  <c r="BM396" i="3"/>
  <c r="BM388" i="3"/>
  <c r="S90" i="3"/>
  <c r="S405" i="3"/>
  <c r="BI121" i="3"/>
  <c r="BI158" i="3"/>
  <c r="AT351" i="3"/>
  <c r="AT367" i="3" s="1"/>
  <c r="BM367" i="3" s="1"/>
  <c r="AT104" i="3"/>
  <c r="AT419" i="3"/>
  <c r="BG130" i="3"/>
  <c r="BH157" i="3"/>
  <c r="O176" i="3"/>
  <c r="BI176" i="3" s="1"/>
  <c r="BI168" i="3"/>
  <c r="BH251" i="3"/>
  <c r="AT102" i="3"/>
  <c r="AT417" i="3"/>
  <c r="T25" i="1"/>
  <c r="T33" i="1" s="1"/>
  <c r="S429" i="3"/>
  <c r="S89" i="3"/>
  <c r="S404" i="3"/>
  <c r="BM393" i="3"/>
  <c r="S403" i="3"/>
  <c r="T8" i="1"/>
  <c r="BI119" i="3"/>
  <c r="BI156" i="3"/>
  <c r="BH365" i="3"/>
  <c r="BI315" i="3"/>
  <c r="AP316" i="3"/>
  <c r="BI316" i="3" s="1"/>
  <c r="BI252" i="3"/>
  <c r="BH353" i="3"/>
  <c r="BG362" i="3"/>
  <c r="BH363" i="3"/>
  <c r="BG373" i="3"/>
  <c r="AN367" i="3"/>
  <c r="BG367" i="3" s="1"/>
  <c r="BH362" i="3"/>
  <c r="BG374" i="3"/>
  <c r="BG354" i="3"/>
  <c r="M358" i="3"/>
  <c r="BG358" i="3" s="1"/>
  <c r="BG365" i="3"/>
  <c r="BG381" i="3"/>
  <c r="BI254" i="3"/>
  <c r="BG364" i="3"/>
  <c r="BH366" i="3"/>
  <c r="BG375" i="3"/>
  <c r="AE219" i="3"/>
  <c r="AS34" i="1"/>
  <c r="AS23" i="1" s="1"/>
  <c r="AR105" i="3"/>
  <c r="AM219" i="3"/>
  <c r="AP8" i="1"/>
  <c r="N25" i="1"/>
  <c r="M429" i="3"/>
  <c r="BA219" i="3"/>
  <c r="AQ8" i="1"/>
  <c r="AQ16" i="1" s="1"/>
  <c r="AO8" i="1"/>
  <c r="P25" i="1"/>
  <c r="BM262" i="3"/>
  <c r="AT34" i="1"/>
  <c r="AS105" i="3"/>
  <c r="BL182" i="3"/>
  <c r="BJ210" i="3"/>
  <c r="BK223" i="3"/>
  <c r="BL228" i="3"/>
  <c r="BK238" i="3"/>
  <c r="Q255" i="3"/>
  <c r="BK255" i="3" s="1"/>
  <c r="BK251" i="3"/>
  <c r="AR34" i="1"/>
  <c r="AR23" i="1" s="1"/>
  <c r="AQ105" i="3"/>
  <c r="BK228" i="3"/>
  <c r="BK243" i="3"/>
  <c r="AT265" i="3"/>
  <c r="BM265" i="3" s="1"/>
  <c r="AQ112" i="3"/>
  <c r="BJ135" i="3" s="1"/>
  <c r="AQ81" i="3"/>
  <c r="BL186" i="3"/>
  <c r="AS191" i="3"/>
  <c r="BL191" i="3" s="1"/>
  <c r="BK227" i="3"/>
  <c r="BK221" i="3"/>
  <c r="BK242" i="3"/>
  <c r="BK236" i="3"/>
  <c r="BM261" i="3"/>
  <c r="Q230" i="3"/>
  <c r="BK230" i="3" s="1"/>
  <c r="AR245" i="3"/>
  <c r="BK245" i="3" s="1"/>
  <c r="AT219" i="3"/>
  <c r="BL188" i="3"/>
  <c r="BL225" i="3"/>
  <c r="BL229" i="3"/>
  <c r="BL221" i="3"/>
  <c r="AO415" i="3"/>
  <c r="BM263" i="3"/>
  <c r="BK224" i="3"/>
  <c r="BK253" i="3"/>
  <c r="BL253" i="3"/>
  <c r="AS249" i="3"/>
  <c r="BL262" i="3" s="1"/>
  <c r="BK365" i="3"/>
  <c r="AR367" i="3"/>
  <c r="BK367" i="3" s="1"/>
  <c r="BL389" i="3"/>
  <c r="BL252" i="3"/>
  <c r="BJ294" i="3"/>
  <c r="BJ314" i="3"/>
  <c r="P371" i="3"/>
  <c r="BJ380" i="3" s="1"/>
  <c r="AT8" i="1"/>
  <c r="AS416" i="3"/>
  <c r="AK333" i="3"/>
  <c r="AQ101" i="3"/>
  <c r="AR101" i="3"/>
  <c r="AS101" i="3"/>
  <c r="BL263" i="3"/>
  <c r="BK380" i="3"/>
  <c r="BK376" i="3"/>
  <c r="AQ415" i="3"/>
  <c r="AS269" i="3"/>
  <c r="AS276" i="3" s="1"/>
  <c r="BL276" i="3" s="1"/>
  <c r="Q306" i="3"/>
  <c r="BK306" i="3" s="1"/>
  <c r="BJ292" i="3"/>
  <c r="P306" i="3"/>
  <c r="BJ306" i="3" s="1"/>
  <c r="BJ312" i="3"/>
  <c r="BK375" i="3"/>
  <c r="AR17" i="1"/>
  <c r="BK379" i="3"/>
  <c r="AG333" i="3"/>
  <c r="R255" i="3"/>
  <c r="BL255" i="3" s="1"/>
  <c r="AQ296" i="3"/>
  <c r="BJ296" i="3" s="1"/>
  <c r="BK374" i="3"/>
  <c r="AQ371" i="3"/>
  <c r="BJ391" i="3" s="1"/>
  <c r="Q403" i="3"/>
  <c r="AS17" i="1"/>
  <c r="AJ347" i="3"/>
  <c r="BC347" i="3" s="1"/>
  <c r="AN347" i="3"/>
  <c r="BG347" i="3" s="1"/>
  <c r="H325" i="3"/>
  <c r="AN320" i="3"/>
  <c r="AG347" i="3"/>
  <c r="Q25" i="1"/>
  <c r="Q33" i="1" s="1"/>
  <c r="AF320" i="3"/>
  <c r="AF333" i="3" s="1"/>
  <c r="AJ320" i="3"/>
  <c r="AJ333" i="3" s="1"/>
  <c r="C31" i="6"/>
  <c r="C33" i="6" s="1"/>
  <c r="AS347" i="3"/>
  <c r="BL347" i="3" s="1"/>
  <c r="E325" i="3"/>
  <c r="AP333" i="3"/>
  <c r="BI333" i="3" s="1"/>
  <c r="AR31" i="6"/>
  <c r="AR33" i="6" s="1"/>
  <c r="AU31" i="6"/>
  <c r="AU33" i="6" s="1"/>
  <c r="AV31" i="6"/>
  <c r="AV33" i="6" s="1"/>
  <c r="V31" i="6"/>
  <c r="V33" i="6" s="1"/>
  <c r="W31" i="6"/>
  <c r="W33" i="6" s="1"/>
  <c r="BC31" i="6"/>
  <c r="BC33" i="6" s="1"/>
  <c r="Z31" i="6"/>
  <c r="Z33" i="6" s="1"/>
  <c r="AA31" i="6"/>
  <c r="AA33" i="6" s="1"/>
  <c r="AF31" i="6"/>
  <c r="AF33" i="6" s="1"/>
  <c r="Q195" i="3"/>
  <c r="BK200" i="3" s="1"/>
  <c r="R31" i="6"/>
  <c r="R33" i="6" s="1"/>
  <c r="AI31" i="6"/>
  <c r="AI33" i="6" s="1"/>
  <c r="AJ195" i="3"/>
  <c r="BC211" i="3" s="1"/>
  <c r="BM144" i="3"/>
  <c r="S300" i="3"/>
  <c r="BM304" i="3" s="1"/>
  <c r="AK195" i="3"/>
  <c r="BD211" i="3" s="1"/>
  <c r="AO195" i="3"/>
  <c r="AS195" i="3"/>
  <c r="BL210" i="3" s="1"/>
  <c r="BG211" i="3"/>
  <c r="S149" i="3"/>
  <c r="BM149" i="3" s="1"/>
  <c r="AL195" i="3"/>
  <c r="BE213" i="3" s="1"/>
  <c r="AP195" i="3"/>
  <c r="BI211" i="3" s="1"/>
  <c r="AT195" i="3"/>
  <c r="AT215" i="3" s="1"/>
  <c r="BM215" i="3" s="1"/>
  <c r="T5" i="7"/>
  <c r="S219" i="3" s="1"/>
  <c r="T8" i="14"/>
  <c r="S339" i="3" s="1"/>
  <c r="T38" i="12"/>
  <c r="S378" i="3" s="1"/>
  <c r="T10" i="12"/>
  <c r="S374" i="3" s="1"/>
  <c r="D9" i="6"/>
  <c r="C199" i="3" s="1"/>
  <c r="C203" i="3" s="1"/>
  <c r="H9" i="6"/>
  <c r="G199" i="3" s="1"/>
  <c r="L9" i="6"/>
  <c r="K199" i="3" s="1"/>
  <c r="P9" i="6"/>
  <c r="O199" i="3" s="1"/>
  <c r="T9" i="6"/>
  <c r="S199" i="3" s="1"/>
  <c r="X9" i="6"/>
  <c r="W199" i="3" s="1"/>
  <c r="AB9" i="6"/>
  <c r="AA199" i="3" s="1"/>
  <c r="F7" i="6"/>
  <c r="E197" i="3" s="1"/>
  <c r="J7" i="6"/>
  <c r="I197" i="3" s="1"/>
  <c r="N7" i="6"/>
  <c r="R7" i="6"/>
  <c r="V7" i="6"/>
  <c r="Z7" i="6"/>
  <c r="T10" i="30"/>
  <c r="S302" i="3" s="1"/>
  <c r="T12" i="12"/>
  <c r="S381" i="3" s="1"/>
  <c r="T42" i="12"/>
  <c r="S377" i="3" s="1"/>
  <c r="T14" i="12"/>
  <c r="S373" i="3" s="1"/>
  <c r="E9" i="6"/>
  <c r="D199" i="3" s="1"/>
  <c r="I9" i="6"/>
  <c r="H199" i="3"/>
  <c r="H203" i="3" s="1"/>
  <c r="M9" i="6"/>
  <c r="L199" i="3" s="1"/>
  <c r="Q9" i="6"/>
  <c r="P199" i="3" s="1"/>
  <c r="U9" i="6"/>
  <c r="T199" i="3" s="1"/>
  <c r="Y9" i="6"/>
  <c r="C7" i="6"/>
  <c r="C11" i="6" s="1"/>
  <c r="G7" i="6"/>
  <c r="K7" i="6"/>
  <c r="O7" i="6"/>
  <c r="N197" i="3" s="1"/>
  <c r="S7" i="6"/>
  <c r="R197" i="3" s="1"/>
  <c r="W7" i="6"/>
  <c r="AA7" i="6"/>
  <c r="Z197" i="3" s="1"/>
  <c r="T17" i="7"/>
  <c r="T13" i="30"/>
  <c r="S305" i="3" s="1"/>
  <c r="BM305" i="3" s="1"/>
  <c r="F9" i="6"/>
  <c r="E199" i="3" s="1"/>
  <c r="J9" i="6"/>
  <c r="I199" i="3" s="1"/>
  <c r="I203" i="3" s="1"/>
  <c r="BC203" i="3" s="1"/>
  <c r="N9" i="6"/>
  <c r="M199" i="3" s="1"/>
  <c r="R9" i="6"/>
  <c r="Q199" i="3" s="1"/>
  <c r="Q203" i="3" s="1"/>
  <c r="BK203" i="3" s="1"/>
  <c r="V9" i="6"/>
  <c r="U199" i="3" s="1"/>
  <c r="Z9" i="6"/>
  <c r="Y199" i="3" s="1"/>
  <c r="D7" i="6"/>
  <c r="H7" i="6"/>
  <c r="G197" i="3" s="1"/>
  <c r="L7" i="6"/>
  <c r="K197" i="3" s="1"/>
  <c r="P7" i="6"/>
  <c r="P11" i="6" s="1"/>
  <c r="T7" i="6"/>
  <c r="X7" i="6"/>
  <c r="AB7" i="6"/>
  <c r="AB11" i="6" s="1"/>
  <c r="C9" i="6"/>
  <c r="B199" i="3" s="1"/>
  <c r="G9" i="6"/>
  <c r="F199" i="3" s="1"/>
  <c r="K9" i="6"/>
  <c r="J199" i="3" s="1"/>
  <c r="O9" i="6"/>
  <c r="S9" i="6"/>
  <c r="R199" i="3" s="1"/>
  <c r="W9" i="6"/>
  <c r="V199" i="3" s="1"/>
  <c r="AA9" i="6"/>
  <c r="Z199" i="3" s="1"/>
  <c r="E7" i="6"/>
  <c r="D197" i="3" s="1"/>
  <c r="I7" i="6"/>
  <c r="H197" i="3" s="1"/>
  <c r="M7" i="6"/>
  <c r="Q7" i="6"/>
  <c r="U7" i="6"/>
  <c r="T197" i="3" s="1"/>
  <c r="BJ379" i="3"/>
  <c r="BJ137" i="3"/>
  <c r="BJ133" i="3"/>
  <c r="BH377" i="3"/>
  <c r="BH378" i="3"/>
  <c r="BH375" i="3"/>
  <c r="BM200" i="3"/>
  <c r="T8" i="13"/>
  <c r="P351" i="3"/>
  <c r="BJ356" i="3" s="1"/>
  <c r="BK302" i="3"/>
  <c r="K14" i="57"/>
  <c r="BH346" i="3"/>
  <c r="BG293" i="3"/>
  <c r="BI175" i="3"/>
  <c r="AO33" i="1"/>
  <c r="BH130" i="3"/>
  <c r="AF6" i="1"/>
  <c r="AE401" i="3" s="1"/>
  <c r="AE422" i="3" s="1"/>
  <c r="AF16" i="1"/>
  <c r="BF390" i="3"/>
  <c r="BF389" i="3"/>
  <c r="BF396" i="3"/>
  <c r="BF388" i="3"/>
  <c r="BF395" i="3"/>
  <c r="BF394" i="3"/>
  <c r="BF393" i="3"/>
  <c r="BF392" i="3"/>
  <c r="BF391" i="3"/>
  <c r="BD304" i="3"/>
  <c r="BD305" i="3"/>
  <c r="BD303" i="3"/>
  <c r="BD302" i="3"/>
  <c r="R30" i="13"/>
  <c r="R32" i="13" s="1"/>
  <c r="G9" i="39"/>
  <c r="Z20" i="39"/>
  <c r="C18" i="10"/>
  <c r="P286" i="3"/>
  <c r="BJ286" i="3" s="1"/>
  <c r="BJ285" i="3"/>
  <c r="BJ129" i="3"/>
  <c r="BH381" i="3"/>
  <c r="BH380" i="3"/>
  <c r="S25" i="38"/>
  <c r="S27" i="38" s="1"/>
  <c r="X15" i="49"/>
  <c r="R356" i="3"/>
  <c r="S8" i="13"/>
  <c r="BM202" i="3"/>
  <c r="AL333" i="3"/>
  <c r="BE333" i="3" s="1"/>
  <c r="BE332" i="3"/>
  <c r="BE331" i="3"/>
  <c r="BE330" i="3"/>
  <c r="BL346" i="3"/>
  <c r="BK303" i="3"/>
  <c r="BK244" i="3"/>
  <c r="I14" i="57"/>
  <c r="BI391" i="3"/>
  <c r="BH379" i="3"/>
  <c r="AQ23" i="1"/>
  <c r="BC392" i="3"/>
  <c r="BC389" i="3"/>
  <c r="BC394" i="3"/>
  <c r="BC391" i="3"/>
  <c r="BC396" i="3"/>
  <c r="BC395" i="3"/>
  <c r="BC393" i="3"/>
  <c r="BC390" i="3"/>
  <c r="BC388" i="3"/>
  <c r="BF130" i="3"/>
  <c r="BF137" i="3"/>
  <c r="BF136" i="3"/>
  <c r="BF135" i="3"/>
  <c r="BF134" i="3"/>
  <c r="BF132" i="3"/>
  <c r="BF133" i="3"/>
  <c r="J20" i="14"/>
  <c r="BF172" i="3"/>
  <c r="BF170" i="3"/>
  <c r="BF169" i="3"/>
  <c r="BF168" i="3"/>
  <c r="BF174" i="3"/>
  <c r="BF175" i="3"/>
  <c r="W20" i="39"/>
  <c r="W46" i="15"/>
  <c r="W52" i="15" s="1"/>
  <c r="AA14" i="39"/>
  <c r="J9" i="39"/>
  <c r="Q20" i="39"/>
  <c r="K11" i="16"/>
  <c r="H22" i="16"/>
  <c r="X13" i="15"/>
  <c r="AF33" i="50"/>
  <c r="AM215" i="3"/>
  <c r="BF215" i="3" s="1"/>
  <c r="BF210" i="3"/>
  <c r="BF212" i="3"/>
  <c r="BF214" i="3"/>
  <c r="N25" i="38"/>
  <c r="N27" i="38" s="1"/>
  <c r="BG213" i="3"/>
  <c r="AN215" i="3"/>
  <c r="BG215" i="3" s="1"/>
  <c r="BG214" i="3"/>
  <c r="BG212" i="3"/>
  <c r="BG210" i="3"/>
  <c r="BJ264" i="3"/>
  <c r="BJ303" i="3"/>
  <c r="BK304" i="3"/>
  <c r="BI170" i="3"/>
  <c r="AN33" i="1"/>
  <c r="L306" i="3"/>
  <c r="BF306" i="3" s="1"/>
  <c r="BF305" i="3"/>
  <c r="BF304" i="3"/>
  <c r="BF303" i="3"/>
  <c r="BF302" i="3"/>
  <c r="BD284" i="3"/>
  <c r="BD285" i="3"/>
  <c r="BD282" i="3"/>
  <c r="L20" i="14"/>
  <c r="R20" i="39"/>
  <c r="N9" i="39"/>
  <c r="R18" i="49"/>
  <c r="W19" i="16"/>
  <c r="T13" i="15"/>
  <c r="BJ282" i="3"/>
  <c r="BF211" i="3"/>
  <c r="BF213" i="3"/>
  <c r="P355" i="3"/>
  <c r="BJ355" i="3" s="1"/>
  <c r="BJ304" i="3"/>
  <c r="G14" i="57"/>
  <c r="BG356" i="3"/>
  <c r="BI146" i="3"/>
  <c r="AX16" i="1"/>
  <c r="BA33" i="1"/>
  <c r="AB16" i="51"/>
  <c r="Q27" i="13"/>
  <c r="L28" i="15"/>
  <c r="V19" i="16"/>
  <c r="U11" i="16"/>
  <c r="Z22" i="16"/>
  <c r="BM214" i="3"/>
  <c r="BH376" i="3"/>
  <c r="BJ283" i="3"/>
  <c r="BJ261" i="3"/>
  <c r="BM283" i="3"/>
  <c r="S8" i="10"/>
  <c r="BF330" i="3"/>
  <c r="BI332" i="3"/>
  <c r="G17" i="57"/>
  <c r="BK133" i="3"/>
  <c r="BK136" i="3"/>
  <c r="BI313" i="3"/>
  <c r="BI314" i="3"/>
  <c r="BG244" i="3"/>
  <c r="BH364" i="3"/>
  <c r="BE389" i="3"/>
  <c r="BE394" i="3"/>
  <c r="BE391" i="3"/>
  <c r="BE393" i="3"/>
  <c r="BE390" i="3"/>
  <c r="BE395" i="3"/>
  <c r="BE392" i="3"/>
  <c r="AG23" i="1"/>
  <c r="AG33" i="1"/>
  <c r="R8" i="13"/>
  <c r="E8" i="10"/>
  <c r="P22" i="16"/>
  <c r="Q19" i="16"/>
  <c r="R15" i="38"/>
  <c r="Y16" i="52"/>
  <c r="R16" i="52"/>
  <c r="BC202" i="3"/>
  <c r="BC198" i="3"/>
  <c r="BC200" i="3"/>
  <c r="BK346" i="3"/>
  <c r="S252" i="3"/>
  <c r="T19" i="9"/>
  <c r="AJ316" i="3"/>
  <c r="BC316" i="3" s="1"/>
  <c r="BC314" i="3"/>
  <c r="BC312" i="3"/>
  <c r="BC315" i="3"/>
  <c r="BC313" i="3"/>
  <c r="AP33" i="1"/>
  <c r="BI174" i="3"/>
  <c r="AL23" i="1"/>
  <c r="AK87" i="3" s="1"/>
  <c r="M14" i="39"/>
  <c r="V20" i="39"/>
  <c r="R19" i="16"/>
  <c r="BG209" i="3"/>
  <c r="S225" i="3"/>
  <c r="T11" i="7"/>
  <c r="BG346" i="3"/>
  <c r="BG345" i="3"/>
  <c r="R351" i="3"/>
  <c r="BL353" i="3" s="1"/>
  <c r="S353" i="3"/>
  <c r="S251" i="3"/>
  <c r="T14" i="9"/>
  <c r="AN316" i="3"/>
  <c r="BG316" i="3" s="1"/>
  <c r="BG313" i="3"/>
  <c r="BG312" i="3"/>
  <c r="BG314" i="3"/>
  <c r="BG315" i="3"/>
  <c r="BC365" i="3"/>
  <c r="BC362" i="3"/>
  <c r="BC364" i="3"/>
  <c r="BC363" i="3"/>
  <c r="BC366" i="3"/>
  <c r="BF167" i="3"/>
  <c r="Y14" i="39"/>
  <c r="N20" i="39"/>
  <c r="L9" i="39"/>
  <c r="Q15" i="49"/>
  <c r="I46" i="15"/>
  <c r="I52" i="15" s="1"/>
  <c r="C15" i="10"/>
  <c r="I22" i="16"/>
  <c r="S22" i="16"/>
  <c r="O22" i="16"/>
  <c r="AY33" i="1"/>
  <c r="M46" i="15"/>
  <c r="AK401" i="3"/>
  <c r="BD417" i="3" s="1"/>
  <c r="L197" i="3"/>
  <c r="X199" i="3"/>
  <c r="Y11" i="6"/>
  <c r="AO215" i="3"/>
  <c r="BH215" i="3" s="1"/>
  <c r="BH212" i="3"/>
  <c r="BH210" i="3"/>
  <c r="BH214" i="3"/>
  <c r="AA197" i="3"/>
  <c r="BD212" i="3"/>
  <c r="AT6" i="1"/>
  <c r="AS401" i="3" s="1"/>
  <c r="AT16" i="1"/>
  <c r="BF237" i="3"/>
  <c r="BF244" i="3"/>
  <c r="BF243" i="3"/>
  <c r="BF242" i="3"/>
  <c r="BF241" i="3"/>
  <c r="BF240" i="3"/>
  <c r="BF239" i="3"/>
  <c r="BM137" i="3"/>
  <c r="V33" i="1"/>
  <c r="BM364" i="3"/>
  <c r="H16" i="52"/>
  <c r="W197" i="3"/>
  <c r="X11" i="6"/>
  <c r="V197" i="3"/>
  <c r="W11" i="6"/>
  <c r="BH211" i="3"/>
  <c r="AS265" i="3"/>
  <c r="BL265" i="3" s="1"/>
  <c r="BL264" i="3"/>
  <c r="BM237" i="3"/>
  <c r="BM240" i="3"/>
  <c r="BJ134" i="3"/>
  <c r="AQ138" i="3"/>
  <c r="BJ138" i="3" s="1"/>
  <c r="BJ130" i="3"/>
  <c r="BJ132" i="3"/>
  <c r="BC16" i="1"/>
  <c r="AB33" i="1"/>
  <c r="AN6" i="1"/>
  <c r="AM401" i="3" s="1"/>
  <c r="I9" i="38"/>
  <c r="I25" i="38"/>
  <c r="U25" i="38"/>
  <c r="U27" i="38" s="1"/>
  <c r="U9" i="38"/>
  <c r="N15" i="38"/>
  <c r="T15" i="36"/>
  <c r="I13" i="37"/>
  <c r="M8" i="10"/>
  <c r="W16" i="52"/>
  <c r="K16" i="52"/>
  <c r="BH209" i="3"/>
  <c r="B197" i="3"/>
  <c r="Y197" i="3"/>
  <c r="BM243" i="3"/>
  <c r="BM238" i="3"/>
  <c r="Z8" i="10"/>
  <c r="R8" i="10"/>
  <c r="J8" i="10"/>
  <c r="C197" i="3"/>
  <c r="BM241" i="3"/>
  <c r="BD395" i="3"/>
  <c r="BD393" i="3"/>
  <c r="BD396" i="3"/>
  <c r="BD391" i="3"/>
  <c r="BD388" i="3"/>
  <c r="BD394" i="3"/>
  <c r="BD389" i="3"/>
  <c r="BD392" i="3"/>
  <c r="J197" i="3"/>
  <c r="Q197" i="3"/>
  <c r="R11" i="6"/>
  <c r="BM213" i="3"/>
  <c r="BH213" i="3"/>
  <c r="BJ394" i="3"/>
  <c r="BL261" i="3"/>
  <c r="P382" i="3"/>
  <c r="BJ382" i="3" s="1"/>
  <c r="BJ374" i="3"/>
  <c r="BJ378" i="3"/>
  <c r="BJ373" i="3"/>
  <c r="BJ381" i="3"/>
  <c r="BJ136" i="3"/>
  <c r="BM244" i="3"/>
  <c r="BM242" i="3"/>
  <c r="BM136" i="3"/>
  <c r="BM285" i="3"/>
  <c r="U22" i="38"/>
  <c r="U15" i="36"/>
  <c r="S18" i="10"/>
  <c r="U33" i="50"/>
  <c r="U23" i="50"/>
  <c r="S197" i="3"/>
  <c r="O197" i="3"/>
  <c r="U197" i="3"/>
  <c r="P197" i="3"/>
  <c r="Q11" i="6"/>
  <c r="F197" i="3"/>
  <c r="G11" i="6"/>
  <c r="M197" i="3"/>
  <c r="BJ131" i="3"/>
  <c r="BM239" i="3"/>
  <c r="BM282" i="3"/>
  <c r="AJ33" i="1"/>
  <c r="R25" i="38"/>
  <c r="R27" i="38" s="1"/>
  <c r="Y19" i="52"/>
  <c r="Y21" i="52" s="1"/>
  <c r="S15" i="10"/>
  <c r="K15" i="10"/>
  <c r="BI213" i="3"/>
  <c r="AP215" i="3"/>
  <c r="BI215" i="3" s="1"/>
  <c r="BI212" i="3"/>
  <c r="BI210" i="3"/>
  <c r="BI214" i="3"/>
  <c r="AS215" i="3"/>
  <c r="BL215" i="3" s="1"/>
  <c r="P33" i="1"/>
  <c r="AP6" i="1"/>
  <c r="Y15" i="36"/>
  <c r="I15" i="36"/>
  <c r="N15" i="10"/>
  <c r="F15" i="10"/>
  <c r="BC209" i="3"/>
  <c r="AG16" i="50"/>
  <c r="I11" i="6"/>
  <c r="S222" i="3"/>
  <c r="AO6" i="1"/>
  <c r="AO16" i="1"/>
  <c r="AG16" i="1"/>
  <c r="BM130" i="3"/>
  <c r="BM118" i="3"/>
  <c r="I22" i="38"/>
  <c r="AA16" i="52"/>
  <c r="X8" i="10"/>
  <c r="P8" i="10"/>
  <c r="BI209" i="3"/>
  <c r="D23" i="1"/>
  <c r="C427" i="3" s="1"/>
  <c r="AN401" i="3"/>
  <c r="BG417" i="3" s="1"/>
  <c r="BD421" i="3"/>
  <c r="AV10" i="39" l="1"/>
  <c r="AV6" i="39"/>
  <c r="AV9" i="39" s="1"/>
  <c r="AV9" i="21"/>
  <c r="AV23" i="21"/>
  <c r="AV15" i="21"/>
  <c r="AV27" i="21"/>
  <c r="AV22" i="39"/>
  <c r="AV26" i="21"/>
  <c r="AV11" i="39"/>
  <c r="AV41" i="21"/>
  <c r="AV38" i="21"/>
  <c r="AV19" i="21"/>
  <c r="AV21" i="21"/>
  <c r="AV33" i="21"/>
  <c r="AV10" i="21"/>
  <c r="AV24" i="21"/>
  <c r="AV12" i="39"/>
  <c r="AV14" i="39" s="1"/>
  <c r="AV21" i="39"/>
  <c r="AV28" i="21"/>
  <c r="AV13" i="21"/>
  <c r="AV16" i="21"/>
  <c r="AV39" i="21"/>
  <c r="AV20" i="21"/>
  <c r="BK355" i="3"/>
  <c r="BK356" i="3"/>
  <c r="BK357" i="3"/>
  <c r="BK354" i="3"/>
  <c r="E11" i="6"/>
  <c r="BL213" i="3"/>
  <c r="H15" i="36"/>
  <c r="W15" i="36"/>
  <c r="T18" i="10"/>
  <c r="O18" i="10"/>
  <c r="T28" i="9"/>
  <c r="R17" i="57"/>
  <c r="R14" i="57"/>
  <c r="AA46" i="15"/>
  <c r="S14" i="39"/>
  <c r="N16" i="52"/>
  <c r="AC367" i="3"/>
  <c r="AM37" i="20"/>
  <c r="AG40" i="18"/>
  <c r="AH40" i="18"/>
  <c r="AJ40" i="18"/>
  <c r="AK40" i="18"/>
  <c r="AL40" i="18"/>
  <c r="AM40" i="18"/>
  <c r="AN40" i="18"/>
  <c r="AO40" i="18"/>
  <c r="AQ40" i="18"/>
  <c r="AR40" i="18"/>
  <c r="AS40" i="18"/>
  <c r="AU40" i="18"/>
  <c r="AX40" i="18"/>
  <c r="AY40" i="18"/>
  <c r="AZ40" i="18"/>
  <c r="BA40" i="18"/>
  <c r="BC40" i="18"/>
  <c r="AI50" i="18"/>
  <c r="BB13" i="17"/>
  <c r="BL212" i="3"/>
  <c r="L15" i="36"/>
  <c r="G16" i="52"/>
  <c r="X18" i="10"/>
  <c r="M16" i="52"/>
  <c r="J18" i="10"/>
  <c r="U17" i="57"/>
  <c r="Q14" i="39"/>
  <c r="R9" i="39"/>
  <c r="S20" i="39"/>
  <c r="AA15" i="49"/>
  <c r="L22" i="16"/>
  <c r="V11" i="6"/>
  <c r="BM366" i="3"/>
  <c r="Q25" i="38"/>
  <c r="Q27" i="38" s="1"/>
  <c r="S16" i="52"/>
  <c r="X16" i="52"/>
  <c r="BL226" i="3"/>
  <c r="BG366" i="3"/>
  <c r="O20" i="39"/>
  <c r="E18" i="10"/>
  <c r="J37" i="20"/>
  <c r="AG19" i="16"/>
  <c r="AI19" i="16"/>
  <c r="AY19" i="16"/>
  <c r="BC19" i="16"/>
  <c r="AJ16" i="52"/>
  <c r="AQ6" i="1"/>
  <c r="S18" i="36"/>
  <c r="I18" i="36"/>
  <c r="AB15" i="36"/>
  <c r="T13" i="37"/>
  <c r="Q15" i="36"/>
  <c r="AA15" i="10"/>
  <c r="AB18" i="10"/>
  <c r="T15" i="10"/>
  <c r="L15" i="10"/>
  <c r="AC138" i="3"/>
  <c r="J20" i="39"/>
  <c r="Y20" i="39"/>
  <c r="X20" i="39"/>
  <c r="P18" i="49"/>
  <c r="I33" i="50"/>
  <c r="D33" i="1"/>
  <c r="BL211" i="3"/>
  <c r="BK198" i="3"/>
  <c r="BL209" i="3"/>
  <c r="X15" i="36"/>
  <c r="I15" i="10"/>
  <c r="AB16" i="52"/>
  <c r="T16" i="52"/>
  <c r="Y16" i="51"/>
  <c r="F18" i="49"/>
  <c r="R22" i="16"/>
  <c r="F11" i="16"/>
  <c r="L19" i="16"/>
  <c r="N11" i="16"/>
  <c r="Y22" i="16"/>
  <c r="V22" i="16"/>
  <c r="AA19" i="16"/>
  <c r="C33" i="50"/>
  <c r="BK202" i="3"/>
  <c r="AA11" i="6"/>
  <c r="Y9" i="38"/>
  <c r="M18" i="36"/>
  <c r="AB46" i="15"/>
  <c r="C382" i="3"/>
  <c r="BL214" i="3"/>
  <c r="BK201" i="3"/>
  <c r="R18" i="36"/>
  <c r="K15" i="36"/>
  <c r="F337" i="3"/>
  <c r="J14" i="57"/>
  <c r="S17" i="57"/>
  <c r="AA16" i="51"/>
  <c r="AA20" i="39"/>
  <c r="Z9" i="39"/>
  <c r="G14" i="39"/>
  <c r="T9" i="39"/>
  <c r="H15" i="49"/>
  <c r="AD8" i="13"/>
  <c r="AE6" i="50"/>
  <c r="AU33" i="1"/>
  <c r="AX15" i="42"/>
  <c r="AI26" i="26"/>
  <c r="AL26" i="22"/>
  <c r="BB31" i="22"/>
  <c r="C358" i="3"/>
  <c r="J34" i="50"/>
  <c r="AE34" i="50"/>
  <c r="AF11" i="16"/>
  <c r="AG11" i="7"/>
  <c r="AK11" i="7"/>
  <c r="AO11" i="7"/>
  <c r="AX38" i="7"/>
  <c r="AI11" i="16"/>
  <c r="AP11" i="16"/>
  <c r="AQ18" i="49"/>
  <c r="AR18" i="49"/>
  <c r="AS18" i="49"/>
  <c r="AT18" i="49"/>
  <c r="BA18" i="49"/>
  <c r="BB18" i="49"/>
  <c r="BC18" i="49"/>
  <c r="AP15" i="42"/>
  <c r="AT15" i="42"/>
  <c r="AV15" i="42"/>
  <c r="AZ15" i="42"/>
  <c r="BB15" i="42"/>
  <c r="AH18" i="42"/>
  <c r="AJ18" i="42"/>
  <c r="AM18" i="42"/>
  <c r="AS18" i="42"/>
  <c r="BA18" i="42"/>
  <c r="AU19" i="43"/>
  <c r="AG22" i="43"/>
  <c r="AG26" i="43" s="1"/>
  <c r="AL22" i="43"/>
  <c r="AL26" i="43" s="1"/>
  <c r="AM22" i="43"/>
  <c r="AM26" i="43" s="1"/>
  <c r="AO22" i="43"/>
  <c r="AO26" i="43" s="1"/>
  <c r="AP22" i="43"/>
  <c r="AP26" i="43" s="1"/>
  <c r="AR22" i="43"/>
  <c r="AR26" i="43" s="1"/>
  <c r="AT22" i="43"/>
  <c r="AT26" i="43" s="1"/>
  <c r="AO14" i="39"/>
  <c r="AR15" i="38"/>
  <c r="AN66" i="26"/>
  <c r="AV29" i="22"/>
  <c r="AV31" i="22" s="1"/>
  <c r="AW29" i="22"/>
  <c r="AW31" i="22" s="1"/>
  <c r="AX26" i="22"/>
  <c r="BB20" i="12"/>
  <c r="Z405" i="3"/>
  <c r="Z90" i="3"/>
  <c r="AA95" i="3"/>
  <c r="AA435" i="3"/>
  <c r="AA408" i="3"/>
  <c r="AA94" i="3"/>
  <c r="AC371" i="3"/>
  <c r="AD21" i="32"/>
  <c r="AE45" i="18"/>
  <c r="AE11" i="16"/>
  <c r="AF26" i="30"/>
  <c r="AF15" i="10"/>
  <c r="AH11" i="7"/>
  <c r="AX35" i="26"/>
  <c r="BB35" i="26"/>
  <c r="AM63" i="26"/>
  <c r="AR63" i="26"/>
  <c r="AV63" i="26"/>
  <c r="AW63" i="26"/>
  <c r="AX63" i="26"/>
  <c r="AY63" i="26"/>
  <c r="AZ63" i="26"/>
  <c r="BA63" i="26"/>
  <c r="AS29" i="22"/>
  <c r="AS31" i="22" s="1"/>
  <c r="AT29" i="22"/>
  <c r="AT31" i="22" s="1"/>
  <c r="AG37" i="12"/>
  <c r="AI37" i="12"/>
  <c r="AJ37" i="12"/>
  <c r="AK37" i="12"/>
  <c r="AL37" i="12"/>
  <c r="AM37" i="12"/>
  <c r="AN37" i="12"/>
  <c r="AO37" i="12"/>
  <c r="AP37" i="12"/>
  <c r="AQ37" i="12"/>
  <c r="AR37" i="12"/>
  <c r="AS37" i="12"/>
  <c r="AT37" i="12"/>
  <c r="AU37" i="12"/>
  <c r="AW37" i="12"/>
  <c r="AX37" i="12"/>
  <c r="AY37" i="12"/>
  <c r="AZ37" i="12"/>
  <c r="BA37" i="12"/>
  <c r="BB37" i="12"/>
  <c r="BC37" i="12"/>
  <c r="AK40" i="12"/>
  <c r="AK45" i="12" s="1"/>
  <c r="AN40" i="12"/>
  <c r="AN45" i="12" s="1"/>
  <c r="AS40" i="12"/>
  <c r="AS45" i="12" s="1"/>
  <c r="AT40" i="12"/>
  <c r="AT45" i="12" s="1"/>
  <c r="AV40" i="12"/>
  <c r="AV45" i="12" s="1"/>
  <c r="M53" i="26"/>
  <c r="T356" i="3"/>
  <c r="T358" i="3" s="1"/>
  <c r="BN358" i="3" s="1"/>
  <c r="U8" i="13"/>
  <c r="F379" i="3"/>
  <c r="G8" i="12"/>
  <c r="I373" i="3"/>
  <c r="J15" i="12"/>
  <c r="AM18" i="49"/>
  <c r="AN35" i="26"/>
  <c r="AG53" i="26"/>
  <c r="AK53" i="26"/>
  <c r="AS53" i="26"/>
  <c r="AL63" i="26"/>
  <c r="AP63" i="26"/>
  <c r="AT63" i="26"/>
  <c r="AC430" i="3"/>
  <c r="AE18" i="49"/>
  <c r="AF16" i="52"/>
  <c r="AF18" i="49"/>
  <c r="AQ22" i="7"/>
  <c r="BA38" i="7"/>
  <c r="BA22" i="15"/>
  <c r="AO28" i="15"/>
  <c r="AQ28" i="35"/>
  <c r="AU33" i="35"/>
  <c r="AU40" i="35" s="1"/>
  <c r="AX17" i="35"/>
  <c r="BB17" i="35"/>
  <c r="AJ15" i="36"/>
  <c r="AL15" i="36"/>
  <c r="AR15" i="36"/>
  <c r="AV15" i="36"/>
  <c r="AZ15" i="36"/>
  <c r="AI18" i="36"/>
  <c r="AJ18" i="36"/>
  <c r="AP18" i="36"/>
  <c r="AQ18" i="36"/>
  <c r="AR18" i="36"/>
  <c r="AS18" i="36"/>
  <c r="AL13" i="37"/>
  <c r="AS13" i="37"/>
  <c r="AY13" i="37"/>
  <c r="BA13" i="37"/>
  <c r="BB13" i="37"/>
  <c r="AG9" i="39"/>
  <c r="AK9" i="39"/>
  <c r="AW9" i="39"/>
  <c r="AH23" i="39"/>
  <c r="AI23" i="39"/>
  <c r="AK23" i="39"/>
  <c r="AL23" i="39"/>
  <c r="AQ23" i="39"/>
  <c r="AT23" i="39"/>
  <c r="AU23" i="39"/>
  <c r="AY23" i="39"/>
  <c r="BB23" i="39"/>
  <c r="BC23" i="39"/>
  <c r="AG9" i="38"/>
  <c r="AH15" i="38"/>
  <c r="AP15" i="38"/>
  <c r="AX15" i="38"/>
  <c r="AI22" i="38"/>
  <c r="AM25" i="38"/>
  <c r="AM27" i="38" s="1"/>
  <c r="AN25" i="38"/>
  <c r="AN27" i="38" s="1"/>
  <c r="AO25" i="38"/>
  <c r="AO27" i="38" s="1"/>
  <c r="AP25" i="38"/>
  <c r="AP27" i="38" s="1"/>
  <c r="AR25" i="38"/>
  <c r="AR27" i="38" s="1"/>
  <c r="AT15" i="38"/>
  <c r="AU25" i="38"/>
  <c r="AU27" i="38" s="1"/>
  <c r="AW25" i="38"/>
  <c r="AW27" i="38" s="1"/>
  <c r="AZ25" i="38"/>
  <c r="AZ27" i="38" s="1"/>
  <c r="BB25" i="38"/>
  <c r="BB27" i="38" s="1"/>
  <c r="AG16" i="26"/>
  <c r="AI16" i="26"/>
  <c r="AJ16" i="26"/>
  <c r="AL16" i="26"/>
  <c r="AN16" i="26"/>
  <c r="AO16" i="26"/>
  <c r="AP16" i="26"/>
  <c r="AQ16" i="26"/>
  <c r="AU16" i="26"/>
  <c r="AY16" i="26"/>
  <c r="AJ26" i="26"/>
  <c r="AY66" i="26"/>
  <c r="AM35" i="21"/>
  <c r="AM42" i="21" s="1"/>
  <c r="AQ35" i="21"/>
  <c r="AQ42" i="21" s="1"/>
  <c r="AP26" i="22"/>
  <c r="AM30" i="13"/>
  <c r="AM32" i="13" s="1"/>
  <c r="AN30" i="13"/>
  <c r="AN32" i="13" s="1"/>
  <c r="AQ30" i="13"/>
  <c r="AQ32" i="13" s="1"/>
  <c r="R22" i="18"/>
  <c r="C34" i="50"/>
  <c r="AD16" i="13"/>
  <c r="AD36" i="32"/>
  <c r="AD15" i="10"/>
  <c r="AD17" i="1"/>
  <c r="AD34" i="1"/>
  <c r="AD23" i="1" s="1"/>
  <c r="AD16" i="52"/>
  <c r="AD19" i="43"/>
  <c r="AD15" i="36"/>
  <c r="AE37" i="32"/>
  <c r="AE18" i="10"/>
  <c r="AF34" i="50"/>
  <c r="AF13" i="15"/>
  <c r="AL38" i="7"/>
  <c r="AT38" i="7"/>
  <c r="AT11" i="16"/>
  <c r="BB11" i="16"/>
  <c r="AH18" i="49"/>
  <c r="AK18" i="49"/>
  <c r="AS14" i="39"/>
  <c r="AR66" i="26"/>
  <c r="AZ66" i="26"/>
  <c r="AW17" i="21"/>
  <c r="AP20" i="12"/>
  <c r="AG27" i="13"/>
  <c r="AH27" i="13"/>
  <c r="AI27" i="13"/>
  <c r="AJ27" i="13"/>
  <c r="AK27" i="13"/>
  <c r="AL27" i="13"/>
  <c r="AM27" i="13"/>
  <c r="AN27" i="13"/>
  <c r="AO27" i="13"/>
  <c r="AS27" i="13"/>
  <c r="AT27" i="13"/>
  <c r="AU27" i="13"/>
  <c r="AV27" i="13"/>
  <c r="AY27" i="13"/>
  <c r="BA27" i="13"/>
  <c r="BB27" i="13"/>
  <c r="BC27" i="13"/>
  <c r="AH30" i="13"/>
  <c r="AH32" i="13" s="1"/>
  <c r="AI30" i="13"/>
  <c r="AI32" i="13" s="1"/>
  <c r="AS19" i="51"/>
  <c r="AU19" i="51"/>
  <c r="AV19" i="51"/>
  <c r="AW19" i="51"/>
  <c r="AY19" i="51"/>
  <c r="AZ19" i="51"/>
  <c r="BA19" i="51"/>
  <c r="BB19" i="51"/>
  <c r="BC19" i="51"/>
  <c r="U18" i="10"/>
  <c r="D13" i="17"/>
  <c r="AD32" i="35"/>
  <c r="AE51" i="17"/>
  <c r="AE53" i="17" s="1"/>
  <c r="AK22" i="7"/>
  <c r="BA22" i="7"/>
  <c r="AK39" i="7"/>
  <c r="AK41" i="7" s="1"/>
  <c r="AM39" i="7"/>
  <c r="AM41" i="7" s="1"/>
  <c r="AN39" i="7"/>
  <c r="AN41" i="7" s="1"/>
  <c r="AR38" i="7"/>
  <c r="AU39" i="7"/>
  <c r="AU41" i="7" s="1"/>
  <c r="AX39" i="7"/>
  <c r="AX41" i="7" s="1"/>
  <c r="AZ39" i="7"/>
  <c r="AZ41" i="7" s="1"/>
  <c r="BA39" i="7"/>
  <c r="BA41" i="7" s="1"/>
  <c r="AJ19" i="16"/>
  <c r="AL19" i="16"/>
  <c r="AM19" i="16"/>
  <c r="AT19" i="16"/>
  <c r="AU19" i="16"/>
  <c r="BB19" i="16"/>
  <c r="AL22" i="16"/>
  <c r="AN22" i="16"/>
  <c r="AR22" i="16"/>
  <c r="AS22" i="16"/>
  <c r="AT22" i="16"/>
  <c r="AU22" i="16"/>
  <c r="BB22" i="16"/>
  <c r="AI16" i="52"/>
  <c r="AQ16" i="52"/>
  <c r="AH19" i="52"/>
  <c r="AH21" i="52" s="1"/>
  <c r="AI19" i="52"/>
  <c r="AI21" i="52" s="1"/>
  <c r="AJ19" i="52"/>
  <c r="AJ21" i="52" s="1"/>
  <c r="AN16" i="52"/>
  <c r="AP19" i="52"/>
  <c r="AP21" i="52" s="1"/>
  <c r="AQ19" i="52"/>
  <c r="AQ21" i="52" s="1"/>
  <c r="AS19" i="52"/>
  <c r="AS21" i="52" s="1"/>
  <c r="AU19" i="52"/>
  <c r="AU21" i="52" s="1"/>
  <c r="AV16" i="52"/>
  <c r="AY19" i="52"/>
  <c r="AY21" i="52" s="1"/>
  <c r="AZ19" i="52"/>
  <c r="AZ21" i="52" s="1"/>
  <c r="AK15" i="49"/>
  <c r="AM15" i="49"/>
  <c r="AO15" i="49"/>
  <c r="AS15" i="49"/>
  <c r="AW15" i="49"/>
  <c r="BA15" i="49"/>
  <c r="AJ19" i="43"/>
  <c r="AQ33" i="35"/>
  <c r="AQ40" i="35" s="1"/>
  <c r="AS33" i="35"/>
  <c r="AS40" i="35" s="1"/>
  <c r="AU17" i="21"/>
  <c r="BC17" i="21"/>
  <c r="AR30" i="21"/>
  <c r="AX30" i="21"/>
  <c r="AG17" i="21"/>
  <c r="BB16" i="22"/>
  <c r="AG26" i="22"/>
  <c r="AJ26" i="22"/>
  <c r="AN26" i="22"/>
  <c r="AR26" i="22"/>
  <c r="AT26" i="22"/>
  <c r="AV26" i="22"/>
  <c r="BB26" i="22"/>
  <c r="BC26" i="22"/>
  <c r="AG16" i="22"/>
  <c r="AU33" i="50"/>
  <c r="AE18" i="36"/>
  <c r="AV33" i="7"/>
  <c r="AZ33" i="7"/>
  <c r="AN38" i="7"/>
  <c r="AV38" i="7"/>
  <c r="AG38" i="7"/>
  <c r="AH39" i="7"/>
  <c r="AH41" i="7" s="1"/>
  <c r="AJ39" i="7"/>
  <c r="AJ41" i="7" s="1"/>
  <c r="AI13" i="15"/>
  <c r="AN13" i="15"/>
  <c r="AR13" i="15"/>
  <c r="AT13" i="15"/>
  <c r="AY13" i="15"/>
  <c r="BB13" i="15"/>
  <c r="AL22" i="15"/>
  <c r="AO22" i="15"/>
  <c r="AT22" i="15"/>
  <c r="AW22" i="15"/>
  <c r="AI28" i="15"/>
  <c r="AS28" i="15"/>
  <c r="AY28" i="15"/>
  <c r="AG38" i="15"/>
  <c r="AH38" i="15"/>
  <c r="BC38" i="15"/>
  <c r="AR44" i="15"/>
  <c r="AG13" i="15"/>
  <c r="AH46" i="15"/>
  <c r="AH52" i="15" s="1"/>
  <c r="AJ46" i="15"/>
  <c r="AJ52" i="15" s="1"/>
  <c r="AL46" i="15"/>
  <c r="AL52" i="15" s="1"/>
  <c r="AN46" i="15"/>
  <c r="AN52" i="15" s="1"/>
  <c r="AO13" i="15"/>
  <c r="AP46" i="15"/>
  <c r="AP52" i="15" s="1"/>
  <c r="AR46" i="15"/>
  <c r="AR52" i="15" s="1"/>
  <c r="AT46" i="15"/>
  <c r="AT52" i="15" s="1"/>
  <c r="AV28" i="15"/>
  <c r="BB46" i="15"/>
  <c r="BB52" i="15" s="1"/>
  <c r="AG11" i="16"/>
  <c r="AN11" i="16"/>
  <c r="AV11" i="16"/>
  <c r="AZ22" i="43"/>
  <c r="AZ26" i="43" s="1"/>
  <c r="AG17" i="35"/>
  <c r="AH28" i="35"/>
  <c r="AK28" i="35"/>
  <c r="AN28" i="35"/>
  <c r="AO28" i="35"/>
  <c r="AP28" i="35"/>
  <c r="AS28" i="35"/>
  <c r="AT28" i="35"/>
  <c r="AH17" i="35"/>
  <c r="AI33" i="35"/>
  <c r="AI40" i="35" s="1"/>
  <c r="AJ33" i="35"/>
  <c r="AJ40" i="35" s="1"/>
  <c r="AT66" i="26"/>
  <c r="AX67" i="26"/>
  <c r="AX76" i="26" s="1"/>
  <c r="AY67" i="26"/>
  <c r="AY76" i="26" s="1"/>
  <c r="BA67" i="26"/>
  <c r="BA76" i="26" s="1"/>
  <c r="BB67" i="26"/>
  <c r="BB76" i="26" s="1"/>
  <c r="AY34" i="21"/>
  <c r="AI10" i="22"/>
  <c r="AY10" i="22"/>
  <c r="BA29" i="22"/>
  <c r="BA31" i="22" s="1"/>
  <c r="BB10" i="22"/>
  <c r="BC29" i="22"/>
  <c r="BC31" i="22" s="1"/>
  <c r="AR20" i="12"/>
  <c r="AG17" i="20"/>
  <c r="AO45" i="18"/>
  <c r="AG50" i="18"/>
  <c r="AK46" i="18"/>
  <c r="AK50" i="18" s="1"/>
  <c r="AL46" i="18"/>
  <c r="AL50" i="18" s="1"/>
  <c r="AM45" i="18"/>
  <c r="W25" i="50"/>
  <c r="V23" i="17"/>
  <c r="Y23" i="17"/>
  <c r="AA23" i="17"/>
  <c r="R29" i="17"/>
  <c r="N40" i="18"/>
  <c r="J22" i="18"/>
  <c r="N37" i="20"/>
  <c r="D15" i="36"/>
  <c r="D13" i="37"/>
  <c r="D9" i="39"/>
  <c r="D20" i="39"/>
  <c r="D9" i="38"/>
  <c r="D22" i="38"/>
  <c r="C11" i="7"/>
  <c r="C41" i="7"/>
  <c r="C33" i="7"/>
  <c r="E11" i="7"/>
  <c r="E33" i="7"/>
  <c r="E38" i="7"/>
  <c r="E13" i="15"/>
  <c r="E28" i="15"/>
  <c r="E46" i="15"/>
  <c r="E52" i="15" s="1"/>
  <c r="E19" i="16"/>
  <c r="U29" i="31"/>
  <c r="I13" i="15"/>
  <c r="R13" i="15"/>
  <c r="Z13" i="15"/>
  <c r="AA13" i="15"/>
  <c r="G22" i="15"/>
  <c r="W22" i="15"/>
  <c r="H38" i="15"/>
  <c r="K38" i="15"/>
  <c r="L38" i="15"/>
  <c r="N38" i="15"/>
  <c r="O38" i="15"/>
  <c r="G13" i="15"/>
  <c r="H46" i="15"/>
  <c r="H52" i="15" s="1"/>
  <c r="M38" i="15"/>
  <c r="R44" i="15"/>
  <c r="S38" i="15"/>
  <c r="U22" i="43"/>
  <c r="U26" i="43" s="1"/>
  <c r="AA19" i="43"/>
  <c r="V53" i="26"/>
  <c r="X53" i="26"/>
  <c r="AB53" i="26"/>
  <c r="F63" i="26"/>
  <c r="J63" i="26"/>
  <c r="K63" i="26"/>
  <c r="V16" i="26"/>
  <c r="W11" i="7"/>
  <c r="AU37" i="32"/>
  <c r="AO15" i="10"/>
  <c r="BC22" i="20"/>
  <c r="AG45" i="18"/>
  <c r="AT17" i="50"/>
  <c r="BB17" i="50"/>
  <c r="N33" i="50"/>
  <c r="AO25" i="50"/>
  <c r="R50" i="17"/>
  <c r="Z50" i="17"/>
  <c r="C15" i="38"/>
  <c r="C22" i="38"/>
  <c r="C10" i="22"/>
  <c r="C26" i="22"/>
  <c r="O26" i="31"/>
  <c r="Q26" i="31"/>
  <c r="R26" i="31"/>
  <c r="S26" i="31"/>
  <c r="T26" i="31"/>
  <c r="U26" i="31"/>
  <c r="V26" i="31"/>
  <c r="X26" i="31"/>
  <c r="Y26" i="31"/>
  <c r="Z26" i="31"/>
  <c r="AA26" i="31"/>
  <c r="M33" i="35"/>
  <c r="M40" i="35" s="1"/>
  <c r="K53" i="26"/>
  <c r="W66" i="26"/>
  <c r="P67" i="26"/>
  <c r="P76" i="26" s="1"/>
  <c r="Z16" i="26"/>
  <c r="X17" i="21"/>
  <c r="R30" i="21"/>
  <c r="U26" i="22"/>
  <c r="AA9" i="32"/>
  <c r="BE396" i="3"/>
  <c r="AQ37" i="32"/>
  <c r="AH45" i="18"/>
  <c r="AI29" i="17"/>
  <c r="AF8" i="50"/>
  <c r="AF16" i="50" s="1"/>
  <c r="AP8" i="50"/>
  <c r="AR8" i="50"/>
  <c r="AE25" i="50"/>
  <c r="AI25" i="50"/>
  <c r="C22" i="18"/>
  <c r="C40" i="18"/>
  <c r="D40" i="18"/>
  <c r="D21" i="32"/>
  <c r="D32" i="32"/>
  <c r="D26" i="31"/>
  <c r="D9" i="9"/>
  <c r="D19" i="9"/>
  <c r="C13" i="15"/>
  <c r="C38" i="15"/>
  <c r="C44" i="15"/>
  <c r="C22" i="16"/>
  <c r="C19" i="16"/>
  <c r="C16" i="52"/>
  <c r="E15" i="42"/>
  <c r="E23" i="30"/>
  <c r="E37" i="32"/>
  <c r="E21" i="32"/>
  <c r="E32" i="32"/>
  <c r="I26" i="31"/>
  <c r="J26" i="31"/>
  <c r="K26" i="31"/>
  <c r="AB17" i="35"/>
  <c r="Q35" i="26"/>
  <c r="AV432" i="3"/>
  <c r="U432" i="3"/>
  <c r="V92" i="3"/>
  <c r="V433" i="3"/>
  <c r="AG23" i="30"/>
  <c r="AI23" i="30"/>
  <c r="AJ23" i="30"/>
  <c r="AL23" i="30"/>
  <c r="AN23" i="30"/>
  <c r="AO23" i="30"/>
  <c r="AQ23" i="30"/>
  <c r="AR23" i="30"/>
  <c r="AT23" i="30"/>
  <c r="AU23" i="30"/>
  <c r="AV23" i="30"/>
  <c r="AW23" i="30"/>
  <c r="AY23" i="30"/>
  <c r="AZ23" i="30"/>
  <c r="BA23" i="30"/>
  <c r="BB23" i="30"/>
  <c r="BC23" i="30"/>
  <c r="AI26" i="30"/>
  <c r="AM26" i="30"/>
  <c r="AN26" i="30"/>
  <c r="AO26" i="30"/>
  <c r="AQ26" i="30"/>
  <c r="AS26" i="30"/>
  <c r="AU26" i="30"/>
  <c r="AV26" i="30"/>
  <c r="AW26" i="30"/>
  <c r="AY26" i="30"/>
  <c r="AZ26" i="30"/>
  <c r="BA26" i="30"/>
  <c r="BC26" i="30"/>
  <c r="AY36" i="32"/>
  <c r="AZ37" i="32"/>
  <c r="BA37" i="32"/>
  <c r="BC36" i="32"/>
  <c r="AK45" i="18"/>
  <c r="D17" i="21"/>
  <c r="D14" i="30"/>
  <c r="C30" i="21"/>
  <c r="C21" i="32"/>
  <c r="E63" i="26"/>
  <c r="AB12" i="31"/>
  <c r="N15" i="49"/>
  <c r="G22" i="43"/>
  <c r="G26" i="43" s="1"/>
  <c r="H22" i="43"/>
  <c r="H26" i="43" s="1"/>
  <c r="J22" i="43"/>
  <c r="J26" i="43" s="1"/>
  <c r="K22" i="43"/>
  <c r="K26" i="43" s="1"/>
  <c r="V17" i="35"/>
  <c r="Z17" i="35"/>
  <c r="K28" i="35"/>
  <c r="L28" i="35"/>
  <c r="M28" i="35"/>
  <c r="N28" i="35"/>
  <c r="O28" i="35"/>
  <c r="Q28" i="35"/>
  <c r="R28" i="35"/>
  <c r="S28" i="35"/>
  <c r="T28" i="35"/>
  <c r="U28" i="35"/>
  <c r="V28" i="35"/>
  <c r="W28" i="35"/>
  <c r="Y28" i="35"/>
  <c r="Z28" i="35"/>
  <c r="L17" i="35"/>
  <c r="L26" i="22"/>
  <c r="R26" i="22"/>
  <c r="G20" i="12"/>
  <c r="Q38" i="7"/>
  <c r="BF173" i="3"/>
  <c r="AS16" i="51"/>
  <c r="AU16" i="51"/>
  <c r="BC16" i="51"/>
  <c r="AI21" i="32"/>
  <c r="AJ37" i="32"/>
  <c r="AG28" i="6"/>
  <c r="AI28" i="6"/>
  <c r="AK28" i="6"/>
  <c r="AL28" i="6"/>
  <c r="AM28" i="6"/>
  <c r="AO28" i="6"/>
  <c r="AQ28" i="6"/>
  <c r="AR28" i="6"/>
  <c r="AS28" i="6"/>
  <c r="AU28" i="6"/>
  <c r="AV28" i="6"/>
  <c r="AW28" i="6"/>
  <c r="AX28" i="6"/>
  <c r="AY28" i="6"/>
  <c r="AZ28" i="6"/>
  <c r="BA28" i="6"/>
  <c r="BB28" i="6"/>
  <c r="AT23" i="17"/>
  <c r="AU13" i="17"/>
  <c r="AH17" i="50"/>
  <c r="V51" i="17"/>
  <c r="V53" i="17" s="1"/>
  <c r="W51" i="17"/>
  <c r="W53" i="17" s="1"/>
  <c r="AA51" i="17"/>
  <c r="AA53" i="17" s="1"/>
  <c r="Q22" i="18"/>
  <c r="U22" i="18"/>
  <c r="W22" i="18"/>
  <c r="Y22" i="18"/>
  <c r="AA22" i="18"/>
  <c r="O45" i="18"/>
  <c r="D18" i="42"/>
  <c r="D53" i="26"/>
  <c r="D63" i="26"/>
  <c r="C19" i="43"/>
  <c r="I9" i="31"/>
  <c r="G19" i="43"/>
  <c r="L19" i="43"/>
  <c r="T19" i="43"/>
  <c r="U19" i="43"/>
  <c r="W19" i="43"/>
  <c r="Z19" i="43"/>
  <c r="R22" i="43"/>
  <c r="R26" i="43" s="1"/>
  <c r="S19" i="43"/>
  <c r="S33" i="35"/>
  <c r="S40" i="35" s="1"/>
  <c r="T33" i="35"/>
  <c r="T40" i="35" s="1"/>
  <c r="U33" i="35"/>
  <c r="U40" i="35" s="1"/>
  <c r="AB15" i="38"/>
  <c r="R16" i="26"/>
  <c r="X16" i="13"/>
  <c r="AG21" i="32"/>
  <c r="AK21" i="32"/>
  <c r="AG32" i="32"/>
  <c r="AJ32" i="32"/>
  <c r="AK32" i="32"/>
  <c r="AL32" i="32"/>
  <c r="AN32" i="32"/>
  <c r="AO32" i="32"/>
  <c r="AS32" i="32"/>
  <c r="AW32" i="32"/>
  <c r="AX32" i="32"/>
  <c r="BA32" i="32"/>
  <c r="AU36" i="32"/>
  <c r="AI15" i="10"/>
  <c r="AM15" i="10"/>
  <c r="AQ15" i="10"/>
  <c r="AU15" i="10"/>
  <c r="BC15" i="10"/>
  <c r="AG18" i="10"/>
  <c r="AI18" i="10"/>
  <c r="AJ18" i="10"/>
  <c r="AK18" i="10"/>
  <c r="AL18" i="10"/>
  <c r="AN18" i="10"/>
  <c r="AO18" i="10"/>
  <c r="AP18" i="10"/>
  <c r="AQ18" i="10"/>
  <c r="AR18" i="10"/>
  <c r="AS18" i="10"/>
  <c r="AT18" i="10"/>
  <c r="AU18" i="10"/>
  <c r="AV18" i="10"/>
  <c r="AW18" i="10"/>
  <c r="AX18" i="10"/>
  <c r="AY18" i="10"/>
  <c r="AZ18" i="10"/>
  <c r="BA18" i="10"/>
  <c r="BB18" i="10"/>
  <c r="BF209" i="3"/>
  <c r="AQ37" i="20"/>
  <c r="AR37" i="20"/>
  <c r="AX46" i="18"/>
  <c r="AX50" i="18" s="1"/>
  <c r="AY50" i="18"/>
  <c r="AZ50" i="18"/>
  <c r="BB46" i="18"/>
  <c r="BB50" i="18" s="1"/>
  <c r="BC46" i="18"/>
  <c r="BC50" i="18" s="1"/>
  <c r="AH44" i="17"/>
  <c r="AJ44" i="17"/>
  <c r="AK44" i="17"/>
  <c r="AL44" i="17"/>
  <c r="AM44" i="17"/>
  <c r="AN44" i="17"/>
  <c r="AO44" i="17"/>
  <c r="AQ44" i="17"/>
  <c r="AR44" i="17"/>
  <c r="AS44" i="17"/>
  <c r="AX44" i="17"/>
  <c r="AY44" i="17"/>
  <c r="AZ44" i="17"/>
  <c r="BA44" i="17"/>
  <c r="BB44" i="17"/>
  <c r="BC44" i="17"/>
  <c r="AH51" i="17"/>
  <c r="AH53" i="17" s="1"/>
  <c r="AI13" i="17"/>
  <c r="AL23" i="17"/>
  <c r="AM13" i="17"/>
  <c r="AQ13" i="17"/>
  <c r="AP25" i="50"/>
  <c r="AP33" i="50" s="1"/>
  <c r="I40" i="18"/>
  <c r="J40" i="18"/>
  <c r="Z22" i="18"/>
  <c r="C15" i="36"/>
  <c r="Q33" i="35"/>
  <c r="Q40" i="35" s="1"/>
  <c r="F16" i="26"/>
  <c r="G67" i="26"/>
  <c r="G76" i="26" s="1"/>
  <c r="T35" i="21"/>
  <c r="T42" i="21" s="1"/>
  <c r="R20" i="12"/>
  <c r="O9" i="32"/>
  <c r="W9" i="32"/>
  <c r="BF171" i="3"/>
  <c r="AW421" i="3"/>
  <c r="AW107" i="3"/>
  <c r="E95" i="3"/>
  <c r="E435" i="3"/>
  <c r="F92" i="3"/>
  <c r="F407" i="3"/>
  <c r="AG37" i="20"/>
  <c r="AJ37" i="20"/>
  <c r="AK37" i="20"/>
  <c r="AL37" i="20"/>
  <c r="AQ46" i="18"/>
  <c r="AQ50" i="18" s="1"/>
  <c r="AY13" i="17"/>
  <c r="BA51" i="17"/>
  <c r="AN50" i="17"/>
  <c r="AN17" i="50"/>
  <c r="AN34" i="50"/>
  <c r="AD8" i="1"/>
  <c r="N23" i="50"/>
  <c r="AN25" i="50"/>
  <c r="N44" i="17"/>
  <c r="Q44" i="17"/>
  <c r="R44" i="17"/>
  <c r="S44" i="17"/>
  <c r="U44" i="17"/>
  <c r="V44" i="17"/>
  <c r="W44" i="17"/>
  <c r="Y44" i="17"/>
  <c r="Z44" i="17"/>
  <c r="AA44" i="17"/>
  <c r="AB44" i="17"/>
  <c r="Q50" i="17"/>
  <c r="Q40" i="18"/>
  <c r="R40" i="18"/>
  <c r="S40" i="18"/>
  <c r="T40" i="18"/>
  <c r="U40" i="18"/>
  <c r="V40" i="18"/>
  <c r="W40" i="18"/>
  <c r="AA40" i="18"/>
  <c r="AB40" i="18"/>
  <c r="P45" i="18"/>
  <c r="T46" i="18"/>
  <c r="T50" i="18" s="1"/>
  <c r="U50" i="18"/>
  <c r="M28" i="6"/>
  <c r="N28" i="6"/>
  <c r="O28" i="6"/>
  <c r="Q28" i="6"/>
  <c r="R28" i="6"/>
  <c r="S28" i="6"/>
  <c r="T28" i="6"/>
  <c r="U28" i="6"/>
  <c r="V28" i="6"/>
  <c r="W28" i="6"/>
  <c r="X28" i="6"/>
  <c r="Y28" i="6"/>
  <c r="Z28" i="6"/>
  <c r="AA28" i="6"/>
  <c r="D11" i="7"/>
  <c r="D33" i="7"/>
  <c r="D13" i="15"/>
  <c r="D22" i="15"/>
  <c r="D38" i="15"/>
  <c r="D22" i="16"/>
  <c r="D19" i="16"/>
  <c r="D19" i="52"/>
  <c r="D21" i="52" s="1"/>
  <c r="C15" i="42"/>
  <c r="C17" i="35"/>
  <c r="C28" i="35"/>
  <c r="C35" i="26"/>
  <c r="C26" i="30"/>
  <c r="C23" i="30"/>
  <c r="E17" i="35"/>
  <c r="E28" i="35"/>
  <c r="E26" i="22"/>
  <c r="E37" i="12"/>
  <c r="E27" i="13"/>
  <c r="E16" i="51"/>
  <c r="P22" i="43"/>
  <c r="P26" i="43" s="1"/>
  <c r="J33" i="35"/>
  <c r="J40" i="35" s="1"/>
  <c r="N63" i="26"/>
  <c r="O63" i="26"/>
  <c r="P63" i="26"/>
  <c r="Q63" i="26"/>
  <c r="T63" i="26"/>
  <c r="W16" i="26"/>
  <c r="F17" i="21"/>
  <c r="M34" i="21"/>
  <c r="BA81" i="3"/>
  <c r="AM105" i="3"/>
  <c r="AY104" i="3"/>
  <c r="O90" i="3"/>
  <c r="AH276" i="3"/>
  <c r="BB29" i="31"/>
  <c r="AJ26" i="31"/>
  <c r="E16" i="56"/>
  <c r="M16" i="56"/>
  <c r="AE16" i="56"/>
  <c r="AM16" i="56"/>
  <c r="AR26" i="31"/>
  <c r="AT23" i="14"/>
  <c r="AF215" i="3"/>
  <c r="L19" i="9"/>
  <c r="E13" i="18"/>
  <c r="Y17" i="21"/>
  <c r="U123" i="3"/>
  <c r="BO123" i="3" s="1"/>
  <c r="H249" i="3"/>
  <c r="H255" i="3" s="1"/>
  <c r="Y255" i="3"/>
  <c r="F351" i="3"/>
  <c r="F358" i="3" s="1"/>
  <c r="E382" i="3"/>
  <c r="W403" i="3"/>
  <c r="AI102" i="3"/>
  <c r="BB103" i="3"/>
  <c r="AU367" i="3"/>
  <c r="BN367" i="3" s="1"/>
  <c r="AG435" i="3"/>
  <c r="AI429" i="3"/>
  <c r="L92" i="3"/>
  <c r="U94" i="3"/>
  <c r="V95" i="3"/>
  <c r="W92" i="3"/>
  <c r="W89" i="3"/>
  <c r="AN102" i="3"/>
  <c r="BG136" i="3"/>
  <c r="AP112" i="3"/>
  <c r="AN142" i="3"/>
  <c r="AN249" i="3"/>
  <c r="AN265" i="3" s="1"/>
  <c r="BG265" i="3" s="1"/>
  <c r="AY249" i="3"/>
  <c r="AY265" i="3" s="1"/>
  <c r="BF261" i="3"/>
  <c r="AL249" i="3"/>
  <c r="AW249" i="3"/>
  <c r="AW265" i="3" s="1"/>
  <c r="AL29" i="31"/>
  <c r="AX12" i="31"/>
  <c r="AN12" i="31"/>
  <c r="AV12" i="31"/>
  <c r="AL15" i="31"/>
  <c r="AT15" i="31"/>
  <c r="BG240" i="3"/>
  <c r="AY245" i="3"/>
  <c r="AT280" i="3"/>
  <c r="AW14" i="57"/>
  <c r="AQ107" i="3"/>
  <c r="AR104" i="3"/>
  <c r="AQ351" i="3"/>
  <c r="AC333" i="3"/>
  <c r="AO320" i="3"/>
  <c r="C320" i="3"/>
  <c r="C325" i="3" s="1"/>
  <c r="Q18" i="7"/>
  <c r="AF22" i="20"/>
  <c r="AV29" i="17"/>
  <c r="AV13" i="17"/>
  <c r="J13" i="17"/>
  <c r="AU107" i="3"/>
  <c r="BF238" i="3"/>
  <c r="AQ215" i="3"/>
  <c r="BJ215" i="3" s="1"/>
  <c r="AW195" i="3"/>
  <c r="AW215" i="3" s="1"/>
  <c r="AX195" i="3"/>
  <c r="AZ195" i="3"/>
  <c r="AZ215" i="3" s="1"/>
  <c r="BA195" i="3"/>
  <c r="BA215" i="3" s="1"/>
  <c r="BB195" i="3"/>
  <c r="BB215" i="3" s="1"/>
  <c r="H8" i="10"/>
  <c r="AS13" i="18"/>
  <c r="AW15" i="31"/>
  <c r="O17" i="20"/>
  <c r="S29" i="17"/>
  <c r="Y30" i="21"/>
  <c r="AA91" i="3"/>
  <c r="AH82" i="3"/>
  <c r="AE106" i="3"/>
  <c r="AV107" i="3"/>
  <c r="AY107" i="3"/>
  <c r="AZ101" i="3"/>
  <c r="BA102" i="3"/>
  <c r="AK112" i="3"/>
  <c r="AF351" i="3"/>
  <c r="AF367" i="3" s="1"/>
  <c r="J92" i="3"/>
  <c r="AL434" i="3"/>
  <c r="AO431" i="3"/>
  <c r="X89" i="3"/>
  <c r="Z95" i="3"/>
  <c r="BB433" i="3"/>
  <c r="AA89" i="3"/>
  <c r="N89" i="3"/>
  <c r="AN101" i="3"/>
  <c r="AP106" i="3"/>
  <c r="O300" i="3"/>
  <c r="BA269" i="3"/>
  <c r="AO29" i="31"/>
  <c r="AF219" i="3"/>
  <c r="AJ219" i="3"/>
  <c r="AU219" i="3"/>
  <c r="R94" i="3"/>
  <c r="AS112" i="3"/>
  <c r="AQ320" i="3"/>
  <c r="T195" i="3"/>
  <c r="V195" i="3"/>
  <c r="X195" i="3"/>
  <c r="Z195" i="3"/>
  <c r="AC195" i="3"/>
  <c r="AC215" i="3" s="1"/>
  <c r="AD195" i="3"/>
  <c r="AD215" i="3" s="1"/>
  <c r="AE195" i="3"/>
  <c r="AE215" i="3" s="1"/>
  <c r="AG195" i="3"/>
  <c r="AG215" i="3" s="1"/>
  <c r="AH195" i="3"/>
  <c r="AH215" i="3" s="1"/>
  <c r="AI195" i="3"/>
  <c r="AU195" i="3"/>
  <c r="BN209" i="3" s="1"/>
  <c r="AE23" i="17"/>
  <c r="S13" i="17"/>
  <c r="E17" i="21"/>
  <c r="F17" i="20"/>
  <c r="F272" i="3"/>
  <c r="AA382" i="3"/>
  <c r="AI107" i="3"/>
  <c r="AK106" i="3"/>
  <c r="AM101" i="3"/>
  <c r="AX102" i="3"/>
  <c r="AO430" i="3"/>
  <c r="O94" i="3"/>
  <c r="BH158" i="3"/>
  <c r="BH356" i="3"/>
  <c r="AI265" i="3"/>
  <c r="AK28" i="9"/>
  <c r="AS28" i="9"/>
  <c r="BA28" i="9"/>
  <c r="AI9" i="9"/>
  <c r="AQ9" i="9"/>
  <c r="AY9" i="9"/>
  <c r="AG9" i="9"/>
  <c r="AO9" i="9"/>
  <c r="AW9" i="9"/>
  <c r="AM28" i="9"/>
  <c r="AI14" i="9"/>
  <c r="BA265" i="3"/>
  <c r="AZ14" i="9"/>
  <c r="AH28" i="9"/>
  <c r="AX28" i="9"/>
  <c r="AN19" i="9"/>
  <c r="AG19" i="9"/>
  <c r="AZ19" i="9"/>
  <c r="AH25" i="9"/>
  <c r="AP25" i="9"/>
  <c r="BA25" i="9"/>
  <c r="AG25" i="9"/>
  <c r="AO25" i="9"/>
  <c r="AW25" i="9"/>
  <c r="AM25" i="9"/>
  <c r="AU25" i="9"/>
  <c r="BC25" i="9"/>
  <c r="AK25" i="9"/>
  <c r="AS25" i="9"/>
  <c r="AQ28" i="9"/>
  <c r="AY28" i="9"/>
  <c r="AK9" i="31"/>
  <c r="AS29" i="31"/>
  <c r="BA29" i="31"/>
  <c r="AJ20" i="14"/>
  <c r="AR20" i="14"/>
  <c r="AN20" i="14"/>
  <c r="AL20" i="14"/>
  <c r="AN23" i="14"/>
  <c r="AZ219" i="3"/>
  <c r="AZ245" i="3" s="1"/>
  <c r="AJ245" i="3"/>
  <c r="BC245" i="3" s="1"/>
  <c r="AK300" i="3"/>
  <c r="AO300" i="3"/>
  <c r="AV300" i="3"/>
  <c r="AV316" i="3" s="1"/>
  <c r="BO316" i="3" s="1"/>
  <c r="AZ300" i="3"/>
  <c r="AZ316" i="3"/>
  <c r="AG16" i="56"/>
  <c r="AO16" i="56"/>
  <c r="AQ219" i="3"/>
  <c r="AS219" i="3"/>
  <c r="Q269" i="3"/>
  <c r="Q272" i="3" s="1"/>
  <c r="BK272" i="3" s="1"/>
  <c r="AD337" i="3"/>
  <c r="AD347" i="3" s="1"/>
  <c r="AI23" i="14"/>
  <c r="AK23" i="14"/>
  <c r="AL337" i="3"/>
  <c r="BE345" i="3" s="1"/>
  <c r="AZ10" i="22"/>
  <c r="W45" i="18"/>
  <c r="O13" i="18"/>
  <c r="P9" i="9"/>
  <c r="I18" i="7"/>
  <c r="AK19" i="51"/>
  <c r="AE19" i="51"/>
  <c r="AM19" i="51"/>
  <c r="AG19" i="51"/>
  <c r="AO19" i="51"/>
  <c r="AM16" i="51"/>
  <c r="AG16" i="51"/>
  <c r="AO16" i="51"/>
  <c r="AK16" i="51"/>
  <c r="Y269" i="3"/>
  <c r="G280" i="3"/>
  <c r="G286" i="3" s="1"/>
  <c r="W371" i="3"/>
  <c r="W382" i="3" s="1"/>
  <c r="AK81" i="3"/>
  <c r="AX81" i="3"/>
  <c r="AG104" i="3"/>
  <c r="AJ104" i="3"/>
  <c r="BA104" i="3"/>
  <c r="AM82" i="3"/>
  <c r="AW82" i="3"/>
  <c r="AZ367" i="3"/>
  <c r="AF101" i="3"/>
  <c r="AG431" i="3"/>
  <c r="G92" i="3"/>
  <c r="G94" i="3"/>
  <c r="BB432" i="3"/>
  <c r="AN81" i="3"/>
  <c r="BI147" i="3"/>
  <c r="BI172" i="3"/>
  <c r="AP269" i="3"/>
  <c r="BI275" i="3" s="1"/>
  <c r="AF269" i="3"/>
  <c r="AN269" i="3"/>
  <c r="AQ23" i="14"/>
  <c r="AM23" i="14"/>
  <c r="AL23" i="14"/>
  <c r="AI316" i="3"/>
  <c r="R16" i="56"/>
  <c r="G320" i="3"/>
  <c r="G325" i="3" s="1"/>
  <c r="V9" i="39"/>
  <c r="V45" i="18"/>
  <c r="N22" i="18"/>
  <c r="AM22" i="20"/>
  <c r="BI171" i="3"/>
  <c r="BB296" i="3"/>
  <c r="C16" i="56"/>
  <c r="AS16" i="56"/>
  <c r="AF8" i="20"/>
  <c r="AW12" i="32"/>
  <c r="AB34" i="21"/>
  <c r="Z30" i="21"/>
  <c r="I249" i="3"/>
  <c r="AI105" i="3"/>
  <c r="BB104" i="3"/>
  <c r="BF131" i="3"/>
  <c r="AJ82" i="3"/>
  <c r="AK142" i="3"/>
  <c r="H92" i="3"/>
  <c r="K95" i="3"/>
  <c r="AQ29" i="31"/>
  <c r="AY29" i="31"/>
  <c r="BM236" i="3"/>
  <c r="D16" i="56"/>
  <c r="AR17" i="57"/>
  <c r="AZ17" i="57"/>
  <c r="AM14" i="57"/>
  <c r="AS106" i="3"/>
  <c r="AY215" i="3"/>
  <c r="BM198" i="3"/>
  <c r="L11" i="7"/>
  <c r="C12" i="32"/>
  <c r="AW22" i="18"/>
  <c r="AO37" i="20"/>
  <c r="N255" i="3"/>
  <c r="BH255" i="3" s="1"/>
  <c r="BH253" i="3"/>
  <c r="AR347" i="3"/>
  <c r="BK347" i="3" s="1"/>
  <c r="BK345" i="3"/>
  <c r="AX215" i="3"/>
  <c r="M5" i="7"/>
  <c r="M10" i="1"/>
  <c r="S5" i="17"/>
  <c r="S7" i="1"/>
  <c r="AQ28" i="22"/>
  <c r="AB28" i="22"/>
  <c r="AE367" i="3"/>
  <c r="AD6" i="1"/>
  <c r="AN23" i="50"/>
  <c r="AN33" i="50"/>
  <c r="M382" i="3"/>
  <c r="BG382" i="3" s="1"/>
  <c r="BG376" i="3"/>
  <c r="BF236" i="3"/>
  <c r="AM245" i="3"/>
  <c r="BF245" i="3" s="1"/>
  <c r="AI215" i="3"/>
  <c r="AU215" i="3"/>
  <c r="BN215" i="3" s="1"/>
  <c r="M5" i="56"/>
  <c r="L320" i="3" s="1"/>
  <c r="S13" i="1"/>
  <c r="S5" i="31"/>
  <c r="S29" i="31" s="1"/>
  <c r="Y13" i="50"/>
  <c r="Y5" i="35"/>
  <c r="Y33" i="35" s="1"/>
  <c r="Y40" i="35" s="1"/>
  <c r="W33" i="50"/>
  <c r="W23" i="50"/>
  <c r="BC353" i="3"/>
  <c r="I358" i="3"/>
  <c r="BC358" i="3" s="1"/>
  <c r="BE262" i="3"/>
  <c r="AF245" i="3"/>
  <c r="C12" i="14"/>
  <c r="M31" i="1"/>
  <c r="M22" i="32"/>
  <c r="M32" i="32" s="1"/>
  <c r="Q33" i="50"/>
  <c r="Q23" i="50"/>
  <c r="AS23" i="50"/>
  <c r="AS33" i="50"/>
  <c r="BC33" i="50"/>
  <c r="BC23" i="50"/>
  <c r="O123" i="3"/>
  <c r="BI123" i="3" s="1"/>
  <c r="BI114" i="3"/>
  <c r="AF276" i="3"/>
  <c r="R382" i="3"/>
  <c r="BL382" i="3" s="1"/>
  <c r="BL374" i="3"/>
  <c r="BD346" i="3"/>
  <c r="AK347" i="3"/>
  <c r="BD347" i="3" s="1"/>
  <c r="T18" i="7"/>
  <c r="T39" i="7"/>
  <c r="T41" i="7" s="1"/>
  <c r="AW13" i="1"/>
  <c r="AV418" i="3" s="1"/>
  <c r="AW5" i="31"/>
  <c r="AM28" i="22"/>
  <c r="X28" i="22"/>
  <c r="AO33" i="50"/>
  <c r="AO23" i="50"/>
  <c r="AT397" i="3"/>
  <c r="BM397" i="3" s="1"/>
  <c r="BM395" i="3"/>
  <c r="O306" i="3"/>
  <c r="BI306" i="3" s="1"/>
  <c r="BI305" i="3"/>
  <c r="AR138" i="3"/>
  <c r="BK138" i="3" s="1"/>
  <c r="BK129" i="3"/>
  <c r="BF345" i="3"/>
  <c r="AM347" i="3"/>
  <c r="BF347" i="3" s="1"/>
  <c r="AR17" i="21"/>
  <c r="AR35" i="21"/>
  <c r="AR42" i="21" s="1"/>
  <c r="AE23" i="50"/>
  <c r="AI33" i="50"/>
  <c r="AI23" i="50"/>
  <c r="AL397" i="3"/>
  <c r="BE397" i="3" s="1"/>
  <c r="BE388" i="3"/>
  <c r="BI136" i="3"/>
  <c r="AP138" i="3"/>
  <c r="BI138" i="3" s="1"/>
  <c r="BK377" i="3"/>
  <c r="Q382" i="3"/>
  <c r="BK382" i="3" s="1"/>
  <c r="AG30" i="17"/>
  <c r="AG44" i="17" s="1"/>
  <c r="AG24" i="1"/>
  <c r="X25" i="50"/>
  <c r="X18" i="21"/>
  <c r="X30" i="21" s="1"/>
  <c r="AW18" i="21"/>
  <c r="AW25" i="50"/>
  <c r="AM13" i="22"/>
  <c r="AM16" i="22" s="1"/>
  <c r="X13" i="22"/>
  <c r="E30" i="17"/>
  <c r="E24" i="1"/>
  <c r="BM221" i="3"/>
  <c r="BM224" i="3"/>
  <c r="BM227" i="3"/>
  <c r="BF416" i="3"/>
  <c r="BF420" i="3"/>
  <c r="BL420" i="3"/>
  <c r="BL418" i="3"/>
  <c r="BL421" i="3"/>
  <c r="BL415" i="3"/>
  <c r="BL419" i="3"/>
  <c r="BL417" i="3"/>
  <c r="W230" i="3"/>
  <c r="BC136" i="3"/>
  <c r="AJ138" i="3"/>
  <c r="BC138" i="3" s="1"/>
  <c r="AU245" i="3"/>
  <c r="BN245" i="3" s="1"/>
  <c r="BL227" i="3"/>
  <c r="R230" i="3"/>
  <c r="BL230" i="3" s="1"/>
  <c r="BJ262" i="3"/>
  <c r="AQ265" i="3"/>
  <c r="BJ265" i="3" s="1"/>
  <c r="L18" i="50"/>
  <c r="L5" i="52"/>
  <c r="AV25" i="1"/>
  <c r="AV23" i="18"/>
  <c r="AV40" i="18" s="1"/>
  <c r="AM138" i="3"/>
  <c r="BF138" i="3" s="1"/>
  <c r="BF129" i="3"/>
  <c r="AK397" i="3"/>
  <c r="BD397" i="3" s="1"/>
  <c r="BD390" i="3"/>
  <c r="BH373" i="3"/>
  <c r="N382" i="3"/>
  <c r="BH382" i="3" s="1"/>
  <c r="BC263" i="3"/>
  <c r="AJ265" i="3"/>
  <c r="BC265" i="3" s="1"/>
  <c r="BO264" i="3"/>
  <c r="AV265" i="3"/>
  <c r="BO265" i="3" s="1"/>
  <c r="BE261" i="3"/>
  <c r="BE263" i="3"/>
  <c r="AL265" i="3"/>
  <c r="BE265" i="3" s="1"/>
  <c r="BE264" i="3"/>
  <c r="BE346" i="3"/>
  <c r="AL347" i="3"/>
  <c r="BE347" i="3" s="1"/>
  <c r="D21" i="14"/>
  <c r="L5" i="38"/>
  <c r="L9" i="50"/>
  <c r="AO27" i="22"/>
  <c r="Z27" i="22"/>
  <c r="Y203" i="3"/>
  <c r="Y25" i="50"/>
  <c r="AE434" i="3"/>
  <c r="V18" i="50"/>
  <c r="X16" i="49"/>
  <c r="C44" i="20"/>
  <c r="B172" i="3" s="1"/>
  <c r="G44" i="20"/>
  <c r="F172" i="3" s="1"/>
  <c r="F176" i="3" s="1"/>
  <c r="N7" i="56"/>
  <c r="P21" i="18"/>
  <c r="M30" i="6"/>
  <c r="K11" i="10"/>
  <c r="M10" i="31"/>
  <c r="M12" i="31" s="1"/>
  <c r="G40" i="17"/>
  <c r="G34" i="18"/>
  <c r="K9" i="37"/>
  <c r="O31" i="21"/>
  <c r="O27" i="22"/>
  <c r="O23" i="38"/>
  <c r="P8" i="52"/>
  <c r="K6" i="39"/>
  <c r="K9" i="39" s="1"/>
  <c r="L12" i="38"/>
  <c r="J6" i="52"/>
  <c r="F6" i="38"/>
  <c r="F9" i="38" s="1"/>
  <c r="C21" i="43"/>
  <c r="C6" i="32"/>
  <c r="F30" i="20"/>
  <c r="Q12" i="20"/>
  <c r="P175" i="3" s="1"/>
  <c r="S36" i="1"/>
  <c r="AT11" i="35"/>
  <c r="AH21" i="26"/>
  <c r="AH5" i="26"/>
  <c r="AK5" i="26"/>
  <c r="AL8" i="49"/>
  <c r="M6" i="18"/>
  <c r="AT5" i="26"/>
  <c r="N6" i="49"/>
  <c r="C39" i="20"/>
  <c r="AI5" i="26"/>
  <c r="AI64" i="26"/>
  <c r="AW6" i="18"/>
  <c r="AW18" i="17"/>
  <c r="AW23" i="17" s="1"/>
  <c r="L12" i="21"/>
  <c r="L17" i="21" s="1"/>
  <c r="AM6" i="20"/>
  <c r="AM8" i="20" s="1"/>
  <c r="AB31" i="21"/>
  <c r="I14" i="18"/>
  <c r="I22" i="18" s="1"/>
  <c r="AU6" i="18"/>
  <c r="BM209" i="3"/>
  <c r="T15" i="12"/>
  <c r="BJ389" i="3"/>
  <c r="BM210" i="3"/>
  <c r="BD213" i="3"/>
  <c r="AK215" i="3"/>
  <c r="BD215" i="3" s="1"/>
  <c r="BI222" i="3"/>
  <c r="BI227" i="3"/>
  <c r="BI394" i="3"/>
  <c r="BG239" i="3"/>
  <c r="Q46" i="15"/>
  <c r="Q52" i="15" s="1"/>
  <c r="BI283" i="3"/>
  <c r="R46" i="15"/>
  <c r="U203" i="3"/>
  <c r="BO203" i="3" s="1"/>
  <c r="BL392" i="3"/>
  <c r="AT245" i="3"/>
  <c r="BM245" i="3" s="1"/>
  <c r="BI392" i="3"/>
  <c r="BI225" i="3"/>
  <c r="BI284" i="3"/>
  <c r="BG131" i="3"/>
  <c r="O286" i="3"/>
  <c r="BI286" i="3" s="1"/>
  <c r="BG132" i="3"/>
  <c r="T382" i="3"/>
  <c r="BN382" i="3" s="1"/>
  <c r="X13" i="37"/>
  <c r="U8" i="10"/>
  <c r="AL32" i="13"/>
  <c r="AM22" i="38"/>
  <c r="AG245" i="3"/>
  <c r="F67" i="26"/>
  <c r="F76" i="26" s="1"/>
  <c r="G38" i="15"/>
  <c r="Q13" i="15"/>
  <c r="BC37" i="32"/>
  <c r="AF23" i="50"/>
  <c r="AP30" i="13"/>
  <c r="AP32" i="13" s="1"/>
  <c r="BB32" i="13"/>
  <c r="T45" i="18"/>
  <c r="AI51" i="17"/>
  <c r="AI53" i="17" s="1"/>
  <c r="AG35" i="21"/>
  <c r="AG42" i="21" s="1"/>
  <c r="C37" i="12"/>
  <c r="E45" i="12"/>
  <c r="E39" i="7"/>
  <c r="E41" i="7" s="1"/>
  <c r="AD81" i="3"/>
  <c r="AD107" i="3"/>
  <c r="D18" i="36"/>
  <c r="D23" i="39"/>
  <c r="AC82" i="3"/>
  <c r="AC81" i="3"/>
  <c r="AE32" i="35"/>
  <c r="AE15" i="36"/>
  <c r="AE13" i="37"/>
  <c r="AE36" i="32"/>
  <c r="BC22" i="7"/>
  <c r="AX13" i="15"/>
  <c r="AR32" i="35"/>
  <c r="AS17" i="21"/>
  <c r="AX16" i="22"/>
  <c r="AV8" i="12"/>
  <c r="AY16" i="51"/>
  <c r="BB14" i="30"/>
  <c r="AI14" i="30"/>
  <c r="AQ14" i="30"/>
  <c r="AU14" i="30"/>
  <c r="BB15" i="31"/>
  <c r="BC26" i="31"/>
  <c r="AY19" i="9"/>
  <c r="AG22" i="20"/>
  <c r="AU22" i="20"/>
  <c r="Z29" i="17"/>
  <c r="H45" i="18"/>
  <c r="J13" i="18"/>
  <c r="P9" i="31"/>
  <c r="P15" i="38"/>
  <c r="N16" i="22"/>
  <c r="R16" i="22"/>
  <c r="W16" i="13"/>
  <c r="F16" i="14"/>
  <c r="G14" i="30"/>
  <c r="P14" i="30"/>
  <c r="AB14" i="30"/>
  <c r="J9" i="32"/>
  <c r="N9" i="32"/>
  <c r="Y36" i="32"/>
  <c r="I19" i="9"/>
  <c r="J19" i="9"/>
  <c r="H90" i="3"/>
  <c r="J90" i="3"/>
  <c r="U89" i="3"/>
  <c r="W95" i="3"/>
  <c r="X94" i="3"/>
  <c r="Z91" i="3"/>
  <c r="T142" i="3"/>
  <c r="T149" i="3" s="1"/>
  <c r="BN149" i="3" s="1"/>
  <c r="AA269" i="3"/>
  <c r="AA272" i="3" s="1"/>
  <c r="W407" i="3"/>
  <c r="L433" i="3"/>
  <c r="AA430" i="3"/>
  <c r="AE107" i="3"/>
  <c r="AF104" i="3"/>
  <c r="AK107" i="3"/>
  <c r="BD107" i="3" s="1"/>
  <c r="AL104" i="3"/>
  <c r="AX112" i="3"/>
  <c r="AX138" i="3" s="1"/>
  <c r="AH261" i="3"/>
  <c r="AH265" i="3" s="1"/>
  <c r="AZ249" i="3"/>
  <c r="AZ265" i="3" s="1"/>
  <c r="AK269" i="3"/>
  <c r="BD275" i="3" s="1"/>
  <c r="AZ276" i="3"/>
  <c r="AW9" i="1"/>
  <c r="BA416" i="3"/>
  <c r="AR435" i="3"/>
  <c r="M92" i="3"/>
  <c r="AP14" i="1"/>
  <c r="BG263" i="3"/>
  <c r="AN275" i="3"/>
  <c r="BG275" i="3" s="1"/>
  <c r="O371" i="3"/>
  <c r="N11" i="1"/>
  <c r="AP249" i="3"/>
  <c r="AP5" i="32"/>
  <c r="AP37" i="32" s="1"/>
  <c r="AL300" i="3"/>
  <c r="AQ19" i="56"/>
  <c r="N16" i="56"/>
  <c r="AF16" i="56"/>
  <c r="Q92" i="3"/>
  <c r="AQ104" i="3"/>
  <c r="AV17" i="56"/>
  <c r="AU331" i="3" s="1"/>
  <c r="D320" i="3"/>
  <c r="D325" i="3" s="1"/>
  <c r="AA6" i="36"/>
  <c r="Z9" i="52"/>
  <c r="Z12" i="21"/>
  <c r="Z12" i="38"/>
  <c r="S11" i="56"/>
  <c r="O7" i="14"/>
  <c r="Q11" i="18"/>
  <c r="Q13" i="18" s="1"/>
  <c r="Q15" i="6"/>
  <c r="N13" i="31"/>
  <c r="T7" i="31"/>
  <c r="T9" i="31" s="1"/>
  <c r="M47" i="18"/>
  <c r="L9" i="51"/>
  <c r="K10" i="10"/>
  <c r="K42" i="17"/>
  <c r="K38" i="18"/>
  <c r="K27" i="17"/>
  <c r="J120" i="3" s="1"/>
  <c r="K17" i="18"/>
  <c r="K47" i="18"/>
  <c r="L15" i="6"/>
  <c r="K6" i="6"/>
  <c r="H39" i="17"/>
  <c r="H27" i="31"/>
  <c r="H24" i="31"/>
  <c r="F37" i="17"/>
  <c r="F31" i="18"/>
  <c r="F16" i="7"/>
  <c r="F18" i="7" s="1"/>
  <c r="E42" i="18"/>
  <c r="E45" i="18" s="1"/>
  <c r="E30" i="6"/>
  <c r="G20" i="17"/>
  <c r="F28" i="18"/>
  <c r="O6" i="52"/>
  <c r="K16" i="36"/>
  <c r="J6" i="38"/>
  <c r="G11" i="21"/>
  <c r="G11" i="38"/>
  <c r="H37" i="21"/>
  <c r="U8" i="49"/>
  <c r="F11" i="38"/>
  <c r="F11" i="21"/>
  <c r="C5" i="21"/>
  <c r="D21" i="43"/>
  <c r="C11" i="37"/>
  <c r="C27" i="22"/>
  <c r="C31" i="21"/>
  <c r="C29" i="35"/>
  <c r="AO41" i="20"/>
  <c r="AU6" i="43"/>
  <c r="AL6" i="32"/>
  <c r="AS6" i="20"/>
  <c r="AS8" i="20" s="1"/>
  <c r="AP8" i="49"/>
  <c r="AE18" i="20"/>
  <c r="AS39" i="20"/>
  <c r="AE27" i="26"/>
  <c r="Z42" i="18"/>
  <c r="Z45" i="18" s="1"/>
  <c r="X6" i="18"/>
  <c r="AD18" i="20"/>
  <c r="AD22" i="20" s="1"/>
  <c r="AW42" i="18"/>
  <c r="S22" i="14"/>
  <c r="AD6" i="26"/>
  <c r="AD6" i="20"/>
  <c r="AW6" i="17"/>
  <c r="AW13" i="17" s="1"/>
  <c r="AO11" i="35"/>
  <c r="AW34" i="32"/>
  <c r="AW32" i="21"/>
  <c r="AW34" i="21" s="1"/>
  <c r="O24" i="17"/>
  <c r="C6" i="21"/>
  <c r="F6" i="35"/>
  <c r="L27" i="9"/>
  <c r="X12" i="35"/>
  <c r="AB11" i="21"/>
  <c r="BA245" i="3"/>
  <c r="D11" i="6"/>
  <c r="BC214" i="3"/>
  <c r="T16" i="13"/>
  <c r="N19" i="52"/>
  <c r="N21" i="52" s="1"/>
  <c r="BG237" i="3"/>
  <c r="AB22" i="16"/>
  <c r="BG292" i="3"/>
  <c r="Z203" i="3"/>
  <c r="T203" i="3"/>
  <c r="BN203" i="3" s="1"/>
  <c r="AA203" i="3"/>
  <c r="AE245" i="3"/>
  <c r="O230" i="3"/>
  <c r="BI230" i="3" s="1"/>
  <c r="BI223" i="3"/>
  <c r="BG135" i="3"/>
  <c r="BG137" i="3"/>
  <c r="BI285" i="3"/>
  <c r="AN138" i="3"/>
  <c r="BG138" i="3" s="1"/>
  <c r="X286" i="3"/>
  <c r="Q18" i="36"/>
  <c r="S15" i="36"/>
  <c r="O18" i="36"/>
  <c r="AN11" i="6"/>
  <c r="AL40" i="12"/>
  <c r="AL45" i="12" s="1"/>
  <c r="AX18" i="7"/>
  <c r="C23" i="50"/>
  <c r="AR39" i="7"/>
  <c r="AR41" i="7" s="1"/>
  <c r="BH136" i="3"/>
  <c r="T17" i="35"/>
  <c r="N44" i="15"/>
  <c r="I28" i="15"/>
  <c r="R22" i="15"/>
  <c r="W28" i="15"/>
  <c r="AY37" i="32"/>
  <c r="AJ46" i="18"/>
  <c r="AJ50" i="18" s="1"/>
  <c r="P11" i="16"/>
  <c r="V11" i="16"/>
  <c r="AR37" i="32"/>
  <c r="AJ30" i="13"/>
  <c r="AJ32" i="13" s="1"/>
  <c r="U53" i="17"/>
  <c r="AD33" i="1"/>
  <c r="AZ21" i="32"/>
  <c r="AW16" i="22"/>
  <c r="D18" i="7"/>
  <c r="AD11" i="6"/>
  <c r="C432" i="3"/>
  <c r="C254" i="3"/>
  <c r="D16" i="52"/>
  <c r="AD29" i="17"/>
  <c r="AD48" i="17"/>
  <c r="AD50" i="17" s="1"/>
  <c r="AD17" i="50"/>
  <c r="AD34" i="50"/>
  <c r="AD17" i="35"/>
  <c r="AH38" i="7"/>
  <c r="AS22" i="38"/>
  <c r="AS35" i="21"/>
  <c r="AT10" i="22"/>
  <c r="AW10" i="22"/>
  <c r="BC40" i="12"/>
  <c r="BC45" i="12" s="1"/>
  <c r="AN16" i="13"/>
  <c r="BB36" i="32"/>
  <c r="AS9" i="31"/>
  <c r="BA9" i="31"/>
  <c r="AG29" i="31"/>
  <c r="AQ14" i="9"/>
  <c r="AZ13" i="18"/>
  <c r="AH48" i="17"/>
  <c r="O25" i="50"/>
  <c r="Y29" i="17"/>
  <c r="I45" i="18"/>
  <c r="Q45" i="18"/>
  <c r="T22" i="18"/>
  <c r="AB32" i="35"/>
  <c r="F16" i="22"/>
  <c r="L8" i="12"/>
  <c r="G16" i="13"/>
  <c r="I8" i="13"/>
  <c r="I14" i="30"/>
  <c r="M12" i="32"/>
  <c r="N19" i="9"/>
  <c r="R19" i="9"/>
  <c r="AA19" i="9"/>
  <c r="R22" i="7"/>
  <c r="U18" i="7"/>
  <c r="X75" i="3"/>
  <c r="D89" i="3"/>
  <c r="T89" i="3"/>
  <c r="X92" i="3"/>
  <c r="AA90" i="3"/>
  <c r="H407" i="3"/>
  <c r="X404" i="3"/>
  <c r="Z409" i="3"/>
  <c r="AL101" i="3"/>
  <c r="AY106" i="3"/>
  <c r="AW275" i="3"/>
  <c r="AW276" i="3" s="1"/>
  <c r="AN434" i="3"/>
  <c r="BB435" i="3"/>
  <c r="AH280" i="3"/>
  <c r="AH296" i="3" s="1"/>
  <c r="BA280" i="3"/>
  <c r="BA296" i="3" s="1"/>
  <c r="G16" i="56"/>
  <c r="AR5" i="20"/>
  <c r="J16" i="56"/>
  <c r="V9" i="36"/>
  <c r="V28" i="21"/>
  <c r="V28" i="50"/>
  <c r="O18" i="56"/>
  <c r="M6" i="56"/>
  <c r="M11" i="56"/>
  <c r="Q7" i="51"/>
  <c r="Q10" i="31"/>
  <c r="Q12" i="31" s="1"/>
  <c r="O10" i="32"/>
  <c r="O12" i="32" s="1"/>
  <c r="L28" i="31"/>
  <c r="K11" i="18"/>
  <c r="K16" i="7"/>
  <c r="K18" i="7" s="1"/>
  <c r="M13" i="31"/>
  <c r="M15" i="31" s="1"/>
  <c r="M33" i="18"/>
  <c r="M39" i="17"/>
  <c r="L6" i="51"/>
  <c r="K45" i="17"/>
  <c r="J121" i="3" s="1"/>
  <c r="K41" i="18"/>
  <c r="H8" i="51"/>
  <c r="H21" i="31"/>
  <c r="G6" i="7"/>
  <c r="G11" i="7" s="1"/>
  <c r="G33" i="17"/>
  <c r="F14" i="18"/>
  <c r="F22" i="18" s="1"/>
  <c r="P6" i="52"/>
  <c r="K12" i="22"/>
  <c r="K8" i="36"/>
  <c r="K11" i="21"/>
  <c r="J6" i="37"/>
  <c r="J9" i="36"/>
  <c r="J12" i="39"/>
  <c r="U6" i="49"/>
  <c r="J27" i="22"/>
  <c r="J21" i="39"/>
  <c r="J31" i="21"/>
  <c r="F32" i="21"/>
  <c r="F34" i="21" s="1"/>
  <c r="F28" i="22"/>
  <c r="F17" i="36"/>
  <c r="Q11" i="43"/>
  <c r="AK6" i="26"/>
  <c r="AK16" i="26" s="1"/>
  <c r="AT6" i="26"/>
  <c r="AT16" i="26" s="1"/>
  <c r="AD13" i="20"/>
  <c r="AR7" i="18"/>
  <c r="AS27" i="26"/>
  <c r="AS35" i="26" s="1"/>
  <c r="AW46" i="17"/>
  <c r="Q6" i="18"/>
  <c r="AV14" i="18"/>
  <c r="AV22" i="18" s="1"/>
  <c r="AN23" i="20"/>
  <c r="AN37" i="20" s="1"/>
  <c r="AW28" i="20"/>
  <c r="AB11" i="18"/>
  <c r="AB13" i="18" s="1"/>
  <c r="S6" i="18"/>
  <c r="L13" i="22"/>
  <c r="W12" i="35"/>
  <c r="W17" i="35" s="1"/>
  <c r="P29" i="35"/>
  <c r="P33" i="35" s="1"/>
  <c r="P40" i="35" s="1"/>
  <c r="AN333" i="3"/>
  <c r="BG333" i="3" s="1"/>
  <c r="BD102" i="3"/>
  <c r="BM122" i="3"/>
  <c r="BC213" i="3"/>
  <c r="BD104" i="3"/>
  <c r="P358" i="3"/>
  <c r="BJ358" i="3" s="1"/>
  <c r="BM121" i="3"/>
  <c r="J11" i="6"/>
  <c r="T11" i="6"/>
  <c r="BM212" i="3"/>
  <c r="BM365" i="3"/>
  <c r="Q9" i="38"/>
  <c r="BC212" i="3"/>
  <c r="BM119" i="3"/>
  <c r="BI388" i="3"/>
  <c r="T27" i="13"/>
  <c r="BI226" i="3"/>
  <c r="BG294" i="3"/>
  <c r="V203" i="3"/>
  <c r="BM302" i="3"/>
  <c r="W203" i="3"/>
  <c r="BI221" i="3"/>
  <c r="BI229" i="3"/>
  <c r="N358" i="3"/>
  <c r="BH358" i="3" s="1"/>
  <c r="AG397" i="3"/>
  <c r="V25" i="38"/>
  <c r="V27" i="38" s="1"/>
  <c r="AG40" i="12"/>
  <c r="AG45" i="12" s="1"/>
  <c r="AT32" i="13"/>
  <c r="AD435" i="3"/>
  <c r="AE32" i="13"/>
  <c r="BJ214" i="3"/>
  <c r="AP23" i="1"/>
  <c r="AV397" i="3"/>
  <c r="BO397" i="3" s="1"/>
  <c r="AA123" i="3"/>
  <c r="M13" i="15"/>
  <c r="AZ45" i="12"/>
  <c r="BB15" i="38"/>
  <c r="D32" i="13"/>
  <c r="D46" i="18"/>
  <c r="D50" i="18" s="1"/>
  <c r="C225" i="3"/>
  <c r="AE44" i="15"/>
  <c r="AE22" i="16"/>
  <c r="AF20" i="12"/>
  <c r="AI22" i="7"/>
  <c r="AY38" i="7"/>
  <c r="AX32" i="35"/>
  <c r="AU15" i="38"/>
  <c r="AS34" i="21"/>
  <c r="AR15" i="12"/>
  <c r="AH14" i="30"/>
  <c r="AW36" i="32"/>
  <c r="AX29" i="31"/>
  <c r="AU28" i="9"/>
  <c r="BC28" i="9"/>
  <c r="AH22" i="20"/>
  <c r="AZ45" i="18"/>
  <c r="T13" i="18"/>
  <c r="J9" i="31"/>
  <c r="S15" i="31"/>
  <c r="AA15" i="31"/>
  <c r="N20" i="12"/>
  <c r="Z16" i="13"/>
  <c r="N16" i="13"/>
  <c r="V16" i="13"/>
  <c r="X30" i="13"/>
  <c r="X32" i="13" s="1"/>
  <c r="AB30" i="13"/>
  <c r="AB32" i="13" s="1"/>
  <c r="L14" i="30"/>
  <c r="K14" i="30"/>
  <c r="O14" i="30"/>
  <c r="V21" i="32"/>
  <c r="X14" i="9"/>
  <c r="Y18" i="7"/>
  <c r="I95" i="3"/>
  <c r="F249" i="3"/>
  <c r="F255" i="3" s="1"/>
  <c r="F280" i="3"/>
  <c r="F286" i="3" s="1"/>
  <c r="Z351" i="3"/>
  <c r="Z358" i="3" s="1"/>
  <c r="G371" i="3"/>
  <c r="G382" i="3" s="1"/>
  <c r="L371" i="3"/>
  <c r="G408" i="3"/>
  <c r="T409" i="3"/>
  <c r="W404" i="3"/>
  <c r="AA407" i="3"/>
  <c r="J433" i="3"/>
  <c r="AZ107" i="3"/>
  <c r="BO262" i="3"/>
  <c r="AH351" i="3"/>
  <c r="AH367" i="3" s="1"/>
  <c r="AI351" i="3"/>
  <c r="AI367" i="3" s="1"/>
  <c r="AH371" i="3"/>
  <c r="AH397" i="3" s="1"/>
  <c r="AN433" i="3"/>
  <c r="AQ434" i="3"/>
  <c r="AY430" i="3"/>
  <c r="H14" i="57"/>
  <c r="BJ295" i="3"/>
  <c r="F320" i="3"/>
  <c r="F325" i="3" s="1"/>
  <c r="Y31" i="21"/>
  <c r="Y23" i="38"/>
  <c r="W9" i="36"/>
  <c r="AB9" i="52"/>
  <c r="Y6" i="37"/>
  <c r="V6" i="43"/>
  <c r="K7" i="14"/>
  <c r="R12" i="56"/>
  <c r="O6" i="6"/>
  <c r="O6" i="18"/>
  <c r="K8" i="17"/>
  <c r="K6" i="18"/>
  <c r="K6" i="10"/>
  <c r="K8" i="10" s="1"/>
  <c r="L30" i="18"/>
  <c r="L36" i="17"/>
  <c r="M18" i="17"/>
  <c r="M23" i="17" s="1"/>
  <c r="M8" i="51"/>
  <c r="M11" i="18"/>
  <c r="M13" i="18" s="1"/>
  <c r="H10" i="31"/>
  <c r="H12" i="31" s="1"/>
  <c r="I13" i="31"/>
  <c r="I15" i="31" s="1"/>
  <c r="H6" i="51"/>
  <c r="G12" i="6"/>
  <c r="G14" i="6" s="1"/>
  <c r="F6" i="10"/>
  <c r="F8" i="10" s="1"/>
  <c r="F8" i="17"/>
  <c r="F6" i="51"/>
  <c r="F15" i="6"/>
  <c r="O9" i="52"/>
  <c r="P22" i="39"/>
  <c r="L11" i="39"/>
  <c r="K6" i="38"/>
  <c r="F6" i="37"/>
  <c r="E6" i="35"/>
  <c r="M7" i="17"/>
  <c r="L116" i="3" s="1"/>
  <c r="Q6" i="17"/>
  <c r="Q13" i="17" s="1"/>
  <c r="AN13" i="20"/>
  <c r="AN17" i="20" s="1"/>
  <c r="AS7" i="50"/>
  <c r="AK10" i="31"/>
  <c r="AD28" i="31"/>
  <c r="L11" i="14"/>
  <c r="AN6" i="31"/>
  <c r="AE36" i="26"/>
  <c r="AS21" i="26"/>
  <c r="Y11" i="18"/>
  <c r="Y13" i="18" s="1"/>
  <c r="AI36" i="26"/>
  <c r="AI53" i="26" s="1"/>
  <c r="O9" i="49"/>
  <c r="AA11" i="18"/>
  <c r="AA13" i="18" s="1"/>
  <c r="K7" i="35"/>
  <c r="M16" i="49"/>
  <c r="D5" i="21"/>
  <c r="D32" i="21"/>
  <c r="D34" i="21" s="1"/>
  <c r="Q64" i="26"/>
  <c r="W32" i="21"/>
  <c r="AD5" i="26"/>
  <c r="D27" i="26"/>
  <c r="D35" i="26" s="1"/>
  <c r="Q11" i="20"/>
  <c r="AB6" i="39"/>
  <c r="S18" i="20"/>
  <c r="R36" i="26"/>
  <c r="R53" i="26" s="1"/>
  <c r="X382" i="3"/>
  <c r="V358" i="3"/>
  <c r="AJ9" i="32"/>
  <c r="AW45" i="18"/>
  <c r="BD106" i="3"/>
  <c r="BM363" i="3"/>
  <c r="S306" i="3"/>
  <c r="BM306" i="3" s="1"/>
  <c r="Z11" i="6"/>
  <c r="AY23" i="50"/>
  <c r="BC210" i="3"/>
  <c r="X203" i="3"/>
  <c r="BG241" i="3"/>
  <c r="BI390" i="3"/>
  <c r="BG295" i="3"/>
  <c r="S203" i="3"/>
  <c r="BM203" i="3" s="1"/>
  <c r="BH354" i="3"/>
  <c r="J9" i="38"/>
  <c r="AB15" i="49"/>
  <c r="H15" i="10"/>
  <c r="AO40" i="12"/>
  <c r="AO45" i="12" s="1"/>
  <c r="D29" i="17"/>
  <c r="T25" i="9"/>
  <c r="AF296" i="3"/>
  <c r="AB52" i="15"/>
  <c r="J38" i="15"/>
  <c r="S28" i="15"/>
  <c r="O22" i="15"/>
  <c r="AU40" i="12"/>
  <c r="AU45" i="12" s="1"/>
  <c r="Y53" i="17"/>
  <c r="AG30" i="13"/>
  <c r="AG32" i="13" s="1"/>
  <c r="BC13" i="17"/>
  <c r="C8" i="13"/>
  <c r="E32" i="13"/>
  <c r="B300" i="3"/>
  <c r="C46" i="15"/>
  <c r="C52" i="15" s="1"/>
  <c r="AD22" i="38"/>
  <c r="AD34" i="21"/>
  <c r="AE48" i="17"/>
  <c r="AE50" i="17" s="1"/>
  <c r="AE44" i="17"/>
  <c r="AE8" i="10"/>
  <c r="AF9" i="38"/>
  <c r="AZ38" i="7"/>
  <c r="AG16" i="52"/>
  <c r="AN21" i="32"/>
  <c r="AH17" i="20"/>
  <c r="AX25" i="50"/>
  <c r="AA45" i="18"/>
  <c r="I34" i="21"/>
  <c r="Y34" i="21"/>
  <c r="G34" i="21"/>
  <c r="Y8" i="12"/>
  <c r="H20" i="12"/>
  <c r="O20" i="12"/>
  <c r="AB20" i="12"/>
  <c r="N40" i="12"/>
  <c r="N45" i="12" s="1"/>
  <c r="Q14" i="30"/>
  <c r="S9" i="32"/>
  <c r="L21" i="32"/>
  <c r="U36" i="32"/>
  <c r="H12" i="32"/>
  <c r="J9" i="9"/>
  <c r="Q19" i="9"/>
  <c r="U19" i="9"/>
  <c r="Z19" i="9"/>
  <c r="U11" i="7"/>
  <c r="Z18" i="7"/>
  <c r="AB22" i="7"/>
  <c r="Z75" i="3"/>
  <c r="D94" i="3"/>
  <c r="F94" i="3"/>
  <c r="Y90" i="3"/>
  <c r="Z89" i="3"/>
  <c r="BN198" i="3"/>
  <c r="AA280" i="3"/>
  <c r="AA286" i="3" s="1"/>
  <c r="G407" i="3"/>
  <c r="V405" i="3"/>
  <c r="L430" i="3"/>
  <c r="AG105" i="3"/>
  <c r="AV104" i="3"/>
  <c r="AF264" i="3"/>
  <c r="AF265" i="3" s="1"/>
  <c r="BN264" i="3"/>
  <c r="AE276" i="3"/>
  <c r="AX371" i="3"/>
  <c r="AX397" i="3" s="1"/>
  <c r="AT433" i="3"/>
  <c r="AP101" i="3"/>
  <c r="AD19" i="56"/>
  <c r="AL19" i="56"/>
  <c r="AQ16" i="56"/>
  <c r="AR107" i="3"/>
  <c r="BJ237" i="3"/>
  <c r="AR371" i="3"/>
  <c r="S92" i="3"/>
  <c r="W11" i="37"/>
  <c r="X6" i="39"/>
  <c r="X9" i="39" s="1"/>
  <c r="AA6" i="21"/>
  <c r="AA6" i="37"/>
  <c r="BB31" i="21"/>
  <c r="BC5" i="26"/>
  <c r="R6" i="56"/>
  <c r="O27" i="17"/>
  <c r="N120" i="3" s="1"/>
  <c r="O16" i="6"/>
  <c r="L16" i="7"/>
  <c r="L18" i="7" s="1"/>
  <c r="K12" i="6"/>
  <c r="M15" i="9"/>
  <c r="M19" i="9" s="1"/>
  <c r="L13" i="31"/>
  <c r="L15" i="31" s="1"/>
  <c r="K19" i="17"/>
  <c r="J115" i="3" s="1"/>
  <c r="K12" i="18"/>
  <c r="J145" i="3" s="1"/>
  <c r="M6" i="51"/>
  <c r="L55" i="17"/>
  <c r="K35" i="18"/>
  <c r="H15" i="6"/>
  <c r="H11" i="18"/>
  <c r="H13" i="18" s="1"/>
  <c r="H6" i="9"/>
  <c r="H9" i="9" s="1"/>
  <c r="H7" i="51"/>
  <c r="F6" i="6"/>
  <c r="F11" i="6" s="1"/>
  <c r="F6" i="17"/>
  <c r="F6" i="9"/>
  <c r="G45" i="17"/>
  <c r="F121" i="3" s="1"/>
  <c r="G41" i="18"/>
  <c r="F17" i="10"/>
  <c r="L30" i="22"/>
  <c r="L37" i="21"/>
  <c r="O11" i="38"/>
  <c r="P11" i="39"/>
  <c r="L6" i="22"/>
  <c r="L6" i="52"/>
  <c r="K6" i="37"/>
  <c r="F12" i="22"/>
  <c r="F8" i="52"/>
  <c r="H12" i="39"/>
  <c r="H14" i="39" s="1"/>
  <c r="H11" i="21"/>
  <c r="H11" i="38"/>
  <c r="S11" i="21"/>
  <c r="D46" i="17"/>
  <c r="G8" i="17"/>
  <c r="AL5" i="26"/>
  <c r="AL36" i="26"/>
  <c r="AO27" i="26"/>
  <c r="AK6" i="20"/>
  <c r="AK8" i="20" s="1"/>
  <c r="AH23" i="20"/>
  <c r="AO64" i="26"/>
  <c r="AO66" i="26" s="1"/>
  <c r="AO5" i="26"/>
  <c r="AO67" i="26" s="1"/>
  <c r="AO76" i="26" s="1"/>
  <c r="AM13" i="20"/>
  <c r="AM17" i="20" s="1"/>
  <c r="AE6" i="20"/>
  <c r="AE8" i="20" s="1"/>
  <c r="AR6" i="22"/>
  <c r="AV13" i="32"/>
  <c r="AV21" i="32" s="1"/>
  <c r="D12" i="22"/>
  <c r="AW21" i="26"/>
  <c r="AW26" i="26" s="1"/>
  <c r="R6" i="17"/>
  <c r="R13" i="17" s="1"/>
  <c r="E12" i="22"/>
  <c r="AW11" i="18"/>
  <c r="AW13" i="18" s="1"/>
  <c r="AW24" i="17"/>
  <c r="AW29" i="17" s="1"/>
  <c r="R6" i="18"/>
  <c r="R5" i="21"/>
  <c r="R35" i="21" s="1"/>
  <c r="R42" i="21" s="1"/>
  <c r="AW11" i="21"/>
  <c r="E46" i="17"/>
  <c r="N6" i="35"/>
  <c r="Q12" i="14"/>
  <c r="AR24" i="17"/>
  <c r="AR29" i="17" s="1"/>
  <c r="X8" i="49"/>
  <c r="U5" i="26"/>
  <c r="U67" i="26" s="1"/>
  <c r="U76" i="26" s="1"/>
  <c r="B203" i="3"/>
  <c r="BB397" i="3"/>
  <c r="BG238" i="3"/>
  <c r="AN50" i="18"/>
  <c r="AY45" i="12"/>
  <c r="AT40" i="20"/>
  <c r="AT47" i="20" s="1"/>
  <c r="AR45" i="12"/>
  <c r="AJ22" i="7"/>
  <c r="C22" i="7"/>
  <c r="D38" i="7"/>
  <c r="E28" i="9"/>
  <c r="D46" i="15"/>
  <c r="D52" i="15" s="1"/>
  <c r="AM33" i="7"/>
  <c r="AX33" i="7"/>
  <c r="BB33" i="7"/>
  <c r="AO21" i="32"/>
  <c r="BC21" i="32"/>
  <c r="AI17" i="20"/>
  <c r="AP23" i="17"/>
  <c r="AJ8" i="50"/>
  <c r="AK25" i="50"/>
  <c r="AK33" i="50" s="1"/>
  <c r="AB22" i="18"/>
  <c r="AB45" i="18"/>
  <c r="R17" i="20"/>
  <c r="Z22" i="20"/>
  <c r="G12" i="31"/>
  <c r="T32" i="35"/>
  <c r="T16" i="22"/>
  <c r="X16" i="22"/>
  <c r="W20" i="12"/>
  <c r="AB16" i="13"/>
  <c r="N14" i="30"/>
  <c r="H19" i="9"/>
  <c r="AH107" i="3"/>
  <c r="AI104" i="3"/>
  <c r="AG249" i="3"/>
  <c r="AG265" i="3" s="1"/>
  <c r="AP433" i="3"/>
  <c r="AS435" i="3"/>
  <c r="N95" i="3"/>
  <c r="O92" i="3"/>
  <c r="AR16" i="56"/>
  <c r="BC14" i="57"/>
  <c r="AJ14" i="57"/>
  <c r="AZ14" i="57"/>
  <c r="N8" i="56"/>
  <c r="M322" i="3" s="1"/>
  <c r="AW5" i="6"/>
  <c r="AV195" i="3" s="1"/>
  <c r="V12" i="39"/>
  <c r="V14" i="39" s="1"/>
  <c r="Z32" i="21"/>
  <c r="Z22" i="39"/>
  <c r="F43" i="20"/>
  <c r="M12" i="56"/>
  <c r="M24" i="17"/>
  <c r="M29" i="17" s="1"/>
  <c r="M11" i="10"/>
  <c r="L17" i="10"/>
  <c r="K6" i="7"/>
  <c r="K11" i="7" s="1"/>
  <c r="M19" i="18"/>
  <c r="L11" i="9"/>
  <c r="F13" i="31"/>
  <c r="G18" i="31"/>
  <c r="F23" i="18"/>
  <c r="F40" i="18" s="1"/>
  <c r="G17" i="17"/>
  <c r="F122" i="3" s="1"/>
  <c r="G10" i="18"/>
  <c r="J6" i="36"/>
  <c r="P33" i="21"/>
  <c r="P6" i="38"/>
  <c r="P9" i="38" s="1"/>
  <c r="L11" i="38"/>
  <c r="F6" i="39"/>
  <c r="F9" i="39" s="1"/>
  <c r="H6" i="22"/>
  <c r="H10" i="22" s="1"/>
  <c r="H6" i="21"/>
  <c r="H8" i="52"/>
  <c r="T6" i="43"/>
  <c r="C6" i="49"/>
  <c r="D29" i="35"/>
  <c r="D8" i="49"/>
  <c r="M22" i="14"/>
  <c r="AL6" i="21"/>
  <c r="AJ5" i="26"/>
  <c r="AJ36" i="26"/>
  <c r="AE23" i="20"/>
  <c r="M64" i="26"/>
  <c r="M66" i="26" s="1"/>
  <c r="M5" i="26"/>
  <c r="M6" i="21"/>
  <c r="Q24" i="17"/>
  <c r="Q29" i="17" s="1"/>
  <c r="Q15" i="57"/>
  <c r="Q17" i="57" s="1"/>
  <c r="AS6" i="26"/>
  <c r="AS16" i="26" s="1"/>
  <c r="AS5" i="26"/>
  <c r="L11" i="43"/>
  <c r="J6" i="32"/>
  <c r="Z9" i="49"/>
  <c r="BD101" i="3"/>
  <c r="BM117" i="3"/>
  <c r="BM362" i="3"/>
  <c r="AB15" i="10"/>
  <c r="BM115" i="3"/>
  <c r="BD210" i="3"/>
  <c r="BG242" i="3"/>
  <c r="BI389" i="3"/>
  <c r="BI224" i="3"/>
  <c r="BG129" i="3"/>
  <c r="BC11" i="6"/>
  <c r="C89" i="3"/>
  <c r="AN245" i="3"/>
  <c r="BG245" i="3" s="1"/>
  <c r="U16" i="51"/>
  <c r="J19" i="51"/>
  <c r="R67" i="26"/>
  <c r="R76" i="26" s="1"/>
  <c r="S15" i="49"/>
  <c r="W13" i="15"/>
  <c r="N14" i="39"/>
  <c r="J14" i="39"/>
  <c r="G16" i="26"/>
  <c r="AQ23" i="50"/>
  <c r="AX23" i="50"/>
  <c r="AZ30" i="13"/>
  <c r="AZ32" i="13" s="1"/>
  <c r="AM40" i="12"/>
  <c r="AM45" i="12" s="1"/>
  <c r="J48" i="17"/>
  <c r="J50" i="17" s="1"/>
  <c r="D48" i="17"/>
  <c r="D50" i="17" s="1"/>
  <c r="AP9" i="32"/>
  <c r="AR17" i="20"/>
  <c r="AS22" i="20"/>
  <c r="AT13" i="18"/>
  <c r="T22" i="20"/>
  <c r="F15" i="31"/>
  <c r="X20" i="12"/>
  <c r="Y8" i="13"/>
  <c r="K16" i="13"/>
  <c r="H17" i="51"/>
  <c r="X14" i="30"/>
  <c r="U9" i="32"/>
  <c r="Y12" i="32"/>
  <c r="X19" i="9"/>
  <c r="G22" i="7"/>
  <c r="E92" i="3"/>
  <c r="T92" i="3"/>
  <c r="D219" i="3"/>
  <c r="D230" i="3" s="1"/>
  <c r="K300" i="3"/>
  <c r="AA300" i="3"/>
  <c r="AA306" i="3" s="1"/>
  <c r="D371" i="3"/>
  <c r="D382" i="3" s="1"/>
  <c r="I371" i="3"/>
  <c r="V371" i="3"/>
  <c r="V382" i="3" s="1"/>
  <c r="D408" i="3"/>
  <c r="AW106" i="3"/>
  <c r="AW102" i="3"/>
  <c r="AI142" i="3"/>
  <c r="AZ142" i="3"/>
  <c r="AZ161" i="3" s="1"/>
  <c r="BB351" i="3"/>
  <c r="BB367" i="3" s="1"/>
  <c r="AI371" i="3"/>
  <c r="AP82" i="3"/>
  <c r="N94" i="3"/>
  <c r="BI374" i="3"/>
  <c r="AO219" i="3"/>
  <c r="AW5" i="7"/>
  <c r="AV219" i="3" s="1"/>
  <c r="AV245" i="3" s="1"/>
  <c r="BO245" i="3" s="1"/>
  <c r="G19" i="56"/>
  <c r="AK16" i="56"/>
  <c r="AB6" i="21"/>
  <c r="W6" i="39"/>
  <c r="W10" i="50"/>
  <c r="AB28" i="21"/>
  <c r="X6" i="52"/>
  <c r="AY12" i="21"/>
  <c r="BA7" i="21"/>
  <c r="BA5" i="21"/>
  <c r="AZ5" i="21"/>
  <c r="AZ35" i="21" s="1"/>
  <c r="AZ42" i="21" s="1"/>
  <c r="P25" i="18"/>
  <c r="P40" i="18" s="1"/>
  <c r="N11" i="9"/>
  <c r="N14" i="9" s="1"/>
  <c r="N18" i="17"/>
  <c r="N16" i="7"/>
  <c r="N18" i="7" s="1"/>
  <c r="N6" i="18"/>
  <c r="N6" i="7"/>
  <c r="K18" i="18"/>
  <c r="L11" i="17"/>
  <c r="H18" i="17"/>
  <c r="H11" i="17"/>
  <c r="H14" i="18"/>
  <c r="H22" i="18" s="1"/>
  <c r="G42" i="17"/>
  <c r="G38" i="18"/>
  <c r="F6" i="31"/>
  <c r="G9" i="18"/>
  <c r="G16" i="17"/>
  <c r="P6" i="37"/>
  <c r="P6" i="21"/>
  <c r="K6" i="22"/>
  <c r="K6" i="52"/>
  <c r="O32" i="21"/>
  <c r="O24" i="38"/>
  <c r="P17" i="52"/>
  <c r="K23" i="38"/>
  <c r="J22" i="39"/>
  <c r="J28" i="22"/>
  <c r="J32" i="21"/>
  <c r="F9" i="22"/>
  <c r="S12" i="43"/>
  <c r="C6" i="35"/>
  <c r="C10" i="31"/>
  <c r="C12" i="31" s="1"/>
  <c r="Y16" i="49"/>
  <c r="K19" i="7"/>
  <c r="K22" i="7" s="1"/>
  <c r="AS6" i="18"/>
  <c r="AS7" i="32"/>
  <c r="AS9" i="32" s="1"/>
  <c r="AW6" i="31"/>
  <c r="Q8" i="49"/>
  <c r="E11" i="14"/>
  <c r="D11" i="14"/>
  <c r="AW12" i="14"/>
  <c r="C20" i="43"/>
  <c r="G12" i="14"/>
  <c r="G23" i="14" s="1"/>
  <c r="AE64" i="26"/>
  <c r="O6" i="17"/>
  <c r="O23" i="18"/>
  <c r="O40" i="18" s="1"/>
  <c r="O7" i="56"/>
  <c r="I6" i="17"/>
  <c r="K6" i="20"/>
  <c r="K8" i="20" s="1"/>
  <c r="O23" i="20"/>
  <c r="N18" i="20"/>
  <c r="Y5" i="21"/>
  <c r="C436" i="3"/>
  <c r="BM116" i="3"/>
  <c r="AJ215" i="3"/>
  <c r="BC215" i="3" s="1"/>
  <c r="BI396" i="3"/>
  <c r="AX367" i="3"/>
  <c r="BD105" i="3"/>
  <c r="BM114" i="3"/>
  <c r="N11" i="6"/>
  <c r="BD209" i="3"/>
  <c r="T14" i="30"/>
  <c r="BM120" i="3"/>
  <c r="BD214" i="3"/>
  <c r="M52" i="15"/>
  <c r="BG236" i="3"/>
  <c r="AP397" i="3"/>
  <c r="BI397" i="3" s="1"/>
  <c r="BI393" i="3"/>
  <c r="BH345" i="3"/>
  <c r="M11" i="6"/>
  <c r="BM211" i="3"/>
  <c r="Z16" i="52"/>
  <c r="Y15" i="49"/>
  <c r="O16" i="52"/>
  <c r="T8" i="10"/>
  <c r="Y15" i="10"/>
  <c r="J16" i="52"/>
  <c r="BH357" i="3"/>
  <c r="AB22" i="15"/>
  <c r="P38" i="15"/>
  <c r="K46" i="15"/>
  <c r="K52" i="15" s="1"/>
  <c r="F38" i="15"/>
  <c r="J15" i="49"/>
  <c r="I15" i="49"/>
  <c r="M28" i="15"/>
  <c r="AP23" i="50"/>
  <c r="K14" i="6"/>
  <c r="AD38" i="7"/>
  <c r="AE34" i="21"/>
  <c r="AD371" i="3"/>
  <c r="AE9" i="32"/>
  <c r="AF9" i="39"/>
  <c r="AS11" i="7"/>
  <c r="AJ15" i="42"/>
  <c r="AN19" i="43"/>
  <c r="AT32" i="35"/>
  <c r="AW32" i="35"/>
  <c r="AH9" i="38"/>
  <c r="AN26" i="26"/>
  <c r="AG35" i="26"/>
  <c r="AH35" i="26"/>
  <c r="AI35" i="26"/>
  <c r="AL35" i="26"/>
  <c r="AO35" i="26"/>
  <c r="AP35" i="26"/>
  <c r="AQ35" i="26"/>
  <c r="AT35" i="26"/>
  <c r="BA35" i="26"/>
  <c r="AG63" i="26"/>
  <c r="AI63" i="26"/>
  <c r="AN63" i="26"/>
  <c r="AS63" i="26"/>
  <c r="AU63" i="26"/>
  <c r="BB63" i="26"/>
  <c r="BC63" i="26"/>
  <c r="AO34" i="21"/>
  <c r="AS16" i="22"/>
  <c r="BA16" i="22"/>
  <c r="AT20" i="12"/>
  <c r="AP8" i="12"/>
  <c r="AX8" i="12"/>
  <c r="AJ14" i="30"/>
  <c r="AR14" i="30"/>
  <c r="BA36" i="32"/>
  <c r="AO19" i="9"/>
  <c r="AK17" i="20"/>
  <c r="AS23" i="17"/>
  <c r="AV48" i="17"/>
  <c r="AV50" i="17" s="1"/>
  <c r="AG48" i="17"/>
  <c r="AG50" i="17" s="1"/>
  <c r="AO48" i="17"/>
  <c r="AO50" i="17" s="1"/>
  <c r="AW48" i="17"/>
  <c r="X23" i="17"/>
  <c r="O15" i="31"/>
  <c r="W15" i="31"/>
  <c r="Y15" i="12"/>
  <c r="AA8" i="12"/>
  <c r="O16" i="13"/>
  <c r="J16" i="13"/>
  <c r="R16" i="13"/>
  <c r="AB8" i="13"/>
  <c r="AA14" i="30"/>
  <c r="M14" i="30"/>
  <c r="U14" i="30"/>
  <c r="Y14" i="30"/>
  <c r="W21" i="32"/>
  <c r="S12" i="32"/>
  <c r="O22" i="7"/>
  <c r="Y38" i="7"/>
  <c r="AA92" i="3"/>
  <c r="X112" i="3"/>
  <c r="X123" i="3" s="1"/>
  <c r="AM107" i="3"/>
  <c r="AM142" i="3"/>
  <c r="AU5" i="18"/>
  <c r="AO435" i="3"/>
  <c r="AN107" i="3"/>
  <c r="AH219" i="3"/>
  <c r="AH245" i="3" s="1"/>
  <c r="AD16" i="56"/>
  <c r="AS102" i="3"/>
  <c r="BK392" i="3"/>
  <c r="BF323" i="3"/>
  <c r="Q16" i="56"/>
  <c r="AA31" i="21"/>
  <c r="X11" i="21"/>
  <c r="V6" i="21"/>
  <c r="AB12" i="39"/>
  <c r="AB14" i="39" s="1"/>
  <c r="AB12" i="21"/>
  <c r="AB17" i="21" s="1"/>
  <c r="Y6" i="36"/>
  <c r="AB6" i="43"/>
  <c r="AX5" i="21"/>
  <c r="AX35" i="21" s="1"/>
  <c r="AX42" i="21" s="1"/>
  <c r="X6" i="49"/>
  <c r="I12" i="14"/>
  <c r="O21" i="20"/>
  <c r="Q18" i="56"/>
  <c r="L49" i="17"/>
  <c r="L28" i="18"/>
  <c r="L6" i="31"/>
  <c r="H18" i="51"/>
  <c r="H6" i="31"/>
  <c r="F11" i="18"/>
  <c r="F13" i="18" s="1"/>
  <c r="F18" i="17"/>
  <c r="F23" i="17" s="1"/>
  <c r="F11" i="9"/>
  <c r="F14" i="9" s="1"/>
  <c r="F28" i="31"/>
  <c r="F7" i="31"/>
  <c r="F9" i="31" s="1"/>
  <c r="G37" i="17"/>
  <c r="G31" i="18"/>
  <c r="G40" i="18" s="1"/>
  <c r="F11" i="17"/>
  <c r="F6" i="7"/>
  <c r="K12" i="39"/>
  <c r="K14" i="39" s="1"/>
  <c r="J18" i="21"/>
  <c r="J30" i="21" s="1"/>
  <c r="J12" i="38"/>
  <c r="J15" i="38" s="1"/>
  <c r="I5" i="21"/>
  <c r="I35" i="21" s="1"/>
  <c r="I42" i="21" s="1"/>
  <c r="G12" i="22"/>
  <c r="G8" i="52"/>
  <c r="H28" i="22"/>
  <c r="H24" i="38"/>
  <c r="H32" i="21"/>
  <c r="H34" i="21" s="1"/>
  <c r="F36" i="21"/>
  <c r="S6" i="43"/>
  <c r="C11" i="9"/>
  <c r="C14" i="9" s="1"/>
  <c r="C18" i="17"/>
  <c r="C11" i="18"/>
  <c r="C13" i="18" s="1"/>
  <c r="N11" i="14"/>
  <c r="AM6" i="18"/>
  <c r="AE6" i="35"/>
  <c r="AP25" i="20"/>
  <c r="AP37" i="20" s="1"/>
  <c r="AT6" i="21"/>
  <c r="AO7" i="20"/>
  <c r="AN189" i="3" s="1"/>
  <c r="P17" i="36"/>
  <c r="N6" i="17"/>
  <c r="AF6" i="26"/>
  <c r="AF5" i="26"/>
  <c r="AE21" i="26"/>
  <c r="AE5" i="26"/>
  <c r="AN39" i="20"/>
  <c r="L11" i="35"/>
  <c r="O13" i="22"/>
  <c r="AR6" i="20"/>
  <c r="AR8" i="20" s="1"/>
  <c r="AW13" i="32"/>
  <c r="AW21" i="32" s="1"/>
  <c r="K10" i="31"/>
  <c r="K12" i="31" s="1"/>
  <c r="AQ6" i="20"/>
  <c r="AQ8" i="20" s="1"/>
  <c r="V6" i="18"/>
  <c r="O18" i="17"/>
  <c r="O23" i="17" s="1"/>
  <c r="AW31" i="21"/>
  <c r="AB8" i="36"/>
  <c r="K8" i="52"/>
  <c r="P6" i="39"/>
  <c r="P9" i="39" s="1"/>
  <c r="L33" i="20"/>
  <c r="X6" i="21"/>
  <c r="AA32" i="21"/>
  <c r="AA34" i="21" s="1"/>
  <c r="S6" i="20"/>
  <c r="S8" i="20" s="1"/>
  <c r="BM225" i="3"/>
  <c r="BD419" i="3"/>
  <c r="BL356" i="3"/>
  <c r="S286" i="3"/>
  <c r="BM286" i="3" s="1"/>
  <c r="I16" i="52"/>
  <c r="P16" i="52"/>
  <c r="I19" i="52"/>
  <c r="I21" i="52" s="1"/>
  <c r="L16" i="52"/>
  <c r="Q18" i="10"/>
  <c r="J15" i="10"/>
  <c r="L20" i="39"/>
  <c r="P20" i="39"/>
  <c r="T18" i="36"/>
  <c r="L18" i="36"/>
  <c r="O9" i="39"/>
  <c r="BG415" i="3"/>
  <c r="BM228" i="3"/>
  <c r="S230" i="3"/>
  <c r="BM230" i="3" s="1"/>
  <c r="AK422" i="3"/>
  <c r="BD422" i="3" s="1"/>
  <c r="R358" i="3"/>
  <c r="BL358" i="3" s="1"/>
  <c r="BL275" i="3"/>
  <c r="S14" i="57"/>
  <c r="E17" i="57"/>
  <c r="Q14" i="57"/>
  <c r="N14" i="57"/>
  <c r="AB13" i="37"/>
  <c r="M13" i="37"/>
  <c r="Q13" i="37"/>
  <c r="H9" i="39"/>
  <c r="BM223" i="3"/>
  <c r="BL355" i="3"/>
  <c r="AP87" i="3"/>
  <c r="BI101" i="3" s="1"/>
  <c r="BM252" i="3"/>
  <c r="S249" i="3"/>
  <c r="BL222" i="3"/>
  <c r="M17" i="57"/>
  <c r="W9" i="39"/>
  <c r="BG421" i="3"/>
  <c r="BD416" i="3"/>
  <c r="BM226" i="3"/>
  <c r="BD418" i="3"/>
  <c r="BL354" i="3"/>
  <c r="AA8" i="10"/>
  <c r="F15" i="49"/>
  <c r="BM229" i="3"/>
  <c r="BD415" i="3"/>
  <c r="BM222" i="3"/>
  <c r="BL357" i="3"/>
  <c r="BD420" i="3"/>
  <c r="BL416" i="3"/>
  <c r="BL223" i="3"/>
  <c r="M14" i="57"/>
  <c r="O15" i="10"/>
  <c r="C17" i="57"/>
  <c r="J44" i="17"/>
  <c r="AD66" i="26"/>
  <c r="AE22" i="38"/>
  <c r="AV11" i="7"/>
  <c r="AM22" i="7"/>
  <c r="AN11" i="7"/>
  <c r="AU22" i="7"/>
  <c r="BA32" i="35"/>
  <c r="AI17" i="35"/>
  <c r="AO33" i="35"/>
  <c r="AQ17" i="35"/>
  <c r="AU17" i="35"/>
  <c r="AW33" i="35"/>
  <c r="AW40" i="35" s="1"/>
  <c r="AX33" i="35"/>
  <c r="AX40" i="35" s="1"/>
  <c r="AY17" i="35"/>
  <c r="AZ33" i="35"/>
  <c r="AM18" i="36"/>
  <c r="AN18" i="36"/>
  <c r="AV18" i="36"/>
  <c r="BB18" i="36"/>
  <c r="BC18" i="36"/>
  <c r="AG13" i="37"/>
  <c r="AH13" i="37"/>
  <c r="AI13" i="37"/>
  <c r="AJ13" i="37"/>
  <c r="AK13" i="37"/>
  <c r="AM13" i="37"/>
  <c r="AN23" i="39"/>
  <c r="AO23" i="39"/>
  <c r="AZ23" i="39"/>
  <c r="BA23" i="39"/>
  <c r="BC9" i="38"/>
  <c r="AH36" i="32"/>
  <c r="AO9" i="32"/>
  <c r="AX15" i="10"/>
  <c r="AO17" i="20"/>
  <c r="BA23" i="17"/>
  <c r="AJ51" i="17"/>
  <c r="AJ53" i="17" s="1"/>
  <c r="AK51" i="17"/>
  <c r="AK53" i="17" s="1"/>
  <c r="AR51" i="17"/>
  <c r="AR53" i="17" s="1"/>
  <c r="P22" i="20"/>
  <c r="R29" i="31"/>
  <c r="Y15" i="31"/>
  <c r="AD276" i="3"/>
  <c r="AD28" i="35"/>
  <c r="AF18" i="36"/>
  <c r="AS13" i="15"/>
  <c r="AH9" i="39"/>
  <c r="AO9" i="39"/>
  <c r="AZ9" i="39"/>
  <c r="AP17" i="21"/>
  <c r="BA9" i="32"/>
  <c r="M48" i="17"/>
  <c r="G15" i="49"/>
  <c r="B167" i="3"/>
  <c r="AF10" i="22"/>
  <c r="AF16" i="22"/>
  <c r="AD22" i="15"/>
  <c r="AF45" i="18"/>
  <c r="AW11" i="7"/>
  <c r="AJ13" i="15"/>
  <c r="AL13" i="15"/>
  <c r="AM13" i="15"/>
  <c r="AP13" i="15"/>
  <c r="AQ13" i="15"/>
  <c r="AU13" i="15"/>
  <c r="AV13" i="15"/>
  <c r="BA13" i="15"/>
  <c r="BC13" i="15"/>
  <c r="AS22" i="15"/>
  <c r="AK28" i="15"/>
  <c r="AM28" i="15"/>
  <c r="BA28" i="15"/>
  <c r="AH44" i="15"/>
  <c r="AL44" i="15"/>
  <c r="AN44" i="15"/>
  <c r="AP44" i="15"/>
  <c r="AU16" i="22"/>
  <c r="AI26" i="22"/>
  <c r="AU26" i="22"/>
  <c r="AR16" i="22"/>
  <c r="AK26" i="30"/>
  <c r="AJ21" i="32"/>
  <c r="AL21" i="32"/>
  <c r="AT21" i="32"/>
  <c r="AR32" i="32"/>
  <c r="AU32" i="32"/>
  <c r="AL8" i="10"/>
  <c r="BA22" i="20"/>
  <c r="BA22" i="18"/>
  <c r="AS13" i="17"/>
  <c r="AZ25" i="50"/>
  <c r="AZ33" i="50" s="1"/>
  <c r="V50" i="17"/>
  <c r="G26" i="31"/>
  <c r="AG28" i="35"/>
  <c r="AL53" i="26"/>
  <c r="AN53" i="26"/>
  <c r="AQ53" i="26"/>
  <c r="AT53" i="26"/>
  <c r="AV53" i="26"/>
  <c r="AW53" i="26"/>
  <c r="BA53" i="26"/>
  <c r="AH26" i="26"/>
  <c r="AX17" i="21"/>
  <c r="AX33" i="50"/>
  <c r="U29" i="17"/>
  <c r="W48" i="17"/>
  <c r="W50" i="17" s="1"/>
  <c r="N22" i="20"/>
  <c r="V46" i="15"/>
  <c r="H23" i="17"/>
  <c r="AD11" i="7"/>
  <c r="AD45" i="18"/>
  <c r="AD9" i="39"/>
  <c r="AF22" i="7"/>
  <c r="AI11" i="7"/>
  <c r="AP11" i="7"/>
  <c r="AY16" i="52"/>
  <c r="AT15" i="49"/>
  <c r="AZ15" i="49"/>
  <c r="AS19" i="43"/>
  <c r="AX19" i="43"/>
  <c r="AK17" i="35"/>
  <c r="AL15" i="38"/>
  <c r="AZ16" i="51"/>
  <c r="AO36" i="32"/>
  <c r="AN15" i="10"/>
  <c r="AS17" i="20"/>
  <c r="AP22" i="20"/>
  <c r="AX22" i="20"/>
  <c r="BB22" i="20"/>
  <c r="BC45" i="18"/>
  <c r="AZ13" i="17"/>
  <c r="AS50" i="17"/>
  <c r="AY51" i="17"/>
  <c r="AY53" i="17" s="1"/>
  <c r="BA53" i="17"/>
  <c r="V22" i="20"/>
  <c r="K19" i="16"/>
  <c r="I23" i="17"/>
  <c r="G23" i="17"/>
  <c r="I28" i="6"/>
  <c r="AD33" i="7"/>
  <c r="AD44" i="15"/>
  <c r="AD112" i="3"/>
  <c r="AD138" i="3" s="1"/>
  <c r="AF23" i="39"/>
  <c r="AF22" i="38"/>
  <c r="AF26" i="26"/>
  <c r="AF40" i="12"/>
  <c r="AF45" i="12" s="1"/>
  <c r="AF37" i="32"/>
  <c r="AU11" i="7"/>
  <c r="AK38" i="7"/>
  <c r="AV22" i="7"/>
  <c r="AY22" i="15"/>
  <c r="BC46" i="15"/>
  <c r="BC52" i="15" s="1"/>
  <c r="AR19" i="16"/>
  <c r="AX19" i="16"/>
  <c r="BA19" i="16"/>
  <c r="AI22" i="16"/>
  <c r="AK22" i="16"/>
  <c r="AX22" i="16"/>
  <c r="AY22" i="16"/>
  <c r="AT16" i="52"/>
  <c r="AX16" i="52"/>
  <c r="BB16" i="52"/>
  <c r="AM32" i="35"/>
  <c r="AQ32" i="35"/>
  <c r="AU32" i="35"/>
  <c r="AY32" i="35"/>
  <c r="AP9" i="39"/>
  <c r="AL20" i="39"/>
  <c r="AN20" i="39"/>
  <c r="BB20" i="39"/>
  <c r="AT22" i="38"/>
  <c r="BB22" i="38"/>
  <c r="AV20" i="12"/>
  <c r="AL36" i="32"/>
  <c r="AJ36" i="32"/>
  <c r="AR45" i="18"/>
  <c r="AL51" i="17"/>
  <c r="AL53" i="17" s="1"/>
  <c r="AP51" i="17"/>
  <c r="AP53" i="17" s="1"/>
  <c r="T29" i="17"/>
  <c r="X45" i="18"/>
  <c r="P18" i="10"/>
  <c r="W18" i="10"/>
  <c r="D8" i="10"/>
  <c r="U22" i="16"/>
  <c r="S19" i="16"/>
  <c r="F19" i="16"/>
  <c r="I8" i="10"/>
  <c r="C13" i="17"/>
  <c r="D25" i="50"/>
  <c r="D33" i="50" s="1"/>
  <c r="AD27" i="13"/>
  <c r="AD26" i="30"/>
  <c r="AD39" i="7"/>
  <c r="AD41" i="7" s="1"/>
  <c r="AE17" i="20"/>
  <c r="AP38" i="7"/>
  <c r="AG22" i="15"/>
  <c r="AO46" i="15"/>
  <c r="AO52" i="15" s="1"/>
  <c r="AV22" i="15"/>
  <c r="AN19" i="52"/>
  <c r="AN21" i="52" s="1"/>
  <c r="AO15" i="42"/>
  <c r="AS15" i="42"/>
  <c r="AU15" i="42"/>
  <c r="AG18" i="42"/>
  <c r="AQ22" i="43"/>
  <c r="AQ26" i="43" s="1"/>
  <c r="AR17" i="35"/>
  <c r="AY28" i="35"/>
  <c r="BB28" i="35"/>
  <c r="AT13" i="37"/>
  <c r="AG14" i="39"/>
  <c r="AN14" i="39"/>
  <c r="AQ22" i="38"/>
  <c r="AG22" i="38"/>
  <c r="AK9" i="38"/>
  <c r="AL25" i="38"/>
  <c r="AL27" i="38" s="1"/>
  <c r="AS9" i="38"/>
  <c r="AT25" i="38"/>
  <c r="AT27" i="38" s="1"/>
  <c r="AW22" i="38"/>
  <c r="AY25" i="38"/>
  <c r="AY27" i="38" s="1"/>
  <c r="BA9" i="38"/>
  <c r="BC25" i="38"/>
  <c r="BC27" i="38" s="1"/>
  <c r="AK26" i="26"/>
  <c r="BA26" i="26"/>
  <c r="AU20" i="12"/>
  <c r="BA40" i="12"/>
  <c r="BA45" i="12" s="1"/>
  <c r="AX27" i="13"/>
  <c r="AX19" i="51"/>
  <c r="AI45" i="18"/>
  <c r="AH13" i="17"/>
  <c r="AK23" i="17"/>
  <c r="AM34" i="50"/>
  <c r="AU34" i="50"/>
  <c r="AU23" i="50" s="1"/>
  <c r="AE25" i="1"/>
  <c r="AA25" i="50"/>
  <c r="O13" i="17"/>
  <c r="Y13" i="17"/>
  <c r="S22" i="20"/>
  <c r="W22" i="20"/>
  <c r="Z29" i="31"/>
  <c r="K17" i="20"/>
  <c r="G29" i="17"/>
  <c r="I17" i="50"/>
  <c r="AE32" i="32"/>
  <c r="AF34" i="21"/>
  <c r="AJ28" i="15"/>
  <c r="AN28" i="15"/>
  <c r="AP28" i="15"/>
  <c r="BB38" i="15"/>
  <c r="AM44" i="15"/>
  <c r="BA44" i="15"/>
  <c r="BC44" i="15"/>
  <c r="AJ44" i="15"/>
  <c r="AK22" i="15"/>
  <c r="AM46" i="15"/>
  <c r="AM52" i="15" s="1"/>
  <c r="AH11" i="16"/>
  <c r="AJ9" i="39"/>
  <c r="AI15" i="38"/>
  <c r="AY15" i="38"/>
  <c r="AK22" i="38"/>
  <c r="AN22" i="38"/>
  <c r="AL9" i="38"/>
  <c r="BB66" i="26"/>
  <c r="AV16" i="51"/>
  <c r="AG36" i="32"/>
  <c r="AG9" i="32"/>
  <c r="AP45" i="18"/>
  <c r="AO46" i="18"/>
  <c r="AO50" i="18" s="1"/>
  <c r="AH23" i="17"/>
  <c r="AO51" i="17"/>
  <c r="AO53" i="17" s="1"/>
  <c r="AD25" i="50"/>
  <c r="AB13" i="17"/>
  <c r="G10" i="22"/>
  <c r="M16" i="22"/>
  <c r="I40" i="12"/>
  <c r="I45" i="12" s="1"/>
  <c r="I22" i="7"/>
  <c r="X249" i="3"/>
  <c r="X255" i="3" s="1"/>
  <c r="K371" i="3"/>
  <c r="AG112" i="3"/>
  <c r="AG138" i="3" s="1"/>
  <c r="AI112" i="3"/>
  <c r="AI138" i="3" s="1"/>
  <c r="AP417" i="3"/>
  <c r="AP102" i="3"/>
  <c r="Q406" i="3"/>
  <c r="AR432" i="3"/>
  <c r="I44" i="15"/>
  <c r="H32" i="35"/>
  <c r="AA16" i="26"/>
  <c r="L66" i="26"/>
  <c r="S66" i="26"/>
  <c r="Y66" i="26"/>
  <c r="Z66" i="26"/>
  <c r="Z17" i="21"/>
  <c r="V23" i="30"/>
  <c r="N36" i="32"/>
  <c r="F9" i="9"/>
  <c r="Q9" i="9"/>
  <c r="G14" i="9"/>
  <c r="G28" i="9"/>
  <c r="N38" i="7"/>
  <c r="V38" i="7"/>
  <c r="U39" i="7"/>
  <c r="U41" i="7" s="1"/>
  <c r="F77" i="3"/>
  <c r="D249" i="3"/>
  <c r="D255" i="3" s="1"/>
  <c r="W249" i="3"/>
  <c r="W255" i="3" s="1"/>
  <c r="H280" i="3"/>
  <c r="U371" i="3"/>
  <c r="U382" i="3" s="1"/>
  <c r="BO382" i="3" s="1"/>
  <c r="BN263" i="3"/>
  <c r="BA276" i="3"/>
  <c r="P17" i="21"/>
  <c r="O34" i="21"/>
  <c r="W34" i="21"/>
  <c r="X8" i="13"/>
  <c r="M23" i="30"/>
  <c r="U23" i="30"/>
  <c r="O14" i="9"/>
  <c r="T75" i="3"/>
  <c r="Y91" i="3"/>
  <c r="U219" i="3"/>
  <c r="U230" i="3" s="1"/>
  <c r="BO230" i="3" s="1"/>
  <c r="Z300" i="3"/>
  <c r="Z306" i="3" s="1"/>
  <c r="AK82" i="3"/>
  <c r="AY112" i="3"/>
  <c r="AY138" i="3" s="1"/>
  <c r="AG142" i="3"/>
  <c r="AG161" i="3" s="1"/>
  <c r="AJ142" i="3"/>
  <c r="BN262" i="3"/>
  <c r="AX276" i="3"/>
  <c r="AG351" i="3"/>
  <c r="AG367" i="3" s="1"/>
  <c r="O409" i="3"/>
  <c r="O95" i="3"/>
  <c r="AP435" i="3"/>
  <c r="Z38" i="15"/>
  <c r="X44" i="15"/>
  <c r="H19" i="43"/>
  <c r="P19" i="43"/>
  <c r="X19" i="43"/>
  <c r="K10" i="22"/>
  <c r="N10" i="22"/>
  <c r="Y40" i="12"/>
  <c r="Y45" i="12" s="1"/>
  <c r="I32" i="32"/>
  <c r="G25" i="9"/>
  <c r="O11" i="7"/>
  <c r="I38" i="7"/>
  <c r="U249" i="3"/>
  <c r="U255" i="3" s="1"/>
  <c r="BO255" i="3" s="1"/>
  <c r="E280" i="3"/>
  <c r="E286" i="3" s="1"/>
  <c r="X300" i="3"/>
  <c r="X306" i="3" s="1"/>
  <c r="BA103" i="3"/>
  <c r="BB112" i="3"/>
  <c r="BB138" i="3" s="1"/>
  <c r="AY276" i="3"/>
  <c r="AW371" i="3"/>
  <c r="AW397" i="3" s="1"/>
  <c r="BN243" i="3"/>
  <c r="Y13" i="15"/>
  <c r="K28" i="15"/>
  <c r="Q28" i="15"/>
  <c r="T10" i="22"/>
  <c r="P16" i="22"/>
  <c r="I26" i="22"/>
  <c r="P40" i="12"/>
  <c r="P45" i="12" s="1"/>
  <c r="W40" i="12"/>
  <c r="M36" i="32"/>
  <c r="AA9" i="9"/>
  <c r="W25" i="9"/>
  <c r="R38" i="7"/>
  <c r="F142" i="3"/>
  <c r="F149" i="3" s="1"/>
  <c r="T219" i="3"/>
  <c r="T230" i="3" s="1"/>
  <c r="BN230" i="3" s="1"/>
  <c r="X269" i="3"/>
  <c r="X272" i="3" s="1"/>
  <c r="Y280" i="3"/>
  <c r="Y286" i="3" s="1"/>
  <c r="L351" i="3"/>
  <c r="F371" i="3"/>
  <c r="F382" i="3" s="1"/>
  <c r="O434" i="3"/>
  <c r="AP434" i="3"/>
  <c r="Z9" i="31"/>
  <c r="W9" i="38"/>
  <c r="K34" i="21"/>
  <c r="S34" i="21"/>
  <c r="I10" i="22"/>
  <c r="S40" i="12"/>
  <c r="S45" i="12" s="1"/>
  <c r="AB9" i="9"/>
  <c r="R25" i="9"/>
  <c r="O9" i="9"/>
  <c r="AA38" i="7"/>
  <c r="Y11" i="7"/>
  <c r="T112" i="3"/>
  <c r="T123" i="3" s="1"/>
  <c r="BN123" i="3" s="1"/>
  <c r="BN200" i="3"/>
  <c r="Z219" i="3"/>
  <c r="Z230" i="3" s="1"/>
  <c r="V300" i="3"/>
  <c r="V306" i="3" s="1"/>
  <c r="Y371" i="3"/>
  <c r="Y382" i="3" s="1"/>
  <c r="AK351" i="3"/>
  <c r="AL351" i="3"/>
  <c r="AM351" i="3"/>
  <c r="BN224" i="3"/>
  <c r="M435" i="3"/>
  <c r="AN435" i="3"/>
  <c r="M95" i="3"/>
  <c r="N433" i="3"/>
  <c r="AO433" i="3"/>
  <c r="N92" i="3"/>
  <c r="AR430" i="3"/>
  <c r="Q404" i="3"/>
  <c r="Q431" i="3"/>
  <c r="R25" i="1"/>
  <c r="R33" i="1" s="1"/>
  <c r="Q90" i="3"/>
  <c r="AR431" i="3"/>
  <c r="AJ17" i="1"/>
  <c r="AJ6" i="1" s="1"/>
  <c r="AK433" i="3"/>
  <c r="AW435" i="3"/>
  <c r="AO107" i="3"/>
  <c r="AP104" i="3"/>
  <c r="N219" i="3"/>
  <c r="BH227" i="3" s="1"/>
  <c r="O351" i="3"/>
  <c r="BI357" i="3" s="1"/>
  <c r="BN242" i="3"/>
  <c r="AT300" i="3"/>
  <c r="AN16" i="56"/>
  <c r="AR14" i="57"/>
  <c r="AS81" i="3"/>
  <c r="AT25" i="1"/>
  <c r="AT23" i="1" s="1"/>
  <c r="AS87" i="3" s="1"/>
  <c r="BJ242" i="3"/>
  <c r="BJ236" i="3"/>
  <c r="AQ269" i="3"/>
  <c r="BJ365" i="3"/>
  <c r="AI320" i="3"/>
  <c r="AI333" i="3" s="1"/>
  <c r="AH337" i="3"/>
  <c r="AH347" i="3" s="1"/>
  <c r="AP337" i="3"/>
  <c r="I25" i="1"/>
  <c r="I33" i="1" s="1"/>
  <c r="BG262" i="3"/>
  <c r="BH313" i="3"/>
  <c r="AN19" i="56"/>
  <c r="AF17" i="57"/>
  <c r="AN17" i="57"/>
  <c r="BK225" i="3"/>
  <c r="BJ241" i="3"/>
  <c r="BK363" i="3"/>
  <c r="O320" i="3"/>
  <c r="O325" i="3" s="1"/>
  <c r="BI325" i="3" s="1"/>
  <c r="AO249" i="3"/>
  <c r="J19" i="56"/>
  <c r="AU371" i="3"/>
  <c r="AU397" i="3" s="1"/>
  <c r="BN397" i="3" s="1"/>
  <c r="AU433" i="3"/>
  <c r="AV429" i="3"/>
  <c r="AN371" i="3"/>
  <c r="AL219" i="3"/>
  <c r="AP219" i="3"/>
  <c r="BI237" i="3" s="1"/>
  <c r="AC300" i="3"/>
  <c r="AC316" i="3" s="1"/>
  <c r="AY300" i="3"/>
  <c r="AY316" i="3" s="1"/>
  <c r="C19" i="56"/>
  <c r="K19" i="56"/>
  <c r="AH19" i="56"/>
  <c r="AP19" i="56"/>
  <c r="AP17" i="57"/>
  <c r="P14" i="57"/>
  <c r="AS142" i="3"/>
  <c r="AE337" i="3"/>
  <c r="AE347" i="3" s="1"/>
  <c r="K320" i="3"/>
  <c r="K325" i="3" s="1"/>
  <c r="BE325" i="3" s="1"/>
  <c r="O195" i="3"/>
  <c r="BI201" i="3" s="1"/>
  <c r="AW431" i="3"/>
  <c r="AN82" i="3"/>
  <c r="AT269" i="3"/>
  <c r="AR249" i="3"/>
  <c r="AS351" i="3"/>
  <c r="B320" i="3"/>
  <c r="B325" i="3" s="1"/>
  <c r="J320" i="3"/>
  <c r="J325" i="3" s="1"/>
  <c r="R195" i="3"/>
  <c r="BL200" i="3" s="1"/>
  <c r="AH435" i="3"/>
  <c r="W25" i="1"/>
  <c r="W33" i="1" s="1"/>
  <c r="BH237" i="3"/>
  <c r="E19" i="56"/>
  <c r="AS300" i="3"/>
  <c r="AU435" i="3"/>
  <c r="BG159" i="3"/>
  <c r="AO371" i="3"/>
  <c r="AR19" i="56"/>
  <c r="AF19" i="56"/>
  <c r="T22" i="16"/>
  <c r="BG418" i="3"/>
  <c r="BF421" i="3"/>
  <c r="AP401" i="3"/>
  <c r="AL215" i="3"/>
  <c r="BE215" i="3" s="1"/>
  <c r="U11" i="6"/>
  <c r="I18" i="10"/>
  <c r="S11" i="6"/>
  <c r="BK132" i="3"/>
  <c r="BK130" i="3"/>
  <c r="BK135" i="3"/>
  <c r="BK137" i="3"/>
  <c r="BK131" i="3"/>
  <c r="BG331" i="3"/>
  <c r="BF331" i="3"/>
  <c r="AF35" i="21"/>
  <c r="AF42" i="21" s="1"/>
  <c r="AF17" i="21"/>
  <c r="AF39" i="7"/>
  <c r="AF41" i="7" s="1"/>
  <c r="AF11" i="7"/>
  <c r="I27" i="38"/>
  <c r="BE209" i="3"/>
  <c r="J22" i="16"/>
  <c r="BF417" i="3"/>
  <c r="BG330" i="3"/>
  <c r="BE211" i="3"/>
  <c r="T20" i="12"/>
  <c r="D18" i="10"/>
  <c r="BL396" i="3"/>
  <c r="BL390" i="3"/>
  <c r="BL394" i="3"/>
  <c r="AS397" i="3"/>
  <c r="BL397" i="3" s="1"/>
  <c r="BL393" i="3"/>
  <c r="BL391" i="3"/>
  <c r="J17" i="57"/>
  <c r="BL190" i="3"/>
  <c r="BL189" i="3"/>
  <c r="BL184" i="3"/>
  <c r="BL183" i="3"/>
  <c r="G19" i="51"/>
  <c r="BJ354" i="3"/>
  <c r="BG420" i="3"/>
  <c r="AN422" i="3"/>
  <c r="BG422" i="3" s="1"/>
  <c r="AS422" i="3"/>
  <c r="BL422" i="3" s="1"/>
  <c r="BJ357" i="3"/>
  <c r="BG332" i="3"/>
  <c r="AA52" i="15"/>
  <c r="BI331" i="3"/>
  <c r="BI330" i="3"/>
  <c r="AQ316" i="3"/>
  <c r="BJ316" i="3" s="1"/>
  <c r="BJ313" i="3"/>
  <c r="L46" i="15"/>
  <c r="L52" i="15" s="1"/>
  <c r="G18" i="49"/>
  <c r="K11" i="6"/>
  <c r="BF415" i="3"/>
  <c r="BJ353" i="3"/>
  <c r="BE214" i="3"/>
  <c r="H11" i="6"/>
  <c r="U16" i="1"/>
  <c r="AI23" i="1"/>
  <c r="BJ376" i="3"/>
  <c r="BJ375" i="3"/>
  <c r="M20" i="39"/>
  <c r="BG419" i="3"/>
  <c r="BE210" i="3"/>
  <c r="BG416" i="3"/>
  <c r="BE212" i="3"/>
  <c r="L11" i="6"/>
  <c r="Z15" i="36"/>
  <c r="N18" i="10"/>
  <c r="S30" i="13"/>
  <c r="S32" i="13" s="1"/>
  <c r="BM148" i="3"/>
  <c r="I17" i="57"/>
  <c r="P14" i="39"/>
  <c r="V52" i="15"/>
  <c r="F46" i="15"/>
  <c r="F52" i="15" s="1"/>
  <c r="AL33" i="35"/>
  <c r="AL40" i="35" s="1"/>
  <c r="AP33" i="35"/>
  <c r="AP40" i="35" s="1"/>
  <c r="AR33" i="35"/>
  <c r="AR40" i="35" s="1"/>
  <c r="AR28" i="35"/>
  <c r="O17" i="57"/>
  <c r="Y46" i="15"/>
  <c r="Y52" i="15" s="1"/>
  <c r="Y38" i="15"/>
  <c r="Z14" i="39"/>
  <c r="U46" i="15"/>
  <c r="U52" i="15" s="1"/>
  <c r="AD16" i="22"/>
  <c r="AH28" i="15"/>
  <c r="AM53" i="26"/>
  <c r="AJ63" i="26"/>
  <c r="AK63" i="26"/>
  <c r="Q16" i="52"/>
  <c r="BM147" i="3"/>
  <c r="BJ213" i="3"/>
  <c r="C14" i="57"/>
  <c r="E14" i="57"/>
  <c r="F17" i="57"/>
  <c r="AN23" i="1"/>
  <c r="AM87" i="3" s="1"/>
  <c r="BF105" i="3" s="1"/>
  <c r="W16" i="51"/>
  <c r="H20" i="39"/>
  <c r="W15" i="49"/>
  <c r="K22" i="16"/>
  <c r="U19" i="16"/>
  <c r="AP16" i="50"/>
  <c r="AD429" i="3"/>
  <c r="D8" i="1"/>
  <c r="C403" i="3"/>
  <c r="AD35" i="21"/>
  <c r="AD30" i="21"/>
  <c r="AE29" i="17"/>
  <c r="L25" i="38"/>
  <c r="L27" i="38" s="1"/>
  <c r="Z15" i="38"/>
  <c r="O15" i="36"/>
  <c r="BK237" i="3"/>
  <c r="N17" i="57"/>
  <c r="N46" i="15"/>
  <c r="N52" i="15" s="1"/>
  <c r="N13" i="15"/>
  <c r="AA22" i="16"/>
  <c r="D44" i="17"/>
  <c r="AD13" i="17"/>
  <c r="AY46" i="15"/>
  <c r="AZ38" i="15"/>
  <c r="BA46" i="15"/>
  <c r="BA52" i="15" s="1"/>
  <c r="BC28" i="15"/>
  <c r="AO40" i="35"/>
  <c r="AZ40" i="35"/>
  <c r="BM303" i="3"/>
  <c r="J15" i="36"/>
  <c r="BJ212" i="3"/>
  <c r="K17" i="57"/>
  <c r="F14" i="57"/>
  <c r="BG353" i="3"/>
  <c r="BI145" i="3"/>
  <c r="BH135" i="3"/>
  <c r="Q9" i="39"/>
  <c r="Q22" i="16"/>
  <c r="AE30" i="21"/>
  <c r="AF29" i="17"/>
  <c r="AF51" i="17"/>
  <c r="AF53" i="17" s="1"/>
  <c r="AH13" i="15"/>
  <c r="AK46" i="15"/>
  <c r="AK52" i="15" s="1"/>
  <c r="AO38" i="15"/>
  <c r="AT44" i="15"/>
  <c r="AJ23" i="1"/>
  <c r="U18" i="36"/>
  <c r="V15" i="36"/>
  <c r="G46" i="15"/>
  <c r="G52" i="15" s="1"/>
  <c r="K18" i="49"/>
  <c r="P46" i="15"/>
  <c r="P52" i="15" s="1"/>
  <c r="AD104" i="3"/>
  <c r="AD419" i="3"/>
  <c r="AB19" i="16"/>
  <c r="P19" i="16"/>
  <c r="F22" i="16"/>
  <c r="AD40" i="12"/>
  <c r="AD45" i="12" s="1"/>
  <c r="AD23" i="30"/>
  <c r="AD32" i="32"/>
  <c r="AD18" i="10"/>
  <c r="AD28" i="6"/>
  <c r="AD9" i="38"/>
  <c r="AE20" i="12"/>
  <c r="AF11" i="6"/>
  <c r="AE209" i="3"/>
  <c r="AF17" i="50"/>
  <c r="AF6" i="50" s="1"/>
  <c r="AF28" i="15"/>
  <c r="AF19" i="16"/>
  <c r="AF15" i="42"/>
  <c r="AM38" i="15"/>
  <c r="AN38" i="15"/>
  <c r="AP38" i="15"/>
  <c r="AS38" i="15"/>
  <c r="AT38" i="15"/>
  <c r="AU38" i="15"/>
  <c r="AV38" i="15"/>
  <c r="AW38" i="15"/>
  <c r="AX38" i="15"/>
  <c r="AQ46" i="15"/>
  <c r="AQ52" i="15" s="1"/>
  <c r="AV46" i="15"/>
  <c r="AV52" i="15" s="1"/>
  <c r="AW46" i="15"/>
  <c r="AW52" i="15" s="1"/>
  <c r="AZ46" i="15"/>
  <c r="AZ52" i="15" s="1"/>
  <c r="AP19" i="16"/>
  <c r="AM19" i="43"/>
  <c r="AI32" i="35"/>
  <c r="BC35" i="26"/>
  <c r="AO63" i="26"/>
  <c r="J46" i="15"/>
  <c r="J52" i="15" s="1"/>
  <c r="T20" i="39"/>
  <c r="AB9" i="39"/>
  <c r="I14" i="39"/>
  <c r="T46" i="15"/>
  <c r="T52" i="15" s="1"/>
  <c r="L11" i="16"/>
  <c r="X19" i="16"/>
  <c r="W11" i="16"/>
  <c r="V8" i="10"/>
  <c r="B89" i="3"/>
  <c r="AD103" i="3"/>
  <c r="AE33" i="1"/>
  <c r="AE28" i="15"/>
  <c r="AE19" i="43"/>
  <c r="AE17" i="35"/>
  <c r="AE28" i="35"/>
  <c r="AE15" i="38"/>
  <c r="AF37" i="12"/>
  <c r="AH22" i="15"/>
  <c r="AX22" i="15"/>
  <c r="AK19" i="16"/>
  <c r="AN19" i="16"/>
  <c r="AS11" i="16"/>
  <c r="BC11" i="16"/>
  <c r="AR16" i="52"/>
  <c r="AL16" i="52"/>
  <c r="AO13" i="37"/>
  <c r="AQ13" i="37"/>
  <c r="AP22" i="38"/>
  <c r="AV22" i="38"/>
  <c r="AX22" i="38"/>
  <c r="AY22" i="38"/>
  <c r="BA22" i="38"/>
  <c r="AG25" i="38"/>
  <c r="AG27" i="38" s="1"/>
  <c r="AH25" i="38"/>
  <c r="AH27" i="38" s="1"/>
  <c r="AM15" i="38"/>
  <c r="AZ9" i="38"/>
  <c r="BC15" i="38"/>
  <c r="D37" i="20"/>
  <c r="I29" i="17"/>
  <c r="B407" i="3"/>
  <c r="AC433" i="3"/>
  <c r="AD10" i="22"/>
  <c r="AD46" i="15"/>
  <c r="AD52" i="15" s="1"/>
  <c r="AD28" i="15"/>
  <c r="AD38" i="15"/>
  <c r="AD22" i="16"/>
  <c r="AD15" i="42"/>
  <c r="AD25" i="38"/>
  <c r="AD27" i="38" s="1"/>
  <c r="AE15" i="49"/>
  <c r="AE18" i="42"/>
  <c r="AE15" i="42"/>
  <c r="AE33" i="7"/>
  <c r="AE28" i="6"/>
  <c r="AW22" i="7"/>
  <c r="AG15" i="49"/>
  <c r="AI15" i="49"/>
  <c r="AQ15" i="49"/>
  <c r="BC15" i="49"/>
  <c r="AW18" i="49"/>
  <c r="AN15" i="42"/>
  <c r="AR15" i="42"/>
  <c r="AL19" i="43"/>
  <c r="AP19" i="43"/>
  <c r="AQ19" i="43"/>
  <c r="AT19" i="43"/>
  <c r="AM17" i="35"/>
  <c r="AO17" i="35"/>
  <c r="AH33" i="35"/>
  <c r="AH40" i="35" s="1"/>
  <c r="AL28" i="35"/>
  <c r="AL9" i="39"/>
  <c r="AS9" i="39"/>
  <c r="AX9" i="39"/>
  <c r="AX23" i="39"/>
  <c r="BB9" i="39"/>
  <c r="BC9" i="39"/>
  <c r="AI9" i="38"/>
  <c r="AU9" i="38"/>
  <c r="AY9" i="38"/>
  <c r="W14" i="39"/>
  <c r="AA9" i="39"/>
  <c r="G19" i="16"/>
  <c r="AS6" i="50"/>
  <c r="E48" i="17"/>
  <c r="E50" i="17" s="1"/>
  <c r="C90" i="3"/>
  <c r="C405" i="3"/>
  <c r="AD431" i="3"/>
  <c r="C255" i="3"/>
  <c r="H34" i="50"/>
  <c r="AD13" i="15"/>
  <c r="AD20" i="39"/>
  <c r="AE34" i="1"/>
  <c r="AE23" i="1" s="1"/>
  <c r="AF53" i="26"/>
  <c r="AF63" i="26"/>
  <c r="AZ13" i="15"/>
  <c r="AG46" i="15"/>
  <c r="AG52" i="15" s="1"/>
  <c r="AI46" i="15"/>
  <c r="AI52" i="15" s="1"/>
  <c r="AW16" i="52"/>
  <c r="AG15" i="42"/>
  <c r="AL15" i="42"/>
  <c r="AO18" i="42"/>
  <c r="AP18" i="42"/>
  <c r="AQ18" i="42"/>
  <c r="AR18" i="42"/>
  <c r="AT18" i="42"/>
  <c r="AU18" i="42"/>
  <c r="AV18" i="42"/>
  <c r="AW18" i="42"/>
  <c r="AX18" i="42"/>
  <c r="AY18" i="42"/>
  <c r="AZ18" i="42"/>
  <c r="BB18" i="42"/>
  <c r="BC18" i="42"/>
  <c r="AH19" i="43"/>
  <c r="AI19" i="43"/>
  <c r="AK19" i="43"/>
  <c r="AN15" i="38"/>
  <c r="AV15" i="38"/>
  <c r="AH22" i="38"/>
  <c r="AO22" i="38"/>
  <c r="BC22" i="38"/>
  <c r="AM9" i="38"/>
  <c r="AX25" i="38"/>
  <c r="AX27" i="38" s="1"/>
  <c r="AG26" i="26"/>
  <c r="V15" i="49"/>
  <c r="AB44" i="15"/>
  <c r="R52" i="15"/>
  <c r="I19" i="16"/>
  <c r="H22" i="20"/>
  <c r="E44" i="17"/>
  <c r="C92" i="3"/>
  <c r="C407" i="3"/>
  <c r="AD433" i="3"/>
  <c r="B306" i="3"/>
  <c r="K37" i="20"/>
  <c r="AD8" i="10"/>
  <c r="AD15" i="38"/>
  <c r="AE16" i="52"/>
  <c r="AE27" i="38"/>
  <c r="AE16" i="26"/>
  <c r="AE26" i="26"/>
  <c r="AE17" i="21"/>
  <c r="AF22" i="18"/>
  <c r="AF22" i="15"/>
  <c r="AF19" i="52"/>
  <c r="AF21" i="52" s="1"/>
  <c r="AF15" i="49"/>
  <c r="AF33" i="7"/>
  <c r="AW33" i="7"/>
  <c r="AY33" i="7"/>
  <c r="BA33" i="7"/>
  <c r="AN22" i="7"/>
  <c r="AO22" i="16"/>
  <c r="BC22" i="16"/>
  <c r="AV32" i="35"/>
  <c r="AH15" i="36"/>
  <c r="AN15" i="36"/>
  <c r="AO15" i="36"/>
  <c r="AP15" i="36"/>
  <c r="AT15" i="36"/>
  <c r="AP20" i="39"/>
  <c r="AT20" i="39"/>
  <c r="AX20" i="39"/>
  <c r="AZ20" i="39"/>
  <c r="AS42" i="21"/>
  <c r="AO30" i="13"/>
  <c r="AO32" i="13" s="1"/>
  <c r="Y19" i="16"/>
  <c r="T19" i="16"/>
  <c r="AE33" i="50"/>
  <c r="K48" i="17"/>
  <c r="K50" i="17" s="1"/>
  <c r="B409" i="3"/>
  <c r="B95" i="3"/>
  <c r="AC435" i="3"/>
  <c r="G28" i="6"/>
  <c r="E28" i="6"/>
  <c r="C28" i="6"/>
  <c r="F28" i="6"/>
  <c r="D28" i="6"/>
  <c r="J28" i="6"/>
  <c r="H28" i="6"/>
  <c r="AD37" i="20"/>
  <c r="AD46" i="18"/>
  <c r="AD50" i="18" s="1"/>
  <c r="AC142" i="3"/>
  <c r="AD13" i="37"/>
  <c r="AD420" i="3"/>
  <c r="AE17" i="1"/>
  <c r="AE6" i="1" s="1"/>
  <c r="AE13" i="15"/>
  <c r="AE11" i="7"/>
  <c r="AF46" i="18"/>
  <c r="AF50" i="18" s="1"/>
  <c r="AF23" i="17"/>
  <c r="AH33" i="7"/>
  <c r="AI33" i="7"/>
  <c r="AJ33" i="7"/>
  <c r="AK33" i="7"/>
  <c r="AL33" i="7"/>
  <c r="AO33" i="7"/>
  <c r="AP33" i="7"/>
  <c r="AQ33" i="7"/>
  <c r="AR33" i="7"/>
  <c r="AS33" i="7"/>
  <c r="AT33" i="7"/>
  <c r="AT11" i="7"/>
  <c r="AY22" i="7"/>
  <c r="AT19" i="52"/>
  <c r="AT21" i="52" s="1"/>
  <c r="AU15" i="49"/>
  <c r="AL18" i="42"/>
  <c r="AK22" i="43"/>
  <c r="AK26" i="43" s="1"/>
  <c r="AK35" i="26"/>
  <c r="AX30" i="13"/>
  <c r="AX32" i="13" s="1"/>
  <c r="AX8" i="13"/>
  <c r="AY32" i="32"/>
  <c r="AS22" i="18"/>
  <c r="I13" i="17"/>
  <c r="C23" i="17"/>
  <c r="F48" i="17"/>
  <c r="C149" i="3"/>
  <c r="AD265" i="3"/>
  <c r="D8" i="50"/>
  <c r="AD17" i="20"/>
  <c r="AC103" i="3"/>
  <c r="AD23" i="39"/>
  <c r="AE22" i="18"/>
  <c r="AE40" i="18"/>
  <c r="AE13" i="17"/>
  <c r="AF28" i="6"/>
  <c r="AF13" i="17"/>
  <c r="AF38" i="15"/>
  <c r="AF44" i="15"/>
  <c r="AF28" i="35"/>
  <c r="AF15" i="36"/>
  <c r="AF20" i="39"/>
  <c r="AF15" i="38"/>
  <c r="AF23" i="30"/>
  <c r="AF32" i="32"/>
  <c r="AL11" i="7"/>
  <c r="AL22" i="7"/>
  <c r="AT39" i="7"/>
  <c r="AT41" i="7" s="1"/>
  <c r="AN22" i="15"/>
  <c r="AT28" i="15"/>
  <c r="AZ28" i="15"/>
  <c r="AI38" i="15"/>
  <c r="AJ38" i="15"/>
  <c r="AK38" i="15"/>
  <c r="AL38" i="15"/>
  <c r="AS46" i="15"/>
  <c r="AS52" i="15" s="1"/>
  <c r="AM11" i="16"/>
  <c r="AQ19" i="16"/>
  <c r="AS19" i="16"/>
  <c r="AZ22" i="16"/>
  <c r="BA22" i="16"/>
  <c r="AH16" i="52"/>
  <c r="AK16" i="52"/>
  <c r="AP16" i="52"/>
  <c r="AS16" i="52"/>
  <c r="AZ16" i="52"/>
  <c r="BA16" i="52"/>
  <c r="AG19" i="52"/>
  <c r="AG21" i="52" s="1"/>
  <c r="AL19" i="52"/>
  <c r="AI18" i="49"/>
  <c r="AJ18" i="49"/>
  <c r="AN18" i="49"/>
  <c r="AO18" i="49"/>
  <c r="AU18" i="49"/>
  <c r="AN18" i="42"/>
  <c r="BC22" i="43"/>
  <c r="BC26" i="43" s="1"/>
  <c r="AU28" i="35"/>
  <c r="AN32" i="35"/>
  <c r="BC32" i="35"/>
  <c r="AG33" i="35"/>
  <c r="AG40" i="35" s="1"/>
  <c r="AV33" i="35"/>
  <c r="AV40" i="35" s="1"/>
  <c r="AU18" i="36"/>
  <c r="AH20" i="39"/>
  <c r="AJ20" i="39"/>
  <c r="AS23" i="39"/>
  <c r="AW23" i="39"/>
  <c r="AJ9" i="38"/>
  <c r="BA25" i="38"/>
  <c r="AR26" i="26"/>
  <c r="AZ26" i="26"/>
  <c r="BB26" i="26"/>
  <c r="AJ35" i="26"/>
  <c r="AR35" i="26"/>
  <c r="AH35" i="21"/>
  <c r="AH42" i="21" s="1"/>
  <c r="AJ35" i="21"/>
  <c r="AJ42" i="21" s="1"/>
  <c r="E23" i="17"/>
  <c r="J23" i="17"/>
  <c r="G48" i="17"/>
  <c r="C48" i="17"/>
  <c r="C50" i="17" s="1"/>
  <c r="B230" i="3"/>
  <c r="C306" i="3"/>
  <c r="AD8" i="20"/>
  <c r="AE22" i="15"/>
  <c r="AE38" i="15"/>
  <c r="AE19" i="16"/>
  <c r="AE19" i="52"/>
  <c r="AE21" i="52" s="1"/>
  <c r="AE20" i="39"/>
  <c r="AE35" i="26"/>
  <c r="AE53" i="26"/>
  <c r="AE63" i="26"/>
  <c r="AE66" i="26"/>
  <c r="AE37" i="20"/>
  <c r="AF22" i="16"/>
  <c r="AF22" i="43"/>
  <c r="AF19" i="43"/>
  <c r="AF27" i="13"/>
  <c r="AF30" i="13"/>
  <c r="AF32" i="13" s="1"/>
  <c r="AQ11" i="7"/>
  <c r="AX11" i="7"/>
  <c r="AT22" i="7"/>
  <c r="BC38" i="7"/>
  <c r="AQ22" i="15"/>
  <c r="BB22" i="15"/>
  <c r="AL28" i="15"/>
  <c r="AW15" i="42"/>
  <c r="BA15" i="42"/>
  <c r="AK18" i="42"/>
  <c r="AN22" i="43"/>
  <c r="AN26" i="43" s="1"/>
  <c r="AS22" i="43"/>
  <c r="AS26" i="43" s="1"/>
  <c r="AV22" i="43"/>
  <c r="AX22" i="43"/>
  <c r="AX26" i="43" s="1"/>
  <c r="AY22" i="43"/>
  <c r="AY26" i="43" s="1"/>
  <c r="AZ19" i="43"/>
  <c r="BA22" i="43"/>
  <c r="BA26" i="43" s="1"/>
  <c r="AL17" i="35"/>
  <c r="AS17" i="35"/>
  <c r="AX15" i="36"/>
  <c r="BB15" i="36"/>
  <c r="AG18" i="36"/>
  <c r="AK18" i="36"/>
  <c r="AL18" i="36"/>
  <c r="BC13" i="37"/>
  <c r="AP23" i="39"/>
  <c r="AR23" i="39"/>
  <c r="AS25" i="38"/>
  <c r="AS27" i="38" s="1"/>
  <c r="AP66" i="26"/>
  <c r="AN67" i="26"/>
  <c r="AN76" i="26" s="1"/>
  <c r="AR67" i="26"/>
  <c r="AR76" i="26" s="1"/>
  <c r="AS67" i="26"/>
  <c r="AS76" i="26" s="1"/>
  <c r="AO17" i="21"/>
  <c r="AU13" i="37"/>
  <c r="AV13" i="37"/>
  <c r="AW13" i="37"/>
  <c r="AR9" i="39"/>
  <c r="AK14" i="39"/>
  <c r="AL14" i="39"/>
  <c r="AM14" i="39"/>
  <c r="AS20" i="39"/>
  <c r="AQ67" i="26"/>
  <c r="AQ76" i="26" s="1"/>
  <c r="AN34" i="21"/>
  <c r="H29" i="17"/>
  <c r="AC265" i="3"/>
  <c r="K34" i="50"/>
  <c r="I34" i="50"/>
  <c r="I23" i="50" s="1"/>
  <c r="G34" i="50"/>
  <c r="AE16" i="22"/>
  <c r="AD23" i="17"/>
  <c r="AD15" i="49"/>
  <c r="AD18" i="42"/>
  <c r="AD22" i="43"/>
  <c r="AD26" i="43" s="1"/>
  <c r="AD53" i="26"/>
  <c r="AD63" i="26"/>
  <c r="AE22" i="43"/>
  <c r="AE26" i="43" s="1"/>
  <c r="AE9" i="38"/>
  <c r="AF48" i="17"/>
  <c r="AF18" i="42"/>
  <c r="AF13" i="37"/>
  <c r="AF30" i="21"/>
  <c r="AG22" i="7"/>
  <c r="AV44" i="15"/>
  <c r="AX44" i="15"/>
  <c r="AZ44" i="15"/>
  <c r="AM22" i="16"/>
  <c r="AP22" i="16"/>
  <c r="AX18" i="49"/>
  <c r="AY18" i="49"/>
  <c r="AH22" i="43"/>
  <c r="AH26" i="43" s="1"/>
  <c r="AI22" i="43"/>
  <c r="AJ17" i="35"/>
  <c r="AT17" i="35"/>
  <c r="AZ17" i="35"/>
  <c r="AJ28" i="35"/>
  <c r="AJ32" i="35"/>
  <c r="AG15" i="36"/>
  <c r="AP13" i="37"/>
  <c r="AR13" i="37"/>
  <c r="AK20" i="39"/>
  <c r="AR14" i="39"/>
  <c r="BA14" i="39"/>
  <c r="AT9" i="38"/>
  <c r="AI25" i="38"/>
  <c r="AI27" i="38" s="1"/>
  <c r="AM26" i="26"/>
  <c r="AI66" i="26"/>
  <c r="AL66" i="26"/>
  <c r="BC66" i="26"/>
  <c r="AM17" i="21"/>
  <c r="AW27" i="13"/>
  <c r="AW15" i="10"/>
  <c r="AH28" i="6"/>
  <c r="F22" i="20"/>
  <c r="D23" i="17"/>
  <c r="B358" i="3"/>
  <c r="B382" i="3"/>
  <c r="F34" i="50"/>
  <c r="D34" i="50"/>
  <c r="AD20" i="12"/>
  <c r="AD37" i="12"/>
  <c r="AD40" i="18"/>
  <c r="AD16" i="26"/>
  <c r="AD26" i="26"/>
  <c r="AD35" i="26"/>
  <c r="AE9" i="39"/>
  <c r="AE15" i="12"/>
  <c r="AE37" i="12"/>
  <c r="AE23" i="30"/>
  <c r="AE26" i="30"/>
  <c r="AE21" i="32"/>
  <c r="AF40" i="18"/>
  <c r="BB22" i="7"/>
  <c r="AP22" i="15"/>
  <c r="AQ44" i="15"/>
  <c r="AS44" i="15"/>
  <c r="AU44" i="15"/>
  <c r="AG22" i="16"/>
  <c r="AH22" i="16"/>
  <c r="AJ22" i="16"/>
  <c r="AW22" i="16"/>
  <c r="AV19" i="52"/>
  <c r="AV21" i="52" s="1"/>
  <c r="AW19" i="52"/>
  <c r="AW21" i="52" s="1"/>
  <c r="AV19" i="43"/>
  <c r="AY19" i="43"/>
  <c r="BB19" i="43"/>
  <c r="AP17" i="35"/>
  <c r="AZ32" i="35"/>
  <c r="AH32" i="35"/>
  <c r="AI28" i="35"/>
  <c r="AM28" i="35"/>
  <c r="BC28" i="35"/>
  <c r="AW15" i="36"/>
  <c r="AN13" i="37"/>
  <c r="AX13" i="37"/>
  <c r="AI14" i="39"/>
  <c r="AJ23" i="39"/>
  <c r="AQ9" i="38"/>
  <c r="AH16" i="26"/>
  <c r="AT26" i="26"/>
  <c r="AS26" i="22"/>
  <c r="AJ45" i="18"/>
  <c r="AX23" i="17"/>
  <c r="AK29" i="17"/>
  <c r="AU51" i="17"/>
  <c r="AU53" i="17" s="1"/>
  <c r="AX29" i="17"/>
  <c r="AK48" i="17"/>
  <c r="R8" i="50"/>
  <c r="AI8" i="50"/>
  <c r="AO8" i="50"/>
  <c r="N23" i="17"/>
  <c r="U48" i="17"/>
  <c r="U50" i="17" s="1"/>
  <c r="N15" i="31"/>
  <c r="P13" i="15"/>
  <c r="Q22" i="15"/>
  <c r="H28" i="35"/>
  <c r="X28" i="35"/>
  <c r="U66" i="26"/>
  <c r="J34" i="21"/>
  <c r="V34" i="21"/>
  <c r="Z34" i="21"/>
  <c r="AK35" i="21"/>
  <c r="AK42" i="21" s="1"/>
  <c r="AN35" i="21"/>
  <c r="AN42" i="21" s="1"/>
  <c r="AO35" i="21"/>
  <c r="AO42" i="21" s="1"/>
  <c r="AP34" i="21"/>
  <c r="AO10" i="22"/>
  <c r="AI16" i="22"/>
  <c r="AI40" i="12"/>
  <c r="AI45" i="12" s="1"/>
  <c r="AP40" i="12"/>
  <c r="AQ27" i="13"/>
  <c r="BB32" i="32"/>
  <c r="AI22" i="20"/>
  <c r="AQ22" i="20"/>
  <c r="AP40" i="20"/>
  <c r="AP47" i="20" s="1"/>
  <c r="AY22" i="18"/>
  <c r="AK6" i="50"/>
  <c r="AQ16" i="50"/>
  <c r="AA9" i="31"/>
  <c r="L22" i="15"/>
  <c r="P28" i="35"/>
  <c r="H15" i="38"/>
  <c r="P53" i="26"/>
  <c r="G40" i="12"/>
  <c r="G45" i="12" s="1"/>
  <c r="AJ26" i="30"/>
  <c r="AH9" i="32"/>
  <c r="AY21" i="32"/>
  <c r="BC18" i="10"/>
  <c r="AJ22" i="20"/>
  <c r="BC22" i="18"/>
  <c r="AS45" i="18"/>
  <c r="AS51" i="17"/>
  <c r="AS53" i="17" s="1"/>
  <c r="AT51" i="17"/>
  <c r="AT53" i="17" s="1"/>
  <c r="AM48" i="17"/>
  <c r="AM50" i="17" s="1"/>
  <c r="BA48" i="17"/>
  <c r="BA50" i="17" s="1"/>
  <c r="AX17" i="50"/>
  <c r="R25" i="50"/>
  <c r="Z25" i="50"/>
  <c r="AJ25" i="50"/>
  <c r="AT25" i="50"/>
  <c r="T13" i="17"/>
  <c r="V9" i="31"/>
  <c r="V29" i="31"/>
  <c r="G28" i="15"/>
  <c r="M32" i="35"/>
  <c r="Q34" i="21"/>
  <c r="U34" i="21"/>
  <c r="Q10" i="22"/>
  <c r="L10" i="22"/>
  <c r="K20" i="12"/>
  <c r="V20" i="12"/>
  <c r="AH17" i="21"/>
  <c r="AK34" i="21"/>
  <c r="AU10" i="22"/>
  <c r="AJ16" i="22"/>
  <c r="AN16" i="22"/>
  <c r="AQ40" i="12"/>
  <c r="AQ45" i="12" s="1"/>
  <c r="AI9" i="32"/>
  <c r="AQ21" i="32"/>
  <c r="AT32" i="32"/>
  <c r="AK9" i="32"/>
  <c r="AI37" i="20"/>
  <c r="AQ17" i="20"/>
  <c r="U16" i="22"/>
  <c r="U20" i="12"/>
  <c r="BC26" i="26"/>
  <c r="AZ16" i="22"/>
  <c r="AS20" i="12"/>
  <c r="AO8" i="13"/>
  <c r="AW9" i="32"/>
  <c r="BC9" i="32"/>
  <c r="AQ36" i="32"/>
  <c r="AM36" i="32"/>
  <c r="AT8" i="10"/>
  <c r="BB8" i="10"/>
  <c r="AM18" i="10"/>
  <c r="AP17" i="20"/>
  <c r="BA45" i="18"/>
  <c r="AR13" i="17"/>
  <c r="AH50" i="17"/>
  <c r="BA29" i="17"/>
  <c r="AU48" i="17"/>
  <c r="AU50" i="17" s="1"/>
  <c r="BC48" i="17"/>
  <c r="BC50" i="17" s="1"/>
  <c r="AP48" i="17"/>
  <c r="AP50" i="17" s="1"/>
  <c r="AZ17" i="50"/>
  <c r="AH8" i="50"/>
  <c r="N13" i="17"/>
  <c r="Z13" i="17"/>
  <c r="T23" i="17"/>
  <c r="O50" i="17"/>
  <c r="P23" i="17"/>
  <c r="E40" i="18"/>
  <c r="W26" i="31"/>
  <c r="G29" i="31"/>
  <c r="T44" i="15"/>
  <c r="T22" i="15"/>
  <c r="V13" i="15"/>
  <c r="H17" i="35"/>
  <c r="X17" i="35"/>
  <c r="L32" i="35"/>
  <c r="P32" i="35"/>
  <c r="L15" i="38"/>
  <c r="J16" i="26"/>
  <c r="AA26" i="22"/>
  <c r="AQ17" i="21"/>
  <c r="AJ34" i="21"/>
  <c r="AQ9" i="32"/>
  <c r="AI37" i="32"/>
  <c r="AV36" i="32"/>
  <c r="AY15" i="10"/>
  <c r="AG8" i="10"/>
  <c r="AK8" i="10"/>
  <c r="AJ17" i="20"/>
  <c r="AT22" i="20"/>
  <c r="AK22" i="18"/>
  <c r="AU45" i="18"/>
  <c r="AG13" i="17"/>
  <c r="AN51" i="17"/>
  <c r="AN53" i="17" s="1"/>
  <c r="AX48" i="17"/>
  <c r="AN8" i="50"/>
  <c r="AG25" i="50"/>
  <c r="AR25" i="50"/>
  <c r="U13" i="17"/>
  <c r="O29" i="17"/>
  <c r="T51" i="17"/>
  <c r="T53" i="17" s="1"/>
  <c r="S22" i="18"/>
  <c r="P28" i="6"/>
  <c r="R9" i="31"/>
  <c r="R15" i="31"/>
  <c r="M9" i="31"/>
  <c r="Q9" i="31"/>
  <c r="U9" i="31"/>
  <c r="F13" i="15"/>
  <c r="J13" i="15"/>
  <c r="J22" i="15"/>
  <c r="Z22" i="15"/>
  <c r="H28" i="15"/>
  <c r="I38" i="15"/>
  <c r="R38" i="15"/>
  <c r="W26" i="26"/>
  <c r="X66" i="26"/>
  <c r="X26" i="26"/>
  <c r="O16" i="22"/>
  <c r="AK17" i="21"/>
  <c r="AN20" i="12"/>
  <c r="AG37" i="32"/>
  <c r="AT37" i="20"/>
  <c r="AI22" i="18"/>
  <c r="AV45" i="18"/>
  <c r="AM25" i="50"/>
  <c r="AM33" i="50" s="1"/>
  <c r="N50" i="17"/>
  <c r="Y45" i="18"/>
  <c r="Q17" i="20"/>
  <c r="I19" i="43"/>
  <c r="Q19" i="43"/>
  <c r="P17" i="35"/>
  <c r="K32" i="35"/>
  <c r="AA32" i="35"/>
  <c r="K9" i="38"/>
  <c r="N26" i="26"/>
  <c r="I66" i="26"/>
  <c r="K66" i="26"/>
  <c r="J40" i="12"/>
  <c r="J45" i="12" s="1"/>
  <c r="W45" i="12"/>
  <c r="L30" i="13"/>
  <c r="L32" i="13" s="1"/>
  <c r="L8" i="13"/>
  <c r="AQ63" i="26"/>
  <c r="AV67" i="26"/>
  <c r="AV76" i="26" s="1"/>
  <c r="BC67" i="26"/>
  <c r="BC76" i="26" s="1"/>
  <c r="AG30" i="21"/>
  <c r="AI30" i="21"/>
  <c r="AJ30" i="21"/>
  <c r="AL30" i="21"/>
  <c r="AO30" i="21"/>
  <c r="AQ30" i="21"/>
  <c r="AT30" i="21"/>
  <c r="AU30" i="21"/>
  <c r="AW30" i="21"/>
  <c r="AY30" i="21"/>
  <c r="AZ30" i="21"/>
  <c r="BB30" i="21"/>
  <c r="BC30" i="21"/>
  <c r="AG34" i="21"/>
  <c r="AI34" i="21"/>
  <c r="AH16" i="22"/>
  <c r="AX29" i="22"/>
  <c r="AX31" i="22" s="1"/>
  <c r="AJ40" i="12"/>
  <c r="AJ45" i="12" s="1"/>
  <c r="AR21" i="32"/>
  <c r="AO37" i="32"/>
  <c r="AO8" i="10"/>
  <c r="AV15" i="10"/>
  <c r="AL17" i="20"/>
  <c r="AL22" i="20"/>
  <c r="AQ51" i="17"/>
  <c r="AQ53" i="17" s="1"/>
  <c r="AD8" i="50"/>
  <c r="AD6" i="50" s="1"/>
  <c r="T25" i="50"/>
  <c r="AA50" i="17"/>
  <c r="S48" i="17"/>
  <c r="S50" i="17" s="1"/>
  <c r="U22" i="20"/>
  <c r="Y22" i="20"/>
  <c r="J29" i="31"/>
  <c r="K16" i="26"/>
  <c r="Q66" i="26"/>
  <c r="M10" i="22"/>
  <c r="L16" i="22"/>
  <c r="T26" i="22"/>
  <c r="F20" i="12"/>
  <c r="Q40" i="12"/>
  <c r="Q45" i="12" s="1"/>
  <c r="N26" i="30"/>
  <c r="S32" i="32"/>
  <c r="H36" i="32"/>
  <c r="L36" i="32"/>
  <c r="J14" i="9"/>
  <c r="F38" i="7"/>
  <c r="U22" i="7"/>
  <c r="BN115" i="3"/>
  <c r="I219" i="3"/>
  <c r="X219" i="3"/>
  <c r="X230" i="3" s="1"/>
  <c r="Y219" i="3"/>
  <c r="Y300" i="3"/>
  <c r="Y306" i="3" s="1"/>
  <c r="W351" i="3"/>
  <c r="W358" i="3" s="1"/>
  <c r="U27" i="13"/>
  <c r="R26" i="30"/>
  <c r="I9" i="9"/>
  <c r="X25" i="9"/>
  <c r="BN121" i="3"/>
  <c r="BN202" i="3"/>
  <c r="BO223" i="3"/>
  <c r="U351" i="3"/>
  <c r="U358" i="3" s="1"/>
  <c r="BO358" i="3" s="1"/>
  <c r="Y351" i="3"/>
  <c r="Y358" i="3" s="1"/>
  <c r="AI161" i="3"/>
  <c r="M27" i="13"/>
  <c r="G16" i="51"/>
  <c r="O21" i="32"/>
  <c r="G32" i="32"/>
  <c r="O32" i="32"/>
  <c r="T36" i="32"/>
  <c r="O28" i="9"/>
  <c r="W14" i="9"/>
  <c r="BN120" i="3"/>
  <c r="J249" i="3"/>
  <c r="T249" i="3"/>
  <c r="T255" i="3" s="1"/>
  <c r="BN255" i="3" s="1"/>
  <c r="Z269" i="3"/>
  <c r="U280" i="3"/>
  <c r="U286" i="3" s="1"/>
  <c r="BO286" i="3" s="1"/>
  <c r="AB14" i="9"/>
  <c r="W22" i="7"/>
  <c r="F26" i="30"/>
  <c r="G21" i="32"/>
  <c r="H9" i="32"/>
  <c r="L9" i="32"/>
  <c r="S36" i="32"/>
  <c r="AB36" i="32"/>
  <c r="L14" i="9"/>
  <c r="R14" i="9"/>
  <c r="M14" i="9"/>
  <c r="S9" i="9"/>
  <c r="M38" i="7"/>
  <c r="P38" i="7"/>
  <c r="S38" i="7"/>
  <c r="Z22" i="7"/>
  <c r="BN118" i="3"/>
  <c r="Y272" i="3"/>
  <c r="BN302" i="3"/>
  <c r="F16" i="51"/>
  <c r="G9" i="9"/>
  <c r="N9" i="9"/>
  <c r="O25" i="9"/>
  <c r="Q25" i="9"/>
  <c r="AB11" i="7"/>
  <c r="G38" i="7"/>
  <c r="M22" i="7"/>
  <c r="S22" i="7"/>
  <c r="D91" i="3"/>
  <c r="F91" i="3"/>
  <c r="G91" i="3"/>
  <c r="H91" i="3"/>
  <c r="K91" i="3"/>
  <c r="V219" i="3"/>
  <c r="V230" i="3" s="1"/>
  <c r="E351" i="3"/>
  <c r="E358" i="3" s="1"/>
  <c r="P9" i="32"/>
  <c r="Y9" i="32"/>
  <c r="F75" i="3"/>
  <c r="W269" i="3"/>
  <c r="W272" i="3" s="1"/>
  <c r="T300" i="3"/>
  <c r="T306" i="3" s="1"/>
  <c r="BN306" i="3" s="1"/>
  <c r="J16" i="51"/>
  <c r="P20" i="14"/>
  <c r="J26" i="30"/>
  <c r="AB21" i="32"/>
  <c r="V36" i="32"/>
  <c r="K14" i="9"/>
  <c r="P14" i="9"/>
  <c r="Q11" i="7"/>
  <c r="L38" i="7"/>
  <c r="X38" i="7"/>
  <c r="BN122" i="3"/>
  <c r="BN116" i="3"/>
  <c r="AH103" i="3"/>
  <c r="AE142" i="3"/>
  <c r="AE161" i="3" s="1"/>
  <c r="AM265" i="3"/>
  <c r="BF265" i="3" s="1"/>
  <c r="BO263" i="3"/>
  <c r="AK276" i="3"/>
  <c r="BD276" i="3" s="1"/>
  <c r="AH81" i="3"/>
  <c r="BB265" i="3"/>
  <c r="BN363" i="3"/>
  <c r="BI130" i="3"/>
  <c r="AL276" i="3"/>
  <c r="BE276" i="3" s="1"/>
  <c r="BN362" i="3"/>
  <c r="AW103" i="3"/>
  <c r="AX265" i="3"/>
  <c r="AY351" i="3"/>
  <c r="AY367" i="3" s="1"/>
  <c r="AL112" i="3"/>
  <c r="AM81" i="3"/>
  <c r="BN261" i="3"/>
  <c r="H371" i="3"/>
  <c r="H382" i="3" s="1"/>
  <c r="AM25" i="1"/>
  <c r="BB25" i="1"/>
  <c r="BB33" i="1" s="1"/>
  <c r="AW142" i="3"/>
  <c r="AW161" i="3" s="1"/>
  <c r="AH34" i="1"/>
  <c r="AH23" i="1" s="1"/>
  <c r="AG87" i="3" s="1"/>
  <c r="BN395" i="3"/>
  <c r="AU431" i="3"/>
  <c r="BH390" i="3"/>
  <c r="BN389" i="3"/>
  <c r="AZ8" i="1"/>
  <c r="AI433" i="3"/>
  <c r="AI431" i="3"/>
  <c r="AJ429" i="3"/>
  <c r="BH396" i="3"/>
  <c r="BH389" i="3"/>
  <c r="BB219" i="3"/>
  <c r="BB245" i="3" s="1"/>
  <c r="AE280" i="3"/>
  <c r="AE296" i="3" s="1"/>
  <c r="AT14" i="57"/>
  <c r="AL14" i="57"/>
  <c r="Q409" i="3"/>
  <c r="Q95" i="3"/>
  <c r="AS320" i="3"/>
  <c r="BL331" i="3" s="1"/>
  <c r="AT16" i="56"/>
  <c r="BA430" i="3"/>
  <c r="AP351" i="3"/>
  <c r="BB14" i="57"/>
  <c r="BN388" i="3"/>
  <c r="AM17" i="1"/>
  <c r="AF434" i="3"/>
  <c r="O76" i="3"/>
  <c r="BH394" i="3"/>
  <c r="N34" i="1"/>
  <c r="N23" i="1" s="1"/>
  <c r="M427" i="3" s="1"/>
  <c r="AO269" i="3"/>
  <c r="AK219" i="3"/>
  <c r="AJ280" i="3"/>
  <c r="R431" i="3"/>
  <c r="R90" i="3"/>
  <c r="AY434" i="3"/>
  <c r="BH393" i="3"/>
  <c r="Q167" i="3"/>
  <c r="R433" i="3"/>
  <c r="R92" i="3"/>
  <c r="AO333" i="3"/>
  <c r="BH333" i="3" s="1"/>
  <c r="AZ31" i="6"/>
  <c r="AZ33" i="6" s="1"/>
  <c r="BN392" i="3"/>
  <c r="AG17" i="1"/>
  <c r="AG6" i="1" s="1"/>
  <c r="AI435" i="3"/>
  <c r="J25" i="1"/>
  <c r="X25" i="1"/>
  <c r="BH226" i="3"/>
  <c r="BH221" i="3"/>
  <c r="M300" i="3"/>
  <c r="BG380" i="3"/>
  <c r="BI244" i="3"/>
  <c r="AC280" i="3"/>
  <c r="AC296" i="3" s="1"/>
  <c r="BN391" i="3"/>
  <c r="AZ371" i="3"/>
  <c r="AZ397" i="3" s="1"/>
  <c r="AI17" i="1"/>
  <c r="AI6" i="1" s="1"/>
  <c r="AG432" i="3"/>
  <c r="AO81" i="3"/>
  <c r="AE19" i="56"/>
  <c r="AM19" i="56"/>
  <c r="AG19" i="56"/>
  <c r="BN396" i="3"/>
  <c r="AY433" i="3"/>
  <c r="BG379" i="3"/>
  <c r="AP280" i="3"/>
  <c r="AS82" i="3"/>
  <c r="BE323" i="3"/>
  <c r="BA300" i="3"/>
  <c r="BA316" i="3" s="1"/>
  <c r="I19" i="56"/>
  <c r="AT19" i="56"/>
  <c r="L16" i="56"/>
  <c r="AU14" i="57"/>
  <c r="AS107" i="3"/>
  <c r="BL107" i="3" s="1"/>
  <c r="AR269" i="3"/>
  <c r="R300" i="3"/>
  <c r="AE320" i="3"/>
  <c r="AE333" i="3" s="1"/>
  <c r="BF346" i="3"/>
  <c r="BF322" i="3"/>
  <c r="J31" i="6"/>
  <c r="J33" i="6" s="1"/>
  <c r="AT296" i="3"/>
  <c r="BM296" i="3" s="1"/>
  <c r="BI293" i="3"/>
  <c r="M19" i="56"/>
  <c r="AO19" i="56"/>
  <c r="K16" i="56"/>
  <c r="AJ17" i="57"/>
  <c r="T14" i="57"/>
  <c r="R269" i="3"/>
  <c r="AR320" i="3"/>
  <c r="BH312" i="3"/>
  <c r="AQ102" i="3"/>
  <c r="BK226" i="3"/>
  <c r="BJ330" i="3"/>
  <c r="AD31" i="6"/>
  <c r="AD33" i="6" s="1"/>
  <c r="AY280" i="3"/>
  <c r="AY296" i="3" s="1"/>
  <c r="H19" i="56"/>
  <c r="F16" i="56"/>
  <c r="AJ16" i="56"/>
  <c r="BC17" i="57"/>
  <c r="AY17" i="57"/>
  <c r="BK271" i="3"/>
  <c r="AC337" i="3"/>
  <c r="AC347" i="3" s="1"/>
  <c r="AQ337" i="3"/>
  <c r="BJ345" i="3" s="1"/>
  <c r="U31" i="6"/>
  <c r="U33" i="6" s="1"/>
  <c r="AR195" i="3"/>
  <c r="BK214" i="3" s="1"/>
  <c r="AW31" i="6"/>
  <c r="AW33" i="6" s="1"/>
  <c r="BO313" i="3"/>
  <c r="AE14" i="57"/>
  <c r="BK366" i="3"/>
  <c r="BE324" i="3"/>
  <c r="AY31" i="6"/>
  <c r="AY33" i="6" s="1"/>
  <c r="AD280" i="3"/>
  <c r="AD296" i="3" s="1"/>
  <c r="AO280" i="3"/>
  <c r="BH295" i="3" s="1"/>
  <c r="AZ280" i="3"/>
  <c r="AZ296" i="3" s="1"/>
  <c r="P19" i="56"/>
  <c r="AD17" i="57"/>
  <c r="AL17" i="57"/>
  <c r="AO17" i="57"/>
  <c r="AW17" i="57"/>
  <c r="AH320" i="3"/>
  <c r="AH333" i="3" s="1"/>
  <c r="AF337" i="3"/>
  <c r="AF347" i="3" s="1"/>
  <c r="AI337" i="3"/>
  <c r="AI347" i="3" s="1"/>
  <c r="I320" i="3"/>
  <c r="I325" i="3" s="1"/>
  <c r="O16" i="56"/>
  <c r="AG17" i="57"/>
  <c r="AD14" i="57"/>
  <c r="BA14" i="57"/>
  <c r="AS14" i="57"/>
  <c r="P91" i="3"/>
  <c r="AP108" i="3"/>
  <c r="BI108" i="3" s="1"/>
  <c r="AO401" i="3"/>
  <c r="AO87" i="3"/>
  <c r="N199" i="3"/>
  <c r="O11" i="6"/>
  <c r="AT138" i="3"/>
  <c r="BM138" i="3" s="1"/>
  <c r="BM133" i="3"/>
  <c r="BM131" i="3"/>
  <c r="BM134" i="3"/>
  <c r="BM135" i="3"/>
  <c r="BM132" i="3"/>
  <c r="BM129" i="3"/>
  <c r="BF107" i="3"/>
  <c r="BF106" i="3"/>
  <c r="AI401" i="3"/>
  <c r="AI87" i="3"/>
  <c r="AI108" i="3" s="1"/>
  <c r="AA33" i="1"/>
  <c r="BC271" i="3"/>
  <c r="I272" i="3"/>
  <c r="BC272" i="3" s="1"/>
  <c r="BF101" i="3"/>
  <c r="G11" i="16"/>
  <c r="G22" i="16"/>
  <c r="BJ393" i="3"/>
  <c r="BJ390" i="3"/>
  <c r="BJ392" i="3"/>
  <c r="BJ395" i="3"/>
  <c r="BJ388" i="3"/>
  <c r="BJ396" i="3"/>
  <c r="AQ397" i="3"/>
  <c r="BJ397" i="3" s="1"/>
  <c r="N15" i="36"/>
  <c r="N18" i="36"/>
  <c r="F15" i="36"/>
  <c r="BC346" i="3"/>
  <c r="BC345" i="3"/>
  <c r="BF102" i="3"/>
  <c r="T14" i="39"/>
  <c r="T23" i="39"/>
  <c r="BJ377" i="3"/>
  <c r="O46" i="15"/>
  <c r="O52" i="15" s="1"/>
  <c r="AR16" i="50"/>
  <c r="AR6" i="50"/>
  <c r="W22" i="16"/>
  <c r="Y11" i="16"/>
  <c r="AD432" i="3"/>
  <c r="C406" i="3"/>
  <c r="S255" i="3"/>
  <c r="BM255" i="3" s="1"/>
  <c r="BL254" i="3"/>
  <c r="BL251" i="3"/>
  <c r="N22" i="16"/>
  <c r="AH30" i="21"/>
  <c r="AK30" i="21"/>
  <c r="AN30" i="21"/>
  <c r="AP30" i="21"/>
  <c r="AS30" i="21"/>
  <c r="BC34" i="21"/>
  <c r="BJ302" i="3"/>
  <c r="BJ305" i="3"/>
  <c r="R23" i="39"/>
  <c r="M23" i="39"/>
  <c r="U23" i="39"/>
  <c r="BK378" i="3"/>
  <c r="BK373" i="3"/>
  <c r="S46" i="15"/>
  <c r="S52" i="15" s="1"/>
  <c r="AF8" i="10"/>
  <c r="AF18" i="10"/>
  <c r="AG33" i="7"/>
  <c r="AN33" i="7"/>
  <c r="AW18" i="7"/>
  <c r="AW39" i="7"/>
  <c r="AW41" i="7" s="1"/>
  <c r="BB39" i="7"/>
  <c r="BB41" i="7" s="1"/>
  <c r="BB38" i="7"/>
  <c r="AX28" i="15"/>
  <c r="AX46" i="15"/>
  <c r="AX52" i="15" s="1"/>
  <c r="AY52" i="15"/>
  <c r="AO19" i="52"/>
  <c r="AO21" i="52" s="1"/>
  <c r="AO16" i="52"/>
  <c r="X46" i="15"/>
  <c r="X52" i="15" s="1"/>
  <c r="AD394" i="3"/>
  <c r="AE8" i="12"/>
  <c r="AF17" i="20"/>
  <c r="Q358" i="3"/>
  <c r="BK358" i="3" s="1"/>
  <c r="BK381" i="3"/>
  <c r="AD9" i="32"/>
  <c r="AD37" i="32"/>
  <c r="AE13" i="18"/>
  <c r="AD157" i="3"/>
  <c r="BM253" i="3"/>
  <c r="BI173" i="3"/>
  <c r="BI169" i="3"/>
  <c r="BI167" i="3"/>
  <c r="U13" i="37"/>
  <c r="N19" i="16"/>
  <c r="BJ211" i="3"/>
  <c r="BH252" i="3"/>
  <c r="BH133" i="3"/>
  <c r="BH134" i="3"/>
  <c r="N20" i="14"/>
  <c r="G13" i="17"/>
  <c r="G50" i="17"/>
  <c r="L48" i="17"/>
  <c r="C17" i="20"/>
  <c r="B169" i="3"/>
  <c r="C230" i="3"/>
  <c r="I8" i="50"/>
  <c r="AF25" i="38"/>
  <c r="AF27" i="38" s="1"/>
  <c r="AU33" i="7"/>
  <c r="BC33" i="7"/>
  <c r="BC18" i="7"/>
  <c r="BC39" i="7"/>
  <c r="BC41" i="7" s="1"/>
  <c r="BA38" i="15"/>
  <c r="AV18" i="49"/>
  <c r="BB33" i="35"/>
  <c r="BB40" i="35" s="1"/>
  <c r="BB32" i="35"/>
  <c r="AJ67" i="26"/>
  <c r="AJ76" i="26" s="1"/>
  <c r="AJ66" i="26"/>
  <c r="S351" i="3"/>
  <c r="BM356" i="3" s="1"/>
  <c r="BI144" i="3"/>
  <c r="AD44" i="17"/>
  <c r="AD142" i="3"/>
  <c r="AE46" i="18"/>
  <c r="AE50" i="18" s="1"/>
  <c r="AD82" i="3"/>
  <c r="AR38" i="15"/>
  <c r="AU46" i="15"/>
  <c r="AU52" i="15" s="1"/>
  <c r="AU28" i="15"/>
  <c r="AL21" i="52"/>
  <c r="AG23" i="39"/>
  <c r="BA9" i="39"/>
  <c r="AH53" i="26"/>
  <c r="AJ53" i="26"/>
  <c r="AO53" i="26"/>
  <c r="AP53" i="26"/>
  <c r="AR53" i="26"/>
  <c r="AX53" i="26"/>
  <c r="AZ53" i="26"/>
  <c r="AZ17" i="21"/>
  <c r="AP16" i="22"/>
  <c r="AX15" i="12"/>
  <c r="AX40" i="12"/>
  <c r="AX45" i="12" s="1"/>
  <c r="BK353" i="3"/>
  <c r="BG355" i="3"/>
  <c r="BH129" i="3"/>
  <c r="BI115" i="3"/>
  <c r="I48" i="17"/>
  <c r="I50" i="17" s="1"/>
  <c r="AC429" i="3"/>
  <c r="AC397" i="3"/>
  <c r="C25" i="1"/>
  <c r="B431" i="3"/>
  <c r="AD42" i="21"/>
  <c r="AD397" i="3"/>
  <c r="AE22" i="20"/>
  <c r="AF50" i="17"/>
  <c r="AF26" i="43"/>
  <c r="BA11" i="7"/>
  <c r="AS22" i="7"/>
  <c r="AS39" i="7"/>
  <c r="AS41" i="7" s="1"/>
  <c r="AR28" i="15"/>
  <c r="AV15" i="49"/>
  <c r="AN33" i="35"/>
  <c r="AN40" i="35" s="1"/>
  <c r="AT9" i="39"/>
  <c r="BA27" i="38"/>
  <c r="BB9" i="38"/>
  <c r="AY17" i="21"/>
  <c r="BA17" i="21"/>
  <c r="AM30" i="21"/>
  <c r="AG10" i="22"/>
  <c r="BL395" i="3"/>
  <c r="B403" i="3"/>
  <c r="AD30" i="13"/>
  <c r="AD32" i="13" s="1"/>
  <c r="AF17" i="35"/>
  <c r="AF16" i="26"/>
  <c r="AG28" i="15"/>
  <c r="AQ22" i="16"/>
  <c r="AQ11" i="16"/>
  <c r="AV22" i="16"/>
  <c r="AV19" i="16"/>
  <c r="AW19" i="16"/>
  <c r="AX15" i="49"/>
  <c r="AS15" i="36"/>
  <c r="AI35" i="21"/>
  <c r="AI42" i="21" s="1"/>
  <c r="AI17" i="21"/>
  <c r="BF332" i="3"/>
  <c r="BI122" i="3"/>
  <c r="B408" i="3"/>
  <c r="B94" i="3"/>
  <c r="AC434" i="3"/>
  <c r="AD67" i="26"/>
  <c r="AD76" i="26" s="1"/>
  <c r="AE35" i="21"/>
  <c r="AE42" i="21" s="1"/>
  <c r="AF37" i="20"/>
  <c r="AY38" i="15"/>
  <c r="AQ38" i="15"/>
  <c r="AZ19" i="16"/>
  <c r="AV26" i="43"/>
  <c r="AQ15" i="38"/>
  <c r="AQ25" i="38"/>
  <c r="AQ27" i="38" s="1"/>
  <c r="AU35" i="26"/>
  <c r="AU67" i="26"/>
  <c r="AU76" i="26" s="1"/>
  <c r="BC10" i="22"/>
  <c r="C29" i="17"/>
  <c r="AD13" i="18"/>
  <c r="AC157" i="3"/>
  <c r="AC161" i="3" s="1"/>
  <c r="AE46" i="15"/>
  <c r="AE52" i="15" s="1"/>
  <c r="AE27" i="13"/>
  <c r="AD351" i="3"/>
  <c r="AD367" i="3" s="1"/>
  <c r="AF44" i="17"/>
  <c r="AO38" i="7"/>
  <c r="AK13" i="15"/>
  <c r="BB44" i="15"/>
  <c r="AI26" i="43"/>
  <c r="AT18" i="36"/>
  <c r="AR20" i="39"/>
  <c r="AU26" i="26"/>
  <c r="AS26" i="26"/>
  <c r="AX10" i="22"/>
  <c r="J29" i="17"/>
  <c r="I44" i="17"/>
  <c r="G44" i="17"/>
  <c r="C44" i="17"/>
  <c r="AD22" i="18"/>
  <c r="AD19" i="52"/>
  <c r="AD21" i="52" s="1"/>
  <c r="AD18" i="36"/>
  <c r="AE40" i="12"/>
  <c r="AE45" i="12" s="1"/>
  <c r="AF35" i="26"/>
  <c r="AF67" i="26"/>
  <c r="AF76" i="26" s="1"/>
  <c r="AF21" i="32"/>
  <c r="AK15" i="38"/>
  <c r="AK25" i="38"/>
  <c r="AK27" i="38" s="1"/>
  <c r="AM67" i="26"/>
  <c r="AM76" i="26" s="1"/>
  <c r="AZ67" i="26"/>
  <c r="AZ76" i="26" s="1"/>
  <c r="AZ32" i="32"/>
  <c r="AG8" i="20"/>
  <c r="AM26" i="22"/>
  <c r="AP45" i="12"/>
  <c r="AP28" i="6"/>
  <c r="AK50" i="17"/>
  <c r="AX50" i="17"/>
  <c r="B92" i="3"/>
  <c r="AY16" i="22"/>
  <c r="AP27" i="13"/>
  <c r="AQ22" i="18"/>
  <c r="AR16" i="13"/>
  <c r="AR30" i="13"/>
  <c r="AR32" i="13" s="1"/>
  <c r="BC32" i="32"/>
  <c r="AV16" i="22"/>
  <c r="AZ27" i="13"/>
  <c r="AX16" i="51"/>
  <c r="AR26" i="30"/>
  <c r="AY22" i="20"/>
  <c r="AP46" i="18"/>
  <c r="AP50" i="18" s="1"/>
  <c r="AP13" i="18"/>
  <c r="AR16" i="51"/>
  <c r="AO22" i="20"/>
  <c r="AG22" i="18"/>
  <c r="AS29" i="17"/>
  <c r="R23" i="17"/>
  <c r="N12" i="31"/>
  <c r="V12" i="31"/>
  <c r="R9" i="52"/>
  <c r="U17" i="52"/>
  <c r="X8" i="52"/>
  <c r="V16" i="49"/>
  <c r="AA16" i="49"/>
  <c r="F12" i="42"/>
  <c r="H12" i="42"/>
  <c r="J12" i="42"/>
  <c r="L12" i="42"/>
  <c r="N12" i="42"/>
  <c r="P12" i="42"/>
  <c r="R13" i="42"/>
  <c r="T13" i="42"/>
  <c r="V13" i="42"/>
  <c r="X13" i="42"/>
  <c r="F9" i="42"/>
  <c r="G9" i="42"/>
  <c r="H9" i="42"/>
  <c r="J10" i="42"/>
  <c r="L16" i="42"/>
  <c r="N7" i="42"/>
  <c r="P9" i="42"/>
  <c r="R10" i="42"/>
  <c r="T16" i="42"/>
  <c r="V7" i="42"/>
  <c r="X9" i="42"/>
  <c r="Z10" i="42"/>
  <c r="AB8" i="42"/>
  <c r="Y19" i="43"/>
  <c r="AB17" i="36"/>
  <c r="H6" i="37"/>
  <c r="R10" i="37"/>
  <c r="R13" i="37" s="1"/>
  <c r="AA9" i="37"/>
  <c r="G15" i="39"/>
  <c r="O22" i="39"/>
  <c r="W5" i="39"/>
  <c r="W23" i="39" s="1"/>
  <c r="AB11" i="38"/>
  <c r="AA26" i="30"/>
  <c r="AB25" i="9"/>
  <c r="K9" i="9"/>
  <c r="Z9" i="9"/>
  <c r="L22" i="7"/>
  <c r="BO121" i="3"/>
  <c r="BO115" i="3"/>
  <c r="BN147" i="3"/>
  <c r="T76" i="3"/>
  <c r="I221" i="3"/>
  <c r="J38" i="7"/>
  <c r="BN225" i="3"/>
  <c r="Y221" i="3"/>
  <c r="Z38" i="7"/>
  <c r="BN283" i="3"/>
  <c r="BO120" i="3"/>
  <c r="X167" i="3"/>
  <c r="BA142" i="3"/>
  <c r="BA161" i="3" s="1"/>
  <c r="BA82" i="3"/>
  <c r="S435" i="3"/>
  <c r="AT435" i="3"/>
  <c r="AU434" i="3"/>
  <c r="T408" i="3"/>
  <c r="T94" i="3"/>
  <c r="Z15" i="31"/>
  <c r="R12" i="10"/>
  <c r="S18" i="52"/>
  <c r="U5" i="52"/>
  <c r="U19" i="52" s="1"/>
  <c r="U21" i="52" s="1"/>
  <c r="Z20" i="52"/>
  <c r="W16" i="49"/>
  <c r="AB17" i="49"/>
  <c r="G14" i="42"/>
  <c r="I14" i="42"/>
  <c r="K14" i="42"/>
  <c r="M14" i="42"/>
  <c r="O14" i="42"/>
  <c r="Q14" i="42"/>
  <c r="R11" i="42"/>
  <c r="T11" i="42"/>
  <c r="V11" i="42"/>
  <c r="X11" i="42"/>
  <c r="Z12" i="42"/>
  <c r="AB13" i="42"/>
  <c r="F7" i="42"/>
  <c r="G7" i="42"/>
  <c r="H7" i="42"/>
  <c r="I8" i="42"/>
  <c r="J6" i="42"/>
  <c r="L5" i="42"/>
  <c r="N5" i="42"/>
  <c r="P7" i="42"/>
  <c r="R6" i="42"/>
  <c r="T5" i="42"/>
  <c r="V5" i="42"/>
  <c r="X7" i="42"/>
  <c r="Z6" i="42"/>
  <c r="AB10" i="42"/>
  <c r="K7" i="37"/>
  <c r="S7" i="37"/>
  <c r="S13" i="37" s="1"/>
  <c r="Z10" i="37"/>
  <c r="Z13" i="37" s="1"/>
  <c r="I15" i="39"/>
  <c r="I20" i="39" s="1"/>
  <c r="Q5" i="39"/>
  <c r="Q23" i="39" s="1"/>
  <c r="Y6" i="39"/>
  <c r="AA6" i="38"/>
  <c r="AB5" i="38"/>
  <c r="O18" i="51"/>
  <c r="O19" i="51" s="1"/>
  <c r="P5" i="51"/>
  <c r="R8" i="51"/>
  <c r="R19" i="51" s="1"/>
  <c r="T10" i="51"/>
  <c r="T16" i="51" s="1"/>
  <c r="V18" i="51"/>
  <c r="W6" i="51"/>
  <c r="Y8" i="51"/>
  <c r="Y19" i="51" s="1"/>
  <c r="AA9" i="51"/>
  <c r="V26" i="30"/>
  <c r="V37" i="32"/>
  <c r="Q33" i="7"/>
  <c r="T38" i="7"/>
  <c r="AA22" i="7"/>
  <c r="BN114" i="3"/>
  <c r="BO119" i="3"/>
  <c r="G167" i="3"/>
  <c r="BN229" i="3"/>
  <c r="AA8" i="51"/>
  <c r="N23" i="30"/>
  <c r="I21" i="32"/>
  <c r="W28" i="9"/>
  <c r="W9" i="9"/>
  <c r="X9" i="9"/>
  <c r="I33" i="7"/>
  <c r="Z145" i="3"/>
  <c r="V16" i="10"/>
  <c r="V18" i="10" s="1"/>
  <c r="Q9" i="52"/>
  <c r="Q19" i="52" s="1"/>
  <c r="Q21" i="52" s="1"/>
  <c r="S5" i="52"/>
  <c r="V6" i="52"/>
  <c r="AA18" i="52"/>
  <c r="G12" i="42"/>
  <c r="I12" i="42"/>
  <c r="K12" i="42"/>
  <c r="M12" i="42"/>
  <c r="O12" i="42"/>
  <c r="Q12" i="42"/>
  <c r="S13" i="42"/>
  <c r="U13" i="42"/>
  <c r="W13" i="42"/>
  <c r="Y13" i="42"/>
  <c r="AA14" i="42"/>
  <c r="AB11" i="42"/>
  <c r="F5" i="42"/>
  <c r="G5" i="42"/>
  <c r="H5" i="42"/>
  <c r="I6" i="42"/>
  <c r="K16" i="42"/>
  <c r="M9" i="42"/>
  <c r="O8" i="42"/>
  <c r="Q9" i="42"/>
  <c r="S16" i="42"/>
  <c r="U9" i="42"/>
  <c r="W8" i="42"/>
  <c r="Y9" i="42"/>
  <c r="AA16" i="42"/>
  <c r="X8" i="36"/>
  <c r="X18" i="36" s="1"/>
  <c r="F10" i="37"/>
  <c r="N12" i="37"/>
  <c r="V12" i="37"/>
  <c r="K21" i="39"/>
  <c r="S5" i="39"/>
  <c r="S23" i="39" s="1"/>
  <c r="AA5" i="39"/>
  <c r="AA23" i="39" s="1"/>
  <c r="O40" i="12"/>
  <c r="O45" i="12" s="1"/>
  <c r="Z40" i="12"/>
  <c r="Z45" i="12" s="1"/>
  <c r="T6" i="51"/>
  <c r="V9" i="51"/>
  <c r="X10" i="51"/>
  <c r="X16" i="51" s="1"/>
  <c r="Z18" i="51"/>
  <c r="AA5" i="51"/>
  <c r="F23" i="30"/>
  <c r="N21" i="32"/>
  <c r="Q14" i="9"/>
  <c r="V112" i="3"/>
  <c r="V123" i="3" s="1"/>
  <c r="BN145" i="3"/>
  <c r="U304" i="3"/>
  <c r="BO304" i="3" s="1"/>
  <c r="V14" i="30"/>
  <c r="Y11" i="10"/>
  <c r="Y18" i="10" s="1"/>
  <c r="V5" i="52"/>
  <c r="AA9" i="52"/>
  <c r="AA19" i="52" s="1"/>
  <c r="AA21" i="52" s="1"/>
  <c r="G11" i="42"/>
  <c r="I11" i="42"/>
  <c r="K11" i="42"/>
  <c r="M11" i="42"/>
  <c r="O11" i="42"/>
  <c r="Q11" i="42"/>
  <c r="S12" i="42"/>
  <c r="U12" i="42"/>
  <c r="W12" i="42"/>
  <c r="Y12" i="42"/>
  <c r="AA13" i="42"/>
  <c r="F17" i="42"/>
  <c r="G17" i="42"/>
  <c r="H17" i="42"/>
  <c r="I17" i="42"/>
  <c r="I5" i="42"/>
  <c r="K10" i="42"/>
  <c r="M6" i="42"/>
  <c r="O7" i="42"/>
  <c r="Q8" i="42"/>
  <c r="S10" i="42"/>
  <c r="U6" i="42"/>
  <c r="W7" i="42"/>
  <c r="Y8" i="42"/>
  <c r="AA10" i="42"/>
  <c r="F9" i="37"/>
  <c r="N10" i="37"/>
  <c r="V10" i="37"/>
  <c r="N11" i="7"/>
  <c r="P22" i="7"/>
  <c r="BN144" i="3"/>
  <c r="J283" i="3"/>
  <c r="K21" i="32"/>
  <c r="Z12" i="10"/>
  <c r="F14" i="42"/>
  <c r="H14" i="42"/>
  <c r="J14" i="42"/>
  <c r="L14" i="42"/>
  <c r="N14" i="42"/>
  <c r="P14" i="42"/>
  <c r="R14" i="42"/>
  <c r="S11" i="42"/>
  <c r="U11" i="42"/>
  <c r="W11" i="42"/>
  <c r="Y11" i="42"/>
  <c r="AA12" i="42"/>
  <c r="F16" i="42"/>
  <c r="G16" i="42"/>
  <c r="H16" i="42"/>
  <c r="I16" i="42"/>
  <c r="J17" i="42"/>
  <c r="K7" i="42"/>
  <c r="M5" i="42"/>
  <c r="O6" i="42"/>
  <c r="Q5" i="42"/>
  <c r="S7" i="42"/>
  <c r="U5" i="42"/>
  <c r="W6" i="42"/>
  <c r="Y5" i="42"/>
  <c r="AA7" i="42"/>
  <c r="G7" i="37"/>
  <c r="G13" i="37" s="1"/>
  <c r="O7" i="37"/>
  <c r="W7" i="37"/>
  <c r="AB7" i="51"/>
  <c r="AB19" i="51" s="1"/>
  <c r="AB9" i="32"/>
  <c r="BO117" i="3"/>
  <c r="AA222" i="3"/>
  <c r="AA230" i="3" s="1"/>
  <c r="AB18" i="7"/>
  <c r="BN253" i="3"/>
  <c r="R18" i="52"/>
  <c r="T7" i="52"/>
  <c r="T19" i="52" s="1"/>
  <c r="T21" i="52" s="1"/>
  <c r="U9" i="49"/>
  <c r="F13" i="42"/>
  <c r="H13" i="42"/>
  <c r="J13" i="42"/>
  <c r="L13" i="42"/>
  <c r="N13" i="42"/>
  <c r="P13" i="42"/>
  <c r="T14" i="42"/>
  <c r="V14" i="42"/>
  <c r="X14" i="42"/>
  <c r="Z14" i="42"/>
  <c r="AA11" i="42"/>
  <c r="F10" i="42"/>
  <c r="G10" i="42"/>
  <c r="H10" i="42"/>
  <c r="I10" i="42"/>
  <c r="J16" i="42"/>
  <c r="L17" i="42"/>
  <c r="N10" i="42"/>
  <c r="P17" i="42"/>
  <c r="R16" i="42"/>
  <c r="T17" i="42"/>
  <c r="V10" i="42"/>
  <c r="X17" i="42"/>
  <c r="Z16" i="42"/>
  <c r="H7" i="37"/>
  <c r="P7" i="37"/>
  <c r="F21" i="39"/>
  <c r="N22" i="39"/>
  <c r="N23" i="39" s="1"/>
  <c r="AA16" i="38"/>
  <c r="AA22" i="38" s="1"/>
  <c r="P17" i="51"/>
  <c r="Q5" i="51"/>
  <c r="Q19" i="51" s="1"/>
  <c r="S7" i="51"/>
  <c r="S19" i="51" s="1"/>
  <c r="U9" i="51"/>
  <c r="U19" i="51" s="1"/>
  <c r="W18" i="51"/>
  <c r="X5" i="51"/>
  <c r="Z6" i="51"/>
  <c r="K32" i="32"/>
  <c r="P36" i="32"/>
  <c r="H25" i="9"/>
  <c r="P25" i="9"/>
  <c r="F11" i="7"/>
  <c r="BN117" i="3"/>
  <c r="BO116" i="3"/>
  <c r="F76" i="3"/>
  <c r="BN148" i="3"/>
  <c r="BO198" i="3"/>
  <c r="BN254" i="3"/>
  <c r="BN228" i="3"/>
  <c r="BO229" i="3"/>
  <c r="BN377" i="3"/>
  <c r="BO228" i="3"/>
  <c r="BN271" i="3"/>
  <c r="BO222" i="3"/>
  <c r="BN251" i="3"/>
  <c r="Z272" i="3"/>
  <c r="H286" i="3"/>
  <c r="BO122" i="3"/>
  <c r="BO118" i="3"/>
  <c r="BO114" i="3"/>
  <c r="BN146" i="3"/>
  <c r="BN221" i="3"/>
  <c r="BO226" i="3"/>
  <c r="BO200" i="3"/>
  <c r="BO271" i="3"/>
  <c r="BN282" i="3"/>
  <c r="BN378" i="3"/>
  <c r="BO377" i="3"/>
  <c r="AE101" i="3"/>
  <c r="AF25" i="1"/>
  <c r="BO303" i="3"/>
  <c r="J351" i="3"/>
  <c r="BN355" i="3"/>
  <c r="BO356" i="3"/>
  <c r="J371" i="3"/>
  <c r="BO381" i="3"/>
  <c r="BO376" i="3"/>
  <c r="AG81" i="3"/>
  <c r="AE265" i="3"/>
  <c r="BN252" i="3"/>
  <c r="BO355" i="3"/>
  <c r="BN381" i="3"/>
  <c r="BO375" i="3"/>
  <c r="BN227" i="3"/>
  <c r="BN223" i="3"/>
  <c r="BO221" i="3"/>
  <c r="BN285" i="3"/>
  <c r="I300" i="3"/>
  <c r="BN354" i="3"/>
  <c r="BN375" i="3"/>
  <c r="BO380" i="3"/>
  <c r="BB420" i="3"/>
  <c r="BB106" i="3"/>
  <c r="BN353" i="3"/>
  <c r="BO379" i="3"/>
  <c r="AG417" i="3"/>
  <c r="AG422" i="3" s="1"/>
  <c r="AG102" i="3"/>
  <c r="AM419" i="3"/>
  <c r="AM104" i="3"/>
  <c r="AU419" i="3"/>
  <c r="AU104" i="3"/>
  <c r="BO202" i="3"/>
  <c r="BN226" i="3"/>
  <c r="BN222" i="3"/>
  <c r="BO224" i="3"/>
  <c r="BN284" i="3"/>
  <c r="BO353" i="3"/>
  <c r="BN379" i="3"/>
  <c r="BN374" i="3"/>
  <c r="BO373" i="3"/>
  <c r="BO305" i="3"/>
  <c r="BN357" i="3"/>
  <c r="BN373" i="3"/>
  <c r="BB81" i="3"/>
  <c r="BB157" i="3"/>
  <c r="BB161" i="3" s="1"/>
  <c r="BB82" i="3"/>
  <c r="BO393" i="3"/>
  <c r="BO388" i="3"/>
  <c r="AV415" i="3"/>
  <c r="AW8" i="1"/>
  <c r="BB8" i="1"/>
  <c r="AT429" i="3"/>
  <c r="AZ432" i="3"/>
  <c r="M167" i="3"/>
  <c r="AE371" i="3"/>
  <c r="AE397" i="3" s="1"/>
  <c r="AJ432" i="3"/>
  <c r="AO34" i="1"/>
  <c r="AO23" i="1" s="1"/>
  <c r="AN87" i="3" s="1"/>
  <c r="AN106" i="3"/>
  <c r="O404" i="3"/>
  <c r="O89" i="3"/>
  <c r="BO261" i="3"/>
  <c r="BN366" i="3"/>
  <c r="BO392" i="3"/>
  <c r="K34" i="1"/>
  <c r="W8" i="1"/>
  <c r="AW429" i="3"/>
  <c r="AO83" i="3"/>
  <c r="AO165" i="3"/>
  <c r="BH188" i="3" s="1"/>
  <c r="BN365" i="3"/>
  <c r="AI397" i="3"/>
  <c r="BO391" i="3"/>
  <c r="E25" i="1"/>
  <c r="BO396" i="3"/>
  <c r="BO390" i="3"/>
  <c r="BA371" i="3"/>
  <c r="BA397" i="3" s="1"/>
  <c r="BA8" i="1"/>
  <c r="AZ415" i="3"/>
  <c r="G17" i="1"/>
  <c r="AU432" i="3"/>
  <c r="AO419" i="3"/>
  <c r="AO104" i="3"/>
  <c r="BO302" i="3"/>
  <c r="BN356" i="3"/>
  <c r="BO354" i="3"/>
  <c r="BN380" i="3"/>
  <c r="BN376" i="3"/>
  <c r="BO378" i="3"/>
  <c r="BO374" i="3"/>
  <c r="BN364" i="3"/>
  <c r="AV351" i="3"/>
  <c r="AV367" i="3" s="1"/>
  <c r="BO367" i="3" s="1"/>
  <c r="BO395" i="3"/>
  <c r="U25" i="1"/>
  <c r="BA351" i="3"/>
  <c r="BA367" i="3" s="1"/>
  <c r="BO394" i="3"/>
  <c r="BO389" i="3"/>
  <c r="AK17" i="1"/>
  <c r="AK6" i="1" s="1"/>
  <c r="AW433" i="3"/>
  <c r="AZ433" i="3"/>
  <c r="N300" i="3"/>
  <c r="P8" i="1"/>
  <c r="AP245" i="3"/>
  <c r="BI245" i="3" s="1"/>
  <c r="BI239" i="3"/>
  <c r="BI238" i="3"/>
  <c r="BI242" i="3"/>
  <c r="BI295" i="3"/>
  <c r="BI380" i="3"/>
  <c r="BN238" i="3"/>
  <c r="BN239" i="3"/>
  <c r="BN313" i="3"/>
  <c r="BG261" i="3"/>
  <c r="BH388" i="3"/>
  <c r="BH236" i="3"/>
  <c r="BO239" i="3"/>
  <c r="BO240" i="3"/>
  <c r="BN314" i="3"/>
  <c r="BG264" i="3"/>
  <c r="BO243" i="3"/>
  <c r="BO244" i="3"/>
  <c r="BN312" i="3"/>
  <c r="BN394" i="3"/>
  <c r="BN390" i="3"/>
  <c r="AE430" i="3"/>
  <c r="O269" i="3"/>
  <c r="BI356" i="3"/>
  <c r="BI236" i="3"/>
  <c r="BH243" i="3"/>
  <c r="BO312" i="3"/>
  <c r="BO314" i="3"/>
  <c r="BL130" i="3"/>
  <c r="BI355" i="3"/>
  <c r="BI376" i="3"/>
  <c r="P34" i="1"/>
  <c r="P23" i="1" s="1"/>
  <c r="O427" i="3" s="1"/>
  <c r="BH241" i="3"/>
  <c r="AO245" i="3"/>
  <c r="BH245" i="3" s="1"/>
  <c r="BH238" i="3"/>
  <c r="O403" i="3"/>
  <c r="O25" i="1"/>
  <c r="AJ19" i="56"/>
  <c r="AI17" i="57"/>
  <c r="P145" i="3"/>
  <c r="R435" i="3"/>
  <c r="R95" i="3"/>
  <c r="BN214" i="3"/>
  <c r="AX17" i="57"/>
  <c r="BL134" i="3"/>
  <c r="BL160" i="3"/>
  <c r="BK254" i="3"/>
  <c r="F19" i="56"/>
  <c r="BN212" i="3"/>
  <c r="BN237" i="3"/>
  <c r="BO238" i="3"/>
  <c r="BN241" i="3"/>
  <c r="BO242" i="3"/>
  <c r="BL159" i="3"/>
  <c r="BK261" i="3"/>
  <c r="P434" i="3"/>
  <c r="P94" i="3"/>
  <c r="S34" i="1"/>
  <c r="S23" i="1" s="1"/>
  <c r="BN315" i="3"/>
  <c r="D14" i="57"/>
  <c r="AF14" i="57"/>
  <c r="AK14" i="57"/>
  <c r="BL132" i="3"/>
  <c r="BL237" i="3"/>
  <c r="BN210" i="3"/>
  <c r="BN236" i="3"/>
  <c r="BO237" i="3"/>
  <c r="BN240" i="3"/>
  <c r="BO241" i="3"/>
  <c r="BN244" i="3"/>
  <c r="AI16" i="56"/>
  <c r="H17" i="57"/>
  <c r="P17" i="57"/>
  <c r="AT17" i="57"/>
  <c r="BB17" i="57"/>
  <c r="AH17" i="57"/>
  <c r="R75" i="3"/>
  <c r="BL158" i="3"/>
  <c r="BJ243" i="3"/>
  <c r="BJ238" i="3"/>
  <c r="S16" i="56"/>
  <c r="BO315" i="3"/>
  <c r="BL157" i="3"/>
  <c r="AS280" i="3"/>
  <c r="BL294" i="3" s="1"/>
  <c r="AR300" i="3"/>
  <c r="BK314" i="3" s="1"/>
  <c r="T10" i="14"/>
  <c r="S340" i="3" s="1"/>
  <c r="O8" i="14"/>
  <c r="N339" i="3" s="1"/>
  <c r="H13" i="14"/>
  <c r="D13" i="14"/>
  <c r="R10" i="14"/>
  <c r="Q340" i="3" s="1"/>
  <c r="D8" i="14"/>
  <c r="C339" i="3" s="1"/>
  <c r="O10" i="14"/>
  <c r="N340" i="3" s="1"/>
  <c r="K13" i="14"/>
  <c r="K20" i="14" s="1"/>
  <c r="G8" i="14"/>
  <c r="F339" i="3" s="1"/>
  <c r="F341" i="3" s="1"/>
  <c r="Y8" i="14"/>
  <c r="X339" i="3" s="1"/>
  <c r="V8" i="14"/>
  <c r="U339" i="3" s="1"/>
  <c r="P5" i="14"/>
  <c r="J8" i="14"/>
  <c r="I339" i="3" s="1"/>
  <c r="C8" i="14"/>
  <c r="B339" i="3" s="1"/>
  <c r="AA10" i="14"/>
  <c r="Z340" i="3" s="1"/>
  <c r="X8" i="14"/>
  <c r="W339" i="3" s="1"/>
  <c r="J10" i="14"/>
  <c r="I340" i="3" s="1"/>
  <c r="S13" i="14"/>
  <c r="S20" i="14" s="1"/>
  <c r="P8" i="14"/>
  <c r="O339" i="3" s="1"/>
  <c r="M8" i="14"/>
  <c r="L339" i="3" s="1"/>
  <c r="AS8" i="1"/>
  <c r="BJ331" i="3"/>
  <c r="I31" i="6"/>
  <c r="I33" i="6" s="1"/>
  <c r="BN201" i="3"/>
  <c r="Y31" i="6"/>
  <c r="Y33" i="6" s="1"/>
  <c r="AR416" i="3"/>
  <c r="BO201" i="3"/>
  <c r="BA31" i="6"/>
  <c r="BA33" i="6" s="1"/>
  <c r="BN213" i="3"/>
  <c r="BN211" i="3"/>
  <c r="T5" i="12"/>
  <c r="T7" i="12"/>
  <c r="AV12" i="21" l="1"/>
  <c r="AV17" i="21" s="1"/>
  <c r="AV10" i="50"/>
  <c r="AV5" i="39"/>
  <c r="AV7" i="50"/>
  <c r="AV24" i="50"/>
  <c r="AV31" i="21"/>
  <c r="AV7" i="21"/>
  <c r="AV8" i="21"/>
  <c r="AV15" i="39"/>
  <c r="AV20" i="39" s="1"/>
  <c r="AV27" i="50"/>
  <c r="AV32" i="21"/>
  <c r="AV34" i="21" s="1"/>
  <c r="AV11" i="21"/>
  <c r="AV6" i="21"/>
  <c r="O148" i="3"/>
  <c r="P22" i="18"/>
  <c r="AP276" i="3"/>
  <c r="BI276" i="3" s="1"/>
  <c r="BC253" i="3"/>
  <c r="BC251" i="3"/>
  <c r="BC252" i="3"/>
  <c r="BC254" i="3"/>
  <c r="I255" i="3"/>
  <c r="BC255" i="3" s="1"/>
  <c r="BJ332" i="3"/>
  <c r="AQ333" i="3"/>
  <c r="BJ333" i="3" s="1"/>
  <c r="BI304" i="3"/>
  <c r="BI302" i="3"/>
  <c r="BI303" i="3"/>
  <c r="BH332" i="3"/>
  <c r="BH331" i="3"/>
  <c r="BH330" i="3"/>
  <c r="AH67" i="26"/>
  <c r="AH76" i="26" s="1"/>
  <c r="BL135" i="3"/>
  <c r="AS138" i="3"/>
  <c r="BL138" i="3" s="1"/>
  <c r="BL133" i="3"/>
  <c r="BL129" i="3"/>
  <c r="BL137" i="3"/>
  <c r="BL131" i="3"/>
  <c r="BL136" i="3"/>
  <c r="BJ364" i="3"/>
  <c r="AQ367" i="3"/>
  <c r="BJ367" i="3" s="1"/>
  <c r="BJ363" i="3"/>
  <c r="BJ362" i="3"/>
  <c r="BJ366" i="3"/>
  <c r="AW67" i="26"/>
  <c r="AW76" i="26" s="1"/>
  <c r="BD157" i="3"/>
  <c r="BD160" i="3"/>
  <c r="BD159" i="3"/>
  <c r="BD156" i="3"/>
  <c r="BD158" i="3"/>
  <c r="AK161" i="3"/>
  <c r="BD161" i="3" s="1"/>
  <c r="AO316" i="3"/>
  <c r="BH316" i="3" s="1"/>
  <c r="BH314" i="3"/>
  <c r="BH315" i="3"/>
  <c r="AO103" i="3"/>
  <c r="AP16" i="1"/>
  <c r="BL244" i="3"/>
  <c r="BL236" i="3"/>
  <c r="BL239" i="3"/>
  <c r="BL243" i="3"/>
  <c r="BL242" i="3"/>
  <c r="BL241" i="3"/>
  <c r="AS245" i="3"/>
  <c r="BL245" i="3" s="1"/>
  <c r="BL238" i="3"/>
  <c r="BL240" i="3"/>
  <c r="AK316" i="3"/>
  <c r="BD316" i="3" s="1"/>
  <c r="BD315" i="3"/>
  <c r="BD314" i="3"/>
  <c r="BD312" i="3"/>
  <c r="BD313" i="3"/>
  <c r="BC238" i="3"/>
  <c r="BC237" i="3"/>
  <c r="BC236" i="3"/>
  <c r="BC243" i="3"/>
  <c r="BC240" i="3"/>
  <c r="BC242" i="3"/>
  <c r="BC239" i="3"/>
  <c r="BC241" i="3"/>
  <c r="BC244" i="3"/>
  <c r="BD134" i="3"/>
  <c r="BD132" i="3"/>
  <c r="BD130" i="3"/>
  <c r="BD129" i="3"/>
  <c r="BD136" i="3"/>
  <c r="BD135" i="3"/>
  <c r="BD133" i="3"/>
  <c r="BD131" i="3"/>
  <c r="AK138" i="3"/>
  <c r="BD138" i="3" s="1"/>
  <c r="BD137" i="3"/>
  <c r="BG157" i="3"/>
  <c r="BG156" i="3"/>
  <c r="BG158" i="3"/>
  <c r="AN161" i="3"/>
  <c r="BG161" i="3" s="1"/>
  <c r="BG160" i="3"/>
  <c r="F13" i="17"/>
  <c r="K13" i="18"/>
  <c r="BJ240" i="3"/>
  <c r="BJ239" i="3"/>
  <c r="BJ244" i="3"/>
  <c r="AQ245" i="3"/>
  <c r="BJ245" i="3" s="1"/>
  <c r="BI129" i="3"/>
  <c r="BI135" i="3"/>
  <c r="BI132" i="3"/>
  <c r="BI137" i="3"/>
  <c r="BI133" i="3"/>
  <c r="BI131" i="3"/>
  <c r="BI134" i="3"/>
  <c r="C35" i="21"/>
  <c r="C42" i="21" s="1"/>
  <c r="BM294" i="3"/>
  <c r="BM293" i="3"/>
  <c r="BM292" i="3"/>
  <c r="BM295" i="3"/>
  <c r="AQ13" i="22"/>
  <c r="AQ16" i="22" s="1"/>
  <c r="AB13" i="22"/>
  <c r="AB16" i="22" s="1"/>
  <c r="F5" i="31"/>
  <c r="F13" i="1"/>
  <c r="I13" i="1"/>
  <c r="I5" i="31"/>
  <c r="X7" i="50"/>
  <c r="AM5" i="22"/>
  <c r="X5" i="22"/>
  <c r="AB17" i="22"/>
  <c r="AB26" i="22" s="1"/>
  <c r="AB24" i="50"/>
  <c r="AQ17" i="22"/>
  <c r="AQ26" i="22" s="1"/>
  <c r="P18" i="21"/>
  <c r="P30" i="21" s="1"/>
  <c r="P6" i="22"/>
  <c r="P10" i="22" s="1"/>
  <c r="AE6" i="22"/>
  <c r="AE10" i="22" s="1"/>
  <c r="H18" i="21"/>
  <c r="H30" i="21" s="1"/>
  <c r="C13" i="50"/>
  <c r="C5" i="35"/>
  <c r="AK6" i="22"/>
  <c r="AK10" i="22" s="1"/>
  <c r="V6" i="22"/>
  <c r="V10" i="22" s="1"/>
  <c r="E7" i="50"/>
  <c r="E5" i="22"/>
  <c r="E29" i="22" s="1"/>
  <c r="E31" i="22" s="1"/>
  <c r="AV215" i="3"/>
  <c r="BO215" i="3" s="1"/>
  <c r="BO211" i="3"/>
  <c r="BO212" i="3"/>
  <c r="BO210" i="3"/>
  <c r="BO214" i="3"/>
  <c r="BO213" i="3"/>
  <c r="BO209" i="3"/>
  <c r="AL27" i="22"/>
  <c r="W27" i="22"/>
  <c r="M7" i="50"/>
  <c r="M5" i="22"/>
  <c r="AD5" i="22"/>
  <c r="W5" i="21"/>
  <c r="Y7" i="50"/>
  <c r="AN5" i="22"/>
  <c r="Y5" i="22"/>
  <c r="E7" i="1"/>
  <c r="E5" i="17"/>
  <c r="N5" i="18"/>
  <c r="AA7" i="50"/>
  <c r="AP5" i="22"/>
  <c r="AA5" i="22"/>
  <c r="J10" i="37"/>
  <c r="J28" i="50"/>
  <c r="J25" i="50" s="1"/>
  <c r="L19" i="1"/>
  <c r="K93" i="3" s="1"/>
  <c r="L5" i="14"/>
  <c r="W6" i="22"/>
  <c r="W10" i="22" s="1"/>
  <c r="AL6" i="22"/>
  <c r="AL10" i="22" s="1"/>
  <c r="AG5" i="20"/>
  <c r="C6" i="26"/>
  <c r="C16" i="26" s="1"/>
  <c r="C5" i="26"/>
  <c r="J10" i="50"/>
  <c r="J5" i="39"/>
  <c r="J23" i="39" s="1"/>
  <c r="AK5" i="20"/>
  <c r="D5" i="17"/>
  <c r="D7" i="1"/>
  <c r="T19" i="50"/>
  <c r="T17" i="50" s="1"/>
  <c r="T6" i="50" s="1"/>
  <c r="T5" i="49"/>
  <c r="H12" i="21"/>
  <c r="H13" i="21"/>
  <c r="AE17" i="22"/>
  <c r="AE26" i="22" s="1"/>
  <c r="P17" i="22"/>
  <c r="P26" i="22" s="1"/>
  <c r="P24" i="50"/>
  <c r="L11" i="50"/>
  <c r="L5" i="37"/>
  <c r="L13" i="37" s="1"/>
  <c r="D14" i="1"/>
  <c r="D5" i="32"/>
  <c r="AB14" i="50"/>
  <c r="AB5" i="43"/>
  <c r="AB22" i="43" s="1"/>
  <c r="AB26" i="43" s="1"/>
  <c r="E5" i="18"/>
  <c r="Q71" i="26"/>
  <c r="AD13" i="1"/>
  <c r="AD5" i="31"/>
  <c r="P32" i="21"/>
  <c r="P34" i="21" s="1"/>
  <c r="O5" i="39"/>
  <c r="O10" i="50"/>
  <c r="G14" i="17"/>
  <c r="G51" i="17" s="1"/>
  <c r="G53" i="17" s="1"/>
  <c r="G15" i="17"/>
  <c r="F117" i="3" s="1"/>
  <c r="F123" i="3" s="1"/>
  <c r="K23" i="18"/>
  <c r="K40" i="18" s="1"/>
  <c r="Y11" i="50"/>
  <c r="Y5" i="37"/>
  <c r="Y13" i="37" s="1"/>
  <c r="AM12" i="22"/>
  <c r="X12" i="22"/>
  <c r="V54" i="26"/>
  <c r="V63" i="26" s="1"/>
  <c r="V5" i="26"/>
  <c r="C14" i="50"/>
  <c r="C5" i="43"/>
  <c r="G26" i="20"/>
  <c r="G37" i="20" s="1"/>
  <c r="L6" i="20"/>
  <c r="L8" i="20" s="1"/>
  <c r="O14" i="1"/>
  <c r="N91" i="3" s="1"/>
  <c r="O5" i="32"/>
  <c r="M6" i="14"/>
  <c r="V8" i="49"/>
  <c r="AR40" i="20"/>
  <c r="AR47" i="20" s="1"/>
  <c r="AQ165" i="3"/>
  <c r="AQ83" i="3"/>
  <c r="U5" i="21"/>
  <c r="U35" i="21" s="1"/>
  <c r="U42" i="21" s="1"/>
  <c r="U8" i="50"/>
  <c r="M12" i="1"/>
  <c r="M5" i="9"/>
  <c r="O5" i="49"/>
  <c r="O18" i="49" s="1"/>
  <c r="O19" i="50"/>
  <c r="AD5" i="20"/>
  <c r="Z13" i="50"/>
  <c r="Z5" i="35"/>
  <c r="Z33" i="35" s="1"/>
  <c r="Z40" i="35" s="1"/>
  <c r="AL5" i="32"/>
  <c r="AL14" i="1"/>
  <c r="AF5" i="22"/>
  <c r="Q7" i="50"/>
  <c r="Q5" i="22"/>
  <c r="K31" i="21"/>
  <c r="H27" i="1"/>
  <c r="G430" i="3" s="1"/>
  <c r="H23" i="7"/>
  <c r="H33" i="7" s="1"/>
  <c r="K17" i="6"/>
  <c r="K28" i="6" s="1"/>
  <c r="K26" i="1"/>
  <c r="J429" i="3" s="1"/>
  <c r="T5" i="31"/>
  <c r="T13" i="1"/>
  <c r="Z31" i="21"/>
  <c r="O13" i="50"/>
  <c r="O5" i="35"/>
  <c r="O33" i="35" s="1"/>
  <c r="O40" i="35" s="1"/>
  <c r="R5" i="56"/>
  <c r="W5" i="18"/>
  <c r="K6" i="21"/>
  <c r="K21" i="21"/>
  <c r="M42" i="18"/>
  <c r="M43" i="18"/>
  <c r="L144" i="3" s="1"/>
  <c r="N7" i="14"/>
  <c r="N8" i="14"/>
  <c r="M339" i="3" s="1"/>
  <c r="J12" i="14"/>
  <c r="AA9" i="50"/>
  <c r="AA5" i="38"/>
  <c r="AQ6" i="22"/>
  <c r="AQ10" i="22" s="1"/>
  <c r="AB6" i="22"/>
  <c r="AB10" i="22" s="1"/>
  <c r="AC401" i="3"/>
  <c r="AC87" i="3"/>
  <c r="G27" i="1"/>
  <c r="G23" i="7"/>
  <c r="AT142" i="3"/>
  <c r="AT82" i="3"/>
  <c r="E12" i="50"/>
  <c r="E5" i="36"/>
  <c r="E18" i="36" s="1"/>
  <c r="AB27" i="50"/>
  <c r="AB15" i="39"/>
  <c r="AB20" i="39" s="1"/>
  <c r="BI323" i="3"/>
  <c r="W5" i="52"/>
  <c r="W19" i="52" s="1"/>
  <c r="W21" i="52" s="1"/>
  <c r="W18" i="50"/>
  <c r="Q5" i="6"/>
  <c r="Q9" i="1"/>
  <c r="AE67" i="26"/>
  <c r="AE76" i="26" s="1"/>
  <c r="AZ5" i="22"/>
  <c r="AZ29" i="22" s="1"/>
  <c r="AZ31" i="22" s="1"/>
  <c r="AL7" i="50"/>
  <c r="AE5" i="35"/>
  <c r="AE33" i="35" s="1"/>
  <c r="AE40" i="35" s="1"/>
  <c r="AE13" i="50"/>
  <c r="AE16" i="50" s="1"/>
  <c r="J5" i="37"/>
  <c r="J13" i="37" s="1"/>
  <c r="J11" i="50"/>
  <c r="P12" i="50"/>
  <c r="P5" i="36"/>
  <c r="BF156" i="3"/>
  <c r="BF160" i="3"/>
  <c r="BF159" i="3"/>
  <c r="AM161" i="3"/>
  <c r="BF161" i="3" s="1"/>
  <c r="BF157" i="3"/>
  <c r="F5" i="43"/>
  <c r="F22" i="43" s="1"/>
  <c r="F26" i="43" s="1"/>
  <c r="F14" i="50"/>
  <c r="M24" i="50"/>
  <c r="AD17" i="22"/>
  <c r="AD26" i="22" s="1"/>
  <c r="M17" i="22"/>
  <c r="M26" i="22" s="1"/>
  <c r="N11" i="18"/>
  <c r="N13" i="18" s="1"/>
  <c r="E13" i="14"/>
  <c r="E20" i="14" s="1"/>
  <c r="E36" i="1"/>
  <c r="E34" i="1" s="1"/>
  <c r="E23" i="1" s="1"/>
  <c r="D427" i="3" s="1"/>
  <c r="AB10" i="50"/>
  <c r="AB5" i="39"/>
  <c r="AB23" i="39" s="1"/>
  <c r="AU8" i="50"/>
  <c r="AU5" i="21"/>
  <c r="AU35" i="21" s="1"/>
  <c r="AU42" i="21" s="1"/>
  <c r="E10" i="50"/>
  <c r="E5" i="39"/>
  <c r="E23" i="39" s="1"/>
  <c r="N5" i="37"/>
  <c r="N11" i="50"/>
  <c r="F29" i="1"/>
  <c r="F20" i="9"/>
  <c r="F25" i="9" s="1"/>
  <c r="N13" i="50"/>
  <c r="N5" i="35"/>
  <c r="N33" i="35" s="1"/>
  <c r="N40" i="35" s="1"/>
  <c r="AW16" i="31"/>
  <c r="AW26" i="31" s="1"/>
  <c r="AW30" i="1"/>
  <c r="AH6" i="20"/>
  <c r="AH8" i="20" s="1"/>
  <c r="T36" i="26"/>
  <c r="T5" i="26"/>
  <c r="T37" i="26"/>
  <c r="H5" i="38"/>
  <c r="H9" i="50"/>
  <c r="H13" i="31"/>
  <c r="H15" i="31" s="1"/>
  <c r="K7" i="18"/>
  <c r="K10" i="18"/>
  <c r="N6" i="14"/>
  <c r="Q5" i="26"/>
  <c r="I5" i="17"/>
  <c r="I7" i="1"/>
  <c r="D35" i="21"/>
  <c r="D42" i="21" s="1"/>
  <c r="Z23" i="18"/>
  <c r="Z40" i="18" s="1"/>
  <c r="Z25" i="1"/>
  <c r="Z33" i="1" s="1"/>
  <c r="M23" i="18"/>
  <c r="M40" i="18" s="1"/>
  <c r="AK5" i="31"/>
  <c r="AK13" i="1"/>
  <c r="P11" i="21"/>
  <c r="L18" i="31"/>
  <c r="E6" i="14"/>
  <c r="AB19" i="50"/>
  <c r="AB5" i="49"/>
  <c r="AB18" i="49" s="1"/>
  <c r="V8" i="1"/>
  <c r="V16" i="1" s="1"/>
  <c r="V5" i="18"/>
  <c r="AV5" i="17"/>
  <c r="AV7" i="1"/>
  <c r="L10" i="31"/>
  <c r="L12" i="31" s="1"/>
  <c r="K18" i="17"/>
  <c r="K23" i="17" s="1"/>
  <c r="Y5" i="38"/>
  <c r="Y25" i="38" s="1"/>
  <c r="Y27" i="38" s="1"/>
  <c r="Y9" i="50"/>
  <c r="X13" i="50"/>
  <c r="X5" i="35"/>
  <c r="X33" i="35" s="1"/>
  <c r="X40" i="35" s="1"/>
  <c r="Q36" i="1"/>
  <c r="Q13" i="14"/>
  <c r="Q20" i="14" s="1"/>
  <c r="AW14" i="1"/>
  <c r="AV103" i="3" s="1"/>
  <c r="AW5" i="32"/>
  <c r="S39" i="20"/>
  <c r="C5" i="37"/>
  <c r="C13" i="37" s="1"/>
  <c r="C11" i="50"/>
  <c r="H33" i="18"/>
  <c r="L24" i="17"/>
  <c r="L29" i="17" s="1"/>
  <c r="W31" i="21"/>
  <c r="BE315" i="3"/>
  <c r="BE313" i="3"/>
  <c r="BE312" i="3"/>
  <c r="AL316" i="3"/>
  <c r="BE316" i="3" s="1"/>
  <c r="BE314" i="3"/>
  <c r="AV30" i="17"/>
  <c r="AV44" i="17" s="1"/>
  <c r="AV24" i="1"/>
  <c r="K19" i="22"/>
  <c r="M46" i="17"/>
  <c r="M47" i="17"/>
  <c r="L114" i="3" s="1"/>
  <c r="D38" i="20"/>
  <c r="C173" i="3" s="1"/>
  <c r="L19" i="52"/>
  <c r="L21" i="52" s="1"/>
  <c r="X23" i="50"/>
  <c r="X33" i="50"/>
  <c r="R406" i="3"/>
  <c r="AS432" i="3"/>
  <c r="AK23" i="50"/>
  <c r="L89" i="3"/>
  <c r="L404" i="3"/>
  <c r="X6" i="26"/>
  <c r="X16" i="26" s="1"/>
  <c r="C5" i="18"/>
  <c r="W5" i="37"/>
  <c r="W11" i="50"/>
  <c r="W8" i="50" s="1"/>
  <c r="Q5" i="17"/>
  <c r="Q7" i="1"/>
  <c r="H38" i="20"/>
  <c r="G173" i="3" s="1"/>
  <c r="H11" i="50"/>
  <c r="H5" i="37"/>
  <c r="M24" i="1"/>
  <c r="M30" i="17"/>
  <c r="M44" i="17" s="1"/>
  <c r="BO251" i="3"/>
  <c r="AB5" i="35"/>
  <c r="AB33" i="35" s="1"/>
  <c r="AB40" i="35" s="1"/>
  <c r="AB13" i="50"/>
  <c r="M5" i="38"/>
  <c r="M9" i="50"/>
  <c r="Y23" i="18"/>
  <c r="Y40" i="18" s="1"/>
  <c r="Y25" i="1"/>
  <c r="Y33" i="1" s="1"/>
  <c r="R13" i="50"/>
  <c r="R5" i="35"/>
  <c r="R33" i="35" s="1"/>
  <c r="R40" i="35" s="1"/>
  <c r="C12" i="1"/>
  <c r="C5" i="9"/>
  <c r="F12" i="50"/>
  <c r="F5" i="36"/>
  <c r="F18" i="36" s="1"/>
  <c r="J7" i="14"/>
  <c r="J9" i="14"/>
  <c r="P5" i="38"/>
  <c r="P25" i="38" s="1"/>
  <c r="P27" i="38" s="1"/>
  <c r="P9" i="50"/>
  <c r="C5" i="31"/>
  <c r="C13" i="1"/>
  <c r="G5" i="36"/>
  <c r="G12" i="50"/>
  <c r="AE27" i="22"/>
  <c r="P27" i="22"/>
  <c r="K5" i="52"/>
  <c r="K19" i="52" s="1"/>
  <c r="K21" i="52" s="1"/>
  <c r="K18" i="50"/>
  <c r="K17" i="50" s="1"/>
  <c r="M16" i="31"/>
  <c r="M26" i="31" s="1"/>
  <c r="M30" i="1"/>
  <c r="L432" i="3" s="1"/>
  <c r="AA11" i="43"/>
  <c r="BC378" i="3"/>
  <c r="BC377" i="3"/>
  <c r="BC381" i="3"/>
  <c r="BC376" i="3"/>
  <c r="BC379" i="3"/>
  <c r="BC375" i="3"/>
  <c r="BC373" i="3"/>
  <c r="BC374" i="3"/>
  <c r="BC380" i="3"/>
  <c r="I382" i="3"/>
  <c r="BC382" i="3" s="1"/>
  <c r="Z19" i="50"/>
  <c r="Z5" i="49"/>
  <c r="Z18" i="49" s="1"/>
  <c r="L14" i="50"/>
  <c r="L5" i="43"/>
  <c r="L22" i="43" s="1"/>
  <c r="L26" i="43" s="1"/>
  <c r="H5" i="36"/>
  <c r="H18" i="36" s="1"/>
  <c r="H12" i="50"/>
  <c r="J5" i="36"/>
  <c r="J18" i="36" s="1"/>
  <c r="J12" i="50"/>
  <c r="K6" i="17"/>
  <c r="K13" i="17" s="1"/>
  <c r="Q13" i="31"/>
  <c r="Q14" i="31"/>
  <c r="M12" i="14"/>
  <c r="W6" i="43"/>
  <c r="Z12" i="50"/>
  <c r="Z5" i="36"/>
  <c r="Z18" i="36" s="1"/>
  <c r="AM5" i="20"/>
  <c r="G5" i="35"/>
  <c r="G33" i="35" s="1"/>
  <c r="G40" i="35" s="1"/>
  <c r="G13" i="50"/>
  <c r="AG19" i="50"/>
  <c r="AG17" i="50" s="1"/>
  <c r="AG6" i="50" s="1"/>
  <c r="AG5" i="49"/>
  <c r="AG18" i="49" s="1"/>
  <c r="E18" i="50"/>
  <c r="E5" i="52"/>
  <c r="E19" i="52" s="1"/>
  <c r="E21" i="52" s="1"/>
  <c r="H13" i="22"/>
  <c r="H14" i="22"/>
  <c r="O11" i="21"/>
  <c r="H14" i="17"/>
  <c r="H15" i="17"/>
  <c r="G117" i="3" s="1"/>
  <c r="K17" i="17"/>
  <c r="J122" i="3" s="1"/>
  <c r="K14" i="17"/>
  <c r="AA11" i="50"/>
  <c r="AA5" i="37"/>
  <c r="AA13" i="37" s="1"/>
  <c r="BK391" i="3"/>
  <c r="BK389" i="3"/>
  <c r="BK395" i="3"/>
  <c r="BK396" i="3"/>
  <c r="BK394" i="3"/>
  <c r="BK390" i="3"/>
  <c r="AR397" i="3"/>
  <c r="BK397" i="3" s="1"/>
  <c r="BK393" i="3"/>
  <c r="BK388" i="3"/>
  <c r="L19" i="50"/>
  <c r="L17" i="50" s="1"/>
  <c r="L5" i="49"/>
  <c r="O27" i="26"/>
  <c r="O30" i="26"/>
  <c r="AJ275" i="3"/>
  <c r="AK12" i="31"/>
  <c r="F11" i="50"/>
  <c r="F5" i="37"/>
  <c r="L5" i="39"/>
  <c r="L23" i="39" s="1"/>
  <c r="L10" i="50"/>
  <c r="F5" i="10"/>
  <c r="F18" i="10" s="1"/>
  <c r="F11" i="1"/>
  <c r="H6" i="17"/>
  <c r="H7" i="17"/>
  <c r="G116" i="3" s="1"/>
  <c r="K33" i="17"/>
  <c r="L5" i="6"/>
  <c r="L9" i="1"/>
  <c r="Q6" i="14"/>
  <c r="W5" i="36"/>
  <c r="W18" i="36" s="1"/>
  <c r="W12" i="50"/>
  <c r="M41" i="20"/>
  <c r="D6" i="43"/>
  <c r="G10" i="1"/>
  <c r="G5" i="7"/>
  <c r="G39" i="7" s="1"/>
  <c r="G41" i="7" s="1"/>
  <c r="H24" i="1"/>
  <c r="H30" i="17"/>
  <c r="H44" i="17" s="1"/>
  <c r="L6" i="17"/>
  <c r="L13" i="17" s="1"/>
  <c r="E12" i="14"/>
  <c r="K22" i="14"/>
  <c r="AP5" i="49"/>
  <c r="AP18" i="49" s="1"/>
  <c r="AP19" i="50"/>
  <c r="AP17" i="50" s="1"/>
  <c r="AP6" i="50" s="1"/>
  <c r="AM5" i="32"/>
  <c r="AM14" i="1"/>
  <c r="J11" i="14"/>
  <c r="K27" i="22"/>
  <c r="L18" i="20"/>
  <c r="L22" i="20" s="1"/>
  <c r="S5" i="56"/>
  <c r="E22" i="14"/>
  <c r="D12" i="14"/>
  <c r="H26" i="50"/>
  <c r="H25" i="50" s="1"/>
  <c r="H16" i="38"/>
  <c r="H22" i="38" s="1"/>
  <c r="K14" i="18"/>
  <c r="K22" i="18" s="1"/>
  <c r="J22" i="14"/>
  <c r="Z12" i="43"/>
  <c r="BF158" i="3"/>
  <c r="L219" i="3"/>
  <c r="M39" i="7"/>
  <c r="M41" i="7" s="1"/>
  <c r="K5" i="17"/>
  <c r="K7" i="1"/>
  <c r="H22" i="14"/>
  <c r="V5" i="49"/>
  <c r="V19" i="50"/>
  <c r="AJ6" i="22"/>
  <c r="AJ10" i="22" s="1"/>
  <c r="U6" i="22"/>
  <c r="U10" i="22" s="1"/>
  <c r="K5" i="31"/>
  <c r="K13" i="1"/>
  <c r="AL5" i="20"/>
  <c r="AM8" i="1"/>
  <c r="AM16" i="1" s="1"/>
  <c r="AM5" i="18"/>
  <c r="L23" i="7"/>
  <c r="L33" i="7" s="1"/>
  <c r="L27" i="1"/>
  <c r="V13" i="50"/>
  <c r="V5" i="35"/>
  <c r="V33" i="35" s="1"/>
  <c r="V40" i="35" s="1"/>
  <c r="O37" i="20"/>
  <c r="AK27" i="22"/>
  <c r="V27" i="22"/>
  <c r="D13" i="20"/>
  <c r="D17" i="20" s="1"/>
  <c r="AS14" i="1"/>
  <c r="AR103" i="3" s="1"/>
  <c r="AS5" i="32"/>
  <c r="G10" i="36"/>
  <c r="G15" i="36" s="1"/>
  <c r="G29" i="50"/>
  <c r="R22" i="14"/>
  <c r="BH240" i="3"/>
  <c r="BH244" i="3"/>
  <c r="BH239" i="3"/>
  <c r="M5" i="32"/>
  <c r="M14" i="1"/>
  <c r="L91" i="3" s="1"/>
  <c r="C14" i="1"/>
  <c r="B91" i="3" s="1"/>
  <c r="C5" i="32"/>
  <c r="H10" i="1"/>
  <c r="H5" i="7"/>
  <c r="L6" i="18"/>
  <c r="L10" i="1"/>
  <c r="L5" i="7"/>
  <c r="L11" i="1"/>
  <c r="L5" i="10"/>
  <c r="L18" i="10" s="1"/>
  <c r="X5" i="26"/>
  <c r="Z10" i="50"/>
  <c r="Z5" i="39"/>
  <c r="Z23" i="39" s="1"/>
  <c r="Q5" i="56"/>
  <c r="R5" i="17"/>
  <c r="R7" i="1"/>
  <c r="AG5" i="26"/>
  <c r="AG67" i="26" s="1"/>
  <c r="AG76" i="26" s="1"/>
  <c r="E9" i="50"/>
  <c r="E5" i="38"/>
  <c r="E25" i="38" s="1"/>
  <c r="E27" i="38" s="1"/>
  <c r="C10" i="50"/>
  <c r="C5" i="39"/>
  <c r="C23" i="39" s="1"/>
  <c r="F18" i="50"/>
  <c r="F17" i="50" s="1"/>
  <c r="F5" i="52"/>
  <c r="F19" i="52" s="1"/>
  <c r="F21" i="52" s="1"/>
  <c r="O12" i="22"/>
  <c r="F42" i="18"/>
  <c r="F44" i="18"/>
  <c r="H18" i="1"/>
  <c r="H5" i="51"/>
  <c r="R6" i="14"/>
  <c r="M19" i="50"/>
  <c r="M17" i="50" s="1"/>
  <c r="M5" i="49"/>
  <c r="M18" i="49" s="1"/>
  <c r="M54" i="26"/>
  <c r="M61" i="26"/>
  <c r="L36" i="50"/>
  <c r="L34" i="50" s="1"/>
  <c r="L10" i="49"/>
  <c r="L15" i="49" s="1"/>
  <c r="AA5" i="18"/>
  <c r="AA8" i="1"/>
  <c r="AA16" i="1" s="1"/>
  <c r="Y5" i="18"/>
  <c r="Y8" i="1"/>
  <c r="Y16" i="1" s="1"/>
  <c r="AB64" i="26"/>
  <c r="AB66" i="26" s="1"/>
  <c r="AB5" i="26"/>
  <c r="AB67" i="26" s="1"/>
  <c r="AB76" i="26" s="1"/>
  <c r="Y6" i="21"/>
  <c r="Y35" i="21" s="1"/>
  <c r="Y42" i="21" s="1"/>
  <c r="H35" i="1"/>
  <c r="H34" i="1" s="1"/>
  <c r="H10" i="51"/>
  <c r="H16" i="51" s="1"/>
  <c r="O22" i="14"/>
  <c r="H11" i="1"/>
  <c r="H5" i="10"/>
  <c r="H18" i="10" s="1"/>
  <c r="AV5" i="31"/>
  <c r="AV13" i="1"/>
  <c r="AU418" i="3" s="1"/>
  <c r="AP21" i="26"/>
  <c r="AP5" i="26"/>
  <c r="AP23" i="26"/>
  <c r="AM22" i="32"/>
  <c r="AM32" i="32" s="1"/>
  <c r="AM31" i="1"/>
  <c r="AM33" i="1" s="1"/>
  <c r="H25" i="20"/>
  <c r="O5" i="52"/>
  <c r="O19" i="52" s="1"/>
  <c r="O21" i="52" s="1"/>
  <c r="O18" i="50"/>
  <c r="O17" i="50" s="1"/>
  <c r="H20" i="31"/>
  <c r="L11" i="18"/>
  <c r="L13" i="18" s="1"/>
  <c r="Q18" i="17"/>
  <c r="Q22" i="17"/>
  <c r="BI262" i="3"/>
  <c r="AP265" i="3"/>
  <c r="BI265" i="3" s="1"/>
  <c r="BI264" i="3"/>
  <c r="BI261" i="3"/>
  <c r="BI263" i="3"/>
  <c r="I5" i="18"/>
  <c r="I8" i="1"/>
  <c r="I16" i="1" s="1"/>
  <c r="AL19" i="50"/>
  <c r="AL17" i="50" s="1"/>
  <c r="AL5" i="49"/>
  <c r="AL18" i="49" s="1"/>
  <c r="AT13" i="50"/>
  <c r="AT5" i="35"/>
  <c r="AT33" i="35" s="1"/>
  <c r="AT40" i="35" s="1"/>
  <c r="S23" i="20"/>
  <c r="S37" i="20" s="1"/>
  <c r="J19" i="50"/>
  <c r="J5" i="49"/>
  <c r="J18" i="49" s="1"/>
  <c r="C6" i="43"/>
  <c r="F5" i="38"/>
  <c r="F25" i="38" s="1"/>
  <c r="F27" i="38" s="1"/>
  <c r="F9" i="50"/>
  <c r="F10" i="31"/>
  <c r="F12" i="31" s="1"/>
  <c r="F5" i="6"/>
  <c r="F9" i="1"/>
  <c r="K24" i="17"/>
  <c r="K29" i="17" s="1"/>
  <c r="Y23" i="50"/>
  <c r="Y33" i="50"/>
  <c r="W6" i="21"/>
  <c r="BH242" i="3"/>
  <c r="BF324" i="3"/>
  <c r="L325" i="3"/>
  <c r="BF325" i="3" s="1"/>
  <c r="O7" i="1"/>
  <c r="O5" i="17"/>
  <c r="Y12" i="50"/>
  <c r="Y5" i="36"/>
  <c r="Y18" i="36" s="1"/>
  <c r="BO254" i="3"/>
  <c r="M50" i="17"/>
  <c r="BC8" i="50"/>
  <c r="BC5" i="21"/>
  <c r="BC35" i="21" s="1"/>
  <c r="BC42" i="21" s="1"/>
  <c r="U7" i="50"/>
  <c r="AJ5" i="22"/>
  <c r="AJ29" i="22" s="1"/>
  <c r="AJ31" i="22" s="1"/>
  <c r="U5" i="22"/>
  <c r="U29" i="22" s="1"/>
  <c r="U31" i="22" s="1"/>
  <c r="R7" i="50"/>
  <c r="AG5" i="22"/>
  <c r="AG29" i="22" s="1"/>
  <c r="AG31" i="22" s="1"/>
  <c r="R5" i="22"/>
  <c r="R29" i="22" s="1"/>
  <c r="R31" i="22" s="1"/>
  <c r="L13" i="50"/>
  <c r="L5" i="35"/>
  <c r="L33" i="35" s="1"/>
  <c r="L40" i="35" s="1"/>
  <c r="AW5" i="18"/>
  <c r="Q13" i="1"/>
  <c r="Q5" i="31"/>
  <c r="F6" i="14"/>
  <c r="X9" i="50"/>
  <c r="X5" i="38"/>
  <c r="X25" i="38" s="1"/>
  <c r="X27" i="38" s="1"/>
  <c r="C10" i="35"/>
  <c r="C7" i="35"/>
  <c r="O5" i="38"/>
  <c r="O25" i="38" s="1"/>
  <c r="O27" i="38" s="1"/>
  <c r="O9" i="50"/>
  <c r="P11" i="50"/>
  <c r="P5" i="37"/>
  <c r="P13" i="37" s="1"/>
  <c r="M16" i="38"/>
  <c r="M22" i="38" s="1"/>
  <c r="M26" i="50"/>
  <c r="X5" i="52"/>
  <c r="X18" i="50"/>
  <c r="Z32" i="26"/>
  <c r="Z35" i="26" s="1"/>
  <c r="R5" i="18"/>
  <c r="R8" i="1"/>
  <c r="J5" i="32"/>
  <c r="J14" i="1"/>
  <c r="I91" i="3" s="1"/>
  <c r="O5" i="6"/>
  <c r="O9" i="1"/>
  <c r="D13" i="50"/>
  <c r="D5" i="35"/>
  <c r="D33" i="35" s="1"/>
  <c r="D40" i="35" s="1"/>
  <c r="F30" i="17"/>
  <c r="F44" i="17" s="1"/>
  <c r="F24" i="1"/>
  <c r="V12" i="21"/>
  <c r="V16" i="21"/>
  <c r="AV5" i="32"/>
  <c r="AV14" i="1"/>
  <c r="AH5" i="32"/>
  <c r="AH14" i="1"/>
  <c r="H13" i="20"/>
  <c r="H17" i="20" s="1"/>
  <c r="F46" i="17"/>
  <c r="F50" i="17" s="1"/>
  <c r="F49" i="17"/>
  <c r="X5" i="39"/>
  <c r="X23" i="39" s="1"/>
  <c r="X10" i="50"/>
  <c r="BA8" i="50"/>
  <c r="L36" i="26"/>
  <c r="L5" i="26"/>
  <c r="L67" i="26" s="1"/>
  <c r="L76" i="26" s="1"/>
  <c r="L45" i="26"/>
  <c r="M29" i="1"/>
  <c r="L431" i="3" s="1"/>
  <c r="M20" i="9"/>
  <c r="M25" i="9" s="1"/>
  <c r="AN13" i="1"/>
  <c r="AN5" i="31"/>
  <c r="Q5" i="21"/>
  <c r="Q35" i="21" s="1"/>
  <c r="Q42" i="21" s="1"/>
  <c r="Q8" i="50"/>
  <c r="F6" i="21"/>
  <c r="F5" i="51"/>
  <c r="F19" i="51" s="1"/>
  <c r="F18" i="1"/>
  <c r="G9" i="1"/>
  <c r="G5" i="6"/>
  <c r="L26" i="1"/>
  <c r="K429" i="3" s="1"/>
  <c r="L17" i="6"/>
  <c r="L28" i="6" s="1"/>
  <c r="H6" i="14"/>
  <c r="G21" i="20"/>
  <c r="H17" i="49"/>
  <c r="J12" i="21"/>
  <c r="J13" i="21"/>
  <c r="H5" i="9"/>
  <c r="H12" i="1"/>
  <c r="J7" i="1"/>
  <c r="J5" i="17"/>
  <c r="M9" i="1"/>
  <c r="M5" i="6"/>
  <c r="M11" i="14"/>
  <c r="D22" i="14"/>
  <c r="O33" i="50"/>
  <c r="O23" i="50"/>
  <c r="M18" i="1"/>
  <c r="M5" i="51"/>
  <c r="M19" i="51" s="1"/>
  <c r="M18" i="14"/>
  <c r="L5" i="51"/>
  <c r="L18" i="1"/>
  <c r="L17" i="1" s="1"/>
  <c r="Q5" i="9"/>
  <c r="Q12" i="1"/>
  <c r="S11" i="14"/>
  <c r="Z5" i="38"/>
  <c r="Z25" i="38" s="1"/>
  <c r="Z27" i="38" s="1"/>
  <c r="Z9" i="50"/>
  <c r="AA12" i="50"/>
  <c r="AA5" i="36"/>
  <c r="AA18" i="36" s="1"/>
  <c r="X5" i="18"/>
  <c r="X8" i="1"/>
  <c r="X16" i="1" s="1"/>
  <c r="AW5" i="17"/>
  <c r="AW7" i="1"/>
  <c r="AL21" i="26"/>
  <c r="AL26" i="26" s="1"/>
  <c r="AO6" i="20"/>
  <c r="AO8" i="20" s="1"/>
  <c r="J5" i="26"/>
  <c r="J67" i="26" s="1"/>
  <c r="J76" i="26" s="1"/>
  <c r="D5" i="49"/>
  <c r="D18" i="49" s="1"/>
  <c r="D19" i="50"/>
  <c r="D17" i="50" s="1"/>
  <c r="D6" i="50" s="1"/>
  <c r="H24" i="50"/>
  <c r="H17" i="22"/>
  <c r="H26" i="22" s="1"/>
  <c r="F27" i="1"/>
  <c r="F23" i="7"/>
  <c r="F33" i="7" s="1"/>
  <c r="BA18" i="21"/>
  <c r="BA25" i="50"/>
  <c r="V17" i="50"/>
  <c r="AW29" i="31"/>
  <c r="AV269" i="3"/>
  <c r="AM6" i="1"/>
  <c r="V18" i="49"/>
  <c r="BI324" i="3"/>
  <c r="AZ8" i="50"/>
  <c r="AC108" i="3"/>
  <c r="BI417" i="3"/>
  <c r="AL13" i="22"/>
  <c r="AL16" i="22" s="1"/>
  <c r="W13" i="22"/>
  <c r="W16" i="22" s="1"/>
  <c r="AJ5" i="20"/>
  <c r="AB5" i="18"/>
  <c r="AB8" i="1"/>
  <c r="AB16" i="1" s="1"/>
  <c r="AT8" i="50"/>
  <c r="AT5" i="21"/>
  <c r="AT35" i="21" s="1"/>
  <c r="AT42" i="21" s="1"/>
  <c r="P31" i="21"/>
  <c r="H46" i="17"/>
  <c r="H57" i="17"/>
  <c r="H48" i="17" s="1"/>
  <c r="H50" i="17" s="1"/>
  <c r="O30" i="17"/>
  <c r="O44" i="17" s="1"/>
  <c r="O24" i="1"/>
  <c r="AW18" i="20"/>
  <c r="AW22" i="20" s="1"/>
  <c r="R5" i="32"/>
  <c r="R14" i="1"/>
  <c r="Q91" i="3" s="1"/>
  <c r="AF5" i="20"/>
  <c r="E8" i="49"/>
  <c r="M25" i="50"/>
  <c r="M18" i="21"/>
  <c r="M30" i="21" s="1"/>
  <c r="F10" i="1"/>
  <c r="F5" i="7"/>
  <c r="N5" i="9"/>
  <c r="N12" i="1"/>
  <c r="AY8" i="50"/>
  <c r="AY5" i="21"/>
  <c r="AY35" i="21" s="1"/>
  <c r="AY42" i="21" s="1"/>
  <c r="BE302" i="3"/>
  <c r="K306" i="3"/>
  <c r="BE306" i="3" s="1"/>
  <c r="BE305" i="3"/>
  <c r="BE304" i="3"/>
  <c r="BE303" i="3"/>
  <c r="O14" i="50"/>
  <c r="O5" i="43"/>
  <c r="O22" i="43" s="1"/>
  <c r="O26" i="43" s="1"/>
  <c r="L5" i="9"/>
  <c r="L12" i="1"/>
  <c r="AS23" i="20"/>
  <c r="AS37" i="20" s="1"/>
  <c r="AS24" i="20"/>
  <c r="T14" i="50"/>
  <c r="T16" i="50" s="1"/>
  <c r="T5" i="43"/>
  <c r="T22" i="43" s="1"/>
  <c r="T26" i="43" s="1"/>
  <c r="O12" i="14"/>
  <c r="AN14" i="1"/>
  <c r="AM103" i="3" s="1"/>
  <c r="BF103" i="3" s="1"/>
  <c r="AN5" i="32"/>
  <c r="AG5" i="17"/>
  <c r="AG7" i="1"/>
  <c r="AH22" i="32"/>
  <c r="AH32" i="32" s="1"/>
  <c r="AH31" i="1"/>
  <c r="AH33" i="1" s="1"/>
  <c r="C6" i="14"/>
  <c r="H12" i="22"/>
  <c r="P29" i="50"/>
  <c r="P25" i="50" s="1"/>
  <c r="P10" i="36"/>
  <c r="P15" i="36" s="1"/>
  <c r="H5" i="6"/>
  <c r="H9" i="1"/>
  <c r="L14" i="18"/>
  <c r="L21" i="18"/>
  <c r="K148" i="3" s="1"/>
  <c r="O14" i="18"/>
  <c r="O17" i="18"/>
  <c r="E30" i="1"/>
  <c r="E16" i="31"/>
  <c r="F36" i="1"/>
  <c r="F34" i="1" s="1"/>
  <c r="F13" i="14"/>
  <c r="F20" i="14" s="1"/>
  <c r="AP12" i="22"/>
  <c r="AA12" i="22"/>
  <c r="C8" i="49"/>
  <c r="F6" i="22"/>
  <c r="F10" i="22" s="1"/>
  <c r="K9" i="50"/>
  <c r="K5" i="38"/>
  <c r="K25" i="38" s="1"/>
  <c r="K27" i="38" s="1"/>
  <c r="L11" i="21"/>
  <c r="H28" i="31"/>
  <c r="L24" i="18"/>
  <c r="W16" i="21"/>
  <c r="W12" i="21"/>
  <c r="AR5" i="18"/>
  <c r="AR8" i="1"/>
  <c r="F5" i="39"/>
  <c r="F23" i="39" s="1"/>
  <c r="F10" i="50"/>
  <c r="J13" i="22"/>
  <c r="J14" i="22"/>
  <c r="S14" i="1"/>
  <c r="R91" i="3" s="1"/>
  <c r="S5" i="32"/>
  <c r="S17" i="22"/>
  <c r="S24" i="50"/>
  <c r="AH17" i="22"/>
  <c r="BB5" i="21"/>
  <c r="BB35" i="21" s="1"/>
  <c r="BB42" i="21" s="1"/>
  <c r="BB8" i="50"/>
  <c r="F13" i="50"/>
  <c r="F5" i="35"/>
  <c r="F33" i="35" s="1"/>
  <c r="F40" i="35" s="1"/>
  <c r="AU5" i="43"/>
  <c r="AU22" i="43" s="1"/>
  <c r="AU26" i="43" s="1"/>
  <c r="AU14" i="50"/>
  <c r="F27" i="50"/>
  <c r="F15" i="39"/>
  <c r="F20" i="39" s="1"/>
  <c r="J9" i="50"/>
  <c r="J5" i="38"/>
  <c r="J25" i="38" s="1"/>
  <c r="J27" i="38" s="1"/>
  <c r="O6" i="22"/>
  <c r="O10" i="22" s="1"/>
  <c r="E9" i="1"/>
  <c r="E5" i="6"/>
  <c r="L18" i="17"/>
  <c r="L23" i="17" s="1"/>
  <c r="L35" i="1"/>
  <c r="L34" i="1" s="1"/>
  <c r="L10" i="51"/>
  <c r="L16" i="51" s="1"/>
  <c r="BI381" i="3"/>
  <c r="O382" i="3"/>
  <c r="BI382" i="3" s="1"/>
  <c r="BI378" i="3"/>
  <c r="BI377" i="3"/>
  <c r="BI379" i="3"/>
  <c r="BI373" i="3"/>
  <c r="BI375" i="3"/>
  <c r="AA5" i="35"/>
  <c r="AA33" i="35" s="1"/>
  <c r="AA40" i="35" s="1"/>
  <c r="AA13" i="50"/>
  <c r="AI67" i="26"/>
  <c r="AI76" i="26" s="1"/>
  <c r="N5" i="26"/>
  <c r="N6" i="26"/>
  <c r="N16" i="26" s="1"/>
  <c r="AV5" i="18"/>
  <c r="AV8" i="1"/>
  <c r="AV16" i="1" s="1"/>
  <c r="AK67" i="26"/>
  <c r="AK76" i="26" s="1"/>
  <c r="D5" i="26"/>
  <c r="J18" i="50"/>
  <c r="J17" i="50" s="1"/>
  <c r="J5" i="52"/>
  <c r="J19" i="52" s="1"/>
  <c r="J21" i="52" s="1"/>
  <c r="N6" i="31"/>
  <c r="AQ12" i="22"/>
  <c r="AB12" i="22"/>
  <c r="BO236" i="3"/>
  <c r="BN305" i="3"/>
  <c r="BO252" i="3"/>
  <c r="O23" i="39"/>
  <c r="X19" i="52"/>
  <c r="X21" i="52" s="1"/>
  <c r="AU46" i="18"/>
  <c r="AU50" i="18" s="1"/>
  <c r="AO17" i="22"/>
  <c r="AO26" i="22" s="1"/>
  <c r="Z17" i="22"/>
  <c r="Z26" i="22" s="1"/>
  <c r="Z24" i="50"/>
  <c r="AV22" i="32"/>
  <c r="AV32" i="32" s="1"/>
  <c r="AV31" i="1"/>
  <c r="AV33" i="1" s="1"/>
  <c r="E5" i="43"/>
  <c r="E22" i="43" s="1"/>
  <c r="E26" i="43" s="1"/>
  <c r="E14" i="50"/>
  <c r="J24" i="50"/>
  <c r="J17" i="22"/>
  <c r="J26" i="22" s="1"/>
  <c r="K12" i="21"/>
  <c r="K13" i="21"/>
  <c r="M6" i="31"/>
  <c r="N18" i="1"/>
  <c r="N5" i="51"/>
  <c r="N19" i="51" s="1"/>
  <c r="F22" i="14"/>
  <c r="Q21" i="26"/>
  <c r="Q26" i="26" s="1"/>
  <c r="O6" i="14"/>
  <c r="C19" i="50"/>
  <c r="C17" i="50" s="1"/>
  <c r="C5" i="49"/>
  <c r="C18" i="49" s="1"/>
  <c r="J6" i="22"/>
  <c r="J10" i="22" s="1"/>
  <c r="F12" i="1"/>
  <c r="F5" i="9"/>
  <c r="M10" i="51"/>
  <c r="M16" i="51" s="1"/>
  <c r="M35" i="1"/>
  <c r="L42" i="18"/>
  <c r="L45" i="18" s="1"/>
  <c r="M11" i="1"/>
  <c r="M5" i="10"/>
  <c r="M18" i="10" s="1"/>
  <c r="Y5" i="43"/>
  <c r="Y22" i="43" s="1"/>
  <c r="Y26" i="43" s="1"/>
  <c r="Y14" i="50"/>
  <c r="AK13" i="22"/>
  <c r="V13" i="22"/>
  <c r="AJ6" i="50"/>
  <c r="AJ16" i="50"/>
  <c r="O5" i="56"/>
  <c r="AR29" i="22"/>
  <c r="AR31" i="22" s="1"/>
  <c r="AR10" i="22"/>
  <c r="AH37" i="20"/>
  <c r="H10" i="50"/>
  <c r="H5" i="39"/>
  <c r="H23" i="39" s="1"/>
  <c r="K5" i="35"/>
  <c r="K33" i="35" s="1"/>
  <c r="K40" i="35" s="1"/>
  <c r="K13" i="50"/>
  <c r="F23" i="20"/>
  <c r="F37" i="20" s="1"/>
  <c r="R13" i="14"/>
  <c r="R20" i="14" s="1"/>
  <c r="R36" i="1"/>
  <c r="R34" i="1" s="1"/>
  <c r="L12" i="22"/>
  <c r="G5" i="10"/>
  <c r="G11" i="1"/>
  <c r="L31" i="17"/>
  <c r="BF380" i="3"/>
  <c r="BF379" i="3"/>
  <c r="BF378" i="3"/>
  <c r="BF381" i="3"/>
  <c r="BF377" i="3"/>
  <c r="BF376" i="3"/>
  <c r="BF375" i="3"/>
  <c r="L382" i="3"/>
  <c r="BF382" i="3" s="1"/>
  <c r="BF374" i="3"/>
  <c r="BF373" i="3"/>
  <c r="W13" i="50"/>
  <c r="W5" i="35"/>
  <c r="W33" i="35" s="1"/>
  <c r="W40" i="35" s="1"/>
  <c r="Q5" i="43"/>
  <c r="Q22" i="43" s="1"/>
  <c r="Q26" i="43" s="1"/>
  <c r="Q14" i="50"/>
  <c r="C16" i="49"/>
  <c r="U12" i="26"/>
  <c r="U16" i="26" s="1"/>
  <c r="K12" i="50"/>
  <c r="K5" i="36"/>
  <c r="K18" i="36" s="1"/>
  <c r="K10" i="1"/>
  <c r="K5" i="7"/>
  <c r="Q18" i="1"/>
  <c r="O20" i="20"/>
  <c r="N171" i="3" s="1"/>
  <c r="I22" i="14"/>
  <c r="V11" i="50"/>
  <c r="V5" i="37"/>
  <c r="AK15" i="22"/>
  <c r="V15" i="22"/>
  <c r="AJ5" i="31"/>
  <c r="AJ13" i="1"/>
  <c r="AW8" i="50"/>
  <c r="AW5" i="21"/>
  <c r="AW35" i="21" s="1"/>
  <c r="AW42" i="21" s="1"/>
  <c r="Z8" i="1"/>
  <c r="Z16" i="1" s="1"/>
  <c r="Z5" i="18"/>
  <c r="O5" i="37"/>
  <c r="O13" i="37" s="1"/>
  <c r="O11" i="50"/>
  <c r="N5" i="49"/>
  <c r="N18" i="49" s="1"/>
  <c r="N19" i="50"/>
  <c r="N17" i="50" s="1"/>
  <c r="S5" i="49"/>
  <c r="S18" i="49" s="1"/>
  <c r="S19" i="50"/>
  <c r="S17" i="50" s="1"/>
  <c r="E9" i="49"/>
  <c r="K15" i="39"/>
  <c r="K20" i="39" s="1"/>
  <c r="K27" i="50"/>
  <c r="I11" i="14"/>
  <c r="X19" i="50"/>
  <c r="X5" i="49"/>
  <c r="X18" i="49" s="1"/>
  <c r="AB5" i="36"/>
  <c r="AB18" i="36" s="1"/>
  <c r="AB12" i="50"/>
  <c r="AM430" i="3"/>
  <c r="AW23" i="50"/>
  <c r="AW33" i="50"/>
  <c r="W13" i="37"/>
  <c r="O8" i="1"/>
  <c r="O5" i="18"/>
  <c r="BO253" i="3"/>
  <c r="BN303" i="3"/>
  <c r="G15" i="42"/>
  <c r="AB25" i="38"/>
  <c r="AB27" i="38" s="1"/>
  <c r="BI322" i="3"/>
  <c r="AX8" i="50"/>
  <c r="V10" i="52"/>
  <c r="V16" i="52" s="1"/>
  <c r="V35" i="50"/>
  <c r="V34" i="50" s="1"/>
  <c r="Q5" i="7"/>
  <c r="Q10" i="1"/>
  <c r="S8" i="1"/>
  <c r="S5" i="18"/>
  <c r="J6" i="14"/>
  <c r="AQ5" i="20"/>
  <c r="AN5" i="20"/>
  <c r="N5" i="14"/>
  <c r="N19" i="1"/>
  <c r="M93" i="3" s="1"/>
  <c r="G18" i="50"/>
  <c r="G17" i="50" s="1"/>
  <c r="G5" i="52"/>
  <c r="G19" i="52" s="1"/>
  <c r="G21" i="52" s="1"/>
  <c r="K13" i="22"/>
  <c r="K14" i="22"/>
  <c r="K11" i="1"/>
  <c r="K5" i="10"/>
  <c r="K18" i="10" s="1"/>
  <c r="N14" i="1"/>
  <c r="M91" i="3" s="1"/>
  <c r="N5" i="32"/>
  <c r="Q22" i="14"/>
  <c r="I18" i="20"/>
  <c r="I22" i="20" s="1"/>
  <c r="G18" i="20"/>
  <c r="E13" i="20"/>
  <c r="E17" i="20" s="1"/>
  <c r="AS5" i="18"/>
  <c r="H11" i="20"/>
  <c r="Y60" i="26"/>
  <c r="Y63" i="26" s="1"/>
  <c r="O28" i="22"/>
  <c r="N5" i="7"/>
  <c r="N10" i="1"/>
  <c r="J8" i="1"/>
  <c r="J5" i="18"/>
  <c r="Z18" i="50"/>
  <c r="Z17" i="50" s="1"/>
  <c r="Z5" i="52"/>
  <c r="Z19" i="52" s="1"/>
  <c r="Z21" i="52" s="1"/>
  <c r="AW30" i="17"/>
  <c r="AW44" i="17" s="1"/>
  <c r="AW24" i="1"/>
  <c r="AW25" i="1"/>
  <c r="AW33" i="1" s="1"/>
  <c r="AW23" i="18"/>
  <c r="AW40" i="18" s="1"/>
  <c r="AL8" i="50"/>
  <c r="AL5" i="21"/>
  <c r="AL35" i="21" s="1"/>
  <c r="AL42" i="21" s="1"/>
  <c r="D21" i="26"/>
  <c r="D26" i="26" s="1"/>
  <c r="J6" i="21"/>
  <c r="L46" i="17"/>
  <c r="L50" i="17" s="1"/>
  <c r="M14" i="18"/>
  <c r="M22" i="18" s="1"/>
  <c r="AO28" i="22"/>
  <c r="Z28" i="22"/>
  <c r="Q18" i="20"/>
  <c r="Q22" i="20" s="1"/>
  <c r="D7" i="50"/>
  <c r="D5" i="22"/>
  <c r="D29" i="22" s="1"/>
  <c r="D31" i="22" s="1"/>
  <c r="M6" i="17"/>
  <c r="M13" i="17" s="1"/>
  <c r="E11" i="50"/>
  <c r="E5" i="37"/>
  <c r="E13" i="37" s="1"/>
  <c r="T36" i="50"/>
  <c r="T34" i="50" s="1"/>
  <c r="T10" i="49"/>
  <c r="T15" i="49" s="1"/>
  <c r="K11" i="50"/>
  <c r="K5" i="37"/>
  <c r="K13" i="37" s="1"/>
  <c r="F6" i="18"/>
  <c r="H6" i="18"/>
  <c r="Q5" i="18"/>
  <c r="Q8" i="1"/>
  <c r="Q5" i="49"/>
  <c r="Q18" i="49" s="1"/>
  <c r="Q19" i="50"/>
  <c r="Q17" i="50" s="1"/>
  <c r="L13" i="20"/>
  <c r="L17" i="20" s="1"/>
  <c r="AF9" i="20"/>
  <c r="AF10" i="20"/>
  <c r="AE183" i="3" s="1"/>
  <c r="P5" i="39"/>
  <c r="P23" i="39" s="1"/>
  <c r="P10" i="50"/>
  <c r="G7" i="18"/>
  <c r="G46" i="18" s="1"/>
  <c r="G50" i="18" s="1"/>
  <c r="G8" i="18"/>
  <c r="G12" i="10"/>
  <c r="G15" i="10" s="1"/>
  <c r="G28" i="1"/>
  <c r="K27" i="1"/>
  <c r="J430" i="3" s="1"/>
  <c r="K23" i="7"/>
  <c r="K33" i="7" s="1"/>
  <c r="N5" i="6"/>
  <c r="N9" i="1"/>
  <c r="N8" i="1" s="1"/>
  <c r="R12" i="14"/>
  <c r="AB18" i="50"/>
  <c r="AB17" i="50" s="1"/>
  <c r="AB5" i="52"/>
  <c r="AB19" i="52" s="1"/>
  <c r="AB21" i="52" s="1"/>
  <c r="AN27" i="22"/>
  <c r="Y27" i="22"/>
  <c r="AW50" i="17"/>
  <c r="P5" i="52"/>
  <c r="P19" i="52" s="1"/>
  <c r="P21" i="52" s="1"/>
  <c r="P18" i="50"/>
  <c r="P17" i="50" s="1"/>
  <c r="Q14" i="17"/>
  <c r="Q15" i="17"/>
  <c r="P117" i="3" s="1"/>
  <c r="V5" i="36"/>
  <c r="V18" i="36" s="1"/>
  <c r="V12" i="50"/>
  <c r="V5" i="39"/>
  <c r="V23" i="39" s="1"/>
  <c r="V10" i="50"/>
  <c r="I6" i="14"/>
  <c r="O5" i="26"/>
  <c r="O67" i="26" s="1"/>
  <c r="O76" i="26" s="1"/>
  <c r="L18" i="21"/>
  <c r="L30" i="21" s="1"/>
  <c r="L25" i="50"/>
  <c r="AF17" i="22"/>
  <c r="AF26" i="22" s="1"/>
  <c r="Q17" i="22"/>
  <c r="Q26" i="22" s="1"/>
  <c r="Q24" i="50"/>
  <c r="E30" i="35"/>
  <c r="E32" i="35" s="1"/>
  <c r="C9" i="50"/>
  <c r="C8" i="50" s="1"/>
  <c r="C5" i="38"/>
  <c r="C25" i="38" s="1"/>
  <c r="C27" i="38" s="1"/>
  <c r="G5" i="38"/>
  <c r="G25" i="38" s="1"/>
  <c r="G27" i="38" s="1"/>
  <c r="G9" i="50"/>
  <c r="K5" i="6"/>
  <c r="K9" i="1"/>
  <c r="K12" i="14"/>
  <c r="AT67" i="26"/>
  <c r="AT76" i="26" s="1"/>
  <c r="AG7" i="50"/>
  <c r="AU5" i="22"/>
  <c r="AU29" i="22" s="1"/>
  <c r="AU31" i="22" s="1"/>
  <c r="H5" i="52"/>
  <c r="H19" i="52" s="1"/>
  <c r="H21" i="52" s="1"/>
  <c r="H18" i="50"/>
  <c r="K10" i="50"/>
  <c r="K5" i="39"/>
  <c r="K23" i="39" s="1"/>
  <c r="N5" i="56"/>
  <c r="I13" i="20"/>
  <c r="I17" i="20" s="1"/>
  <c r="D6" i="14"/>
  <c r="X54" i="26"/>
  <c r="X63" i="26" s="1"/>
  <c r="AN276" i="3"/>
  <c r="BG276" i="3" s="1"/>
  <c r="R112" i="3"/>
  <c r="S51" i="17"/>
  <c r="S53" i="17" s="1"/>
  <c r="BL103" i="3"/>
  <c r="BL101" i="3"/>
  <c r="BL106" i="3"/>
  <c r="BL102" i="3"/>
  <c r="BL104" i="3"/>
  <c r="AS108" i="3"/>
  <c r="BL108" i="3" s="1"/>
  <c r="BL105" i="3"/>
  <c r="BO285" i="3"/>
  <c r="BI416" i="3"/>
  <c r="BI107" i="3"/>
  <c r="D23" i="50"/>
  <c r="BH392" i="3"/>
  <c r="AO397" i="3"/>
  <c r="BH397" i="3" s="1"/>
  <c r="BH391" i="3"/>
  <c r="BH395" i="3"/>
  <c r="AS161" i="3"/>
  <c r="BL161" i="3" s="1"/>
  <c r="BL156" i="3"/>
  <c r="BI346" i="3"/>
  <c r="BI345" i="3"/>
  <c r="AP347" i="3"/>
  <c r="BI347" i="3" s="1"/>
  <c r="BE363" i="3"/>
  <c r="BE366" i="3"/>
  <c r="BE362" i="3"/>
  <c r="BE365" i="3"/>
  <c r="BE364" i="3"/>
  <c r="AL367" i="3"/>
  <c r="BE367" i="3" s="1"/>
  <c r="BN119" i="3"/>
  <c r="R203" i="3"/>
  <c r="BL203" i="3" s="1"/>
  <c r="BI198" i="3"/>
  <c r="BI354" i="3"/>
  <c r="S19" i="52"/>
  <c r="S21" i="52" s="1"/>
  <c r="BI421" i="3"/>
  <c r="AP422" i="3"/>
  <c r="BI422" i="3" s="1"/>
  <c r="BI106" i="3"/>
  <c r="BL366" i="3"/>
  <c r="BL362" i="3"/>
  <c r="BL365" i="3"/>
  <c r="BL364" i="3"/>
  <c r="AS367" i="3"/>
  <c r="BL367" i="3" s="1"/>
  <c r="BL363" i="3"/>
  <c r="BI240" i="3"/>
  <c r="BI241" i="3"/>
  <c r="BH261" i="3"/>
  <c r="AO265" i="3"/>
  <c r="BH265" i="3" s="1"/>
  <c r="BH262" i="3"/>
  <c r="BH264" i="3"/>
  <c r="BH263" i="3"/>
  <c r="BH223" i="3"/>
  <c r="N230" i="3"/>
  <c r="BH230" i="3" s="1"/>
  <c r="BH224" i="3"/>
  <c r="BH222" i="3"/>
  <c r="BH225" i="3"/>
  <c r="BH228" i="3"/>
  <c r="BH229" i="3"/>
  <c r="BO225" i="3"/>
  <c r="BO282" i="3"/>
  <c r="X15" i="42"/>
  <c r="BI419" i="3"/>
  <c r="BI104" i="3"/>
  <c r="BK263" i="3"/>
  <c r="AR265" i="3"/>
  <c r="BK265" i="3" s="1"/>
  <c r="BK264" i="3"/>
  <c r="BK262" i="3"/>
  <c r="AL245" i="3"/>
  <c r="BE245" i="3" s="1"/>
  <c r="BE241" i="3"/>
  <c r="BE239" i="3"/>
  <c r="BE243" i="3"/>
  <c r="BE242" i="3"/>
  <c r="BE240" i="3"/>
  <c r="BE238" i="3"/>
  <c r="BE244" i="3"/>
  <c r="BE237" i="3"/>
  <c r="BE236" i="3"/>
  <c r="AA33" i="50"/>
  <c r="AA23" i="50"/>
  <c r="O203" i="3"/>
  <c r="BI203" i="3" s="1"/>
  <c r="BD363" i="3"/>
  <c r="BD366" i="3"/>
  <c r="BD362" i="3"/>
  <c r="BD365" i="3"/>
  <c r="BD364" i="3"/>
  <c r="AK367" i="3"/>
  <c r="BD367" i="3" s="1"/>
  <c r="BI415" i="3"/>
  <c r="BI102" i="3"/>
  <c r="BG388" i="3"/>
  <c r="AN397" i="3"/>
  <c r="BG397" i="3" s="1"/>
  <c r="BG389" i="3"/>
  <c r="BG392" i="3"/>
  <c r="BG394" i="3"/>
  <c r="BG396" i="3"/>
  <c r="BG390" i="3"/>
  <c r="BG391" i="3"/>
  <c r="BG395" i="3"/>
  <c r="BG393" i="3"/>
  <c r="BE379" i="3"/>
  <c r="BE381" i="3"/>
  <c r="BE375" i="3"/>
  <c r="BE373" i="3"/>
  <c r="BE378" i="3"/>
  <c r="BE374" i="3"/>
  <c r="BE377" i="3"/>
  <c r="BE380" i="3"/>
  <c r="BE376" i="3"/>
  <c r="K382" i="3"/>
  <c r="BE382" i="3" s="1"/>
  <c r="BI353" i="3"/>
  <c r="O358" i="3"/>
  <c r="BI358" i="3" s="1"/>
  <c r="BF356" i="3"/>
  <c r="BF355" i="3"/>
  <c r="BF354" i="3"/>
  <c r="BF353" i="3"/>
  <c r="BF357" i="3"/>
  <c r="L358" i="3"/>
  <c r="BF358" i="3" s="1"/>
  <c r="BH419" i="3"/>
  <c r="BO366" i="3"/>
  <c r="BO364" i="3"/>
  <c r="Q15" i="42"/>
  <c r="T19" i="51"/>
  <c r="W19" i="51"/>
  <c r="BI420" i="3"/>
  <c r="BI105" i="3"/>
  <c r="BI200" i="3"/>
  <c r="BE322" i="3"/>
  <c r="BM254" i="3"/>
  <c r="BM251" i="3"/>
  <c r="O15" i="42"/>
  <c r="Y230" i="3"/>
  <c r="AB18" i="42"/>
  <c r="BI103" i="3"/>
  <c r="BL313" i="3"/>
  <c r="BL315" i="3"/>
  <c r="BL314" i="3"/>
  <c r="BL312" i="3"/>
  <c r="AS316" i="3"/>
  <c r="BL316" i="3" s="1"/>
  <c r="AT276" i="3"/>
  <c r="BM276" i="3" s="1"/>
  <c r="BM275" i="3"/>
  <c r="BJ275" i="3"/>
  <c r="AQ276" i="3"/>
  <c r="BJ276" i="3" s="1"/>
  <c r="AT316" i="3"/>
  <c r="BM316" i="3" s="1"/>
  <c r="BM312" i="3"/>
  <c r="BM313" i="3"/>
  <c r="BM315" i="3"/>
  <c r="BM314" i="3"/>
  <c r="BI202" i="3"/>
  <c r="BN393" i="3"/>
  <c r="BO227" i="3"/>
  <c r="AT33" i="1"/>
  <c r="AZ23" i="50"/>
  <c r="R23" i="1"/>
  <c r="W18" i="42"/>
  <c r="M15" i="42"/>
  <c r="BI418" i="3"/>
  <c r="BL201" i="3"/>
  <c r="BL198" i="3"/>
  <c r="BL202" i="3"/>
  <c r="BF366" i="3"/>
  <c r="BF365" i="3"/>
  <c r="BF364" i="3"/>
  <c r="BF363" i="3"/>
  <c r="BF362" i="3"/>
  <c r="AM367" i="3"/>
  <c r="BF367" i="3" s="1"/>
  <c r="BI243" i="3"/>
  <c r="BC156" i="3"/>
  <c r="BC160" i="3"/>
  <c r="BC158" i="3"/>
  <c r="BC159" i="3"/>
  <c r="BC157" i="3"/>
  <c r="AJ161" i="3"/>
  <c r="BC161" i="3" s="1"/>
  <c r="AD23" i="50"/>
  <c r="AD33" i="50"/>
  <c r="AL401" i="3"/>
  <c r="V15" i="42"/>
  <c r="H15" i="42"/>
  <c r="Y18" i="42"/>
  <c r="U15" i="42"/>
  <c r="AR276" i="3"/>
  <c r="BK276" i="3" s="1"/>
  <c r="BK275" i="3"/>
  <c r="X33" i="1"/>
  <c r="BH275" i="3"/>
  <c r="AO276" i="3"/>
  <c r="BH276" i="3" s="1"/>
  <c r="BI363" i="3"/>
  <c r="BI362" i="3"/>
  <c r="BI366" i="3"/>
  <c r="AP367" i="3"/>
  <c r="BI367" i="3" s="1"/>
  <c r="BI364" i="3"/>
  <c r="AZ6" i="50"/>
  <c r="AZ16" i="50"/>
  <c r="AM23" i="1"/>
  <c r="AL87" i="3" s="1"/>
  <c r="BK213" i="3"/>
  <c r="AR215" i="3"/>
  <c r="BK215" i="3" s="1"/>
  <c r="BK210" i="3"/>
  <c r="BK211" i="3"/>
  <c r="AR333" i="3"/>
  <c r="BK333" i="3" s="1"/>
  <c r="BK330" i="3"/>
  <c r="BK331" i="3"/>
  <c r="J33" i="1"/>
  <c r="J23" i="1"/>
  <c r="BG434" i="3"/>
  <c r="BG431" i="3"/>
  <c r="BG433" i="3"/>
  <c r="BG435" i="3"/>
  <c r="T33" i="50"/>
  <c r="T23" i="50"/>
  <c r="AR33" i="50"/>
  <c r="AR23" i="50"/>
  <c r="Z23" i="50"/>
  <c r="Z33" i="50"/>
  <c r="AD87" i="3"/>
  <c r="AD108" i="3" s="1"/>
  <c r="AD401" i="3"/>
  <c r="AD422" i="3" s="1"/>
  <c r="Z19" i="51"/>
  <c r="V13" i="37"/>
  <c r="J15" i="42"/>
  <c r="R272" i="3"/>
  <c r="BL272" i="3" s="1"/>
  <c r="BL271" i="3"/>
  <c r="AZ16" i="1"/>
  <c r="BO284" i="3"/>
  <c r="AG23" i="50"/>
  <c r="AG33" i="50"/>
  <c r="R33" i="50"/>
  <c r="R23" i="50"/>
  <c r="AO16" i="50"/>
  <c r="AO6" i="50"/>
  <c r="X19" i="51"/>
  <c r="S18" i="42"/>
  <c r="AO296" i="3"/>
  <c r="BH296" i="3" s="1"/>
  <c r="BH294" i="3"/>
  <c r="BH293" i="3"/>
  <c r="BH292" i="3"/>
  <c r="BL81" i="3"/>
  <c r="BL83" i="3"/>
  <c r="BL82" i="3"/>
  <c r="AF87" i="3"/>
  <c r="AF108" i="3" s="1"/>
  <c r="AF401" i="3"/>
  <c r="AF422" i="3" s="1"/>
  <c r="BK212" i="3"/>
  <c r="BI76" i="3"/>
  <c r="BI77" i="3"/>
  <c r="BI365" i="3"/>
  <c r="BC225" i="3"/>
  <c r="BC223" i="3"/>
  <c r="BC222" i="3"/>
  <c r="BC228" i="3"/>
  <c r="BC226" i="3"/>
  <c r="BC227" i="3"/>
  <c r="BC229" i="3"/>
  <c r="BC224" i="3"/>
  <c r="AI6" i="50"/>
  <c r="AI16" i="50"/>
  <c r="AD16" i="50"/>
  <c r="BO365" i="3"/>
  <c r="N15" i="42"/>
  <c r="F13" i="37"/>
  <c r="AA19" i="51"/>
  <c r="L15" i="42"/>
  <c r="AM23" i="50"/>
  <c r="BJ346" i="3"/>
  <c r="AQ347" i="3"/>
  <c r="BJ347" i="3" s="1"/>
  <c r="BI294" i="3"/>
  <c r="AP296" i="3"/>
  <c r="BI296" i="3" s="1"/>
  <c r="AH401" i="3"/>
  <c r="AH422" i="3" s="1"/>
  <c r="AH87" i="3"/>
  <c r="AH108" i="3" s="1"/>
  <c r="BO283" i="3"/>
  <c r="AN6" i="50"/>
  <c r="AN16" i="50"/>
  <c r="J33" i="50"/>
  <c r="J23" i="50"/>
  <c r="O18" i="42"/>
  <c r="N18" i="42"/>
  <c r="BG429" i="3"/>
  <c r="BG303" i="3"/>
  <c r="BG302" i="3"/>
  <c r="BG304" i="3"/>
  <c r="BG305" i="3"/>
  <c r="M306" i="3"/>
  <c r="BG306" i="3" s="1"/>
  <c r="BI292" i="3"/>
  <c r="AS333" i="3"/>
  <c r="BL333" i="3" s="1"/>
  <c r="BL330" i="3"/>
  <c r="BL332" i="3"/>
  <c r="BE137" i="3"/>
  <c r="BE132" i="3"/>
  <c r="BE130" i="3"/>
  <c r="BE129" i="3"/>
  <c r="BE133" i="3"/>
  <c r="BE131" i="3"/>
  <c r="BE136" i="3"/>
  <c r="BE134" i="3"/>
  <c r="BE135" i="3"/>
  <c r="AL138" i="3"/>
  <c r="BE138" i="3" s="1"/>
  <c r="BD251" i="3"/>
  <c r="BD254" i="3"/>
  <c r="BD253" i="3"/>
  <c r="BD252" i="3"/>
  <c r="J255" i="3"/>
  <c r="BD255" i="3" s="1"/>
  <c r="BN304" i="3"/>
  <c r="BO357" i="3"/>
  <c r="R16" i="50"/>
  <c r="R6" i="50"/>
  <c r="BG430" i="3"/>
  <c r="BL303" i="3"/>
  <c r="BL305" i="3"/>
  <c r="R306" i="3"/>
  <c r="BL306" i="3" s="1"/>
  <c r="BL302" i="3"/>
  <c r="AJ296" i="3"/>
  <c r="BC296" i="3" s="1"/>
  <c r="BC295" i="3"/>
  <c r="BC292" i="3"/>
  <c r="BC294" i="3"/>
  <c r="BC293" i="3"/>
  <c r="BK332" i="3"/>
  <c r="AT23" i="50"/>
  <c r="AT33" i="50"/>
  <c r="BK209" i="3"/>
  <c r="M18" i="42"/>
  <c r="Y15" i="42"/>
  <c r="I15" i="42"/>
  <c r="AA18" i="42"/>
  <c r="K18" i="42"/>
  <c r="W15" i="42"/>
  <c r="V19" i="52"/>
  <c r="V21" i="52" s="1"/>
  <c r="V19" i="51"/>
  <c r="BL304" i="3"/>
  <c r="AK245" i="3"/>
  <c r="BD245" i="3" s="1"/>
  <c r="BD241" i="3"/>
  <c r="BD242" i="3"/>
  <c r="BD240" i="3"/>
  <c r="BD244" i="3"/>
  <c r="BD238" i="3"/>
  <c r="BD243" i="3"/>
  <c r="BD239" i="3"/>
  <c r="BD237" i="3"/>
  <c r="BD236" i="3"/>
  <c r="AH6" i="50"/>
  <c r="AH16" i="50"/>
  <c r="AJ33" i="50"/>
  <c r="AJ23" i="50"/>
  <c r="BI75" i="3"/>
  <c r="E33" i="1"/>
  <c r="BF419" i="3"/>
  <c r="AS16" i="1"/>
  <c r="AS6" i="1"/>
  <c r="AS296" i="3"/>
  <c r="BL296" i="3" s="1"/>
  <c r="BL295" i="3"/>
  <c r="BL293" i="3"/>
  <c r="BL292" i="3"/>
  <c r="O33" i="1"/>
  <c r="O23" i="1"/>
  <c r="O272" i="3"/>
  <c r="BI272" i="3" s="1"/>
  <c r="BI271" i="3"/>
  <c r="BG106" i="3"/>
  <c r="AW16" i="1"/>
  <c r="BD356" i="3"/>
  <c r="BD353" i="3"/>
  <c r="BD355" i="3"/>
  <c r="BD354" i="3"/>
  <c r="BD357" i="3"/>
  <c r="J358" i="3"/>
  <c r="BD358" i="3" s="1"/>
  <c r="AA15" i="42"/>
  <c r="K15" i="42"/>
  <c r="H18" i="42"/>
  <c r="T18" i="42"/>
  <c r="U306" i="3"/>
  <c r="BO306" i="3" s="1"/>
  <c r="I6" i="50"/>
  <c r="I16" i="50"/>
  <c r="O337" i="3"/>
  <c r="P23" i="14"/>
  <c r="BA16" i="1"/>
  <c r="BG107" i="3"/>
  <c r="BG103" i="3"/>
  <c r="BG105" i="3"/>
  <c r="BG104" i="3"/>
  <c r="BG101" i="3"/>
  <c r="AN108" i="3"/>
  <c r="BG108" i="3" s="1"/>
  <c r="BG102" i="3"/>
  <c r="I18" i="42"/>
  <c r="G18" i="42"/>
  <c r="R18" i="42"/>
  <c r="C33" i="1"/>
  <c r="U33" i="1"/>
  <c r="R427" i="3"/>
  <c r="BL435" i="3" s="1"/>
  <c r="W16" i="1"/>
  <c r="AM108" i="3"/>
  <c r="BF108" i="3" s="1"/>
  <c r="BF104" i="3"/>
  <c r="F18" i="42"/>
  <c r="P19" i="51"/>
  <c r="P18" i="42"/>
  <c r="P16" i="1"/>
  <c r="P6" i="1"/>
  <c r="R15" i="10"/>
  <c r="R18" i="10"/>
  <c r="BH104" i="3"/>
  <c r="Z15" i="10"/>
  <c r="Z18" i="10"/>
  <c r="S15" i="42"/>
  <c r="AB15" i="42"/>
  <c r="L18" i="42"/>
  <c r="G20" i="39"/>
  <c r="G23" i="39"/>
  <c r="BH420" i="3"/>
  <c r="BH421" i="3"/>
  <c r="BH416" i="3"/>
  <c r="BH415" i="3"/>
  <c r="BH418" i="3"/>
  <c r="BH417" i="3"/>
  <c r="AO422" i="3"/>
  <c r="BH422" i="3" s="1"/>
  <c r="P15" i="42"/>
  <c r="N306" i="3"/>
  <c r="BH306" i="3" s="1"/>
  <c r="BH303" i="3"/>
  <c r="BH304" i="3"/>
  <c r="BH302" i="3"/>
  <c r="BH305" i="3"/>
  <c r="BC305" i="3"/>
  <c r="BC304" i="3"/>
  <c r="BC303" i="3"/>
  <c r="I306" i="3"/>
  <c r="BC306" i="3" s="1"/>
  <c r="BC302" i="3"/>
  <c r="BD375" i="3"/>
  <c r="BD379" i="3"/>
  <c r="BD377" i="3"/>
  <c r="BD374" i="3"/>
  <c r="BD381" i="3"/>
  <c r="BD376" i="3"/>
  <c r="BD373" i="3"/>
  <c r="BD380" i="3"/>
  <c r="BD378" i="3"/>
  <c r="J382" i="3"/>
  <c r="BD382" i="3" s="1"/>
  <c r="AF23" i="1"/>
  <c r="AE87" i="3" s="1"/>
  <c r="AE108" i="3" s="1"/>
  <c r="AF33" i="1"/>
  <c r="F15" i="42"/>
  <c r="U18" i="42"/>
  <c r="AA9" i="38"/>
  <c r="AA25" i="38"/>
  <c r="AA27" i="38" s="1"/>
  <c r="Z18" i="42"/>
  <c r="J18" i="42"/>
  <c r="R19" i="52"/>
  <c r="R21" i="52" s="1"/>
  <c r="BC221" i="3"/>
  <c r="I230" i="3"/>
  <c r="BC230" i="3" s="1"/>
  <c r="S379" i="3"/>
  <c r="T8" i="12"/>
  <c r="D20" i="14"/>
  <c r="BH185" i="3"/>
  <c r="BH183" i="3"/>
  <c r="BH189" i="3"/>
  <c r="AO191" i="3"/>
  <c r="BH191" i="3" s="1"/>
  <c r="BH184" i="3"/>
  <c r="BH186" i="3"/>
  <c r="BH182" i="3"/>
  <c r="BH187" i="3"/>
  <c r="BH190" i="3"/>
  <c r="J286" i="3"/>
  <c r="BD286" i="3" s="1"/>
  <c r="BD283" i="3"/>
  <c r="N13" i="37"/>
  <c r="Y9" i="39"/>
  <c r="Y23" i="39"/>
  <c r="X18" i="42"/>
  <c r="T15" i="42"/>
  <c r="AJ401" i="3"/>
  <c r="AJ87" i="3"/>
  <c r="Z15" i="42"/>
  <c r="BH103" i="3"/>
  <c r="BH105" i="3"/>
  <c r="BH101" i="3"/>
  <c r="BH102" i="3"/>
  <c r="BH107" i="3"/>
  <c r="BH106" i="3"/>
  <c r="AO108" i="3"/>
  <c r="BH108" i="3" s="1"/>
  <c r="S371" i="3"/>
  <c r="T40" i="12"/>
  <c r="T45" i="12" s="1"/>
  <c r="H20" i="14"/>
  <c r="BK312" i="3"/>
  <c r="BK315" i="3"/>
  <c r="AR316" i="3"/>
  <c r="BK316" i="3" s="1"/>
  <c r="BK313" i="3"/>
  <c r="BI430" i="3"/>
  <c r="BI434" i="3"/>
  <c r="O436" i="3"/>
  <c r="BI436" i="3" s="1"/>
  <c r="BI435" i="3"/>
  <c r="BI429" i="3"/>
  <c r="BI432" i="3"/>
  <c r="BI431" i="3"/>
  <c r="BI433" i="3"/>
  <c r="BH82" i="3"/>
  <c r="BH83" i="3"/>
  <c r="BH81" i="3"/>
  <c r="BO362" i="3"/>
  <c r="BO363" i="3"/>
  <c r="BB16" i="1"/>
  <c r="Q18" i="42"/>
  <c r="V18" i="42"/>
  <c r="H13" i="37"/>
  <c r="R15" i="42"/>
  <c r="AD161" i="3"/>
  <c r="BM357" i="3"/>
  <c r="BM355" i="3"/>
  <c r="BM353" i="3"/>
  <c r="S358" i="3"/>
  <c r="BM358" i="3" s="1"/>
  <c r="BM354" i="3"/>
  <c r="I23" i="39"/>
  <c r="AV23" i="39" l="1"/>
  <c r="AV25" i="50"/>
  <c r="AV18" i="21"/>
  <c r="AV30" i="21" s="1"/>
  <c r="AV5" i="21"/>
  <c r="AV35" i="21" s="1"/>
  <c r="AV42" i="21" s="1"/>
  <c r="AV8" i="50"/>
  <c r="G18" i="10"/>
  <c r="Q15" i="31"/>
  <c r="T53" i="26"/>
  <c r="H19" i="51"/>
  <c r="X67" i="26"/>
  <c r="X76" i="26" s="1"/>
  <c r="Y8" i="50"/>
  <c r="H16" i="22"/>
  <c r="G22" i="20"/>
  <c r="G40" i="20"/>
  <c r="G47" i="20" s="1"/>
  <c r="K17" i="21"/>
  <c r="W17" i="21"/>
  <c r="BA30" i="21"/>
  <c r="BA35" i="21"/>
  <c r="BA42" i="21" s="1"/>
  <c r="L53" i="26"/>
  <c r="X17" i="50"/>
  <c r="M63" i="26"/>
  <c r="O149" i="3"/>
  <c r="BI149" i="3" s="1"/>
  <c r="BI148" i="3"/>
  <c r="P33" i="50"/>
  <c r="P23" i="50"/>
  <c r="Y16" i="50"/>
  <c r="H23" i="50"/>
  <c r="H33" i="50"/>
  <c r="AN430" i="3"/>
  <c r="M89" i="3"/>
  <c r="M404" i="3"/>
  <c r="L195" i="3"/>
  <c r="M31" i="6"/>
  <c r="M33" i="6" s="1"/>
  <c r="W5" i="22"/>
  <c r="W29" i="22" s="1"/>
  <c r="W31" i="22" s="1"/>
  <c r="W7" i="50"/>
  <c r="AL5" i="22"/>
  <c r="AL29" i="22" s="1"/>
  <c r="AL31" i="22" s="1"/>
  <c r="D6" i="20"/>
  <c r="D8" i="20" s="1"/>
  <c r="C6" i="50"/>
  <c r="C16" i="50"/>
  <c r="M195" i="3"/>
  <c r="N31" i="6"/>
  <c r="N33" i="6" s="1"/>
  <c r="M7" i="1"/>
  <c r="M5" i="17"/>
  <c r="O5" i="22"/>
  <c r="O29" i="22" s="1"/>
  <c r="O31" i="22" s="1"/>
  <c r="O7" i="50"/>
  <c r="AN40" i="20"/>
  <c r="AN47" i="20" s="1"/>
  <c r="AM165" i="3"/>
  <c r="AM83" i="3"/>
  <c r="Y142" i="3"/>
  <c r="Y149" i="3" s="1"/>
  <c r="Z46" i="18"/>
  <c r="Z50" i="18" s="1"/>
  <c r="Y76" i="3"/>
  <c r="E19" i="1"/>
  <c r="E5" i="14"/>
  <c r="C54" i="26"/>
  <c r="C63" i="26" s="1"/>
  <c r="S5" i="21"/>
  <c r="S35" i="21" s="1"/>
  <c r="S42" i="21" s="1"/>
  <c r="S8" i="50"/>
  <c r="F39" i="20"/>
  <c r="M5" i="31"/>
  <c r="M13" i="1"/>
  <c r="AK17" i="22"/>
  <c r="AK26" i="22" s="1"/>
  <c r="V24" i="50"/>
  <c r="V17" i="22"/>
  <c r="V26" i="22" s="1"/>
  <c r="D67" i="26"/>
  <c r="D76" i="26" s="1"/>
  <c r="N67" i="26"/>
  <c r="N76" i="26" s="1"/>
  <c r="BB16" i="50"/>
  <c r="BB6" i="50"/>
  <c r="AR6" i="1"/>
  <c r="AR16" i="1"/>
  <c r="C21" i="26"/>
  <c r="C26" i="26" s="1"/>
  <c r="AH429" i="3"/>
  <c r="G403" i="3"/>
  <c r="C6" i="20"/>
  <c r="C8" i="20" s="1"/>
  <c r="AM280" i="3"/>
  <c r="AN37" i="32"/>
  <c r="AY16" i="50"/>
  <c r="AY6" i="50"/>
  <c r="AB46" i="18"/>
  <c r="AB50" i="18" s="1"/>
  <c r="AA76" i="3"/>
  <c r="AA142" i="3"/>
  <c r="AA149" i="3" s="1"/>
  <c r="W76" i="3"/>
  <c r="X46" i="18"/>
  <c r="X50" i="18" s="1"/>
  <c r="W142" i="3"/>
  <c r="W149" i="3" s="1"/>
  <c r="M36" i="1"/>
  <c r="M13" i="14"/>
  <c r="D39" i="20"/>
  <c r="F7" i="50"/>
  <c r="F5" i="22"/>
  <c r="F195" i="3"/>
  <c r="F203" i="3" s="1"/>
  <c r="G31" i="6"/>
  <c r="G33" i="6" s="1"/>
  <c r="Q6" i="50"/>
  <c r="Q16" i="50"/>
  <c r="AB7" i="50"/>
  <c r="AQ5" i="22"/>
  <c r="AQ29" i="22" s="1"/>
  <c r="AQ31" i="22" s="1"/>
  <c r="AB5" i="22"/>
  <c r="AB29" i="22" s="1"/>
  <c r="AB31" i="22" s="1"/>
  <c r="G5" i="21"/>
  <c r="G8" i="50"/>
  <c r="P406" i="3"/>
  <c r="AQ432" i="3"/>
  <c r="AE12" i="22"/>
  <c r="P12" i="22"/>
  <c r="AP26" i="26"/>
  <c r="P320" i="3"/>
  <c r="Q19" i="56"/>
  <c r="H39" i="7"/>
  <c r="H41" i="7" s="1"/>
  <c r="G219" i="3"/>
  <c r="G230" i="3" s="1"/>
  <c r="AM37" i="32"/>
  <c r="AL280" i="3"/>
  <c r="K5" i="21"/>
  <c r="K8" i="50"/>
  <c r="K30" i="17"/>
  <c r="K44" i="17" s="1"/>
  <c r="K24" i="1"/>
  <c r="L18" i="49"/>
  <c r="H23" i="20"/>
  <c r="H37" i="20" s="1"/>
  <c r="C7" i="1"/>
  <c r="C5" i="17"/>
  <c r="G18" i="36"/>
  <c r="B249" i="3"/>
  <c r="B255" i="3" s="1"/>
  <c r="C28" i="9"/>
  <c r="B76" i="3"/>
  <c r="B142" i="3"/>
  <c r="B149" i="3" s="1"/>
  <c r="C46" i="18"/>
  <c r="C50" i="18" s="1"/>
  <c r="I6" i="20"/>
  <c r="I8" i="20" s="1"/>
  <c r="U76" i="3"/>
  <c r="U142" i="3"/>
  <c r="V46" i="18"/>
  <c r="V50" i="18" s="1"/>
  <c r="H25" i="38"/>
  <c r="H27" i="38" s="1"/>
  <c r="W46" i="18"/>
  <c r="W50" i="18" s="1"/>
  <c r="V76" i="3"/>
  <c r="V142" i="3"/>
  <c r="V149" i="3" s="1"/>
  <c r="W5" i="49"/>
  <c r="W18" i="49" s="1"/>
  <c r="W19" i="50"/>
  <c r="AC165" i="3"/>
  <c r="AC191" i="3" s="1"/>
  <c r="AC83" i="3"/>
  <c r="AD40" i="20"/>
  <c r="AD47" i="20" s="1"/>
  <c r="U16" i="50"/>
  <c r="AC269" i="3"/>
  <c r="AC276" i="3" s="1"/>
  <c r="AD29" i="31"/>
  <c r="E23" i="20"/>
  <c r="E37" i="20" s="1"/>
  <c r="E34" i="20"/>
  <c r="AI432" i="3"/>
  <c r="H406" i="3"/>
  <c r="X8" i="50"/>
  <c r="X5" i="21"/>
  <c r="X35" i="21" s="1"/>
  <c r="X42" i="21" s="1"/>
  <c r="G24" i="50"/>
  <c r="G17" i="22"/>
  <c r="G26" i="22" s="1"/>
  <c r="O13" i="1"/>
  <c r="O5" i="31"/>
  <c r="D5" i="43"/>
  <c r="D22" i="43" s="1"/>
  <c r="D26" i="43" s="1"/>
  <c r="D14" i="50"/>
  <c r="D16" i="50" s="1"/>
  <c r="K5" i="18"/>
  <c r="K8" i="1"/>
  <c r="K16" i="1" s="1"/>
  <c r="N13" i="20"/>
  <c r="N14" i="20"/>
  <c r="N17" i="20" s="1"/>
  <c r="J403" i="3"/>
  <c r="AK429" i="3"/>
  <c r="E5" i="35"/>
  <c r="E33" i="35" s="1"/>
  <c r="E40" i="35" s="1"/>
  <c r="E13" i="50"/>
  <c r="H7" i="1"/>
  <c r="H5" i="17"/>
  <c r="E36" i="50"/>
  <c r="E34" i="50" s="1"/>
  <c r="E10" i="49"/>
  <c r="E15" i="49" s="1"/>
  <c r="AR82" i="3"/>
  <c r="AS46" i="18"/>
  <c r="AS50" i="18" s="1"/>
  <c r="AR142" i="3"/>
  <c r="P404" i="3"/>
  <c r="AQ430" i="3"/>
  <c r="P89" i="3"/>
  <c r="H5" i="18"/>
  <c r="H8" i="1"/>
  <c r="X14" i="50"/>
  <c r="X5" i="43"/>
  <c r="X22" i="43" s="1"/>
  <c r="X26" i="43" s="1"/>
  <c r="M34" i="1"/>
  <c r="K19" i="1"/>
  <c r="K5" i="14"/>
  <c r="H9" i="20"/>
  <c r="H10" i="20"/>
  <c r="G168" i="3" s="1"/>
  <c r="D195" i="3"/>
  <c r="D203" i="3" s="1"/>
  <c r="E31" i="6"/>
  <c r="E33" i="6" s="1"/>
  <c r="S5" i="43"/>
  <c r="S22" i="43" s="1"/>
  <c r="S26" i="43" s="1"/>
  <c r="S14" i="50"/>
  <c r="AQ82" i="3"/>
  <c r="AQ142" i="3"/>
  <c r="AR46" i="18"/>
  <c r="AR50" i="18" s="1"/>
  <c r="E26" i="31"/>
  <c r="E29" i="31"/>
  <c r="D269" i="3"/>
  <c r="D272" i="3" s="1"/>
  <c r="H31" i="6"/>
  <c r="H33" i="6" s="1"/>
  <c r="G195" i="3"/>
  <c r="G203" i="3" s="1"/>
  <c r="O18" i="20"/>
  <c r="O22" i="20" s="1"/>
  <c r="M405" i="3"/>
  <c r="AN431" i="3"/>
  <c r="M90" i="3"/>
  <c r="AO5" i="20"/>
  <c r="C13" i="14"/>
  <c r="C20" i="14" s="1"/>
  <c r="C36" i="1"/>
  <c r="C34" i="1" s="1"/>
  <c r="C23" i="1" s="1"/>
  <c r="B427" i="3" s="1"/>
  <c r="B436" i="3" s="1"/>
  <c r="P405" i="3"/>
  <c r="AQ431" i="3"/>
  <c r="P90" i="3"/>
  <c r="M34" i="20"/>
  <c r="M37" i="20" s="1"/>
  <c r="H19" i="50"/>
  <c r="H5" i="49"/>
  <c r="H18" i="49" s="1"/>
  <c r="AG429" i="3"/>
  <c r="G8" i="1"/>
  <c r="F403" i="3"/>
  <c r="AG103" i="3"/>
  <c r="AG108" i="3" s="1"/>
  <c r="AH16" i="1"/>
  <c r="V25" i="50"/>
  <c r="V18" i="21"/>
  <c r="V30" i="21" s="1"/>
  <c r="H7" i="50"/>
  <c r="H5" i="22"/>
  <c r="H29" i="22" s="1"/>
  <c r="H31" i="22" s="1"/>
  <c r="H16" i="31"/>
  <c r="H26" i="31" s="1"/>
  <c r="H30" i="1"/>
  <c r="AB8" i="50"/>
  <c r="AB5" i="21"/>
  <c r="H5" i="21"/>
  <c r="H35" i="21" s="1"/>
  <c r="H42" i="21" s="1"/>
  <c r="H8" i="50"/>
  <c r="R6" i="20"/>
  <c r="R8" i="20" s="1"/>
  <c r="G404" i="3"/>
  <c r="AH430" i="3"/>
  <c r="G89" i="3"/>
  <c r="AK165" i="3"/>
  <c r="AK83" i="3"/>
  <c r="AL40" i="20"/>
  <c r="AL47" i="20" s="1"/>
  <c r="BF222" i="3"/>
  <c r="L230" i="3"/>
  <c r="BF230" i="3" s="1"/>
  <c r="BF227" i="3"/>
  <c r="BF225" i="3"/>
  <c r="BF226" i="3"/>
  <c r="BF224" i="3"/>
  <c r="BF223" i="3"/>
  <c r="BF229" i="3"/>
  <c r="BF228" i="3"/>
  <c r="BF221" i="3"/>
  <c r="Y5" i="26"/>
  <c r="Y67" i="26" s="1"/>
  <c r="Y76" i="26" s="1"/>
  <c r="AL165" i="3"/>
  <c r="AL83" i="3"/>
  <c r="AM40" i="20"/>
  <c r="AM47" i="20" s="1"/>
  <c r="AC432" i="3"/>
  <c r="B406" i="3"/>
  <c r="B405" i="3"/>
  <c r="B90" i="3"/>
  <c r="AC431" i="3"/>
  <c r="K24" i="50"/>
  <c r="K17" i="22"/>
  <c r="K26" i="22" s="1"/>
  <c r="L30" i="1"/>
  <c r="K432" i="3" s="1"/>
  <c r="L16" i="31"/>
  <c r="L26" i="31" s="1"/>
  <c r="H5" i="14"/>
  <c r="H19" i="1"/>
  <c r="G93" i="3" s="1"/>
  <c r="P18" i="36"/>
  <c r="P403" i="3"/>
  <c r="AQ429" i="3"/>
  <c r="O5" i="14"/>
  <c r="O19" i="1"/>
  <c r="W5" i="26"/>
  <c r="W67" i="26" s="1"/>
  <c r="W76" i="26" s="1"/>
  <c r="AC418" i="3"/>
  <c r="AC422" i="3" s="1"/>
  <c r="AD16" i="1"/>
  <c r="AF83" i="3"/>
  <c r="AF165" i="3"/>
  <c r="AF191" i="3" s="1"/>
  <c r="AG40" i="20"/>
  <c r="AG47" i="20" s="1"/>
  <c r="O16" i="1"/>
  <c r="F18" i="21"/>
  <c r="F30" i="21" s="1"/>
  <c r="F25" i="50"/>
  <c r="AT16" i="50"/>
  <c r="AT6" i="50"/>
  <c r="M13" i="20"/>
  <c r="M40" i="20" s="1"/>
  <c r="M47" i="20" s="1"/>
  <c r="M14" i="20"/>
  <c r="Z142" i="3"/>
  <c r="Z149" i="3" s="1"/>
  <c r="AA46" i="18"/>
  <c r="AA50" i="18" s="1"/>
  <c r="Z76" i="3"/>
  <c r="H17" i="1"/>
  <c r="AA5" i="49"/>
  <c r="AA18" i="49" s="1"/>
  <c r="AA19" i="50"/>
  <c r="AA17" i="50" s="1"/>
  <c r="J195" i="3"/>
  <c r="K31" i="6"/>
  <c r="K33" i="6" s="1"/>
  <c r="R23" i="20"/>
  <c r="R37" i="20" s="1"/>
  <c r="R24" i="20"/>
  <c r="E36" i="26"/>
  <c r="E53" i="26" s="1"/>
  <c r="AP165" i="3"/>
  <c r="AQ40" i="20"/>
  <c r="AQ47" i="20" s="1"/>
  <c r="AP83" i="3"/>
  <c r="P219" i="3"/>
  <c r="Q39" i="7"/>
  <c r="Q41" i="7" s="1"/>
  <c r="N76" i="3"/>
  <c r="O46" i="18"/>
  <c r="O50" i="18" s="1"/>
  <c r="N142" i="3"/>
  <c r="D5" i="14"/>
  <c r="D19" i="1"/>
  <c r="L7" i="50"/>
  <c r="L5" i="22"/>
  <c r="L29" i="22" s="1"/>
  <c r="L31" i="22" s="1"/>
  <c r="G5" i="22"/>
  <c r="G29" i="22" s="1"/>
  <c r="G31" i="22" s="1"/>
  <c r="G7" i="50"/>
  <c r="D403" i="3"/>
  <c r="AE429" i="3"/>
  <c r="AH29" i="22"/>
  <c r="AH31" i="22" s="1"/>
  <c r="AH26" i="22"/>
  <c r="D432" i="3"/>
  <c r="D436" i="3" s="1"/>
  <c r="AE432" i="3"/>
  <c r="AS5" i="20"/>
  <c r="M249" i="3"/>
  <c r="N28" i="9"/>
  <c r="M33" i="50"/>
  <c r="M23" i="50"/>
  <c r="Q280" i="3"/>
  <c r="R37" i="32"/>
  <c r="AI83" i="3"/>
  <c r="AJ40" i="20"/>
  <c r="AJ47" i="20" s="1"/>
  <c r="AI165" i="3"/>
  <c r="AI191" i="3" s="1"/>
  <c r="AV276" i="3"/>
  <c r="BO276" i="3" s="1"/>
  <c r="BO275" i="3"/>
  <c r="C5" i="14"/>
  <c r="C19" i="1"/>
  <c r="P249" i="3"/>
  <c r="Q28" i="9"/>
  <c r="AG280" i="3"/>
  <c r="AG296" i="3" s="1"/>
  <c r="AH37" i="32"/>
  <c r="I280" i="3"/>
  <c r="J37" i="32"/>
  <c r="V5" i="21"/>
  <c r="V35" i="21" s="1"/>
  <c r="V42" i="21" s="1"/>
  <c r="V8" i="50"/>
  <c r="F5" i="14"/>
  <c r="F19" i="1"/>
  <c r="E93" i="3" s="1"/>
  <c r="AW46" i="18"/>
  <c r="AW50" i="18" s="1"/>
  <c r="AV82" i="3"/>
  <c r="AV142" i="3"/>
  <c r="F5" i="21"/>
  <c r="F35" i="21" s="1"/>
  <c r="F42" i="21" s="1"/>
  <c r="F8" i="50"/>
  <c r="AE5" i="22"/>
  <c r="P7" i="50"/>
  <c r="P5" i="22"/>
  <c r="P29" i="22" s="1"/>
  <c r="P31" i="22" s="1"/>
  <c r="L23" i="20"/>
  <c r="L37" i="20" s="1"/>
  <c r="AB25" i="50"/>
  <c r="AB18" i="21"/>
  <c r="AB30" i="21" s="1"/>
  <c r="Q6" i="20"/>
  <c r="Q8" i="20" s="1"/>
  <c r="C29" i="31"/>
  <c r="B269" i="3"/>
  <c r="B272" i="3" s="1"/>
  <c r="M5" i="18"/>
  <c r="M8" i="1"/>
  <c r="M16" i="1" s="1"/>
  <c r="K9" i="20"/>
  <c r="K11" i="20"/>
  <c r="M25" i="1"/>
  <c r="T67" i="26"/>
  <c r="T76" i="26" s="1"/>
  <c r="AH5" i="20"/>
  <c r="P195" i="3"/>
  <c r="Q31" i="6"/>
  <c r="Q33" i="6" s="1"/>
  <c r="BM156" i="3"/>
  <c r="BM157" i="3"/>
  <c r="BM159" i="3"/>
  <c r="BM158" i="3"/>
  <c r="AT161" i="3"/>
  <c r="BM161" i="3" s="1"/>
  <c r="BM160" i="3"/>
  <c r="Q320" i="3"/>
  <c r="R19" i="56"/>
  <c r="AK103" i="3"/>
  <c r="AL16" i="1"/>
  <c r="BJ83" i="3"/>
  <c r="M142" i="3"/>
  <c r="M76" i="3"/>
  <c r="N46" i="18"/>
  <c r="N50" i="18" s="1"/>
  <c r="E406" i="3"/>
  <c r="AF432" i="3"/>
  <c r="F29" i="31"/>
  <c r="E269" i="3"/>
  <c r="E272" i="3" s="1"/>
  <c r="H5" i="31"/>
  <c r="H13" i="1"/>
  <c r="G406" i="3" s="1"/>
  <c r="G405" i="3"/>
  <c r="G90" i="3"/>
  <c r="AH431" i="3"/>
  <c r="O5" i="21"/>
  <c r="O35" i="21" s="1"/>
  <c r="O42" i="21" s="1"/>
  <c r="O8" i="50"/>
  <c r="AE28" i="22"/>
  <c r="P28" i="22"/>
  <c r="AM46" i="18"/>
  <c r="AM50" i="18" s="1"/>
  <c r="AL82" i="3"/>
  <c r="AL142" i="3"/>
  <c r="AK432" i="3"/>
  <c r="J406" i="3"/>
  <c r="J39" i="20"/>
  <c r="D18" i="20"/>
  <c r="D22" i="20" s="1"/>
  <c r="Z7" i="50"/>
  <c r="AO5" i="22"/>
  <c r="Z5" i="22"/>
  <c r="C67" i="26"/>
  <c r="C76" i="26" s="1"/>
  <c r="BL115" i="3"/>
  <c r="BL118" i="3"/>
  <c r="R123" i="3"/>
  <c r="BL123" i="3" s="1"/>
  <c r="BL120" i="3"/>
  <c r="BL122" i="3"/>
  <c r="BL114" i="3"/>
  <c r="BL116" i="3"/>
  <c r="BL119" i="3"/>
  <c r="BL121" i="3"/>
  <c r="BL117" i="3"/>
  <c r="Z13" i="22"/>
  <c r="Z16" i="22" s="1"/>
  <c r="AO13" i="22"/>
  <c r="AO16" i="22" s="1"/>
  <c r="N30" i="1"/>
  <c r="N16" i="31"/>
  <c r="N26" i="31" s="1"/>
  <c r="F5" i="18"/>
  <c r="F8" i="1"/>
  <c r="F16" i="1" s="1"/>
  <c r="N39" i="7"/>
  <c r="N41" i="7" s="1"/>
  <c r="M219" i="3"/>
  <c r="AA8" i="50"/>
  <c r="AA5" i="21"/>
  <c r="AA35" i="21" s="1"/>
  <c r="AA42" i="21" s="1"/>
  <c r="AW16" i="50"/>
  <c r="AW6" i="50"/>
  <c r="I39" i="20"/>
  <c r="E90" i="3"/>
  <c r="E405" i="3"/>
  <c r="E18" i="21"/>
  <c r="E30" i="21" s="1"/>
  <c r="E25" i="50"/>
  <c r="E33" i="50" s="1"/>
  <c r="AU82" i="3"/>
  <c r="AU142" i="3"/>
  <c r="AV46" i="18"/>
  <c r="AV50" i="18" s="1"/>
  <c r="S26" i="22"/>
  <c r="S29" i="22"/>
  <c r="S31" i="22" s="1"/>
  <c r="J16" i="22"/>
  <c r="N5" i="22"/>
  <c r="N29" i="22" s="1"/>
  <c r="N31" i="22" s="1"/>
  <c r="N7" i="50"/>
  <c r="N7" i="1"/>
  <c r="N5" i="17"/>
  <c r="U19" i="50"/>
  <c r="U17" i="50" s="1"/>
  <c r="U6" i="50" s="1"/>
  <c r="U5" i="49"/>
  <c r="U18" i="49" s="1"/>
  <c r="L403" i="3"/>
  <c r="AM429" i="3"/>
  <c r="H28" i="9"/>
  <c r="G249" i="3"/>
  <c r="G255" i="3" s="1"/>
  <c r="AE5" i="20"/>
  <c r="AM418" i="3"/>
  <c r="AN16" i="1"/>
  <c r="AU103" i="3"/>
  <c r="V17" i="21"/>
  <c r="R16" i="1"/>
  <c r="AF429" i="3"/>
  <c r="E403" i="3"/>
  <c r="AU269" i="3"/>
  <c r="AV29" i="31"/>
  <c r="K219" i="3"/>
  <c r="L39" i="7"/>
  <c r="L41" i="7" s="1"/>
  <c r="R39" i="20"/>
  <c r="J269" i="3"/>
  <c r="K29" i="31"/>
  <c r="H39" i="20"/>
  <c r="F89" i="3"/>
  <c r="AG430" i="3"/>
  <c r="F404" i="3"/>
  <c r="AL429" i="3"/>
  <c r="K403" i="3"/>
  <c r="H13" i="17"/>
  <c r="M5" i="14"/>
  <c r="M23" i="14" s="1"/>
  <c r="M19" i="1"/>
  <c r="L93" i="3" s="1"/>
  <c r="M25" i="38"/>
  <c r="M27" i="38" s="1"/>
  <c r="P75" i="3"/>
  <c r="P112" i="3"/>
  <c r="Q51" i="17"/>
  <c r="Q53" i="17" s="1"/>
  <c r="AP6" i="22"/>
  <c r="AP10" i="22" s="1"/>
  <c r="AA6" i="22"/>
  <c r="AA10" i="22" s="1"/>
  <c r="H23" i="18"/>
  <c r="H25" i="1"/>
  <c r="L13" i="1"/>
  <c r="L5" i="31"/>
  <c r="H112" i="3"/>
  <c r="H123" i="3" s="1"/>
  <c r="H75" i="3"/>
  <c r="I51" i="17"/>
  <c r="I53" i="17" s="1"/>
  <c r="N6" i="20"/>
  <c r="N8" i="20" s="1"/>
  <c r="AF431" i="3"/>
  <c r="E431" i="3"/>
  <c r="M67" i="26"/>
  <c r="M76" i="26" s="1"/>
  <c r="W17" i="50"/>
  <c r="F430" i="3"/>
  <c r="G25" i="1"/>
  <c r="M45" i="18"/>
  <c r="S406" i="3"/>
  <c r="AT432" i="3"/>
  <c r="T16" i="1"/>
  <c r="M5" i="21"/>
  <c r="M35" i="21" s="1"/>
  <c r="M42" i="21" s="1"/>
  <c r="M8" i="50"/>
  <c r="I5" i="14"/>
  <c r="I19" i="1"/>
  <c r="Q9" i="20"/>
  <c r="Q10" i="20"/>
  <c r="P168" i="3" s="1"/>
  <c r="C91" i="3"/>
  <c r="D16" i="1"/>
  <c r="H17" i="21"/>
  <c r="C75" i="3"/>
  <c r="C112" i="3"/>
  <c r="C123" i="3" s="1"/>
  <c r="D51" i="17"/>
  <c r="D53" i="17" s="1"/>
  <c r="K337" i="3"/>
  <c r="L23" i="14"/>
  <c r="J6" i="20"/>
  <c r="J8" i="20" s="1"/>
  <c r="C8" i="1"/>
  <c r="C16" i="1" s="1"/>
  <c r="W35" i="21"/>
  <c r="W42" i="21" s="1"/>
  <c r="N5" i="31"/>
  <c r="N13" i="1"/>
  <c r="Q5" i="14"/>
  <c r="Q19" i="1"/>
  <c r="Q17" i="1" s="1"/>
  <c r="Q6" i="1" s="1"/>
  <c r="E249" i="3"/>
  <c r="E255" i="3" s="1"/>
  <c r="F28" i="9"/>
  <c r="AM269" i="3"/>
  <c r="AN29" i="31"/>
  <c r="AA5" i="26"/>
  <c r="AA67" i="26" s="1"/>
  <c r="AA76" i="26" s="1"/>
  <c r="H17" i="50"/>
  <c r="Q39" i="20"/>
  <c r="AI418" i="3"/>
  <c r="AI422" i="3" s="1"/>
  <c r="AJ16" i="1"/>
  <c r="E5" i="21"/>
  <c r="E35" i="21" s="1"/>
  <c r="E42" i="21" s="1"/>
  <c r="E8" i="50"/>
  <c r="S37" i="32"/>
  <c r="R280" i="3"/>
  <c r="L25" i="1"/>
  <c r="L23" i="18"/>
  <c r="L40" i="18" s="1"/>
  <c r="O22" i="18"/>
  <c r="AL431" i="3"/>
  <c r="K405" i="3"/>
  <c r="K90" i="3"/>
  <c r="E5" i="49"/>
  <c r="E18" i="49" s="1"/>
  <c r="E19" i="50"/>
  <c r="E17" i="50" s="1"/>
  <c r="P5" i="21"/>
  <c r="P35" i="21" s="1"/>
  <c r="P42" i="21" s="1"/>
  <c r="P8" i="50"/>
  <c r="BA33" i="50"/>
  <c r="BA23" i="50"/>
  <c r="E430" i="3"/>
  <c r="F25" i="1"/>
  <c r="AW51" i="17"/>
  <c r="AW53" i="17" s="1"/>
  <c r="AV81" i="3"/>
  <c r="AV112" i="3"/>
  <c r="L19" i="51"/>
  <c r="BA6" i="50"/>
  <c r="BA16" i="50"/>
  <c r="AU280" i="3"/>
  <c r="AV37" i="32"/>
  <c r="R46" i="18"/>
  <c r="R50" i="18" s="1"/>
  <c r="Q76" i="3"/>
  <c r="Q142" i="3"/>
  <c r="BC16" i="50"/>
  <c r="BC6" i="50"/>
  <c r="C18" i="20"/>
  <c r="C19" i="20"/>
  <c r="B170" i="3" s="1"/>
  <c r="F31" i="6"/>
  <c r="F33" i="6" s="1"/>
  <c r="E195" i="3"/>
  <c r="E203" i="3" s="1"/>
  <c r="K404" i="3"/>
  <c r="K89" i="3"/>
  <c r="N5" i="21"/>
  <c r="N35" i="21" s="1"/>
  <c r="N42" i="21" s="1"/>
  <c r="N8" i="50"/>
  <c r="AR280" i="3"/>
  <c r="AS37" i="32"/>
  <c r="E39" i="20"/>
  <c r="K39" i="20"/>
  <c r="L31" i="6"/>
  <c r="L33" i="6" s="1"/>
  <c r="K195" i="3"/>
  <c r="V14" i="50"/>
  <c r="V5" i="43"/>
  <c r="V22" i="43" s="1"/>
  <c r="V26" i="43" s="1"/>
  <c r="W14" i="50"/>
  <c r="W16" i="50" s="1"/>
  <c r="W5" i="43"/>
  <c r="W22" i="43" s="1"/>
  <c r="W26" i="43" s="1"/>
  <c r="AA5" i="43"/>
  <c r="AA22" i="43" s="1"/>
  <c r="AA26" i="43" s="1"/>
  <c r="AA14" i="50"/>
  <c r="K7" i="50"/>
  <c r="K5" i="22"/>
  <c r="K29" i="22" s="1"/>
  <c r="K31" i="22" s="1"/>
  <c r="E6" i="20"/>
  <c r="E8" i="20" s="1"/>
  <c r="H6" i="20"/>
  <c r="H8" i="20" s="1"/>
  <c r="F5" i="17"/>
  <c r="F7" i="1"/>
  <c r="J19" i="1"/>
  <c r="J5" i="14"/>
  <c r="T29" i="31"/>
  <c r="S269" i="3"/>
  <c r="Q29" i="22"/>
  <c r="Q31" i="22" s="1"/>
  <c r="M28" i="9"/>
  <c r="L249" i="3"/>
  <c r="O37" i="32"/>
  <c r="N280" i="3"/>
  <c r="K25" i="1"/>
  <c r="D112" i="3"/>
  <c r="D123" i="3" s="1"/>
  <c r="E51" i="17"/>
  <c r="E53" i="17" s="1"/>
  <c r="D75" i="3"/>
  <c r="AD29" i="22"/>
  <c r="AD31" i="22" s="1"/>
  <c r="C33" i="35"/>
  <c r="C40" i="35" s="1"/>
  <c r="M320" i="3"/>
  <c r="N19" i="56"/>
  <c r="W6" i="50"/>
  <c r="Q46" i="18"/>
  <c r="Q50" i="18" s="1"/>
  <c r="P76" i="3"/>
  <c r="P142" i="3"/>
  <c r="L5" i="17"/>
  <c r="L7" i="1"/>
  <c r="M280" i="3"/>
  <c r="N37" i="32"/>
  <c r="AI269" i="3"/>
  <c r="AI276" i="3" s="1"/>
  <c r="AJ29" i="31"/>
  <c r="J219" i="3"/>
  <c r="K39" i="7"/>
  <c r="K41" i="7" s="1"/>
  <c r="V16" i="22"/>
  <c r="L8" i="1"/>
  <c r="L5" i="18"/>
  <c r="J7" i="50"/>
  <c r="J5" i="22"/>
  <c r="J29" i="22" s="1"/>
  <c r="J31" i="22" s="1"/>
  <c r="O6" i="20"/>
  <c r="O8" i="20" s="1"/>
  <c r="N17" i="1"/>
  <c r="N6" i="1" s="1"/>
  <c r="R5" i="14"/>
  <c r="R19" i="1"/>
  <c r="AF112" i="3"/>
  <c r="AF138" i="3" s="1"/>
  <c r="AF81" i="3"/>
  <c r="AG51" i="17"/>
  <c r="AG53" i="17" s="1"/>
  <c r="L28" i="9"/>
  <c r="K249" i="3"/>
  <c r="E219" i="3"/>
  <c r="E230" i="3" s="1"/>
  <c r="F39" i="7"/>
  <c r="F41" i="7" s="1"/>
  <c r="E21" i="26"/>
  <c r="E5" i="26"/>
  <c r="E22" i="26"/>
  <c r="S19" i="1"/>
  <c r="S5" i="14"/>
  <c r="M17" i="1"/>
  <c r="M6" i="1" s="1"/>
  <c r="AO429" i="3"/>
  <c r="N403" i="3"/>
  <c r="O51" i="17"/>
  <c r="O53" i="17" s="1"/>
  <c r="N112" i="3"/>
  <c r="N75" i="3"/>
  <c r="I46" i="18"/>
  <c r="I50" i="18" s="1"/>
  <c r="H76" i="3"/>
  <c r="H142" i="3"/>
  <c r="H149" i="3" s="1"/>
  <c r="Q23" i="17"/>
  <c r="O39" i="20"/>
  <c r="F45" i="18"/>
  <c r="Q112" i="3"/>
  <c r="Q75" i="3"/>
  <c r="R51" i="17"/>
  <c r="R53" i="17" s="1"/>
  <c r="L280" i="3"/>
  <c r="M37" i="32"/>
  <c r="J112" i="3"/>
  <c r="J75" i="3"/>
  <c r="K51" i="17"/>
  <c r="K53" i="17" s="1"/>
  <c r="Z14" i="50"/>
  <c r="Z5" i="43"/>
  <c r="Z22" i="43" s="1"/>
  <c r="Z26" i="43" s="1"/>
  <c r="S19" i="56"/>
  <c r="R320" i="3"/>
  <c r="J13" i="20"/>
  <c r="J17" i="20" s="1"/>
  <c r="E18" i="20"/>
  <c r="E22" i="20" s="1"/>
  <c r="O9" i="20"/>
  <c r="O12" i="20"/>
  <c r="N175" i="3" s="1"/>
  <c r="AU81" i="3"/>
  <c r="AV51" i="17"/>
  <c r="AV53" i="17" s="1"/>
  <c r="AU112" i="3"/>
  <c r="AJ418" i="3"/>
  <c r="BC418" i="3" s="1"/>
  <c r="AK16" i="1"/>
  <c r="Q67" i="26"/>
  <c r="Q76" i="26" s="1"/>
  <c r="AU16" i="50"/>
  <c r="AU6" i="50"/>
  <c r="Z5" i="21"/>
  <c r="Z35" i="21" s="1"/>
  <c r="Z42" i="21" s="1"/>
  <c r="Z8" i="50"/>
  <c r="AM431" i="3"/>
  <c r="L90" i="3"/>
  <c r="L405" i="3"/>
  <c r="V21" i="26"/>
  <c r="V26" i="26" s="1"/>
  <c r="E8" i="1"/>
  <c r="AL67" i="26"/>
  <c r="AL76" i="26" s="1"/>
  <c r="AA29" i="22"/>
  <c r="AA31" i="22" s="1"/>
  <c r="M29" i="22"/>
  <c r="M31" i="22" s="1"/>
  <c r="N23" i="14"/>
  <c r="M337" i="3"/>
  <c r="H64" i="26"/>
  <c r="H66" i="26" s="1"/>
  <c r="H5" i="26"/>
  <c r="H67" i="26" s="1"/>
  <c r="H76" i="26" s="1"/>
  <c r="AV280" i="3"/>
  <c r="AW37" i="32"/>
  <c r="F219" i="3"/>
  <c r="F230" i="3" s="1"/>
  <c r="G33" i="7"/>
  <c r="AL37" i="32"/>
  <c r="AK280" i="3"/>
  <c r="BJ190" i="3"/>
  <c r="BJ184" i="3"/>
  <c r="AQ191" i="3"/>
  <c r="BJ191" i="3" s="1"/>
  <c r="BJ186" i="3"/>
  <c r="BJ183" i="3"/>
  <c r="BJ185" i="3"/>
  <c r="BJ188" i="3"/>
  <c r="BJ187" i="3"/>
  <c r="BJ189" i="3"/>
  <c r="BJ182" i="3"/>
  <c r="D37" i="32"/>
  <c r="C280" i="3"/>
  <c r="C286" i="3" s="1"/>
  <c r="Q16" i="1"/>
  <c r="K18" i="20"/>
  <c r="K22" i="20" s="1"/>
  <c r="F24" i="50"/>
  <c r="F17" i="22"/>
  <c r="F26" i="22" s="1"/>
  <c r="R18" i="20"/>
  <c r="R22" i="20" s="1"/>
  <c r="J5" i="21"/>
  <c r="J35" i="21" s="1"/>
  <c r="J42" i="21" s="1"/>
  <c r="J8" i="50"/>
  <c r="AL16" i="50"/>
  <c r="AL6" i="50"/>
  <c r="J46" i="18"/>
  <c r="J50" i="18" s="1"/>
  <c r="I142" i="3"/>
  <c r="I76" i="3"/>
  <c r="R76" i="3"/>
  <c r="S46" i="18"/>
  <c r="S50" i="18" s="1"/>
  <c r="R142" i="3"/>
  <c r="L30" i="17"/>
  <c r="L44" i="17" s="1"/>
  <c r="L24" i="1"/>
  <c r="V5" i="22"/>
  <c r="V29" i="22" s="1"/>
  <c r="V31" i="22" s="1"/>
  <c r="AK5" i="22"/>
  <c r="AK29" i="22" s="1"/>
  <c r="AK31" i="22" s="1"/>
  <c r="V7" i="50"/>
  <c r="L23" i="50"/>
  <c r="L33" i="50"/>
  <c r="AN429" i="3"/>
  <c r="M403" i="3"/>
  <c r="J16" i="1"/>
  <c r="K16" i="22"/>
  <c r="S16" i="1"/>
  <c r="AX6" i="50"/>
  <c r="AX16" i="50"/>
  <c r="E27" i="26"/>
  <c r="E28" i="26"/>
  <c r="L5" i="21"/>
  <c r="L35" i="21" s="1"/>
  <c r="L42" i="21" s="1"/>
  <c r="L8" i="50"/>
  <c r="J404" i="3"/>
  <c r="J89" i="3"/>
  <c r="AK430" i="3"/>
  <c r="C5" i="22"/>
  <c r="C29" i="22" s="1"/>
  <c r="C31" i="22" s="1"/>
  <c r="C7" i="50"/>
  <c r="N320" i="3"/>
  <c r="O19" i="56"/>
  <c r="AK16" i="22"/>
  <c r="L22" i="18"/>
  <c r="AF430" i="3"/>
  <c r="E89" i="3"/>
  <c r="E404" i="3"/>
  <c r="AE83" i="3"/>
  <c r="AE165" i="3"/>
  <c r="AE191" i="3" s="1"/>
  <c r="AF40" i="20"/>
  <c r="AF47" i="20" s="1"/>
  <c r="J51" i="17"/>
  <c r="J53" i="17" s="1"/>
  <c r="I75" i="3"/>
  <c r="I112" i="3"/>
  <c r="J17" i="21"/>
  <c r="AN6" i="22"/>
  <c r="AN10" i="22" s="1"/>
  <c r="Y6" i="22"/>
  <c r="Y10" i="22" s="1"/>
  <c r="O31" i="6"/>
  <c r="O33" i="6" s="1"/>
  <c r="N195" i="3"/>
  <c r="G18" i="21"/>
  <c r="G30" i="21" s="1"/>
  <c r="G25" i="50"/>
  <c r="P269" i="3"/>
  <c r="Q29" i="31"/>
  <c r="AP67" i="26"/>
  <c r="AP76" i="26" s="1"/>
  <c r="X76" i="3"/>
  <c r="X142" i="3"/>
  <c r="X149" i="3" s="1"/>
  <c r="Y46" i="18"/>
  <c r="Y50" i="18" s="1"/>
  <c r="C37" i="32"/>
  <c r="B280" i="3"/>
  <c r="B286" i="3" s="1"/>
  <c r="AL430" i="3"/>
  <c r="K430" i="3"/>
  <c r="Y5" i="49"/>
  <c r="Y18" i="49" s="1"/>
  <c r="Y19" i="50"/>
  <c r="Y17" i="50" s="1"/>
  <c r="Y6" i="50" s="1"/>
  <c r="X6" i="22"/>
  <c r="X10" i="22" s="1"/>
  <c r="AM6" i="22"/>
  <c r="AM10" i="22" s="1"/>
  <c r="AL103" i="3"/>
  <c r="AL108" i="3" s="1"/>
  <c r="BE108" i="3" s="1"/>
  <c r="Q23" i="20"/>
  <c r="Q37" i="20" s="1"/>
  <c r="Q30" i="20"/>
  <c r="O35" i="26"/>
  <c r="P93" i="3"/>
  <c r="Q34" i="1"/>
  <c r="Q23" i="1" s="1"/>
  <c r="P427" i="3" s="1"/>
  <c r="AJ269" i="3"/>
  <c r="AJ276" i="3" s="1"/>
  <c r="BC276" i="3" s="1"/>
  <c r="AK29" i="31"/>
  <c r="I36" i="1"/>
  <c r="I34" i="1" s="1"/>
  <c r="I23" i="1" s="1"/>
  <c r="H427" i="3" s="1"/>
  <c r="H436" i="3" s="1"/>
  <c r="I13" i="14"/>
  <c r="I20" i="14" s="1"/>
  <c r="J18" i="20"/>
  <c r="J22" i="20" s="1"/>
  <c r="K18" i="21"/>
  <c r="K30" i="21" s="1"/>
  <c r="K25" i="50"/>
  <c r="AF29" i="22"/>
  <c r="AF31" i="22" s="1"/>
  <c r="C22" i="43"/>
  <c r="C26" i="43" s="1"/>
  <c r="E46" i="18"/>
  <c r="E50" i="18" s="1"/>
  <c r="D76" i="3"/>
  <c r="D142" i="3"/>
  <c r="D149" i="3" s="1"/>
  <c r="T18" i="49"/>
  <c r="AK40" i="20"/>
  <c r="AK47" i="20" s="1"/>
  <c r="AJ83" i="3"/>
  <c r="AJ165" i="3"/>
  <c r="AP29" i="22"/>
  <c r="AP31" i="22" s="1"/>
  <c r="H269" i="3"/>
  <c r="H272" i="3" s="1"/>
  <c r="I29" i="31"/>
  <c r="Q427" i="3"/>
  <c r="BE101" i="3"/>
  <c r="BE104" i="3"/>
  <c r="BE105" i="3"/>
  <c r="BE102" i="3"/>
  <c r="BE107" i="3"/>
  <c r="BE106" i="3"/>
  <c r="I427" i="3"/>
  <c r="BE418" i="3"/>
  <c r="BE415" i="3"/>
  <c r="BE419" i="3"/>
  <c r="BE417" i="3"/>
  <c r="BE416" i="3"/>
  <c r="BE420" i="3"/>
  <c r="BE421" i="3"/>
  <c r="AL422" i="3"/>
  <c r="BE422" i="3" s="1"/>
  <c r="BM380" i="3"/>
  <c r="BM376" i="3"/>
  <c r="BM373" i="3"/>
  <c r="S382" i="3"/>
  <c r="BM382" i="3" s="1"/>
  <c r="BM381" i="3"/>
  <c r="BM378" i="3"/>
  <c r="BM375" i="3"/>
  <c r="BM374" i="3"/>
  <c r="BM377" i="3"/>
  <c r="BM379" i="3"/>
  <c r="O87" i="3"/>
  <c r="O401" i="3"/>
  <c r="AP427" i="3"/>
  <c r="AP436" i="3" s="1"/>
  <c r="O341" i="3"/>
  <c r="BI341" i="3" s="1"/>
  <c r="BI340" i="3"/>
  <c r="BL429" i="3"/>
  <c r="BL432" i="3"/>
  <c r="R436" i="3"/>
  <c r="BL436" i="3" s="1"/>
  <c r="BL430" i="3"/>
  <c r="BL434" i="3"/>
  <c r="BL433" i="3"/>
  <c r="BL431" i="3"/>
  <c r="BI339" i="3"/>
  <c r="BC107" i="3"/>
  <c r="BC102" i="3"/>
  <c r="BC101" i="3"/>
  <c r="BC105" i="3"/>
  <c r="AJ108" i="3"/>
  <c r="BC108" i="3" s="1"/>
  <c r="BC103" i="3"/>
  <c r="BC106" i="3"/>
  <c r="BC104" i="3"/>
  <c r="AR401" i="3"/>
  <c r="AR87" i="3"/>
  <c r="BC420" i="3"/>
  <c r="BC421" i="3"/>
  <c r="BC419" i="3"/>
  <c r="BC417" i="3"/>
  <c r="BC415" i="3"/>
  <c r="BC416" i="3"/>
  <c r="N427" i="3"/>
  <c r="AV16" i="50" l="1"/>
  <c r="AV6" i="50"/>
  <c r="AV23" i="50"/>
  <c r="AV33" i="50"/>
  <c r="M17" i="20"/>
  <c r="AE29" i="22"/>
  <c r="AE31" i="22" s="1"/>
  <c r="E26" i="26"/>
  <c r="V67" i="26"/>
  <c r="V76" i="26" s="1"/>
  <c r="P401" i="3"/>
  <c r="AQ427" i="3"/>
  <c r="AQ436" i="3" s="1"/>
  <c r="P87" i="3"/>
  <c r="Z6" i="50"/>
  <c r="Z16" i="50"/>
  <c r="BK122" i="3"/>
  <c r="BK116" i="3"/>
  <c r="BK119" i="3"/>
  <c r="Q123" i="3"/>
  <c r="BK123" i="3" s="1"/>
  <c r="BK118" i="3"/>
  <c r="BK117" i="3"/>
  <c r="BK121" i="3"/>
  <c r="BK120" i="3"/>
  <c r="BK114" i="3"/>
  <c r="BK115" i="3"/>
  <c r="K33" i="1"/>
  <c r="K23" i="1"/>
  <c r="J427" i="3" s="1"/>
  <c r="J23" i="14"/>
  <c r="I337" i="3"/>
  <c r="BE198" i="3"/>
  <c r="BE202" i="3"/>
  <c r="BE201" i="3"/>
  <c r="K203" i="3"/>
  <c r="BE203" i="3" s="1"/>
  <c r="BE200" i="3"/>
  <c r="AM29" i="22"/>
  <c r="AM31" i="22" s="1"/>
  <c r="H93" i="3"/>
  <c r="I17" i="1"/>
  <c r="I6" i="1" s="1"/>
  <c r="H33" i="1"/>
  <c r="H23" i="1"/>
  <c r="G427" i="3" s="1"/>
  <c r="BE157" i="3"/>
  <c r="BE159" i="3"/>
  <c r="AL161" i="3"/>
  <c r="BE161" i="3" s="1"/>
  <c r="BE158" i="3"/>
  <c r="BE160" i="3"/>
  <c r="BE156" i="3"/>
  <c r="X29" i="22"/>
  <c r="X31" i="22" s="1"/>
  <c r="H5" i="20"/>
  <c r="M46" i="18"/>
  <c r="M50" i="18" s="1"/>
  <c r="L76" i="3"/>
  <c r="L142" i="3"/>
  <c r="BC275" i="3"/>
  <c r="P255" i="3"/>
  <c r="BJ255" i="3" s="1"/>
  <c r="BJ254" i="3"/>
  <c r="BJ251" i="3"/>
  <c r="BJ252" i="3"/>
  <c r="BJ253" i="3"/>
  <c r="AB16" i="50"/>
  <c r="AB6" i="50"/>
  <c r="P325" i="3"/>
  <c r="BJ325" i="3" s="1"/>
  <c r="BJ322" i="3"/>
  <c r="BJ324" i="3"/>
  <c r="BJ323" i="3"/>
  <c r="G35" i="21"/>
  <c r="G42" i="21" s="1"/>
  <c r="AM432" i="3"/>
  <c r="L406" i="3"/>
  <c r="BC83" i="3"/>
  <c r="BC81" i="3"/>
  <c r="BC82" i="3"/>
  <c r="BC114" i="3"/>
  <c r="BC119" i="3"/>
  <c r="BC122" i="3"/>
  <c r="BC118" i="3"/>
  <c r="BC117" i="3"/>
  <c r="BC116" i="3"/>
  <c r="BC121" i="3"/>
  <c r="BC115" i="3"/>
  <c r="BC120" i="3"/>
  <c r="I123" i="3"/>
  <c r="BC123" i="3" s="1"/>
  <c r="R17" i="1"/>
  <c r="R6" i="1" s="1"/>
  <c r="Q93" i="3"/>
  <c r="J230" i="3"/>
  <c r="BD230" i="3" s="1"/>
  <c r="BD221" i="3"/>
  <c r="BD226" i="3"/>
  <c r="BD223" i="3"/>
  <c r="BD228" i="3"/>
  <c r="BD229" i="3"/>
  <c r="BD222" i="3"/>
  <c r="BD225" i="3"/>
  <c r="BD224" i="3"/>
  <c r="BD227" i="3"/>
  <c r="BJ147" i="3"/>
  <c r="BJ146" i="3"/>
  <c r="BJ145" i="3"/>
  <c r="BJ144" i="3"/>
  <c r="P149" i="3"/>
  <c r="BJ149" i="3" s="1"/>
  <c r="BJ148" i="3"/>
  <c r="BH283" i="3"/>
  <c r="BH284" i="3"/>
  <c r="N286" i="3"/>
  <c r="BH286" i="3" s="1"/>
  <c r="BH282" i="3"/>
  <c r="BH285" i="3"/>
  <c r="I93" i="3"/>
  <c r="J17" i="1"/>
  <c r="J6" i="1" s="1"/>
  <c r="I23" i="14"/>
  <c r="H337" i="3"/>
  <c r="H341" i="3" s="1"/>
  <c r="G142" i="3"/>
  <c r="G149" i="3" s="1"/>
  <c r="H40" i="18"/>
  <c r="J272" i="3"/>
  <c r="BD272" i="3" s="1"/>
  <c r="BD271" i="3"/>
  <c r="BE81" i="3"/>
  <c r="BE82" i="3"/>
  <c r="BD103" i="3"/>
  <c r="AK108" i="3"/>
  <c r="BD108" i="3" s="1"/>
  <c r="BJ202" i="3"/>
  <c r="BJ198" i="3"/>
  <c r="BJ201" i="3"/>
  <c r="P203" i="3"/>
  <c r="BJ203" i="3" s="1"/>
  <c r="BJ200" i="3"/>
  <c r="M33" i="1"/>
  <c r="M23" i="1"/>
  <c r="L427" i="3" s="1"/>
  <c r="C17" i="1"/>
  <c r="C6" i="1" s="1"/>
  <c r="B93" i="3"/>
  <c r="M255" i="3"/>
  <c r="BG255" i="3" s="1"/>
  <c r="BG252" i="3"/>
  <c r="BG251" i="3"/>
  <c r="BG254" i="3"/>
  <c r="BG253" i="3"/>
  <c r="BD200" i="3"/>
  <c r="BD198" i="3"/>
  <c r="J203" i="3"/>
  <c r="BD203" i="3" s="1"/>
  <c r="BD201" i="3"/>
  <c r="BD202" i="3"/>
  <c r="BJ403" i="3"/>
  <c r="BE83" i="3"/>
  <c r="BD82" i="3"/>
  <c r="BD81" i="3"/>
  <c r="BD83" i="3"/>
  <c r="BJ404" i="3"/>
  <c r="N269" i="3"/>
  <c r="O29" i="31"/>
  <c r="X16" i="50"/>
  <c r="X6" i="50"/>
  <c r="K6" i="50"/>
  <c r="K16" i="50"/>
  <c r="F29" i="22"/>
  <c r="F31" i="22" s="1"/>
  <c r="L269" i="3"/>
  <c r="M29" i="31"/>
  <c r="BF83" i="3"/>
  <c r="BF81" i="3"/>
  <c r="BF82" i="3"/>
  <c r="BC147" i="3"/>
  <c r="BC144" i="3"/>
  <c r="BC146" i="3"/>
  <c r="BC148" i="3"/>
  <c r="I149" i="3"/>
  <c r="BC149" i="3" s="1"/>
  <c r="BC145" i="3"/>
  <c r="AU138" i="3"/>
  <c r="BN138" i="3" s="1"/>
  <c r="BN132" i="3"/>
  <c r="BN135" i="3"/>
  <c r="BN137" i="3"/>
  <c r="BN131" i="3"/>
  <c r="BN133" i="3"/>
  <c r="BN129" i="3"/>
  <c r="BN134" i="3"/>
  <c r="BN136" i="3"/>
  <c r="BN130" i="3"/>
  <c r="BH117" i="3"/>
  <c r="N123" i="3"/>
  <c r="BH123" i="3" s="1"/>
  <c r="BH119" i="3"/>
  <c r="BH115" i="3"/>
  <c r="BH122" i="3"/>
  <c r="BH116" i="3"/>
  <c r="BH118" i="3"/>
  <c r="BH121" i="3"/>
  <c r="BH114" i="3"/>
  <c r="BH120" i="3"/>
  <c r="BE253" i="3"/>
  <c r="K255" i="3"/>
  <c r="BE255" i="3" s="1"/>
  <c r="BE254" i="3"/>
  <c r="BE251" i="3"/>
  <c r="BE252" i="3"/>
  <c r="Q337" i="3"/>
  <c r="R23" i="14"/>
  <c r="C22" i="20"/>
  <c r="AU296" i="3"/>
  <c r="BN296" i="3" s="1"/>
  <c r="BN293" i="3"/>
  <c r="BN295" i="3"/>
  <c r="BN294" i="3"/>
  <c r="BN292" i="3"/>
  <c r="F23" i="1"/>
  <c r="E427" i="3" s="1"/>
  <c r="E436" i="3" s="1"/>
  <c r="F33" i="1"/>
  <c r="L23" i="1"/>
  <c r="K427" i="3" s="1"/>
  <c r="BE432" i="3" s="1"/>
  <c r="L33" i="1"/>
  <c r="F6" i="20"/>
  <c r="F8" i="20" s="1"/>
  <c r="BF418" i="3"/>
  <c r="AM422" i="3"/>
  <c r="BF422" i="3" s="1"/>
  <c r="E337" i="3"/>
  <c r="E341" i="3" s="1"/>
  <c r="F23" i="14"/>
  <c r="B337" i="3"/>
  <c r="B341" i="3" s="1"/>
  <c r="C23" i="14"/>
  <c r="AS40" i="20"/>
  <c r="AS47" i="20" s="1"/>
  <c r="AR83" i="3"/>
  <c r="BK83" i="3" s="1"/>
  <c r="AR165" i="3"/>
  <c r="AN29" i="22"/>
  <c r="AN31" i="22" s="1"/>
  <c r="BE189" i="3"/>
  <c r="BE183" i="3"/>
  <c r="BE187" i="3"/>
  <c r="BE190" i="3"/>
  <c r="BE182" i="3"/>
  <c r="BE184" i="3"/>
  <c r="BE185" i="3"/>
  <c r="AL191" i="3"/>
  <c r="BE191" i="3" s="1"/>
  <c r="BE188" i="3"/>
  <c r="BE186" i="3"/>
  <c r="BD190" i="3"/>
  <c r="BD186" i="3"/>
  <c r="AK191" i="3"/>
  <c r="BD191" i="3" s="1"/>
  <c r="BD183" i="3"/>
  <c r="BD188" i="3"/>
  <c r="BD189" i="3"/>
  <c r="BD187" i="3"/>
  <c r="BD185" i="3"/>
  <c r="BD184" i="3"/>
  <c r="BD182" i="3"/>
  <c r="BK159" i="3"/>
  <c r="BK158" i="3"/>
  <c r="BK157" i="3"/>
  <c r="BK156" i="3"/>
  <c r="AR161" i="3"/>
  <c r="BK161" i="3" s="1"/>
  <c r="BK160" i="3"/>
  <c r="N406" i="3"/>
  <c r="AO432" i="3"/>
  <c r="K35" i="21"/>
  <c r="K42" i="21" s="1"/>
  <c r="E23" i="14"/>
  <c r="D337" i="3"/>
  <c r="D341" i="3" s="1"/>
  <c r="AM191" i="3"/>
  <c r="BF191" i="3" s="1"/>
  <c r="BF190" i="3"/>
  <c r="BF182" i="3"/>
  <c r="BF189" i="3"/>
  <c r="BF188" i="3"/>
  <c r="BF185" i="3"/>
  <c r="BF184" i="3"/>
  <c r="BF187" i="3"/>
  <c r="BF186" i="3"/>
  <c r="BF183" i="3"/>
  <c r="BD295" i="3"/>
  <c r="BD292" i="3"/>
  <c r="BD294" i="3"/>
  <c r="AK296" i="3"/>
  <c r="BD296" i="3" s="1"/>
  <c r="BD293" i="3"/>
  <c r="BJ93" i="3"/>
  <c r="BH198" i="3"/>
  <c r="BH201" i="3"/>
  <c r="N203" i="3"/>
  <c r="BH203" i="3" s="1"/>
  <c r="BH200" i="3"/>
  <c r="BH202" i="3"/>
  <c r="C23" i="20"/>
  <c r="C37" i="20" s="1"/>
  <c r="BL324" i="3"/>
  <c r="BL323" i="3"/>
  <c r="BL322" i="3"/>
  <c r="R325" i="3"/>
  <c r="BL325" i="3" s="1"/>
  <c r="BD116" i="3"/>
  <c r="J123" i="3"/>
  <c r="BD123" i="3" s="1"/>
  <c r="BD118" i="3"/>
  <c r="BD114" i="3"/>
  <c r="BD117" i="3"/>
  <c r="BD119" i="3"/>
  <c r="BD120" i="3"/>
  <c r="BD121" i="3"/>
  <c r="BD115" i="3"/>
  <c r="BF253" i="3"/>
  <c r="BF252" i="3"/>
  <c r="BF251" i="3"/>
  <c r="L255" i="3"/>
  <c r="BF255" i="3" s="1"/>
  <c r="BF254" i="3"/>
  <c r="BL284" i="3"/>
  <c r="BL285" i="3"/>
  <c r="R286" i="3"/>
  <c r="BL286" i="3" s="1"/>
  <c r="BL283" i="3"/>
  <c r="BL282" i="3"/>
  <c r="P337" i="3"/>
  <c r="Q23" i="14"/>
  <c r="M6" i="50"/>
  <c r="M16" i="50"/>
  <c r="G33" i="1"/>
  <c r="G23" i="1"/>
  <c r="F427" i="3" s="1"/>
  <c r="F436" i="3" s="1"/>
  <c r="AD83" i="3"/>
  <c r="AD165" i="3"/>
  <c r="AD191" i="3" s="1"/>
  <c r="AE40" i="20"/>
  <c r="AE47" i="20" s="1"/>
  <c r="M75" i="3"/>
  <c r="N51" i="17"/>
  <c r="N53" i="17" s="1"/>
  <c r="M112" i="3"/>
  <c r="E142" i="3"/>
  <c r="E149" i="3" s="1"/>
  <c r="F46" i="18"/>
  <c r="F50" i="18" s="1"/>
  <c r="E76" i="3"/>
  <c r="BK324" i="3"/>
  <c r="BK322" i="3"/>
  <c r="BK323" i="3"/>
  <c r="Q325" i="3"/>
  <c r="BK325" i="3" s="1"/>
  <c r="BJ228" i="3"/>
  <c r="BJ223" i="3"/>
  <c r="BJ226" i="3"/>
  <c r="BJ221" i="3"/>
  <c r="P230" i="3"/>
  <c r="BJ230" i="3" s="1"/>
  <c r="BJ225" i="3"/>
  <c r="BJ229" i="3"/>
  <c r="BJ222" i="3"/>
  <c r="BJ227" i="3"/>
  <c r="BJ224" i="3"/>
  <c r="V33" i="50"/>
  <c r="V23" i="50"/>
  <c r="AN165" i="3"/>
  <c r="AO40" i="20"/>
  <c r="AO47" i="20" s="1"/>
  <c r="AN83" i="3"/>
  <c r="I32" i="20"/>
  <c r="I23" i="20"/>
  <c r="I37" i="20" s="1"/>
  <c r="BE293" i="3"/>
  <c r="AL296" i="3"/>
  <c r="BE296" i="3" s="1"/>
  <c r="BE292" i="3"/>
  <c r="BE294" i="3"/>
  <c r="BE295" i="3"/>
  <c r="S13" i="20"/>
  <c r="S17" i="20" s="1"/>
  <c r="E17" i="1"/>
  <c r="E6" i="1" s="1"/>
  <c r="D93" i="3"/>
  <c r="BG200" i="3"/>
  <c r="BG198" i="3"/>
  <c r="BG202" i="3"/>
  <c r="BG201" i="3"/>
  <c r="M203" i="3"/>
  <c r="BG203" i="3" s="1"/>
  <c r="K33" i="50"/>
  <c r="K23" i="50"/>
  <c r="E16" i="1"/>
  <c r="AJ422" i="3"/>
  <c r="BC422" i="3" s="1"/>
  <c r="BE103" i="3"/>
  <c r="M341" i="3"/>
  <c r="BG341" i="3" s="1"/>
  <c r="BG340" i="3"/>
  <c r="BG339" i="3"/>
  <c r="L46" i="18"/>
  <c r="L50" i="18" s="1"/>
  <c r="K76" i="3"/>
  <c r="K142" i="3"/>
  <c r="E75" i="3"/>
  <c r="E112" i="3"/>
  <c r="E123" i="3" s="1"/>
  <c r="F51" i="17"/>
  <c r="F53" i="17" s="1"/>
  <c r="BK295" i="3"/>
  <c r="BK292" i="3"/>
  <c r="AR296" i="3"/>
  <c r="BK296" i="3" s="1"/>
  <c r="BK294" i="3"/>
  <c r="BK293" i="3"/>
  <c r="AU276" i="3"/>
  <c r="BN276" i="3" s="1"/>
  <c r="BN275" i="3"/>
  <c r="H29" i="31"/>
  <c r="G269" i="3"/>
  <c r="G272" i="3" s="1"/>
  <c r="AH40" i="20"/>
  <c r="AH47" i="20" s="1"/>
  <c r="AG83" i="3"/>
  <c r="AG165" i="3"/>
  <c r="AG191" i="3" s="1"/>
  <c r="F16" i="50"/>
  <c r="F6" i="50"/>
  <c r="V16" i="50"/>
  <c r="V6" i="50"/>
  <c r="D17" i="1"/>
  <c r="D6" i="1" s="1"/>
  <c r="C93" i="3"/>
  <c r="BI81" i="3"/>
  <c r="BI83" i="3"/>
  <c r="BI82" i="3"/>
  <c r="F23" i="50"/>
  <c r="F33" i="50"/>
  <c r="AH432" i="3"/>
  <c r="G432" i="3"/>
  <c r="BJ158" i="3"/>
  <c r="BJ160" i="3"/>
  <c r="BJ156" i="3"/>
  <c r="BJ157" i="3"/>
  <c r="BJ159" i="3"/>
  <c r="AQ161" i="3"/>
  <c r="BJ161" i="3" s="1"/>
  <c r="BK82" i="3"/>
  <c r="BK81" i="3"/>
  <c r="Y29" i="22"/>
  <c r="Y31" i="22" s="1"/>
  <c r="BJ431" i="3"/>
  <c r="BJ435" i="3"/>
  <c r="BJ429" i="3"/>
  <c r="BJ432" i="3"/>
  <c r="BJ430" i="3"/>
  <c r="BJ433" i="3"/>
  <c r="BJ434" i="3"/>
  <c r="P436" i="3"/>
  <c r="BJ436" i="3" s="1"/>
  <c r="G23" i="50"/>
  <c r="G33" i="50"/>
  <c r="BF283" i="3"/>
  <c r="BF284" i="3"/>
  <c r="BF285" i="3"/>
  <c r="BF282" i="3"/>
  <c r="L286" i="3"/>
  <c r="BF286" i="3" s="1"/>
  <c r="L87" i="3"/>
  <c r="L401" i="3"/>
  <c r="AM427" i="3"/>
  <c r="AM436" i="3" s="1"/>
  <c r="E67" i="26"/>
  <c r="E76" i="26" s="1"/>
  <c r="L6" i="1"/>
  <c r="L16" i="1"/>
  <c r="M286" i="3"/>
  <c r="BG286" i="3" s="1"/>
  <c r="BG283" i="3"/>
  <c r="BG285" i="3"/>
  <c r="BG284" i="3"/>
  <c r="BG282" i="3"/>
  <c r="N6" i="50"/>
  <c r="N16" i="50"/>
  <c r="BK145" i="3"/>
  <c r="BK146" i="3"/>
  <c r="BK147" i="3"/>
  <c r="Q149" i="3"/>
  <c r="BK149" i="3" s="1"/>
  <c r="BK148" i="3"/>
  <c r="BK144" i="3"/>
  <c r="E16" i="50"/>
  <c r="E6" i="50"/>
  <c r="M406" i="3"/>
  <c r="AN432" i="3"/>
  <c r="BE340" i="3"/>
  <c r="BE339" i="3"/>
  <c r="K341" i="3"/>
  <c r="BE341" i="3" s="1"/>
  <c r="L29" i="31"/>
  <c r="K269" i="3"/>
  <c r="BJ118" i="3"/>
  <c r="BJ119" i="3"/>
  <c r="BJ115" i="3"/>
  <c r="P123" i="3"/>
  <c r="BJ123" i="3" s="1"/>
  <c r="BJ114" i="3"/>
  <c r="BJ120" i="3"/>
  <c r="BJ121" i="3"/>
  <c r="BJ116" i="3"/>
  <c r="BJ122" i="3"/>
  <c r="AU161" i="3"/>
  <c r="BN161" i="3" s="1"/>
  <c r="BN158" i="3"/>
  <c r="BN157" i="3"/>
  <c r="BN159" i="3"/>
  <c r="BN156" i="3"/>
  <c r="BN160" i="3"/>
  <c r="AA16" i="50"/>
  <c r="AA6" i="50"/>
  <c r="Z29" i="22"/>
  <c r="Z31" i="22" s="1"/>
  <c r="O6" i="50"/>
  <c r="O16" i="50"/>
  <c r="AB33" i="50"/>
  <c r="AB23" i="50"/>
  <c r="Q286" i="3"/>
  <c r="BK286" i="3" s="1"/>
  <c r="BK283" i="3"/>
  <c r="BK282" i="3"/>
  <c r="BK285" i="3"/>
  <c r="BK284" i="3"/>
  <c r="C337" i="3"/>
  <c r="C341" i="3" s="1"/>
  <c r="D23" i="14"/>
  <c r="N93" i="3"/>
  <c r="O17" i="1"/>
  <c r="O6" i="1" s="1"/>
  <c r="G337" i="3"/>
  <c r="G341" i="3" s="1"/>
  <c r="H23" i="14"/>
  <c r="H16" i="50"/>
  <c r="H6" i="50"/>
  <c r="BJ82" i="3"/>
  <c r="BJ81" i="3"/>
  <c r="H51" i="17"/>
  <c r="H53" i="17" s="1"/>
  <c r="G112" i="3"/>
  <c r="G123" i="3" s="1"/>
  <c r="G75" i="3"/>
  <c r="K46" i="18"/>
  <c r="K50" i="18" s="1"/>
  <c r="J76" i="3"/>
  <c r="J142" i="3"/>
  <c r="U149" i="3"/>
  <c r="BO149" i="3" s="1"/>
  <c r="BO147" i="3"/>
  <c r="BO146" i="3"/>
  <c r="BO148" i="3"/>
  <c r="BO144" i="3"/>
  <c r="BO145" i="3"/>
  <c r="AM296" i="3"/>
  <c r="BF296" i="3" s="1"/>
  <c r="BF294" i="3"/>
  <c r="BF293" i="3"/>
  <c r="BF292" i="3"/>
  <c r="BF295" i="3"/>
  <c r="BF200" i="3"/>
  <c r="BF198" i="3"/>
  <c r="BF201" i="3"/>
  <c r="BF202" i="3"/>
  <c r="L203" i="3"/>
  <c r="BF203" i="3" s="1"/>
  <c r="P272" i="3"/>
  <c r="BJ272" i="3" s="1"/>
  <c r="BJ271" i="3"/>
  <c r="BH323" i="3"/>
  <c r="BH322" i="3"/>
  <c r="N325" i="3"/>
  <c r="BH325" i="3" s="1"/>
  <c r="BH324" i="3"/>
  <c r="E35" i="26"/>
  <c r="BE430" i="3"/>
  <c r="L16" i="50"/>
  <c r="L6" i="50"/>
  <c r="BL148" i="3"/>
  <c r="BL147" i="3"/>
  <c r="BL144" i="3"/>
  <c r="BL145" i="3"/>
  <c r="BL146" i="3"/>
  <c r="R149" i="3"/>
  <c r="BL149" i="3" s="1"/>
  <c r="J16" i="50"/>
  <c r="J6" i="50"/>
  <c r="S23" i="14"/>
  <c r="R337" i="3"/>
  <c r="M401" i="3"/>
  <c r="M87" i="3"/>
  <c r="AN427" i="3"/>
  <c r="AN436" i="3" s="1"/>
  <c r="BG324" i="3"/>
  <c r="M325" i="3"/>
  <c r="BG325" i="3" s="1"/>
  <c r="BG323" i="3"/>
  <c r="BG322" i="3"/>
  <c r="BM271" i="3"/>
  <c r="S272" i="3"/>
  <c r="BM272" i="3" s="1"/>
  <c r="P16" i="50"/>
  <c r="P6" i="50"/>
  <c r="M269" i="3"/>
  <c r="N29" i="31"/>
  <c r="K406" i="3"/>
  <c r="AL432" i="3"/>
  <c r="BG224" i="3"/>
  <c r="BG228" i="3"/>
  <c r="M230" i="3"/>
  <c r="BG230" i="3" s="1"/>
  <c r="BG229" i="3"/>
  <c r="BG226" i="3"/>
  <c r="BG221" i="3"/>
  <c r="BG222" i="3"/>
  <c r="BG227" i="3"/>
  <c r="BG223" i="3"/>
  <c r="BG225" i="3"/>
  <c r="M432" i="3"/>
  <c r="N33" i="1"/>
  <c r="AO29" i="22"/>
  <c r="AO31" i="22" s="1"/>
  <c r="BG146" i="3"/>
  <c r="BG147" i="3"/>
  <c r="BG148" i="3"/>
  <c r="BG145" i="3"/>
  <c r="M149" i="3"/>
  <c r="BG149" i="3" s="1"/>
  <c r="BG144" i="3"/>
  <c r="N9" i="20"/>
  <c r="N10" i="20"/>
  <c r="M168" i="3" s="1"/>
  <c r="J9" i="20"/>
  <c r="J11" i="20"/>
  <c r="BO157" i="3"/>
  <c r="BO159" i="3"/>
  <c r="BO158" i="3"/>
  <c r="BO156" i="3"/>
  <c r="AV161" i="3"/>
  <c r="BO161" i="3" s="1"/>
  <c r="BO160" i="3"/>
  <c r="BI183" i="3"/>
  <c r="BI184" i="3"/>
  <c r="BI187" i="3"/>
  <c r="BI185" i="3"/>
  <c r="BI182" i="3"/>
  <c r="AP191" i="3"/>
  <c r="BI191" i="3" s="1"/>
  <c r="BI188" i="3"/>
  <c r="BI190" i="3"/>
  <c r="BI189" i="3"/>
  <c r="BI186" i="3"/>
  <c r="N337" i="3"/>
  <c r="O23" i="14"/>
  <c r="BJ90" i="3"/>
  <c r="J337" i="3"/>
  <c r="K23" i="14"/>
  <c r="H16" i="1"/>
  <c r="H6" i="1"/>
  <c r="E23" i="50"/>
  <c r="BJ406" i="3"/>
  <c r="L337" i="3"/>
  <c r="M20" i="14"/>
  <c r="AQ401" i="3"/>
  <c r="AQ87" i="3"/>
  <c r="S6" i="50"/>
  <c r="S16" i="50"/>
  <c r="L112" i="3"/>
  <c r="L75" i="3"/>
  <c r="M51" i="17"/>
  <c r="M53" i="17" s="1"/>
  <c r="BC187" i="3"/>
  <c r="BC184" i="3"/>
  <c r="AJ191" i="3"/>
  <c r="BC191" i="3" s="1"/>
  <c r="BC183" i="3"/>
  <c r="BC189" i="3"/>
  <c r="BC186" i="3"/>
  <c r="BC185" i="3"/>
  <c r="BC182" i="3"/>
  <c r="BC188" i="3"/>
  <c r="BC190" i="3"/>
  <c r="AV296" i="3"/>
  <c r="BO296" i="3" s="1"/>
  <c r="BO293" i="3"/>
  <c r="BO295" i="3"/>
  <c r="BO292" i="3"/>
  <c r="BO294" i="3"/>
  <c r="R93" i="3"/>
  <c r="S17" i="1"/>
  <c r="S6" i="1" s="1"/>
  <c r="L51" i="17"/>
  <c r="L53" i="17" s="1"/>
  <c r="K112" i="3"/>
  <c r="K75" i="3"/>
  <c r="AV138" i="3"/>
  <c r="BO138" i="3" s="1"/>
  <c r="BO137" i="3"/>
  <c r="BO134" i="3"/>
  <c r="BO133" i="3"/>
  <c r="BO129" i="3"/>
  <c r="BO136" i="3"/>
  <c r="BO132" i="3"/>
  <c r="BO130" i="3"/>
  <c r="BO135" i="3"/>
  <c r="BO131" i="3"/>
  <c r="AM276" i="3"/>
  <c r="BF276" i="3" s="1"/>
  <c r="BF275" i="3"/>
  <c r="BE228" i="3"/>
  <c r="BE229" i="3"/>
  <c r="BE223" i="3"/>
  <c r="BE222" i="3"/>
  <c r="BE227" i="3"/>
  <c r="BE224" i="3"/>
  <c r="BE226" i="3"/>
  <c r="K230" i="3"/>
  <c r="BE230" i="3" s="1"/>
  <c r="BE221" i="3"/>
  <c r="BE225" i="3"/>
  <c r="F17" i="1"/>
  <c r="F6" i="1" s="1"/>
  <c r="BD122" i="3"/>
  <c r="L5" i="20"/>
  <c r="I286" i="3"/>
  <c r="BC286" i="3" s="1"/>
  <c r="BC284" i="3"/>
  <c r="BC283" i="3"/>
  <c r="BC285" i="3"/>
  <c r="BC282" i="3"/>
  <c r="N149" i="3"/>
  <c r="BH149" i="3" s="1"/>
  <c r="BH147" i="3"/>
  <c r="BH146" i="3"/>
  <c r="BH144" i="3"/>
  <c r="BH145" i="3"/>
  <c r="BH148" i="3"/>
  <c r="BJ117" i="3"/>
  <c r="AB35" i="21"/>
  <c r="AB42" i="21" s="1"/>
  <c r="G16" i="1"/>
  <c r="G6" i="1"/>
  <c r="J93" i="3"/>
  <c r="K17" i="1"/>
  <c r="K6" i="1" s="1"/>
  <c r="G76" i="3"/>
  <c r="H46" i="18"/>
  <c r="H50" i="18" s="1"/>
  <c r="BJ89" i="3"/>
  <c r="B75" i="3"/>
  <c r="B112" i="3"/>
  <c r="B123" i="3" s="1"/>
  <c r="C51" i="17"/>
  <c r="C53" i="17" s="1"/>
  <c r="G16" i="50"/>
  <c r="G6" i="50"/>
  <c r="N16" i="1"/>
  <c r="BK431" i="3"/>
  <c r="BK429" i="3"/>
  <c r="Q436" i="3"/>
  <c r="BK436" i="3" s="1"/>
  <c r="BK430" i="3"/>
  <c r="BK433" i="3"/>
  <c r="BK434" i="3"/>
  <c r="BK432" i="3"/>
  <c r="BK435" i="3"/>
  <c r="BC430" i="3"/>
  <c r="BC432" i="3"/>
  <c r="BC429" i="3"/>
  <c r="BC434" i="3"/>
  <c r="BC431" i="3"/>
  <c r="BC433" i="3"/>
  <c r="I436" i="3"/>
  <c r="BC436" i="3" s="1"/>
  <c r="BC435" i="3"/>
  <c r="BI409" i="3"/>
  <c r="BI408" i="3"/>
  <c r="BI405" i="3"/>
  <c r="BI407" i="3"/>
  <c r="BI406" i="3"/>
  <c r="O410" i="3"/>
  <c r="BI410" i="3" s="1"/>
  <c r="BI404" i="3"/>
  <c r="BI403" i="3"/>
  <c r="BK101" i="3"/>
  <c r="BK102" i="3"/>
  <c r="BK107" i="3"/>
  <c r="AR108" i="3"/>
  <c r="BK108" i="3" s="1"/>
  <c r="BK104" i="3"/>
  <c r="BK103" i="3"/>
  <c r="BK105" i="3"/>
  <c r="BK106" i="3"/>
  <c r="BI93" i="3"/>
  <c r="BI95" i="3"/>
  <c r="O96" i="3"/>
  <c r="BI96" i="3" s="1"/>
  <c r="BI92" i="3"/>
  <c r="BI91" i="3"/>
  <c r="BI90" i="3"/>
  <c r="BI94" i="3"/>
  <c r="BI89" i="3"/>
  <c r="BK418" i="3"/>
  <c r="BK420" i="3"/>
  <c r="BK415" i="3"/>
  <c r="BK419" i="3"/>
  <c r="AR422" i="3"/>
  <c r="BK422" i="3" s="1"/>
  <c r="BK421" i="3"/>
  <c r="BK417" i="3"/>
  <c r="BK416" i="3"/>
  <c r="BH433" i="3"/>
  <c r="BH434" i="3"/>
  <c r="BH430" i="3"/>
  <c r="BH431" i="3"/>
  <c r="BH435" i="3"/>
  <c r="BH432" i="3"/>
  <c r="N436" i="3"/>
  <c r="BH436" i="3" s="1"/>
  <c r="BH429" i="3"/>
  <c r="D87" i="3" l="1"/>
  <c r="D96" i="3" s="1"/>
  <c r="AE427" i="3"/>
  <c r="AE436" i="3" s="1"/>
  <c r="D401" i="3"/>
  <c r="D410" i="3" s="1"/>
  <c r="L341" i="3"/>
  <c r="BF341" i="3" s="1"/>
  <c r="BF339" i="3"/>
  <c r="BF340" i="3"/>
  <c r="BL340" i="3"/>
  <c r="BL339" i="3"/>
  <c r="R341" i="3"/>
  <c r="BL341" i="3" s="1"/>
  <c r="D5" i="20"/>
  <c r="BG81" i="3"/>
  <c r="BG83" i="3"/>
  <c r="BG82" i="3"/>
  <c r="I401" i="3"/>
  <c r="I87" i="3"/>
  <c r="AJ427" i="3"/>
  <c r="AJ436" i="3" s="1"/>
  <c r="Q401" i="3"/>
  <c r="AR427" i="3"/>
  <c r="AR436" i="3" s="1"/>
  <c r="Q87" i="3"/>
  <c r="BF406" i="3"/>
  <c r="I5" i="20"/>
  <c r="N5" i="20"/>
  <c r="BF75" i="3"/>
  <c r="BF77" i="3"/>
  <c r="BD340" i="3"/>
  <c r="BD339" i="3"/>
  <c r="J341" i="3"/>
  <c r="BD341" i="3" s="1"/>
  <c r="R5" i="20"/>
  <c r="BK189" i="3"/>
  <c r="BK190" i="3"/>
  <c r="AR191" i="3"/>
  <c r="BK191" i="3" s="1"/>
  <c r="BK184" i="3"/>
  <c r="BK187" i="3"/>
  <c r="BK182" i="3"/>
  <c r="BK183" i="3"/>
  <c r="BK186" i="3"/>
  <c r="BK185" i="3"/>
  <c r="BK188" i="3"/>
  <c r="H401" i="3"/>
  <c r="H410" i="3" s="1"/>
  <c r="H87" i="3"/>
  <c r="H96" i="3" s="1"/>
  <c r="AI427" i="3"/>
  <c r="AI436" i="3" s="1"/>
  <c r="F87" i="3"/>
  <c r="F96" i="3" s="1"/>
  <c r="AG427" i="3"/>
  <c r="AG436" i="3" s="1"/>
  <c r="F401" i="3"/>
  <c r="F410" i="3" s="1"/>
  <c r="O5" i="20"/>
  <c r="E401" i="3"/>
  <c r="E410" i="3" s="1"/>
  <c r="E87" i="3"/>
  <c r="E96" i="3" s="1"/>
  <c r="AF427" i="3"/>
  <c r="AF436" i="3" s="1"/>
  <c r="R401" i="3"/>
  <c r="AS427" i="3"/>
  <c r="AS436" i="3" s="1"/>
  <c r="R87" i="3"/>
  <c r="BF122" i="3"/>
  <c r="BF121" i="3"/>
  <c r="L123" i="3"/>
  <c r="BF123" i="3" s="1"/>
  <c r="BF120" i="3"/>
  <c r="BF119" i="3"/>
  <c r="BF117" i="3"/>
  <c r="BF115" i="3"/>
  <c r="BF118" i="3"/>
  <c r="BF116" i="3"/>
  <c r="BF114" i="3"/>
  <c r="BG432" i="3"/>
  <c r="M436" i="3"/>
  <c r="BG436" i="3" s="1"/>
  <c r="BD146" i="3"/>
  <c r="BD145" i="3"/>
  <c r="BD148" i="3"/>
  <c r="BD147" i="3"/>
  <c r="BD144" i="3"/>
  <c r="J149" i="3"/>
  <c r="BD149" i="3" s="1"/>
  <c r="BF403" i="3"/>
  <c r="BF409" i="3"/>
  <c r="BF404" i="3"/>
  <c r="BF408" i="3"/>
  <c r="BF407" i="3"/>
  <c r="L410" i="3"/>
  <c r="BF410" i="3" s="1"/>
  <c r="BF405" i="3"/>
  <c r="BE144" i="3"/>
  <c r="BE148" i="3"/>
  <c r="BE145" i="3"/>
  <c r="BE146" i="3"/>
  <c r="BE147" i="3"/>
  <c r="K149" i="3"/>
  <c r="BE149" i="3" s="1"/>
  <c r="AN191" i="3"/>
  <c r="BG191" i="3" s="1"/>
  <c r="BG186" i="3"/>
  <c r="BG182" i="3"/>
  <c r="BG187" i="3"/>
  <c r="BG183" i="3"/>
  <c r="BG190" i="3"/>
  <c r="BG184" i="3"/>
  <c r="BG185" i="3"/>
  <c r="BG188" i="3"/>
  <c r="BG189" i="3"/>
  <c r="C5" i="20"/>
  <c r="BH271" i="3"/>
  <c r="N272" i="3"/>
  <c r="BH272" i="3" s="1"/>
  <c r="BL93" i="3"/>
  <c r="BG271" i="3"/>
  <c r="M272" i="3"/>
  <c r="BG272" i="3" s="1"/>
  <c r="BG406" i="3"/>
  <c r="BF91" i="3"/>
  <c r="BF89" i="3"/>
  <c r="BF95" i="3"/>
  <c r="BF94" i="3"/>
  <c r="BF92" i="3"/>
  <c r="L96" i="3"/>
  <c r="BF96" i="3" s="1"/>
  <c r="BF93" i="3"/>
  <c r="BF90" i="3"/>
  <c r="L272" i="3"/>
  <c r="BF272" i="3" s="1"/>
  <c r="BF271" i="3"/>
  <c r="L149" i="3"/>
  <c r="BF149" i="3" s="1"/>
  <c r="BF147" i="3"/>
  <c r="BF148" i="3"/>
  <c r="BF146" i="3"/>
  <c r="BF145" i="3"/>
  <c r="BF144" i="3"/>
  <c r="I341" i="3"/>
  <c r="BC341" i="3" s="1"/>
  <c r="BC340" i="3"/>
  <c r="BC339" i="3"/>
  <c r="BH339" i="3"/>
  <c r="BH340" i="3"/>
  <c r="N341" i="3"/>
  <c r="BH341" i="3" s="1"/>
  <c r="K5" i="20"/>
  <c r="BE271" i="3"/>
  <c r="K272" i="3"/>
  <c r="BE272" i="3" s="1"/>
  <c r="AD427" i="3"/>
  <c r="AD436" i="3" s="1"/>
  <c r="C401" i="3"/>
  <c r="C410" i="3" s="1"/>
  <c r="C87" i="3"/>
  <c r="C96" i="3" s="1"/>
  <c r="S5" i="20"/>
  <c r="BG115" i="3"/>
  <c r="BG119" i="3"/>
  <c r="M123" i="3"/>
  <c r="BG123" i="3" s="1"/>
  <c r="BG117" i="3"/>
  <c r="BG116" i="3"/>
  <c r="BG120" i="3"/>
  <c r="BG122" i="3"/>
  <c r="BG114" i="3"/>
  <c r="BG121" i="3"/>
  <c r="BG118" i="3"/>
  <c r="F5" i="20"/>
  <c r="BK339" i="3"/>
  <c r="Q341" i="3"/>
  <c r="BK341" i="3" s="1"/>
  <c r="BK340" i="3"/>
  <c r="BF76" i="3"/>
  <c r="AK427" i="3"/>
  <c r="AK436" i="3" s="1"/>
  <c r="J87" i="3"/>
  <c r="J401" i="3"/>
  <c r="BE116" i="3"/>
  <c r="K123" i="3"/>
  <c r="BE123" i="3" s="1"/>
  <c r="BE118" i="3"/>
  <c r="BE122" i="3"/>
  <c r="BE115" i="3"/>
  <c r="BE117" i="3"/>
  <c r="BE114" i="3"/>
  <c r="BE120" i="3"/>
  <c r="BE119" i="3"/>
  <c r="BE121" i="3"/>
  <c r="BJ103" i="3"/>
  <c r="BJ102" i="3"/>
  <c r="BJ106" i="3"/>
  <c r="BJ105" i="3"/>
  <c r="BJ107" i="3"/>
  <c r="BJ101" i="3"/>
  <c r="AQ108" i="3"/>
  <c r="BJ108" i="3" s="1"/>
  <c r="BJ104" i="3"/>
  <c r="B401" i="3"/>
  <c r="B410" i="3" s="1"/>
  <c r="B87" i="3"/>
  <c r="B96" i="3" s="1"/>
  <c r="AC427" i="3"/>
  <c r="AC436" i="3" s="1"/>
  <c r="J436" i="3"/>
  <c r="BD436" i="3" s="1"/>
  <c r="BD435" i="3"/>
  <c r="BD431" i="3"/>
  <c r="BD433" i="3"/>
  <c r="BD432" i="3"/>
  <c r="BD429" i="3"/>
  <c r="BD434" i="3"/>
  <c r="BD430" i="3"/>
  <c r="BJ92" i="3"/>
  <c r="BJ94" i="3"/>
  <c r="BJ95" i="3"/>
  <c r="BJ91" i="3"/>
  <c r="P96" i="3"/>
  <c r="BJ96" i="3" s="1"/>
  <c r="BD93" i="3"/>
  <c r="K165" i="3"/>
  <c r="K77" i="3"/>
  <c r="BE77" i="3" s="1"/>
  <c r="L40" i="20"/>
  <c r="L47" i="20" s="1"/>
  <c r="BJ420" i="3"/>
  <c r="BJ415" i="3"/>
  <c r="BJ417" i="3"/>
  <c r="BJ418" i="3"/>
  <c r="BJ419" i="3"/>
  <c r="BJ421" i="3"/>
  <c r="AQ422" i="3"/>
  <c r="BJ422" i="3" s="1"/>
  <c r="BJ416" i="3"/>
  <c r="G401" i="3"/>
  <c r="G410" i="3" s="1"/>
  <c r="G87" i="3"/>
  <c r="G96" i="3" s="1"/>
  <c r="AH427" i="3"/>
  <c r="AH436" i="3" s="1"/>
  <c r="BG90" i="3"/>
  <c r="BG94" i="3"/>
  <c r="BG89" i="3"/>
  <c r="BG92" i="3"/>
  <c r="BG91" i="3"/>
  <c r="M96" i="3"/>
  <c r="BG96" i="3" s="1"/>
  <c r="BG93" i="3"/>
  <c r="BG95" i="3"/>
  <c r="Q5" i="20"/>
  <c r="J5" i="20"/>
  <c r="E5" i="20"/>
  <c r="H40" i="20"/>
  <c r="H47" i="20" s="1"/>
  <c r="G165" i="3"/>
  <c r="G176" i="3" s="1"/>
  <c r="G77" i="3"/>
  <c r="BG403" i="3"/>
  <c r="M410" i="3"/>
  <c r="BG410" i="3" s="1"/>
  <c r="BG405" i="3"/>
  <c r="BG404" i="3"/>
  <c r="BG407" i="3"/>
  <c r="BG408" i="3"/>
  <c r="BG409" i="3"/>
  <c r="N401" i="3"/>
  <c r="N87" i="3"/>
  <c r="AO427" i="3"/>
  <c r="AO436" i="3" s="1"/>
  <c r="K401" i="3"/>
  <c r="BE406" i="3" s="1"/>
  <c r="AL427" i="3"/>
  <c r="AL436" i="3" s="1"/>
  <c r="K87" i="3"/>
  <c r="BJ339" i="3"/>
  <c r="BJ340" i="3"/>
  <c r="P341" i="3"/>
  <c r="BJ341" i="3" s="1"/>
  <c r="BE435" i="3"/>
  <c r="BE433" i="3"/>
  <c r="BE431" i="3"/>
  <c r="BE434" i="3"/>
  <c r="K436" i="3"/>
  <c r="BE436" i="3" s="1"/>
  <c r="BE429" i="3"/>
  <c r="L436" i="3"/>
  <c r="BF436" i="3" s="1"/>
  <c r="BF434" i="3"/>
  <c r="BF430" i="3"/>
  <c r="BF429" i="3"/>
  <c r="BF435" i="3"/>
  <c r="BF433" i="3"/>
  <c r="BF432" i="3"/>
  <c r="BF431" i="3"/>
  <c r="G436" i="3"/>
  <c r="BJ405" i="3"/>
  <c r="P410" i="3"/>
  <c r="BJ410" i="3" s="1"/>
  <c r="BJ408" i="3"/>
  <c r="BJ407" i="3"/>
  <c r="BJ409" i="3"/>
  <c r="V17" i="56"/>
  <c r="U323" i="3" s="1"/>
  <c r="V8" i="56"/>
  <c r="U322" i="3" s="1"/>
  <c r="V15" i="56"/>
  <c r="V14" i="56"/>
  <c r="Y13" i="57"/>
  <c r="AB12" i="57"/>
  <c r="AB10" i="56"/>
  <c r="AA324" i="3" s="1"/>
  <c r="Z10" i="56"/>
  <c r="Y324" i="3" s="1"/>
  <c r="X10" i="56"/>
  <c r="W324" i="3" s="1"/>
  <c r="W10" i="56"/>
  <c r="V324" i="3" s="1"/>
  <c r="AB17" i="56"/>
  <c r="AA323" i="3" s="1"/>
  <c r="AA17" i="56"/>
  <c r="Z323" i="3" s="1"/>
  <c r="Z17" i="56"/>
  <c r="Y323" i="3" s="1"/>
  <c r="Y17" i="56"/>
  <c r="X323" i="3" s="1"/>
  <c r="AB15" i="56"/>
  <c r="AA15" i="56"/>
  <c r="Z15" i="56"/>
  <c r="X15" i="56"/>
  <c r="AB9" i="56"/>
  <c r="AA9" i="56"/>
  <c r="Z9" i="56"/>
  <c r="Y9" i="56"/>
  <c r="W9" i="56"/>
  <c r="V9" i="56"/>
  <c r="AB14" i="56"/>
  <c r="Z14" i="56"/>
  <c r="Y14" i="56"/>
  <c r="X14" i="56"/>
  <c r="W14" i="56"/>
  <c r="AB8" i="56"/>
  <c r="AA322" i="3" s="1"/>
  <c r="Z8" i="56"/>
  <c r="Y322" i="3" s="1"/>
  <c r="Y8" i="56"/>
  <c r="X322" i="3" s="1"/>
  <c r="AB13" i="57"/>
  <c r="Z13" i="57"/>
  <c r="X13" i="57"/>
  <c r="W13" i="57"/>
  <c r="V13" i="57"/>
  <c r="Y12" i="57"/>
  <c r="X12" i="57"/>
  <c r="V12" i="57"/>
  <c r="Z11" i="57"/>
  <c r="Y11" i="57"/>
  <c r="X11" i="57"/>
  <c r="W11" i="57"/>
  <c r="V11" i="57"/>
  <c r="Z7" i="57"/>
  <c r="W7" i="57"/>
  <c r="U6" i="14"/>
  <c r="U8" i="56"/>
  <c r="T322" i="3" s="1"/>
  <c r="U14" i="56"/>
  <c r="U9" i="56"/>
  <c r="U15" i="56"/>
  <c r="U17" i="56"/>
  <c r="T323" i="3" s="1"/>
  <c r="U10" i="56"/>
  <c r="T324" i="3" s="1"/>
  <c r="T8" i="56"/>
  <c r="S322" i="3" s="1"/>
  <c r="T14" i="56"/>
  <c r="T9" i="56"/>
  <c r="T15" i="56"/>
  <c r="T17" i="56"/>
  <c r="S323" i="3" s="1"/>
  <c r="BC13" i="56"/>
  <c r="BC16" i="56" s="1"/>
  <c r="BB13" i="56"/>
  <c r="BB16" i="56" s="1"/>
  <c r="BA13" i="56"/>
  <c r="BA16" i="56" s="1"/>
  <c r="AZ13" i="56"/>
  <c r="AZ16" i="56" s="1"/>
  <c r="AY13" i="56"/>
  <c r="AY16" i="56" s="1"/>
  <c r="AX13" i="56"/>
  <c r="AX16" i="56" s="1"/>
  <c r="AA7" i="57"/>
  <c r="Y7" i="57"/>
  <c r="BC18" i="56"/>
  <c r="BB18" i="56"/>
  <c r="BA18" i="56"/>
  <c r="AZ18" i="56"/>
  <c r="AY18" i="56"/>
  <c r="AX18" i="56"/>
  <c r="BC12" i="56"/>
  <c r="BB12" i="56"/>
  <c r="BA12" i="56"/>
  <c r="AZ12" i="56"/>
  <c r="AY12" i="56"/>
  <c r="AX12" i="56"/>
  <c r="T12" i="56"/>
  <c r="BC11" i="56"/>
  <c r="BB11" i="56"/>
  <c r="BA11" i="56"/>
  <c r="AZ11" i="56"/>
  <c r="AY11" i="56"/>
  <c r="AX11" i="56"/>
  <c r="U11" i="56"/>
  <c r="T11" i="56"/>
  <c r="BC7" i="56"/>
  <c r="BB7" i="56"/>
  <c r="BA7" i="56"/>
  <c r="AZ7" i="56"/>
  <c r="AY7" i="56"/>
  <c r="AX7" i="56"/>
  <c r="AB7" i="56"/>
  <c r="Z7" i="56"/>
  <c r="U7" i="56"/>
  <c r="T24" i="20"/>
  <c r="U5" i="56"/>
  <c r="U13" i="56"/>
  <c r="T13" i="56"/>
  <c r="AB7" i="57"/>
  <c r="AA11" i="57"/>
  <c r="AB11" i="57"/>
  <c r="W12" i="57"/>
  <c r="X7" i="57"/>
  <c r="AA13" i="57"/>
  <c r="Z12" i="57"/>
  <c r="AA12" i="57"/>
  <c r="AA24" i="20"/>
  <c r="AB14" i="20"/>
  <c r="AA41" i="20"/>
  <c r="AA14" i="20"/>
  <c r="W8" i="56"/>
  <c r="V322" i="3" s="1"/>
  <c r="X8" i="56"/>
  <c r="W322" i="3" s="1"/>
  <c r="AA8" i="56"/>
  <c r="Z322" i="3" s="1"/>
  <c r="X9" i="56"/>
  <c r="AA14" i="56"/>
  <c r="W17" i="56"/>
  <c r="V323" i="3" s="1"/>
  <c r="Y15" i="56"/>
  <c r="X17" i="56"/>
  <c r="W323" i="3" s="1"/>
  <c r="V10" i="56"/>
  <c r="U324" i="3" s="1"/>
  <c r="V7" i="56"/>
  <c r="W41" i="20"/>
  <c r="Z41" i="20"/>
  <c r="AB41" i="20"/>
  <c r="W14" i="20"/>
  <c r="Y41" i="20"/>
  <c r="W24" i="20"/>
  <c r="V9" i="57"/>
  <c r="AB12" i="56"/>
  <c r="X11" i="56"/>
  <c r="Z18" i="56"/>
  <c r="Z24" i="20"/>
  <c r="Z14" i="20"/>
  <c r="Y24" i="20"/>
  <c r="W18" i="56"/>
  <c r="BC11" i="14"/>
  <c r="V6" i="57"/>
  <c r="Y16" i="57"/>
  <c r="X18" i="56"/>
  <c r="W6" i="56"/>
  <c r="AA13" i="56"/>
  <c r="W15" i="56"/>
  <c r="AA11" i="56"/>
  <c r="X12" i="56"/>
  <c r="X13" i="56"/>
  <c r="X16" i="56" s="1"/>
  <c r="BA6" i="14"/>
  <c r="Y14" i="20"/>
  <c r="AA10" i="57"/>
  <c r="V8" i="57"/>
  <c r="V16" i="57"/>
  <c r="Z16" i="57"/>
  <c r="AB9" i="57"/>
  <c r="AB6" i="57"/>
  <c r="AA8" i="57"/>
  <c r="W9" i="57"/>
  <c r="X9" i="57"/>
  <c r="Y9" i="57"/>
  <c r="AA16" i="57"/>
  <c r="V7" i="57"/>
  <c r="AB8" i="57"/>
  <c r="AB10" i="57"/>
  <c r="AB14" i="57" s="1"/>
  <c r="Z10" i="57"/>
  <c r="Z14" i="57" s="1"/>
  <c r="AA6" i="57"/>
  <c r="T18" i="56"/>
  <c r="T10" i="56"/>
  <c r="S324" i="3" s="1"/>
  <c r="T7" i="56"/>
  <c r="BC6" i="14"/>
  <c r="V10" i="57"/>
  <c r="V14" i="57" s="1"/>
  <c r="Y13" i="56"/>
  <c r="X6" i="56"/>
  <c r="AA10" i="56"/>
  <c r="Z324" i="3" s="1"/>
  <c r="AB6" i="56"/>
  <c r="AA18" i="56"/>
  <c r="AB18" i="56"/>
  <c r="X24" i="20"/>
  <c r="Y18" i="56"/>
  <c r="BB22" i="14"/>
  <c r="BC22" i="14"/>
  <c r="Y10" i="57"/>
  <c r="Y14" i="57" s="1"/>
  <c r="X16" i="57"/>
  <c r="AA9" i="57"/>
  <c r="AU14" i="20"/>
  <c r="AV11" i="56"/>
  <c r="AU7" i="56"/>
  <c r="AU41" i="20"/>
  <c r="W5" i="56"/>
  <c r="W11" i="56"/>
  <c r="Z12" i="56"/>
  <c r="Z5" i="56"/>
  <c r="Y11" i="56"/>
  <c r="AB5" i="56"/>
  <c r="AB13" i="56"/>
  <c r="T6" i="56"/>
  <c r="T5" i="56"/>
  <c r="AA7" i="56"/>
  <c r="BB11" i="14"/>
  <c r="BA22" i="14"/>
  <c r="AZ22" i="14"/>
  <c r="AV12" i="56"/>
  <c r="AV18" i="56"/>
  <c r="AV7" i="56"/>
  <c r="AB22" i="14"/>
  <c r="T22" i="14"/>
  <c r="AB24" i="20"/>
  <c r="X8" i="57"/>
  <c r="W22" i="14"/>
  <c r="X22" i="14"/>
  <c r="AX6" i="14"/>
  <c r="Y8" i="57"/>
  <c r="W6" i="57"/>
  <c r="Z9" i="57"/>
  <c r="AB16" i="57"/>
  <c r="BC14" i="20"/>
  <c r="AZ14" i="20"/>
  <c r="AX14" i="20"/>
  <c r="AY14" i="20"/>
  <c r="AZ24" i="20"/>
  <c r="BB41" i="20"/>
  <c r="BA41" i="20"/>
  <c r="AY41" i="20"/>
  <c r="AX41" i="20"/>
  <c r="AZ41" i="20"/>
  <c r="Y11" i="14"/>
  <c r="T11" i="14"/>
  <c r="AB11" i="14"/>
  <c r="BB14" i="20"/>
  <c r="BA14" i="20"/>
  <c r="AX24" i="20"/>
  <c r="BC24" i="20"/>
  <c r="BC41" i="20"/>
  <c r="AY24" i="20"/>
  <c r="AZ13" i="20"/>
  <c r="AZ17" i="20" s="1"/>
  <c r="BC6" i="20"/>
  <c r="BC8" i="20" s="1"/>
  <c r="W16" i="57"/>
  <c r="BA24" i="20"/>
  <c r="AU12" i="56"/>
  <c r="AU18" i="56"/>
  <c r="AU11" i="56"/>
  <c r="AB11" i="56"/>
  <c r="AA6" i="14"/>
  <c r="V24" i="20"/>
  <c r="BB6" i="14"/>
  <c r="AY6" i="14"/>
  <c r="BA11" i="14"/>
  <c r="AZ11" i="14"/>
  <c r="Y6" i="56"/>
  <c r="AA12" i="56"/>
  <c r="Z11" i="14"/>
  <c r="X41" i="20"/>
  <c r="W11" i="14"/>
  <c r="Z11" i="56"/>
  <c r="Z13" i="56"/>
  <c r="AY11" i="14"/>
  <c r="AX11" i="14"/>
  <c r="AX22" i="14"/>
  <c r="AZ6" i="14"/>
  <c r="AY22" i="14"/>
  <c r="AU22" i="14"/>
  <c r="AU13" i="56"/>
  <c r="AU16" i="56" s="1"/>
  <c r="AV22" i="14"/>
  <c r="AV6" i="14"/>
  <c r="AU24" i="20"/>
  <c r="AW7" i="56"/>
  <c r="AW11" i="56"/>
  <c r="AW12" i="56"/>
  <c r="AW18" i="56"/>
  <c r="AW13" i="56"/>
  <c r="AW16" i="56" s="1"/>
  <c r="V14" i="20"/>
  <c r="AW14" i="20"/>
  <c r="BB24" i="20"/>
  <c r="BC39" i="20"/>
  <c r="AX13" i="20"/>
  <c r="Y5" i="57"/>
  <c r="V18" i="56"/>
  <c r="Z6" i="14"/>
  <c r="V22" i="14"/>
  <c r="BA39" i="20"/>
  <c r="BB6" i="20"/>
  <c r="BB8" i="20" s="1"/>
  <c r="AY39" i="20"/>
  <c r="AZ39" i="20"/>
  <c r="AY23" i="20"/>
  <c r="AY37" i="20" s="1"/>
  <c r="AX39" i="20"/>
  <c r="BB23" i="20"/>
  <c r="BB37" i="20" s="1"/>
  <c r="AB39" i="20"/>
  <c r="X23" i="20"/>
  <c r="X37" i="20" s="1"/>
  <c r="BB39" i="20"/>
  <c r="BC13" i="20"/>
  <c r="AY13" i="20"/>
  <c r="AY17" i="20" s="1"/>
  <c r="AW41" i="20"/>
  <c r="AX6" i="20"/>
  <c r="AX8" i="20" s="1"/>
  <c r="BA6" i="20"/>
  <c r="BA8" i="20" s="1"/>
  <c r="Z22" i="14"/>
  <c r="AZ6" i="20"/>
  <c r="AZ8" i="20" s="1"/>
  <c r="AZ23" i="20"/>
  <c r="W8" i="57"/>
  <c r="X10" i="57"/>
  <c r="X14" i="57" s="1"/>
  <c r="W12" i="56"/>
  <c r="AB13" i="20"/>
  <c r="X7" i="56"/>
  <c r="V11" i="56"/>
  <c r="AY6" i="20"/>
  <c r="AY8" i="20" s="1"/>
  <c r="BC5" i="20"/>
  <c r="BA13" i="20"/>
  <c r="Y6" i="14"/>
  <c r="AX23" i="20"/>
  <c r="AX37" i="20" s="1"/>
  <c r="W10" i="57"/>
  <c r="W14" i="57" s="1"/>
  <c r="V13" i="56"/>
  <c r="T41" i="20"/>
  <c r="W6" i="14"/>
  <c r="U11" i="14"/>
  <c r="X6" i="14"/>
  <c r="AA22" i="14"/>
  <c r="Z8" i="57"/>
  <c r="V6" i="56"/>
  <c r="U41" i="20"/>
  <c r="T6" i="14"/>
  <c r="AW24" i="20"/>
  <c r="V6" i="14"/>
  <c r="V5" i="57"/>
  <c r="X6" i="57"/>
  <c r="X5" i="57"/>
  <c r="BA17" i="20" l="1"/>
  <c r="BC17" i="20"/>
  <c r="AZ37" i="20"/>
  <c r="AA14" i="57"/>
  <c r="D165" i="3"/>
  <c r="D176" i="3" s="1"/>
  <c r="D77" i="3"/>
  <c r="E40" i="20"/>
  <c r="E47" i="20" s="1"/>
  <c r="BE174" i="3"/>
  <c r="BE169" i="3"/>
  <c r="BE173" i="3"/>
  <c r="BE170" i="3"/>
  <c r="K176" i="3"/>
  <c r="BE176" i="3" s="1"/>
  <c r="BE172" i="3"/>
  <c r="BE175" i="3"/>
  <c r="BE167" i="3"/>
  <c r="BE171" i="3"/>
  <c r="BE168" i="3"/>
  <c r="BE75" i="3"/>
  <c r="H77" i="3"/>
  <c r="H165" i="3"/>
  <c r="H176" i="3" s="1"/>
  <c r="I40" i="20"/>
  <c r="I47" i="20" s="1"/>
  <c r="BC406" i="3"/>
  <c r="BC409" i="3"/>
  <c r="BC408" i="3"/>
  <c r="BC407" i="3"/>
  <c r="I410" i="3"/>
  <c r="BC410" i="3" s="1"/>
  <c r="BC405" i="3"/>
  <c r="BC404" i="3"/>
  <c r="BC403" i="3"/>
  <c r="T16" i="56"/>
  <c r="N96" i="3"/>
  <c r="BH96" i="3" s="1"/>
  <c r="BH94" i="3"/>
  <c r="BH90" i="3"/>
  <c r="BH89" i="3"/>
  <c r="BH91" i="3"/>
  <c r="BH95" i="3"/>
  <c r="BH92" i="3"/>
  <c r="BH93" i="3"/>
  <c r="BL406" i="3"/>
  <c r="BL407" i="3"/>
  <c r="BL408" i="3"/>
  <c r="R410" i="3"/>
  <c r="BL410" i="3" s="1"/>
  <c r="BL405" i="3"/>
  <c r="BL404" i="3"/>
  <c r="BL409" i="3"/>
  <c r="BL403" i="3"/>
  <c r="U16" i="56"/>
  <c r="N410" i="3"/>
  <c r="BH410" i="3" s="1"/>
  <c r="BH405" i="3"/>
  <c r="BH409" i="3"/>
  <c r="BH408" i="3"/>
  <c r="BH404" i="3"/>
  <c r="BH407" i="3"/>
  <c r="BH403" i="3"/>
  <c r="I165" i="3"/>
  <c r="I77" i="3"/>
  <c r="J40" i="20"/>
  <c r="J47" i="20" s="1"/>
  <c r="S40" i="20"/>
  <c r="S47" i="20" s="1"/>
  <c r="R165" i="3"/>
  <c r="R77" i="3"/>
  <c r="J165" i="3"/>
  <c r="J77" i="3"/>
  <c r="K40" i="20"/>
  <c r="K47" i="20" s="1"/>
  <c r="BK91" i="3"/>
  <c r="BK94" i="3"/>
  <c r="BK93" i="3"/>
  <c r="BK92" i="3"/>
  <c r="Q96" i="3"/>
  <c r="BK96" i="3" s="1"/>
  <c r="BK89" i="3"/>
  <c r="BK90" i="3"/>
  <c r="BK95" i="3"/>
  <c r="BE76" i="3"/>
  <c r="B77" i="3"/>
  <c r="B165" i="3"/>
  <c r="B176" i="3" s="1"/>
  <c r="C40" i="20"/>
  <c r="C47" i="20" s="1"/>
  <c r="C165" i="3"/>
  <c r="C176" i="3" s="1"/>
  <c r="D40" i="20"/>
  <c r="D47" i="20" s="1"/>
  <c r="C77" i="3"/>
  <c r="K96" i="3"/>
  <c r="BE96" i="3" s="1"/>
  <c r="BE91" i="3"/>
  <c r="BE95" i="3"/>
  <c r="BE94" i="3"/>
  <c r="BE92" i="3"/>
  <c r="BE93" i="3"/>
  <c r="BE89" i="3"/>
  <c r="BE90" i="3"/>
  <c r="J410" i="3"/>
  <c r="BD410" i="3" s="1"/>
  <c r="BD404" i="3"/>
  <c r="BD405" i="3"/>
  <c r="BD407" i="3"/>
  <c r="BD406" i="3"/>
  <c r="BD403" i="3"/>
  <c r="BD409" i="3"/>
  <c r="BD408" i="3"/>
  <c r="E77" i="3"/>
  <c r="E165" i="3"/>
  <c r="E176" i="3" s="1"/>
  <c r="F40" i="20"/>
  <c r="F47" i="20" s="1"/>
  <c r="O40" i="20"/>
  <c r="O47" i="20" s="1"/>
  <c r="N77" i="3"/>
  <c r="N165" i="3"/>
  <c r="BK403" i="3"/>
  <c r="BK405" i="3"/>
  <c r="Q410" i="3"/>
  <c r="BK410" i="3" s="1"/>
  <c r="BK409" i="3"/>
  <c r="BK404" i="3"/>
  <c r="BK406" i="3"/>
  <c r="BK408" i="3"/>
  <c r="BK407" i="3"/>
  <c r="P165" i="3"/>
  <c r="P77" i="3"/>
  <c r="Q40" i="20"/>
  <c r="Q47" i="20" s="1"/>
  <c r="BD89" i="3"/>
  <c r="BD94" i="3"/>
  <c r="BD91" i="3"/>
  <c r="BD90" i="3"/>
  <c r="BD95" i="3"/>
  <c r="BD92" i="3"/>
  <c r="J96" i="3"/>
  <c r="BD96" i="3" s="1"/>
  <c r="N40" i="20"/>
  <c r="N47" i="20" s="1"/>
  <c r="M165" i="3"/>
  <c r="M77" i="3"/>
  <c r="K410" i="3"/>
  <c r="BE410" i="3" s="1"/>
  <c r="BE409" i="3"/>
  <c r="BE408" i="3"/>
  <c r="BE407" i="3"/>
  <c r="BE404" i="3"/>
  <c r="BE405" i="3"/>
  <c r="BE403" i="3"/>
  <c r="BH406" i="3"/>
  <c r="BL92" i="3"/>
  <c r="BL94" i="3"/>
  <c r="BL90" i="3"/>
  <c r="R96" i="3"/>
  <c r="BL96" i="3" s="1"/>
  <c r="BL95" i="3"/>
  <c r="BL89" i="3"/>
  <c r="BL91" i="3"/>
  <c r="R40" i="20"/>
  <c r="R47" i="20" s="1"/>
  <c r="Q77" i="3"/>
  <c r="Q165" i="3"/>
  <c r="BC95" i="3"/>
  <c r="BC94" i="3"/>
  <c r="BC91" i="3"/>
  <c r="BC93" i="3"/>
  <c r="I96" i="3"/>
  <c r="BC96" i="3" s="1"/>
  <c r="BC90" i="3"/>
  <c r="BC92" i="3"/>
  <c r="BC89" i="3"/>
  <c r="Z15" i="57"/>
  <c r="Z5" i="57"/>
  <c r="X15" i="57"/>
  <c r="Y6" i="57"/>
  <c r="Y17" i="57" s="1"/>
  <c r="X17" i="57"/>
  <c r="W15" i="57"/>
  <c r="W5" i="57"/>
  <c r="Z6" i="57"/>
  <c r="AB15" i="57"/>
  <c r="AB5" i="57"/>
  <c r="Y15" i="57"/>
  <c r="V15" i="57"/>
  <c r="V17" i="57" s="1"/>
  <c r="AX5" i="20"/>
  <c r="BA5" i="20"/>
  <c r="AZ5" i="20"/>
  <c r="AY5" i="20"/>
  <c r="BB13" i="20"/>
  <c r="BB17" i="20" s="1"/>
  <c r="BB5" i="14"/>
  <c r="BB19" i="1"/>
  <c r="BB17" i="1" s="1"/>
  <c r="BB6" i="1" s="1"/>
  <c r="BA23" i="20"/>
  <c r="BA37" i="20" s="1"/>
  <c r="AV36" i="1"/>
  <c r="AV13" i="14"/>
  <c r="AV20" i="14" s="1"/>
  <c r="AZ19" i="1"/>
  <c r="AZ5" i="14"/>
  <c r="AY5" i="14"/>
  <c r="AY19" i="1"/>
  <c r="AY17" i="1" s="1"/>
  <c r="AY6" i="1" s="1"/>
  <c r="AX401" i="3" s="1"/>
  <c r="AX422" i="3" s="1"/>
  <c r="AU13" i="14"/>
  <c r="AU20" i="14" s="1"/>
  <c r="AU36" i="1"/>
  <c r="AU34" i="1" s="1"/>
  <c r="AU23" i="1" s="1"/>
  <c r="BA13" i="14"/>
  <c r="BA20" i="14" s="1"/>
  <c r="BA36" i="1"/>
  <c r="BA34" i="1" s="1"/>
  <c r="BA23" i="1" s="1"/>
  <c r="BC13" i="14"/>
  <c r="BC20" i="14" s="1"/>
  <c r="BC36" i="1"/>
  <c r="AZ36" i="1"/>
  <c r="AZ34" i="1" s="1"/>
  <c r="AZ23" i="1" s="1"/>
  <c r="AZ13" i="14"/>
  <c r="AZ20" i="14" s="1"/>
  <c r="BC19" i="1"/>
  <c r="BC17" i="1" s="1"/>
  <c r="BC6" i="1" s="1"/>
  <c r="BB401" i="3" s="1"/>
  <c r="BB422" i="3" s="1"/>
  <c r="BC5" i="14"/>
  <c r="BA19" i="1"/>
  <c r="BA5" i="14"/>
  <c r="AX17" i="20"/>
  <c r="AY13" i="14"/>
  <c r="AY20" i="14" s="1"/>
  <c r="AY36" i="1"/>
  <c r="AX36" i="1"/>
  <c r="AX34" i="1" s="1"/>
  <c r="AX23" i="1" s="1"/>
  <c r="AX13" i="14"/>
  <c r="AX20" i="14" s="1"/>
  <c r="BB13" i="14"/>
  <c r="BB20" i="14" s="1"/>
  <c r="BB36" i="1"/>
  <c r="BB83" i="3"/>
  <c r="AX5" i="14"/>
  <c r="AX19" i="1"/>
  <c r="BC23" i="20"/>
  <c r="BC37" i="20" s="1"/>
  <c r="V41" i="20"/>
  <c r="W7" i="56"/>
  <c r="U6" i="56"/>
  <c r="U12" i="56"/>
  <c r="U18" i="56"/>
  <c r="Y22" i="14"/>
  <c r="AA5" i="56"/>
  <c r="Y12" i="56"/>
  <c r="T320" i="3"/>
  <c r="T325" i="3" s="1"/>
  <c r="BN325" i="3" s="1"/>
  <c r="Y36" i="1"/>
  <c r="Y13" i="14"/>
  <c r="Y20" i="14" s="1"/>
  <c r="AA13" i="14"/>
  <c r="AA20" i="14" s="1"/>
  <c r="AA36" i="1"/>
  <c r="AA34" i="1" s="1"/>
  <c r="AA23" i="1" s="1"/>
  <c r="Z427" i="3" s="1"/>
  <c r="Z436" i="3" s="1"/>
  <c r="AB19" i="56"/>
  <c r="AA320" i="3"/>
  <c r="AA325" i="3" s="1"/>
  <c r="Z6" i="56"/>
  <c r="Z19" i="56" s="1"/>
  <c r="AA6" i="56"/>
  <c r="W13" i="56"/>
  <c r="W16" i="56" s="1"/>
  <c r="AA16" i="56"/>
  <c r="V36" i="1"/>
  <c r="V34" i="1" s="1"/>
  <c r="V23" i="1" s="1"/>
  <c r="U427" i="3" s="1"/>
  <c r="V13" i="14"/>
  <c r="V20" i="14" s="1"/>
  <c r="V5" i="56"/>
  <c r="X36" i="1"/>
  <c r="X34" i="1" s="1"/>
  <c r="X23" i="1" s="1"/>
  <c r="W427" i="3" s="1"/>
  <c r="W436" i="3" s="1"/>
  <c r="X13" i="14"/>
  <c r="X20" i="14" s="1"/>
  <c r="AB36" i="1"/>
  <c r="AB34" i="1" s="1"/>
  <c r="AB23" i="1" s="1"/>
  <c r="AA427" i="3" s="1"/>
  <c r="AA436" i="3" s="1"/>
  <c r="AB13" i="14"/>
  <c r="AB20" i="14" s="1"/>
  <c r="Y16" i="56"/>
  <c r="AB16" i="56"/>
  <c r="U36" i="1"/>
  <c r="U34" i="1" s="1"/>
  <c r="U23" i="1" s="1"/>
  <c r="T427" i="3" s="1"/>
  <c r="U13" i="14"/>
  <c r="U20" i="14" s="1"/>
  <c r="V12" i="56"/>
  <c r="AB17" i="20"/>
  <c r="V16" i="56"/>
  <c r="W19" i="1"/>
  <c r="W5" i="14"/>
  <c r="Y7" i="56"/>
  <c r="Y10" i="56"/>
  <c r="X324" i="3" s="1"/>
  <c r="Z16" i="56"/>
  <c r="Z36" i="1"/>
  <c r="Z34" i="1" s="1"/>
  <c r="Z23" i="1" s="1"/>
  <c r="Y427" i="3" s="1"/>
  <c r="Y436" i="3" s="1"/>
  <c r="Z13" i="14"/>
  <c r="W36" i="1"/>
  <c r="W34" i="1" s="1"/>
  <c r="W23" i="1" s="1"/>
  <c r="V427" i="3" s="1"/>
  <c r="V436" i="3" s="1"/>
  <c r="W13" i="14"/>
  <c r="W20" i="14" s="1"/>
  <c r="Y5" i="56"/>
  <c r="Y320" i="3"/>
  <c r="Y325" i="3" s="1"/>
  <c r="T36" i="1"/>
  <c r="T34" i="1" s="1"/>
  <c r="T23" i="1" s="1"/>
  <c r="S427" i="3" s="1"/>
  <c r="T13" i="14"/>
  <c r="T20" i="14" s="1"/>
  <c r="T19" i="56"/>
  <c r="S320" i="3"/>
  <c r="V11" i="14"/>
  <c r="AW22" i="14"/>
  <c r="AW11" i="14"/>
  <c r="AW6" i="14"/>
  <c r="AB6" i="14"/>
  <c r="AV13" i="56"/>
  <c r="AV16" i="56" s="1"/>
  <c r="X39" i="20"/>
  <c r="BB165" i="3" l="1"/>
  <c r="BB191" i="3" s="1"/>
  <c r="BC40" i="20"/>
  <c r="BC47" i="20" s="1"/>
  <c r="BN324" i="3"/>
  <c r="BH169" i="3"/>
  <c r="N176" i="3"/>
  <c r="BH176" i="3" s="1"/>
  <c r="BH172" i="3"/>
  <c r="BH168" i="3"/>
  <c r="BH167" i="3"/>
  <c r="BH174" i="3"/>
  <c r="BH170" i="3"/>
  <c r="BH173" i="3"/>
  <c r="BH171" i="3"/>
  <c r="BH175" i="3"/>
  <c r="BL77" i="3"/>
  <c r="BL75" i="3"/>
  <c r="BL76" i="3"/>
  <c r="BN322" i="3"/>
  <c r="BK173" i="3"/>
  <c r="BK168" i="3"/>
  <c r="BK174" i="3"/>
  <c r="BK175" i="3"/>
  <c r="BK169" i="3"/>
  <c r="BK167" i="3"/>
  <c r="BK170" i="3"/>
  <c r="BK172" i="3"/>
  <c r="Q176" i="3"/>
  <c r="BK176" i="3" s="1"/>
  <c r="BK171" i="3"/>
  <c r="BH77" i="3"/>
  <c r="BH76" i="3"/>
  <c r="BH75" i="3"/>
  <c r="BL170" i="3"/>
  <c r="BL167" i="3"/>
  <c r="BL173" i="3"/>
  <c r="BL168" i="3"/>
  <c r="BL172" i="3"/>
  <c r="BL174" i="3"/>
  <c r="BL175" i="3"/>
  <c r="R176" i="3"/>
  <c r="BL176" i="3" s="1"/>
  <c r="BL169" i="3"/>
  <c r="BL171" i="3"/>
  <c r="BK77" i="3"/>
  <c r="BK76" i="3"/>
  <c r="BK75" i="3"/>
  <c r="U19" i="56"/>
  <c r="BG77" i="3"/>
  <c r="BG76" i="3"/>
  <c r="BG75" i="3"/>
  <c r="BN323" i="3"/>
  <c r="BG173" i="3"/>
  <c r="BG171" i="3"/>
  <c r="BG172" i="3"/>
  <c r="BG175" i="3"/>
  <c r="BG174" i="3"/>
  <c r="BG170" i="3"/>
  <c r="BG169" i="3"/>
  <c r="BG167" i="3"/>
  <c r="M176" i="3"/>
  <c r="BG176" i="3" s="1"/>
  <c r="BG168" i="3"/>
  <c r="BC77" i="3"/>
  <c r="BC75" i="3"/>
  <c r="BC76" i="3"/>
  <c r="BC168" i="3"/>
  <c r="BC169" i="3"/>
  <c r="I176" i="3"/>
  <c r="BC176" i="3" s="1"/>
  <c r="BC170" i="3"/>
  <c r="BC172" i="3"/>
  <c r="BC174" i="3"/>
  <c r="BC171" i="3"/>
  <c r="BC173" i="3"/>
  <c r="BC175" i="3"/>
  <c r="BC167" i="3"/>
  <c r="BJ77" i="3"/>
  <c r="BJ75" i="3"/>
  <c r="BJ76" i="3"/>
  <c r="BD77" i="3"/>
  <c r="BD76" i="3"/>
  <c r="BD75" i="3"/>
  <c r="BJ171" i="3"/>
  <c r="BJ170" i="3"/>
  <c r="BJ173" i="3"/>
  <c r="BJ174" i="3"/>
  <c r="BJ167" i="3"/>
  <c r="P176" i="3"/>
  <c r="BJ176" i="3" s="1"/>
  <c r="BJ172" i="3"/>
  <c r="BJ169" i="3"/>
  <c r="BJ175" i="3"/>
  <c r="BJ168" i="3"/>
  <c r="BD171" i="3"/>
  <c r="BD172" i="3"/>
  <c r="BD167" i="3"/>
  <c r="BD170" i="3"/>
  <c r="BD173" i="3"/>
  <c r="BD174" i="3"/>
  <c r="BD169" i="3"/>
  <c r="BD175" i="3"/>
  <c r="J176" i="3"/>
  <c r="BD176" i="3" s="1"/>
  <c r="BD168" i="3"/>
  <c r="AA15" i="57"/>
  <c r="AA5" i="57"/>
  <c r="W17" i="57"/>
  <c r="AB17" i="57"/>
  <c r="Z17" i="57"/>
  <c r="AX17" i="1"/>
  <c r="AX6" i="1" s="1"/>
  <c r="AW105" i="3"/>
  <c r="BB105" i="3"/>
  <c r="BC34" i="1"/>
  <c r="BC23" i="1" s="1"/>
  <c r="BB87" i="3" s="1"/>
  <c r="BB108" i="3" s="1"/>
  <c r="AV34" i="1"/>
  <c r="AV23" i="1" s="1"/>
  <c r="AX23" i="14"/>
  <c r="AW337" i="3"/>
  <c r="AW347" i="3" s="1"/>
  <c r="AZ165" i="3"/>
  <c r="AZ191" i="3" s="1"/>
  <c r="AZ83" i="3"/>
  <c r="BA40" i="20"/>
  <c r="BA47" i="20" s="1"/>
  <c r="BA23" i="14"/>
  <c r="AZ337" i="3"/>
  <c r="AZ347" i="3" s="1"/>
  <c r="BA17" i="1"/>
  <c r="BA6" i="1" s="1"/>
  <c r="AZ105" i="3"/>
  <c r="BA401" i="3"/>
  <c r="BA422" i="3" s="1"/>
  <c r="AX105" i="3"/>
  <c r="AY34" i="1"/>
  <c r="AY23" i="1" s="1"/>
  <c r="AX87" i="3" s="1"/>
  <c r="AX108" i="3" s="1"/>
  <c r="BC23" i="14"/>
  <c r="BB337" i="3"/>
  <c r="BB347" i="3" s="1"/>
  <c r="AY23" i="14"/>
  <c r="AX337" i="3"/>
  <c r="AX347" i="3" s="1"/>
  <c r="BA337" i="3"/>
  <c r="BA347" i="3" s="1"/>
  <c r="BB23" i="14"/>
  <c r="AY337" i="3"/>
  <c r="AY347" i="3" s="1"/>
  <c r="AZ23" i="14"/>
  <c r="BB5" i="20"/>
  <c r="AX165" i="3"/>
  <c r="AX191" i="3" s="1"/>
  <c r="AX83" i="3"/>
  <c r="AY40" i="20"/>
  <c r="AY47" i="20" s="1"/>
  <c r="BA105" i="3"/>
  <c r="BB34" i="1"/>
  <c r="BB23" i="1" s="1"/>
  <c r="BA87" i="3" s="1"/>
  <c r="BA108" i="3" s="1"/>
  <c r="AY105" i="3"/>
  <c r="AZ17" i="1"/>
  <c r="AZ6" i="1" s="1"/>
  <c r="AY83" i="3"/>
  <c r="AY165" i="3"/>
  <c r="AY191" i="3" s="1"/>
  <c r="AZ40" i="20"/>
  <c r="AZ47" i="20" s="1"/>
  <c r="AW83" i="3"/>
  <c r="AX40" i="20"/>
  <c r="AX47" i="20" s="1"/>
  <c r="AW165" i="3"/>
  <c r="AW191" i="3" s="1"/>
  <c r="Z20" i="14"/>
  <c r="V320" i="3"/>
  <c r="V325" i="3" s="1"/>
  <c r="Z320" i="3"/>
  <c r="Z325" i="3" s="1"/>
  <c r="AA19" i="56"/>
  <c r="V337" i="3"/>
  <c r="V341" i="3" s="1"/>
  <c r="W23" i="14"/>
  <c r="U436" i="3"/>
  <c r="BO436" i="3" s="1"/>
  <c r="BO433" i="3"/>
  <c r="BO431" i="3"/>
  <c r="BO432" i="3"/>
  <c r="BO429" i="3"/>
  <c r="BO430" i="3"/>
  <c r="BO435" i="3"/>
  <c r="BO434" i="3"/>
  <c r="X5" i="56"/>
  <c r="W17" i="1"/>
  <c r="W6" i="1" s="1"/>
  <c r="V93" i="3"/>
  <c r="X320" i="3"/>
  <c r="X325" i="3" s="1"/>
  <c r="Y19" i="56"/>
  <c r="AB19" i="1"/>
  <c r="AB5" i="14"/>
  <c r="Y34" i="1"/>
  <c r="Y23" i="1" s="1"/>
  <c r="U320" i="3"/>
  <c r="V19" i="56"/>
  <c r="W19" i="56"/>
  <c r="U22" i="14"/>
  <c r="Z5" i="14"/>
  <c r="Y337" i="3" s="1"/>
  <c r="Y341" i="3" s="1"/>
  <c r="Z19" i="1"/>
  <c r="BN434" i="3"/>
  <c r="BN429" i="3"/>
  <c r="BN430" i="3"/>
  <c r="BN435" i="3"/>
  <c r="BN431" i="3"/>
  <c r="T436" i="3"/>
  <c r="BN436" i="3" s="1"/>
  <c r="BN433" i="3"/>
  <c r="BN432" i="3"/>
  <c r="BM322" i="3"/>
  <c r="S325" i="3"/>
  <c r="BM325" i="3" s="1"/>
  <c r="BM324" i="3"/>
  <c r="BM323" i="3"/>
  <c r="T19" i="1"/>
  <c r="T5" i="14"/>
  <c r="BM431" i="3"/>
  <c r="BM430" i="3"/>
  <c r="BM433" i="3"/>
  <c r="BM432" i="3"/>
  <c r="BM434" i="3"/>
  <c r="BM429" i="3"/>
  <c r="S436" i="3"/>
  <c r="BM436" i="3" s="1"/>
  <c r="BM435" i="3"/>
  <c r="U24" i="20"/>
  <c r="Y13" i="20"/>
  <c r="Y17" i="20" s="1"/>
  <c r="U14" i="20"/>
  <c r="AA6" i="20"/>
  <c r="AA8" i="20" s="1"/>
  <c r="AV41" i="20"/>
  <c r="AU23" i="20"/>
  <c r="AU37" i="20" s="1"/>
  <c r="Z6" i="20"/>
  <c r="Z8" i="20" s="1"/>
  <c r="T23" i="20"/>
  <c r="T37" i="20" s="1"/>
  <c r="AU11" i="14"/>
  <c r="AA11" i="14"/>
  <c r="AU6" i="14"/>
  <c r="Z23" i="20"/>
  <c r="Z37" i="20" s="1"/>
  <c r="W39" i="20"/>
  <c r="AA39" i="20"/>
  <c r="AV11" i="14"/>
  <c r="AA23" i="20"/>
  <c r="AA37" i="20" s="1"/>
  <c r="Z13" i="20"/>
  <c r="Z17" i="20" s="1"/>
  <c r="Z39" i="20"/>
  <c r="W6" i="20"/>
  <c r="W8" i="20" s="1"/>
  <c r="V23" i="20"/>
  <c r="V37" i="20" s="1"/>
  <c r="T39" i="20"/>
  <c r="W23" i="20"/>
  <c r="W37" i="20" s="1"/>
  <c r="V13" i="20"/>
  <c r="V17" i="20" s="1"/>
  <c r="X14" i="20"/>
  <c r="X11" i="14"/>
  <c r="AV24" i="20"/>
  <c r="V6" i="20"/>
  <c r="V8" i="20" s="1"/>
  <c r="AA17" i="57" l="1"/>
  <c r="AZ401" i="3"/>
  <c r="AZ422" i="3" s="1"/>
  <c r="AZ87" i="3"/>
  <c r="AZ108" i="3" s="1"/>
  <c r="AW5" i="14"/>
  <c r="AW23" i="14" s="1"/>
  <c r="AW19" i="1"/>
  <c r="BA165" i="3"/>
  <c r="BA191" i="3" s="1"/>
  <c r="BB40" i="20"/>
  <c r="BB47" i="20" s="1"/>
  <c r="BA83" i="3"/>
  <c r="AW36" i="1"/>
  <c r="AW34" i="1" s="1"/>
  <c r="AW23" i="1" s="1"/>
  <c r="AW13" i="14"/>
  <c r="AU5" i="14"/>
  <c r="AU19" i="1"/>
  <c r="AY401" i="3"/>
  <c r="AY422" i="3" s="1"/>
  <c r="AY87" i="3"/>
  <c r="AY108" i="3" s="1"/>
  <c r="AV5" i="14"/>
  <c r="AV19" i="1"/>
  <c r="AW401" i="3"/>
  <c r="AW422" i="3" s="1"/>
  <c r="AW87" i="3"/>
  <c r="AW108" i="3" s="1"/>
  <c r="AA5" i="14"/>
  <c r="AA19" i="1"/>
  <c r="AA93" i="3"/>
  <c r="AB17" i="1"/>
  <c r="AB6" i="1" s="1"/>
  <c r="U325" i="3"/>
  <c r="BO325" i="3" s="1"/>
  <c r="BO324" i="3"/>
  <c r="BO323" i="3"/>
  <c r="BO322" i="3"/>
  <c r="U39" i="20"/>
  <c r="Y93" i="3"/>
  <c r="Z17" i="1"/>
  <c r="Z6" i="1" s="1"/>
  <c r="Y19" i="1"/>
  <c r="Y5" i="14"/>
  <c r="X427" i="3"/>
  <c r="X436" i="3" s="1"/>
  <c r="U19" i="1"/>
  <c r="U5" i="14"/>
  <c r="X19" i="1"/>
  <c r="X5" i="14"/>
  <c r="V5" i="14"/>
  <c r="V19" i="1"/>
  <c r="V401" i="3"/>
  <c r="V410" i="3" s="1"/>
  <c r="V87" i="3"/>
  <c r="V96" i="3" s="1"/>
  <c r="AW427" i="3"/>
  <c r="AW436" i="3" s="1"/>
  <c r="AA337" i="3"/>
  <c r="AA341" i="3" s="1"/>
  <c r="AB23" i="14"/>
  <c r="W320" i="3"/>
  <c r="W325" i="3" s="1"/>
  <c r="X19" i="56"/>
  <c r="Z23" i="14"/>
  <c r="T23" i="14"/>
  <c r="S337" i="3"/>
  <c r="T13" i="20"/>
  <c r="T17" i="20" s="1"/>
  <c r="T14" i="20"/>
  <c r="T17" i="1"/>
  <c r="T6" i="1" s="1"/>
  <c r="S93" i="3"/>
  <c r="U6" i="20"/>
  <c r="U8" i="20" s="1"/>
  <c r="Y6" i="20"/>
  <c r="Y8" i="20" s="1"/>
  <c r="AV6" i="20"/>
  <c r="AV8" i="20" s="1"/>
  <c r="V39" i="20"/>
  <c r="U23" i="20"/>
  <c r="U37" i="20" s="1"/>
  <c r="U5" i="20"/>
  <c r="AW6" i="20"/>
  <c r="AW8" i="20" s="1"/>
  <c r="Y39" i="20"/>
  <c r="AU13" i="20"/>
  <c r="AU17" i="20" s="1"/>
  <c r="T6" i="20"/>
  <c r="T8" i="20" s="1"/>
  <c r="X13" i="20"/>
  <c r="X17" i="20" s="1"/>
  <c r="AB5" i="20"/>
  <c r="AB6" i="20"/>
  <c r="AB8" i="20" s="1"/>
  <c r="AV39" i="20"/>
  <c r="AU39" i="20"/>
  <c r="AV5" i="20"/>
  <c r="AW13" i="20"/>
  <c r="AW17" i="20" s="1"/>
  <c r="U13" i="20"/>
  <c r="U17" i="20" s="1"/>
  <c r="X6" i="20"/>
  <c r="X8" i="20" s="1"/>
  <c r="AV23" i="20"/>
  <c r="AV37" i="20" s="1"/>
  <c r="W13" i="20"/>
  <c r="W17" i="20" s="1"/>
  <c r="AW23" i="20"/>
  <c r="AW37" i="20" s="1"/>
  <c r="AW39" i="20"/>
  <c r="AW5" i="20"/>
  <c r="AA13" i="20"/>
  <c r="AA17" i="20" s="1"/>
  <c r="Y23" i="20"/>
  <c r="Y37" i="20" s="1"/>
  <c r="AU6" i="20"/>
  <c r="AU8" i="20" s="1"/>
  <c r="AB23" i="20"/>
  <c r="AB37" i="20" s="1"/>
  <c r="AU83" i="3" l="1"/>
  <c r="AU165" i="3"/>
  <c r="AV13" i="20"/>
  <c r="AV14" i="20"/>
  <c r="AU17" i="1"/>
  <c r="AU6" i="1" s="1"/>
  <c r="AT105" i="3"/>
  <c r="AV105" i="3"/>
  <c r="AW17" i="1"/>
  <c r="AW6" i="1" s="1"/>
  <c r="AU23" i="14"/>
  <c r="AT337" i="3"/>
  <c r="AV83" i="3"/>
  <c r="AV165" i="3"/>
  <c r="AW40" i="20"/>
  <c r="AW47" i="20" s="1"/>
  <c r="AV17" i="1"/>
  <c r="AV6" i="1" s="1"/>
  <c r="AU105" i="3"/>
  <c r="AV337" i="3"/>
  <c r="AW20" i="14"/>
  <c r="AV23" i="14"/>
  <c r="AU337" i="3"/>
  <c r="U40" i="20"/>
  <c r="U47" i="20" s="1"/>
  <c r="T77" i="3"/>
  <c r="T165" i="3"/>
  <c r="W93" i="3"/>
  <c r="X17" i="1"/>
  <c r="X6" i="1" s="1"/>
  <c r="Y17" i="1"/>
  <c r="Y6" i="1" s="1"/>
  <c r="X93" i="3"/>
  <c r="W5" i="20"/>
  <c r="U23" i="14"/>
  <c r="T337" i="3"/>
  <c r="Y401" i="3"/>
  <c r="Y410" i="3" s="1"/>
  <c r="AZ427" i="3"/>
  <c r="AZ436" i="3" s="1"/>
  <c r="Y87" i="3"/>
  <c r="Y96" i="3" s="1"/>
  <c r="T93" i="3"/>
  <c r="U17" i="1"/>
  <c r="U6" i="1" s="1"/>
  <c r="AA401" i="3"/>
  <c r="AA410" i="3" s="1"/>
  <c r="AA87" i="3"/>
  <c r="AA96" i="3" s="1"/>
  <c r="BB427" i="3"/>
  <c r="BB436" i="3" s="1"/>
  <c r="V5" i="20"/>
  <c r="U93" i="3"/>
  <c r="V17" i="1"/>
  <c r="V6" i="1" s="1"/>
  <c r="AA77" i="3"/>
  <c r="AB40" i="20"/>
  <c r="AB47" i="20" s="1"/>
  <c r="AA165" i="3"/>
  <c r="AA176" i="3" s="1"/>
  <c r="U337" i="3"/>
  <c r="V23" i="14"/>
  <c r="Z93" i="3"/>
  <c r="AA17" i="1"/>
  <c r="AA6" i="1" s="1"/>
  <c r="AA23" i="14"/>
  <c r="Z337" i="3"/>
  <c r="Z341" i="3" s="1"/>
  <c r="X5" i="20"/>
  <c r="Z5" i="20"/>
  <c r="W337" i="3"/>
  <c r="W341" i="3" s="1"/>
  <c r="X23" i="14"/>
  <c r="X337" i="3"/>
  <c r="X341" i="3" s="1"/>
  <c r="Y23" i="14"/>
  <c r="S401" i="3"/>
  <c r="S87" i="3"/>
  <c r="AT427" i="3"/>
  <c r="AT436" i="3" s="1"/>
  <c r="T5" i="20"/>
  <c r="BM339" i="3"/>
  <c r="S341" i="3"/>
  <c r="BM341" i="3" s="1"/>
  <c r="BM340" i="3"/>
  <c r="AV17" i="20" l="1"/>
  <c r="AU401" i="3"/>
  <c r="AU87" i="3"/>
  <c r="AT401" i="3"/>
  <c r="AT87" i="3"/>
  <c r="AU5" i="20"/>
  <c r="AV191" i="3"/>
  <c r="BO191" i="3" s="1"/>
  <c r="BO190" i="3"/>
  <c r="BO182" i="3"/>
  <c r="BO183" i="3"/>
  <c r="BO188" i="3"/>
  <c r="BO187" i="3"/>
  <c r="BO184" i="3"/>
  <c r="BO189" i="3"/>
  <c r="BO185" i="3"/>
  <c r="BO186" i="3"/>
  <c r="AU347" i="3"/>
  <c r="BN347" i="3" s="1"/>
  <c r="BN346" i="3"/>
  <c r="BN345" i="3"/>
  <c r="BO81" i="3"/>
  <c r="BO82" i="3"/>
  <c r="BO83" i="3"/>
  <c r="BM345" i="3"/>
  <c r="BM346" i="3"/>
  <c r="AT347" i="3"/>
  <c r="BM347" i="3" s="1"/>
  <c r="AU191" i="3"/>
  <c r="BN191" i="3" s="1"/>
  <c r="BN188" i="3"/>
  <c r="BN183" i="3"/>
  <c r="BN186" i="3"/>
  <c r="BN189" i="3"/>
  <c r="BN182" i="3"/>
  <c r="BN184" i="3"/>
  <c r="BN190" i="3"/>
  <c r="BN185" i="3"/>
  <c r="BN187" i="3"/>
  <c r="AV40" i="20"/>
  <c r="AV47" i="20" s="1"/>
  <c r="BO346" i="3"/>
  <c r="BO345" i="3"/>
  <c r="AV347" i="3"/>
  <c r="BO347" i="3" s="1"/>
  <c r="AV87" i="3"/>
  <c r="AV401" i="3"/>
  <c r="BN81" i="3"/>
  <c r="BN82" i="3"/>
  <c r="BN83" i="3"/>
  <c r="T401" i="3"/>
  <c r="T87" i="3"/>
  <c r="AU427" i="3"/>
  <c r="AU436" i="3" s="1"/>
  <c r="AA5" i="20"/>
  <c r="U401" i="3"/>
  <c r="U87" i="3"/>
  <c r="BO93" i="3" s="1"/>
  <c r="AV427" i="3"/>
  <c r="AV436" i="3" s="1"/>
  <c r="Z401" i="3"/>
  <c r="Z410" i="3" s="1"/>
  <c r="BA427" i="3"/>
  <c r="BA436" i="3" s="1"/>
  <c r="Z87" i="3"/>
  <c r="Z96" i="3" s="1"/>
  <c r="X401" i="3"/>
  <c r="X410" i="3" s="1"/>
  <c r="AY427" i="3"/>
  <c r="AY436" i="3" s="1"/>
  <c r="X87" i="3"/>
  <c r="X96" i="3" s="1"/>
  <c r="U165" i="3"/>
  <c r="U77" i="3"/>
  <c r="V40" i="20"/>
  <c r="V47" i="20" s="1"/>
  <c r="W401" i="3"/>
  <c r="W410" i="3" s="1"/>
  <c r="W87" i="3"/>
  <c r="W96" i="3" s="1"/>
  <c r="AX427" i="3"/>
  <c r="AX436" i="3" s="1"/>
  <c r="Z40" i="20"/>
  <c r="Z47" i="20" s="1"/>
  <c r="Y77" i="3"/>
  <c r="Y165" i="3"/>
  <c r="Y176" i="3" s="1"/>
  <c r="BO339" i="3"/>
  <c r="BO340" i="3"/>
  <c r="U341" i="3"/>
  <c r="BO341" i="3" s="1"/>
  <c r="T341" i="3"/>
  <c r="BN341" i="3" s="1"/>
  <c r="BN339" i="3"/>
  <c r="BN340" i="3"/>
  <c r="T176" i="3"/>
  <c r="BN176" i="3" s="1"/>
  <c r="BN168" i="3"/>
  <c r="BN171" i="3"/>
  <c r="BN167" i="3"/>
  <c r="BN173" i="3"/>
  <c r="BN172" i="3"/>
  <c r="BN170" i="3"/>
  <c r="BN174" i="3"/>
  <c r="BN169" i="3"/>
  <c r="BN175" i="3"/>
  <c r="Y5" i="20"/>
  <c r="X40" i="20"/>
  <c r="X47" i="20" s="1"/>
  <c r="W77" i="3"/>
  <c r="W165" i="3"/>
  <c r="W176" i="3" s="1"/>
  <c r="BN77" i="3"/>
  <c r="BN76" i="3"/>
  <c r="BN75" i="3"/>
  <c r="V165" i="3"/>
  <c r="V176" i="3" s="1"/>
  <c r="W40" i="20"/>
  <c r="W47" i="20" s="1"/>
  <c r="V77" i="3"/>
  <c r="T40" i="20"/>
  <c r="T47" i="20" s="1"/>
  <c r="S165" i="3"/>
  <c r="S77" i="3"/>
  <c r="BM94" i="3"/>
  <c r="BM89" i="3"/>
  <c r="BM90" i="3"/>
  <c r="BM91" i="3"/>
  <c r="S96" i="3"/>
  <c r="BM96" i="3" s="1"/>
  <c r="BM92" i="3"/>
  <c r="BM95" i="3"/>
  <c r="BM408" i="3"/>
  <c r="BM404" i="3"/>
  <c r="BM405" i="3"/>
  <c r="BM407" i="3"/>
  <c r="S410" i="3"/>
  <c r="BM410" i="3" s="1"/>
  <c r="BM409" i="3"/>
  <c r="BM403" i="3"/>
  <c r="BM406" i="3"/>
  <c r="BM93" i="3"/>
  <c r="AT108" i="3" l="1"/>
  <c r="BM108" i="3" s="1"/>
  <c r="BM102" i="3"/>
  <c r="BM101" i="3"/>
  <c r="BM107" i="3"/>
  <c r="BM106" i="3"/>
  <c r="BM103" i="3"/>
  <c r="BM104" i="3"/>
  <c r="BM419" i="3"/>
  <c r="BM421" i="3"/>
  <c r="BM420" i="3"/>
  <c r="BM416" i="3"/>
  <c r="BM415" i="3"/>
  <c r="AT422" i="3"/>
  <c r="BM422" i="3" s="1"/>
  <c r="BM417" i="3"/>
  <c r="BM418" i="3"/>
  <c r="BM105" i="3"/>
  <c r="AV422" i="3"/>
  <c r="BO422" i="3" s="1"/>
  <c r="BO418" i="3"/>
  <c r="BO419" i="3"/>
  <c r="BO417" i="3"/>
  <c r="BO421" i="3"/>
  <c r="BO416" i="3"/>
  <c r="BO420" i="3"/>
  <c r="BO415" i="3"/>
  <c r="BN102" i="3"/>
  <c r="BN106" i="3"/>
  <c r="BN103" i="3"/>
  <c r="BN101" i="3"/>
  <c r="BN107" i="3"/>
  <c r="BN104" i="3"/>
  <c r="AU108" i="3"/>
  <c r="BN108" i="3" s="1"/>
  <c r="AV108" i="3"/>
  <c r="BO108" i="3" s="1"/>
  <c r="BO104" i="3"/>
  <c r="BO107" i="3"/>
  <c r="BO102" i="3"/>
  <c r="BO101" i="3"/>
  <c r="BO106" i="3"/>
  <c r="BO103" i="3"/>
  <c r="BN415" i="3"/>
  <c r="BN417" i="3"/>
  <c r="BN416" i="3"/>
  <c r="BN421" i="3"/>
  <c r="BN420" i="3"/>
  <c r="BN418" i="3"/>
  <c r="BN419" i="3"/>
  <c r="AU422" i="3"/>
  <c r="BN422" i="3" s="1"/>
  <c r="BO105" i="3"/>
  <c r="AT165" i="3"/>
  <c r="AT83" i="3"/>
  <c r="AU40" i="20"/>
  <c r="AU47" i="20" s="1"/>
  <c r="BN105" i="3"/>
  <c r="U96" i="3"/>
  <c r="BO96" i="3" s="1"/>
  <c r="BO91" i="3"/>
  <c r="BO94" i="3"/>
  <c r="BO92" i="3"/>
  <c r="BO90" i="3"/>
  <c r="BO95" i="3"/>
  <c r="BO89" i="3"/>
  <c r="U410" i="3"/>
  <c r="BO410" i="3" s="1"/>
  <c r="BO409" i="3"/>
  <c r="BO408" i="3"/>
  <c r="BO407" i="3"/>
  <c r="BO404" i="3"/>
  <c r="BO406" i="3"/>
  <c r="BO405" i="3"/>
  <c r="BO403" i="3"/>
  <c r="Z77" i="3"/>
  <c r="AA40" i="20"/>
  <c r="AA47" i="20" s="1"/>
  <c r="Z165" i="3"/>
  <c r="Z176" i="3" s="1"/>
  <c r="Y40" i="20"/>
  <c r="Y47" i="20" s="1"/>
  <c r="X165" i="3"/>
  <c r="X176" i="3" s="1"/>
  <c r="X77" i="3"/>
  <c r="BO76" i="3"/>
  <c r="BO77" i="3"/>
  <c r="BO75" i="3"/>
  <c r="BN91" i="3"/>
  <c r="BN89" i="3"/>
  <c r="BN95" i="3"/>
  <c r="BN94" i="3"/>
  <c r="BN90" i="3"/>
  <c r="BN92" i="3"/>
  <c r="T96" i="3"/>
  <c r="BN96" i="3" s="1"/>
  <c r="U176" i="3"/>
  <c r="BO176" i="3" s="1"/>
  <c r="BO171" i="3"/>
  <c r="BO169" i="3"/>
  <c r="BO172" i="3"/>
  <c r="BO168" i="3"/>
  <c r="BO167" i="3"/>
  <c r="BO173" i="3"/>
  <c r="BO175" i="3"/>
  <c r="BO170" i="3"/>
  <c r="BO174" i="3"/>
  <c r="BN93" i="3"/>
  <c r="BN407" i="3"/>
  <c r="BN403" i="3"/>
  <c r="BN409" i="3"/>
  <c r="BN405" i="3"/>
  <c r="BN406" i="3"/>
  <c r="BN404" i="3"/>
  <c r="T410" i="3"/>
  <c r="BN410" i="3" s="1"/>
  <c r="BN408" i="3"/>
  <c r="BM75" i="3"/>
  <c r="BM77" i="3"/>
  <c r="BM76" i="3"/>
  <c r="BM167" i="3"/>
  <c r="BM173" i="3"/>
  <c r="BM172" i="3"/>
  <c r="BM174" i="3"/>
  <c r="BM175" i="3"/>
  <c r="S176" i="3"/>
  <c r="BM176" i="3" s="1"/>
  <c r="BM171" i="3"/>
  <c r="BM169" i="3"/>
  <c r="BM168" i="3"/>
  <c r="BM170" i="3"/>
  <c r="BM188" i="3" l="1"/>
  <c r="BM185" i="3"/>
  <c r="BM187" i="3"/>
  <c r="BM183" i="3"/>
  <c r="BM189" i="3"/>
  <c r="BM182" i="3"/>
  <c r="AT191" i="3"/>
  <c r="BM191" i="3" s="1"/>
  <c r="BM184" i="3"/>
  <c r="BM190" i="3"/>
  <c r="BM186" i="3"/>
  <c r="BM81" i="3"/>
  <c r="BM83" i="3"/>
  <c r="BM82" i="3"/>
  <c r="AU6" i="56"/>
  <c r="AW6" i="56"/>
  <c r="AU5" i="56"/>
  <c r="AT320" i="3" s="1"/>
  <c r="BM331" i="3" s="1"/>
  <c r="AV6" i="56"/>
  <c r="AW5" i="56"/>
  <c r="AV320" i="3" s="1"/>
  <c r="AV5" i="56"/>
  <c r="AV19" i="56" s="1"/>
  <c r="AU19" i="56" l="1"/>
  <c r="AW19" i="56"/>
  <c r="BO332" i="3"/>
  <c r="BO330" i="3"/>
  <c r="BO331" i="3"/>
  <c r="AV333" i="3"/>
  <c r="BO333" i="3" s="1"/>
  <c r="AT333" i="3"/>
  <c r="BM333" i="3" s="1"/>
  <c r="BM332" i="3"/>
  <c r="AU320" i="3"/>
  <c r="BM330" i="3"/>
  <c r="BN330" i="3" l="1"/>
  <c r="BN332" i="3"/>
  <c r="AU333" i="3"/>
  <c r="BN333" i="3" s="1"/>
  <c r="BN331" i="3"/>
  <c r="AX6" i="56"/>
  <c r="BB6" i="56"/>
  <c r="AY6" i="56"/>
  <c r="AZ5" i="56"/>
  <c r="AY320" i="3" s="1"/>
  <c r="AY333" i="3" s="1"/>
  <c r="BC6" i="56"/>
  <c r="BB5" i="56"/>
  <c r="BA320" i="3" s="1"/>
  <c r="BA333" i="3" s="1"/>
  <c r="BA5" i="56"/>
  <c r="AZ320" i="3" s="1"/>
  <c r="AZ333" i="3" s="1"/>
  <c r="AX5" i="56"/>
  <c r="AW320" i="3" s="1"/>
  <c r="AW333" i="3" s="1"/>
  <c r="AZ6" i="56"/>
  <c r="AY5" i="56"/>
  <c r="AX320" i="3" s="1"/>
  <c r="AX333" i="3" s="1"/>
  <c r="BC5" i="56"/>
  <c r="BB320" i="3" s="1"/>
  <c r="BB333" i="3" s="1"/>
  <c r="BA6" i="56"/>
  <c r="AX19" i="56" l="1"/>
  <c r="BA19" i="56"/>
  <c r="BB19" i="56"/>
  <c r="AY19" i="56"/>
  <c r="BC19" i="56"/>
  <c r="AZ19" i="56"/>
</calcChain>
</file>

<file path=xl/sharedStrings.xml><?xml version="1.0" encoding="utf-8"?>
<sst xmlns="http://schemas.openxmlformats.org/spreadsheetml/2006/main" count="1202" uniqueCount="206">
  <si>
    <t>Sawn wood</t>
  </si>
  <si>
    <t>Plywood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</si>
  <si>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</si>
  <si>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</si>
  <si>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</si>
  <si>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</si>
  <si>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</si>
  <si>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</si>
  <si>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</si>
  <si>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</si>
  <si>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</si>
  <si>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</si>
  <si>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</si>
  <si>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</si>
  <si>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</si>
  <si>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</si>
  <si>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</si>
  <si>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Gabon </t>
  </si>
  <si>
    <t xml:space="preserve">Others </t>
  </si>
  <si>
    <t xml:space="preserve"> Africa: </t>
  </si>
  <si>
    <t xml:space="preserve">Cameroon </t>
  </si>
  <si>
    <t>Volume</t>
  </si>
  <si>
    <t xml:space="preserve">Indonesia </t>
  </si>
  <si>
    <t xml:space="preserve">Australia </t>
  </si>
  <si>
    <t xml:space="preserve">New Zealand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</si>
  <si>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</si>
  <si>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</si>
  <si>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</si>
  <si>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</si>
  <si>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</si>
  <si>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Philippines </t>
  </si>
  <si>
    <t xml:space="preserve">Chile </t>
  </si>
  <si>
    <t>Others</t>
  </si>
  <si>
    <t xml:space="preserve">Singapore </t>
  </si>
  <si>
    <t xml:space="preserve">Mexico </t>
  </si>
  <si>
    <t xml:space="preserve">France </t>
  </si>
  <si>
    <t xml:space="preserve">Germany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</si>
  <si>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</si>
  <si>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</si>
  <si>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</si>
  <si>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</si>
  <si>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</si>
  <si>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</si>
  <si>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</si>
  <si>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</si>
  <si>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</si>
  <si>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</si>
  <si>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>Russia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</si>
  <si>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</si>
  <si>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</si>
  <si>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</si>
  <si>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</si>
  <si>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</si>
  <si>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</si>
  <si>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Congo (Brazzaville) 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</si>
  <si>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</si>
  <si>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</si>
  <si>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</si>
  <si>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</si>
  <si>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</si>
  <si>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</si>
  <si>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</si>
  <si>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 xml:space="preserve">Uruguay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</si>
  <si>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</si>
  <si>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</si>
  <si>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</si>
  <si>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</si>
  <si>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</si>
  <si>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</si>
  <si>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</si>
  <si>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Source</t>
  </si>
  <si>
    <t xml:space="preserve">Ghana </t>
  </si>
  <si>
    <t xml:space="preserve">DR Congo </t>
  </si>
  <si>
    <t xml:space="preserve">Ivory Coast </t>
  </si>
  <si>
    <t xml:space="preserve">Argentina </t>
  </si>
  <si>
    <t xml:space="preserve">Colombia </t>
  </si>
  <si>
    <t xml:space="preserve">Venezuela </t>
  </si>
  <si>
    <t xml:space="preserve">Lithuania </t>
  </si>
  <si>
    <t xml:space="preserve">Spain </t>
  </si>
  <si>
    <t xml:space="preserve">UK </t>
  </si>
  <si>
    <t xml:space="preserve">India </t>
  </si>
  <si>
    <t xml:space="preserve">Egypt </t>
  </si>
  <si>
    <t xml:space="preserve">Israel </t>
  </si>
  <si>
    <t xml:space="preserve">Japan </t>
  </si>
  <si>
    <t xml:space="preserve">Lebanon </t>
  </si>
  <si>
    <t xml:space="preserve">Turkey </t>
  </si>
  <si>
    <t xml:space="preserve">Ukraine </t>
  </si>
  <si>
    <t xml:space="preserve">Switzerland </t>
  </si>
  <si>
    <t xml:space="preserve">Ireland </t>
  </si>
  <si>
    <t xml:space="preserve">Slovakia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</si>
  <si>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</si>
  <si>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</si>
  <si>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Wooden furniture</t>
  </si>
  <si>
    <t>Other panels</t>
  </si>
  <si>
    <t>Imports from all countries</t>
  </si>
  <si>
    <t>Weight</t>
  </si>
  <si>
    <t xml:space="preserve">Algeria 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</si>
  <si>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</si>
  <si>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</si>
  <si>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</si>
  <si>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</si>
  <si>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Nigeria </t>
  </si>
  <si>
    <t xml:space="preserve">United Arab Emirates </t>
  </si>
  <si>
    <t xml:space="preserve">Syria </t>
  </si>
  <si>
    <t xml:space="preserve">Saudi Arabia </t>
  </si>
  <si>
    <t xml:space="preserve">Iran </t>
  </si>
  <si>
    <t xml:space="preserve">Kenya </t>
  </si>
  <si>
    <t xml:space="preserve">Malaysia </t>
  </si>
  <si>
    <t xml:space="preserve">Belarus </t>
  </si>
  <si>
    <t>Yugoslavia</t>
  </si>
  <si>
    <t xml:space="preserve">Greece </t>
  </si>
  <si>
    <t xml:space="preserve">Portugal </t>
  </si>
  <si>
    <t xml:space="preserve">Pakistan </t>
  </si>
  <si>
    <t xml:space="preserve">Morocco </t>
  </si>
  <si>
    <t xml:space="preserve">Tunisia </t>
  </si>
  <si>
    <t xml:space="preserve">Montenegro </t>
  </si>
  <si>
    <t xml:space="preserve">Serbia </t>
  </si>
  <si>
    <t xml:space="preserve">Serbia Montenegro </t>
  </si>
  <si>
    <t xml:space="preserve">Jordan </t>
  </si>
  <si>
    <t xml:space="preserve"> East Asia: </t>
  </si>
  <si>
    <t xml:space="preserve"> Middle East:</t>
  </si>
  <si>
    <t xml:space="preserve"> Eastern Europe:</t>
  </si>
  <si>
    <t xml:space="preserve">Luxembourg 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</si>
  <si>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</si>
  <si>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</si>
  <si>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</si>
  <si>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</si>
  <si>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</si>
  <si>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</si>
  <si>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</si>
  <si>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</si>
  <si>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</si>
  <si>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</si>
  <si>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</si>
  <si>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</si>
  <si>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</rPr>
      <t>, fob, nominal)</t>
    </r>
  </si>
  <si>
    <t xml:space="preserve"> Eastern Europe </t>
  </si>
  <si>
    <t xml:space="preserve"> Africa </t>
  </si>
  <si>
    <t xml:space="preserve"> North America </t>
  </si>
  <si>
    <t xml:space="preserve"> South America </t>
  </si>
  <si>
    <t xml:space="preserve"> Rest of World </t>
  </si>
  <si>
    <t xml:space="preserve"> Middle East </t>
  </si>
  <si>
    <t xml:space="preserve"> East Asia </t>
  </si>
  <si>
    <t>Timber Sector logs</t>
  </si>
  <si>
    <t>Mouldings &amp; joinery</t>
  </si>
  <si>
    <t>Other products</t>
  </si>
  <si>
    <t>From within the EU</t>
  </si>
  <si>
    <t>From outside the EU</t>
  </si>
  <si>
    <t>Belgium's imports of wood-based products from outside the EU  (overview)</t>
  </si>
  <si>
    <t>Belgium's imports of wood-based products from outside the EU  (by product)</t>
  </si>
  <si>
    <t>Belgium's imports of VPA core products from outside the EU  (by supplying country)</t>
  </si>
  <si>
    <t>Belgium's imports of other Timber Sector products from outside the EU  (by supplying country)</t>
  </si>
  <si>
    <t>Belgium's imports of other Paper Sector products from outside the EU  (by supplying country)</t>
  </si>
  <si>
    <t>Belgium's imports of Timber Sector logs from outside the EU  (by supplying country)</t>
  </si>
  <si>
    <t>Belgium's imports of sawn wood from outside the EU  (by supplying country)</t>
  </si>
  <si>
    <t>Belgium's imports of plywood from outside the EU  (by supplying country)</t>
  </si>
  <si>
    <t>Belgium's imports of other panels from outside the EU  (by supplying country)</t>
  </si>
  <si>
    <t>Belgium's imports of mouldings &amp; joinery from outside the EU  (by supplying country)</t>
  </si>
  <si>
    <t>Belgium's imports of wooden furniture from outside the EU  (by supplying country)</t>
  </si>
  <si>
    <t>Belgium's imports of paper from outside the EU  (by supplying country)</t>
  </si>
  <si>
    <t>Belgium's imports of chips &amp; residues from outside the EU  (by supplying country)</t>
  </si>
  <si>
    <t>Belgium's imports of pulp from outside the EU  (by supplying country)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</si>
  <si>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</rPr>
      <t>, fob, nominal)</t>
    </r>
  </si>
  <si>
    <t>There should not be any differences between the data published by Eurostat and individual EU member states.</t>
  </si>
  <si>
    <t>Eurostat is also the source for the exchange rates used in converting Euro to US Dollars.</t>
  </si>
  <si>
    <t>RWE volume for the main products groups traded has been estimated by multiplying</t>
  </si>
  <si>
    <t>Wood is assumed assumed here to account for 100% of the weight of upholstered wooden furniture.</t>
  </si>
  <si>
    <t>Note 2: Saw dust and wood waste (commodity codes 44013*, described herein as wood residues) might include fuel wood (e.g. as briquettes).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</si>
  <si>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</si>
  <si>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</si>
  <si>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</si>
  <si>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</si>
  <si>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</si>
  <si>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</si>
  <si>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Belgium's imports of wood-based products from within and from outside the EU  (by product and supplying region)</t>
  </si>
  <si>
    <t>Belgium's imports of wood-based products from within and outside the EU  (by product)</t>
  </si>
  <si>
    <t xml:space="preserve">Wooden furniture </t>
  </si>
  <si>
    <t xml:space="preserve">Pulpwood logs </t>
  </si>
  <si>
    <t>Note: pulpwood logs included as Timber Sector logs prior to 2002</t>
  </si>
  <si>
    <t>Note:  pulpwood logs included with Timber Sector logs prior to 2002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</si>
  <si>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</si>
  <si>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</si>
  <si>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</si>
  <si>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Belgium</t>
    </r>
    <r>
      <rPr>
        <sz val="10"/>
        <rFont val="Arial"/>
        <family val="2"/>
      </rPr>
      <t>'s imports from within the EU are provided in a separate file.</t>
    </r>
  </si>
  <si>
    <t xml:space="preserve"> Africa  </t>
  </si>
  <si>
    <t xml:space="preserve">South Korea </t>
  </si>
  <si>
    <t xml:space="preserve">Sudan </t>
  </si>
  <si>
    <t xml:space="preserve">Kuwait </t>
  </si>
  <si>
    <r>
      <t xml:space="preserve">This file provides charts which summarise the quantity and import value of </t>
    </r>
    <r>
      <rPr>
        <b/>
        <sz val="10"/>
        <color indexed="10"/>
        <rFont val="Arial"/>
        <family val="2"/>
      </rPr>
      <t>Belgium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</si>
  <si>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summarise the quantity and import value of </t>
    </r>
    <r>
      <rPr>
        <b/>
        <sz val="10"/>
        <color indexed="10"/>
        <rFont val="Arial"/>
        <family val="2"/>
      </rPr>
      <t>Belgium</t>
    </r>
    <r>
      <rPr>
        <sz val="10"/>
        <rFont val="Arial"/>
        <family val="2"/>
      </rPr>
      <t>'s imports of wood-based products in total and from both within and outside the EU.</t>
    </r>
  </si>
  <si>
    <r>
      <t xml:space="preserve">It also includes tables which summarise the quantity and export value of </t>
    </r>
    <r>
      <rPr>
        <b/>
        <sz val="10"/>
        <color indexed="10"/>
        <rFont val="Arial"/>
        <family val="2"/>
      </rPr>
      <t>Belgium</t>
    </r>
    <r>
      <rPr>
        <sz val="10"/>
        <rFont val="Arial"/>
        <family val="2"/>
      </rPr>
      <t>'s exports of wood-based products in total and from both within and outside the EU.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</si>
  <si>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</rPr>
      <t>, cif, nominal)</t>
    </r>
  </si>
  <si>
    <t>Import value (US$ million, cif, nominal)</t>
  </si>
  <si>
    <t>Imports from all 28 EU member states</t>
  </si>
  <si>
    <t>Exports to all 28 EU member states</t>
  </si>
  <si>
    <t xml:space="preserve"> EU-28:</t>
  </si>
  <si>
    <t xml:space="preserve"> EU-28 </t>
  </si>
  <si>
    <t>NB - includesd as chip and residues prior to 01 01 2009</t>
  </si>
  <si>
    <t>NB - includes pellets prior to 01 01 2009</t>
  </si>
  <si>
    <t>NB includes pellets prior to 01 01 2009</t>
  </si>
  <si>
    <t>NB pellets included under chips and residues prior to 01 01 2009</t>
  </si>
  <si>
    <t>Belgium's imports of pellets from outside the EU  (by supplying country)</t>
  </si>
  <si>
    <t>NB included under chips and residues prior to 01 01 2009</t>
  </si>
  <si>
    <t xml:space="preserve"> Rest of World:  </t>
  </si>
  <si>
    <t xml:space="preserve">Rep. of Congo </t>
  </si>
  <si>
    <t>Pulpwood logs are here defined as 44039930 for the period up to 2016 and, for the period 2002-20016, 44032019, 44032039, 44032099, and 44039959 (as implied by http://www.metla.fi/metinfo/tilasto/julkaisut/vsk/2008/vsk08_11.pdf  Table 11.4), but 44032200, 44032400, 44032600, 44039600, 44039800 after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</si>
</sst>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4">
    <font>
      <sz val="10"/>
      <name val="Arial"/>
    </font>
    <font>
      <sz val="10"/>
      <name val="Arial"/>
    </font>
    <font>
      <sz val="8"/>
      <name val="Arial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</font>
    <font>
      <b/>
      <sz val="10"/>
      <name val="Arial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u/>
      <sz val="10"/>
      <name val="Arial"/>
      <family val="2"/>
    </font>
    <font>
      <sz val="10"/>
      <name val="Arial"/>
    </font>
    <font>
      <b/>
      <sz val="11"/>
      <name val="Arial"/>
    </font>
    <font>
      <i/>
      <sz val="10"/>
      <name val="Arial"/>
    </font>
  </fonts>
  <fills count="2">
    <fill>
      <patternFill patternType="none"/>
    </fill>
    <fill>
      <patternFill patternType="gray125"/>
    </fill>
  </fills>
  <borders count="82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</borders>
  <cellStyleXfs count="1">
    <xf numFmtId="0" fontId="0" fillId="0" borderId="0"/>
  </cellStyleXfs>
  <cellXfs count="467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7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8" xfId="0" applyNumberFormat="1" applyFont="1" applyBorder="1" applyAlignment="1">
      <alignment horizontal="center"/>
    </xf>
    <xf numFmtId="3" fontId="4" fillId="0" borderId="2" xfId="0" applyNumberFormat="1" applyFont="1" applyBorder="1"/>
    <xf numFmtId="165" fontId="5" fillId="0" borderId="2" xfId="0" applyNumberFormat="1" applyFont="1" applyBorder="1" applyAlignment="1">
      <alignment vertical="center"/>
    </xf>
    <xf numFmtId="0" fontId="3" fillId="0" borderId="11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2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164" fontId="3" fillId="0" borderId="13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/>
    </xf>
    <xf numFmtId="4" fontId="3" fillId="0" borderId="15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6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7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4" fontId="3" fillId="0" borderId="18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"/>
    </xf>
    <xf numFmtId="4" fontId="3" fillId="0" borderId="20" xfId="0" applyNumberFormat="1" applyFont="1" applyBorder="1" applyAlignment="1">
      <alignment horizontal="center"/>
    </xf>
    <xf numFmtId="0" fontId="4" fillId="0" borderId="2" xfId="0" applyFont="1" applyFill="1" applyBorder="1"/>
    <xf numFmtId="0" fontId="0" fillId="0" borderId="3" xfId="0" applyBorder="1"/>
    <xf numFmtId="4" fontId="0" fillId="0" borderId="21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4" fontId="0" fillId="0" borderId="22" xfId="0" applyNumberFormat="1" applyBorder="1" applyAlignment="1">
      <alignment horizontal="center"/>
    </xf>
    <xf numFmtId="4" fontId="0" fillId="0" borderId="23" xfId="0" applyNumberFormat="1" applyBorder="1" applyAlignment="1">
      <alignment horizontal="center"/>
    </xf>
    <xf numFmtId="4" fontId="4" fillId="0" borderId="21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4" fontId="3" fillId="0" borderId="24" xfId="0" applyNumberFormat="1" applyFont="1" applyBorder="1" applyAlignment="1">
      <alignment horizontal="center"/>
    </xf>
    <xf numFmtId="4" fontId="3" fillId="0" borderId="25" xfId="0" applyNumberFormat="1" applyFon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2" fontId="0" fillId="0" borderId="26" xfId="0" applyNumberFormat="1" applyBorder="1" applyAlignment="1">
      <alignment horizontal="center"/>
    </xf>
    <xf numFmtId="4" fontId="0" fillId="0" borderId="26" xfId="0" applyNumberFormat="1" applyBorder="1" applyAlignment="1">
      <alignment horizontal="center"/>
    </xf>
    <xf numFmtId="4" fontId="4" fillId="0" borderId="12" xfId="0" applyNumberFormat="1" applyFont="1" applyFill="1" applyBorder="1" applyAlignment="1">
      <alignment horizontal="center"/>
    </xf>
    <xf numFmtId="4" fontId="3" fillId="0" borderId="27" xfId="0" applyNumberFormat="1" applyFont="1" applyBorder="1" applyAlignment="1">
      <alignment horizontal="center"/>
    </xf>
    <xf numFmtId="0" fontId="3" fillId="0" borderId="28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4" fontId="3" fillId="0" borderId="29" xfId="0" applyNumberFormat="1" applyFont="1" applyBorder="1" applyAlignment="1">
      <alignment horizontal="center"/>
    </xf>
    <xf numFmtId="4" fontId="3" fillId="0" borderId="30" xfId="0" applyNumberFormat="1" applyFont="1" applyBorder="1" applyAlignment="1">
      <alignment horizontal="center"/>
    </xf>
    <xf numFmtId="4" fontId="3" fillId="0" borderId="31" xfId="0" applyNumberFormat="1" applyFont="1" applyBorder="1" applyAlignment="1">
      <alignment horizontal="center"/>
    </xf>
    <xf numFmtId="164" fontId="3" fillId="0" borderId="32" xfId="0" applyNumberFormat="1" applyFont="1" applyBorder="1" applyAlignment="1">
      <alignment horizontal="center" vertical="center"/>
    </xf>
    <xf numFmtId="0" fontId="8" fillId="0" borderId="0" xfId="0" applyFont="1" applyFill="1"/>
    <xf numFmtId="0" fontId="12" fillId="0" borderId="33" xfId="0" applyFont="1" applyBorder="1" applyAlignment="1">
      <alignment horizontal="center"/>
    </xf>
    <xf numFmtId="4" fontId="13" fillId="0" borderId="2" xfId="0" applyNumberFormat="1" applyFont="1" applyBorder="1"/>
    <xf numFmtId="4" fontId="3" fillId="0" borderId="34" xfId="0" applyNumberFormat="1" applyFont="1" applyBorder="1" applyAlignment="1">
      <alignment horizontal="center"/>
    </xf>
    <xf numFmtId="4" fontId="0" fillId="0" borderId="35" xfId="0" applyNumberFormat="1" applyBorder="1" applyAlignment="1">
      <alignment horizontal="center"/>
    </xf>
    <xf numFmtId="4" fontId="4" fillId="0" borderId="9" xfId="0" applyNumberFormat="1" applyFont="1" applyFill="1" applyBorder="1" applyAlignment="1">
      <alignment horizontal="center"/>
    </xf>
    <xf numFmtId="4" fontId="0" fillId="0" borderId="9" xfId="0" applyNumberFormat="1" applyBorder="1" applyAlignment="1">
      <alignment horizontal="center"/>
    </xf>
    <xf numFmtId="4" fontId="3" fillId="0" borderId="36" xfId="0" applyNumberFormat="1" applyFont="1" applyBorder="1" applyAlignment="1">
      <alignment horizontal="center" vertical="center"/>
    </xf>
    <xf numFmtId="4" fontId="3" fillId="0" borderId="37" xfId="0" applyNumberFormat="1" applyFont="1" applyBorder="1" applyAlignment="1">
      <alignment horizontal="center" vertical="center"/>
    </xf>
    <xf numFmtId="4" fontId="3" fillId="0" borderId="38" xfId="0" applyNumberFormat="1" applyFont="1" applyBorder="1" applyAlignment="1">
      <alignment horizontal="center" vertical="center"/>
    </xf>
    <xf numFmtId="4" fontId="3" fillId="0" borderId="39" xfId="0" applyNumberFormat="1" applyFont="1" applyBorder="1" applyAlignment="1">
      <alignment horizontal="center" vertical="center"/>
    </xf>
    <xf numFmtId="2" fontId="4" fillId="0" borderId="21" xfId="0" applyNumberFormat="1" applyFont="1" applyBorder="1" applyAlignment="1">
      <alignment horizontal="center"/>
    </xf>
    <xf numFmtId="4" fontId="3" fillId="0" borderId="32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33" xfId="0" applyNumberFormat="1" applyFont="1" applyBorder="1" applyAlignment="1">
      <alignment horizontal="center"/>
    </xf>
    <xf numFmtId="0" fontId="5" fillId="0" borderId="40" xfId="0" applyFont="1" applyBorder="1" applyAlignment="1">
      <alignment horizontal="right" vertical="center"/>
    </xf>
    <xf numFmtId="0" fontId="3" fillId="0" borderId="6" xfId="0" applyFont="1" applyBorder="1"/>
    <xf numFmtId="3" fontId="3" fillId="0" borderId="15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3" fontId="5" fillId="0" borderId="12" xfId="0" applyNumberFormat="1" applyFont="1" applyBorder="1" applyAlignment="1">
      <alignment horizontal="center" vertical="center"/>
    </xf>
    <xf numFmtId="164" fontId="3" fillId="0" borderId="34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41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164" fontId="3" fillId="0" borderId="42" xfId="0" applyNumberFormat="1" applyFont="1" applyBorder="1" applyAlignment="1">
      <alignment horizontal="center" vertical="center"/>
    </xf>
    <xf numFmtId="4" fontId="3" fillId="0" borderId="42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/>
    </xf>
    <xf numFmtId="164" fontId="4" fillId="0" borderId="21" xfId="0" applyNumberFormat="1" applyFont="1" applyBorder="1" applyAlignment="1">
      <alignment horizontal="center"/>
    </xf>
    <xf numFmtId="4" fontId="4" fillId="0" borderId="21" xfId="0" applyNumberFormat="1" applyFont="1" applyBorder="1" applyAlignment="1">
      <alignment horizontal="center"/>
    </xf>
    <xf numFmtId="3" fontId="5" fillId="0" borderId="7" xfId="0" applyNumberFormat="1" applyFont="1" applyBorder="1" applyAlignment="1">
      <alignment horizontal="center" vertical="center"/>
    </xf>
    <xf numFmtId="164" fontId="3" fillId="0" borderId="24" xfId="0" applyNumberFormat="1" applyFont="1" applyBorder="1" applyAlignment="1">
      <alignment horizontal="center"/>
    </xf>
    <xf numFmtId="4" fontId="0" fillId="0" borderId="3" xfId="0" applyNumberFormat="1" applyBorder="1"/>
    <xf numFmtId="0" fontId="0" fillId="0" borderId="43" xfId="0" applyBorder="1"/>
    <xf numFmtId="164" fontId="5" fillId="0" borderId="12" xfId="0" applyNumberFormat="1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21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4" fontId="3" fillId="0" borderId="27" xfId="0" applyNumberFormat="1" applyFont="1" applyBorder="1" applyAlignment="1">
      <alignment horizontal="center"/>
    </xf>
    <xf numFmtId="2" fontId="3" fillId="0" borderId="44" xfId="0" applyNumberFormat="1" applyFont="1" applyBorder="1" applyAlignment="1">
      <alignment horizontal="center" vertical="center"/>
    </xf>
    <xf numFmtId="2" fontId="3" fillId="0" borderId="45" xfId="0" applyNumberFormat="1" applyFont="1" applyBorder="1" applyAlignment="1">
      <alignment horizontal="center" vertical="center"/>
    </xf>
    <xf numFmtId="0" fontId="13" fillId="0" borderId="2" xfId="0" applyFont="1" applyBorder="1"/>
    <xf numFmtId="3" fontId="3" fillId="0" borderId="27" xfId="0" applyNumberFormat="1" applyFont="1" applyBorder="1" applyAlignment="1">
      <alignment horizontal="center"/>
    </xf>
    <xf numFmtId="165" fontId="4" fillId="0" borderId="12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2" fontId="14" fillId="0" borderId="44" xfId="0" applyNumberFormat="1" applyFont="1" applyBorder="1" applyAlignment="1">
      <alignment horizontal="center" vertical="center"/>
    </xf>
    <xf numFmtId="2" fontId="14" fillId="0" borderId="45" xfId="0" applyNumberFormat="1" applyFont="1" applyBorder="1" applyAlignment="1">
      <alignment horizontal="center" vertical="center"/>
    </xf>
    <xf numFmtId="4" fontId="15" fillId="0" borderId="12" xfId="0" applyNumberFormat="1" applyFont="1" applyBorder="1" applyAlignment="1">
      <alignment horizontal="center"/>
    </xf>
    <xf numFmtId="4" fontId="15" fillId="0" borderId="8" xfId="0" applyNumberFormat="1" applyFont="1" applyBorder="1" applyAlignment="1">
      <alignment horizontal="center"/>
    </xf>
    <xf numFmtId="4" fontId="14" fillId="0" borderId="16" xfId="0" applyNumberFormat="1" applyFont="1" applyBorder="1" applyAlignment="1">
      <alignment horizontal="center"/>
    </xf>
    <xf numFmtId="4" fontId="14" fillId="0" borderId="17" xfId="0" applyNumberFormat="1" applyFont="1" applyBorder="1" applyAlignment="1">
      <alignment horizontal="center"/>
    </xf>
    <xf numFmtId="2" fontId="15" fillId="0" borderId="12" xfId="0" applyNumberFormat="1" applyFont="1" applyBorder="1" applyAlignment="1">
      <alignment horizontal="center"/>
    </xf>
    <xf numFmtId="2" fontId="15" fillId="0" borderId="8" xfId="0" applyNumberFormat="1" applyFont="1" applyBorder="1" applyAlignment="1">
      <alignment horizontal="center"/>
    </xf>
    <xf numFmtId="4" fontId="14" fillId="0" borderId="36" xfId="0" applyNumberFormat="1" applyFont="1" applyBorder="1" applyAlignment="1">
      <alignment horizontal="center" vertical="center"/>
    </xf>
    <xf numFmtId="4" fontId="14" fillId="0" borderId="37" xfId="0" applyNumberFormat="1" applyFont="1" applyBorder="1" applyAlignment="1">
      <alignment horizontal="center" vertical="center"/>
    </xf>
    <xf numFmtId="4" fontId="14" fillId="0" borderId="34" xfId="0" applyNumberFormat="1" applyFont="1" applyBorder="1" applyAlignment="1">
      <alignment horizontal="center"/>
    </xf>
    <xf numFmtId="4" fontId="14" fillId="0" borderId="14" xfId="0" applyNumberFormat="1" applyFont="1" applyBorder="1" applyAlignment="1">
      <alignment horizontal="center"/>
    </xf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41" xfId="0" applyNumberFormat="1" applyFont="1" applyBorder="1" applyAlignment="1">
      <alignment horizontal="center"/>
    </xf>
    <xf numFmtId="2" fontId="4" fillId="0" borderId="46" xfId="0" applyNumberFormat="1" applyFont="1" applyBorder="1" applyAlignment="1">
      <alignment horizontal="center"/>
    </xf>
    <xf numFmtId="2" fontId="4" fillId="0" borderId="47" xfId="0" applyNumberFormat="1" applyFont="1" applyBorder="1" applyAlignment="1">
      <alignment horizontal="center"/>
    </xf>
    <xf numFmtId="4" fontId="4" fillId="0" borderId="47" xfId="0" applyNumberFormat="1" applyFont="1" applyBorder="1" applyAlignment="1">
      <alignment horizontal="center"/>
    </xf>
    <xf numFmtId="2" fontId="15" fillId="0" borderId="46" xfId="0" applyNumberFormat="1" applyFont="1" applyBorder="1" applyAlignment="1">
      <alignment horizontal="center"/>
    </xf>
    <xf numFmtId="2" fontId="15" fillId="0" borderId="33" xfId="0" applyNumberFormat="1" applyFont="1" applyBorder="1" applyAlignment="1">
      <alignment horizontal="center"/>
    </xf>
    <xf numFmtId="3" fontId="5" fillId="0" borderId="9" xfId="0" applyNumberFormat="1" applyFont="1" applyBorder="1" applyAlignment="1">
      <alignment horizontal="center" vertical="center"/>
    </xf>
    <xf numFmtId="3" fontId="14" fillId="0" borderId="34" xfId="0" applyNumberFormat="1" applyFont="1" applyBorder="1" applyAlignment="1">
      <alignment horizontal="center"/>
    </xf>
    <xf numFmtId="3" fontId="14" fillId="0" borderId="14" xfId="0" applyNumberFormat="1" applyFont="1" applyBorder="1" applyAlignment="1">
      <alignment horizontal="center"/>
    </xf>
    <xf numFmtId="0" fontId="9" fillId="0" borderId="0" xfId="0" applyFont="1"/>
    <xf numFmtId="0" fontId="1" fillId="0" borderId="0" xfId="0" applyFont="1"/>
    <xf numFmtId="0" fontId="0" fillId="0" borderId="3" xfId="0" applyBorder="1" applyAlignment="1">
      <alignment vertical="center"/>
    </xf>
    <xf numFmtId="0" fontId="8" fillId="0" borderId="0" xfId="0" applyFont="1" applyAlignment="1">
      <alignment horizontal="right"/>
    </xf>
    <xf numFmtId="0" fontId="12" fillId="0" borderId="42" xfId="0" applyFont="1" applyBorder="1" applyAlignment="1">
      <alignment horizontal="center"/>
    </xf>
    <xf numFmtId="4" fontId="4" fillId="0" borderId="23" xfId="0" applyNumberFormat="1" applyFont="1" applyBorder="1" applyAlignment="1">
      <alignment horizontal="center"/>
    </xf>
    <xf numFmtId="3" fontId="5" fillId="0" borderId="21" xfId="0" applyNumberFormat="1" applyFont="1" applyBorder="1" applyAlignment="1">
      <alignment horizontal="center" vertical="center"/>
    </xf>
    <xf numFmtId="3" fontId="3" fillId="0" borderId="34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/>
    </xf>
    <xf numFmtId="3" fontId="3" fillId="0" borderId="42" xfId="0" applyNumberFormat="1" applyFont="1" applyBorder="1" applyAlignment="1">
      <alignment horizontal="center" vertical="center"/>
    </xf>
    <xf numFmtId="165" fontId="3" fillId="0" borderId="48" xfId="0" applyNumberFormat="1" applyFont="1" applyBorder="1" applyAlignment="1">
      <alignment horizontal="center" vertical="center"/>
    </xf>
    <xf numFmtId="165" fontId="3" fillId="0" borderId="42" xfId="0" applyNumberFormat="1" applyFont="1" applyBorder="1" applyAlignment="1">
      <alignment horizontal="center" vertical="center"/>
    </xf>
    <xf numFmtId="165" fontId="0" fillId="0" borderId="21" xfId="0" applyNumberFormat="1" applyBorder="1" applyAlignment="1">
      <alignment horizontal="center"/>
    </xf>
    <xf numFmtId="0" fontId="3" fillId="0" borderId="6" xfId="0" applyFont="1" applyBorder="1" applyAlignment="1">
      <alignment horizontal="left" vertical="center"/>
    </xf>
    <xf numFmtId="4" fontId="14" fillId="0" borderId="27" xfId="0" applyNumberFormat="1" applyFont="1" applyBorder="1" applyAlignment="1">
      <alignment horizontal="center" vertical="center"/>
    </xf>
    <xf numFmtId="4" fontId="14" fillId="0" borderId="14" xfId="0" applyNumberFormat="1" applyFont="1" applyBorder="1" applyAlignment="1">
      <alignment horizontal="center" vertical="center"/>
    </xf>
    <xf numFmtId="0" fontId="3" fillId="0" borderId="49" xfId="0" applyFont="1" applyBorder="1" applyAlignment="1">
      <alignment horizontal="left" vertical="center"/>
    </xf>
    <xf numFmtId="4" fontId="14" fillId="0" borderId="50" xfId="0" applyNumberFormat="1" applyFont="1" applyBorder="1" applyAlignment="1">
      <alignment horizontal="center" vertical="center"/>
    </xf>
    <xf numFmtId="4" fontId="14" fillId="0" borderId="51" xfId="0" applyNumberFormat="1" applyFont="1" applyBorder="1" applyAlignment="1">
      <alignment horizontal="center" vertical="center"/>
    </xf>
    <xf numFmtId="4" fontId="3" fillId="0" borderId="52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4" fontId="14" fillId="0" borderId="16" xfId="0" applyNumberFormat="1" applyFont="1" applyBorder="1" applyAlignment="1">
      <alignment horizontal="center" vertical="center"/>
    </xf>
    <xf numFmtId="4" fontId="14" fillId="0" borderId="17" xfId="0" applyNumberFormat="1" applyFont="1" applyBorder="1" applyAlignment="1">
      <alignment horizontal="center" vertical="center"/>
    </xf>
    <xf numFmtId="4" fontId="3" fillId="0" borderId="20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14" fillId="0" borderId="53" xfId="0" applyNumberFormat="1" applyFont="1" applyBorder="1" applyAlignment="1">
      <alignment horizontal="center" vertical="center"/>
    </xf>
    <xf numFmtId="4" fontId="14" fillId="0" borderId="54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51" xfId="0" applyNumberFormat="1" applyFont="1" applyBorder="1" applyAlignment="1">
      <alignment horizontal="center" vertical="center"/>
    </xf>
    <xf numFmtId="4" fontId="3" fillId="0" borderId="54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4" fontId="3" fillId="0" borderId="23" xfId="0" applyNumberFormat="1" applyFont="1" applyBorder="1" applyAlignment="1">
      <alignment horizontal="center" vertical="center"/>
    </xf>
    <xf numFmtId="164" fontId="3" fillId="0" borderId="20" xfId="0" applyNumberFormat="1" applyFont="1" applyBorder="1" applyAlignment="1">
      <alignment horizontal="center"/>
    </xf>
    <xf numFmtId="164" fontId="0" fillId="0" borderId="21" xfId="0" applyNumberFormat="1" applyBorder="1" applyAlignment="1">
      <alignment horizontal="center"/>
    </xf>
    <xf numFmtId="164" fontId="3" fillId="0" borderId="48" xfId="0" applyNumberFormat="1" applyFont="1" applyBorder="1" applyAlignment="1">
      <alignment horizontal="center" vertical="center"/>
    </xf>
    <xf numFmtId="3" fontId="14" fillId="0" borderId="16" xfId="0" applyNumberFormat="1" applyFont="1" applyBorder="1" applyAlignment="1">
      <alignment horizontal="center"/>
    </xf>
    <xf numFmtId="3" fontId="14" fillId="0" borderId="17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center"/>
    </xf>
    <xf numFmtId="4" fontId="4" fillId="0" borderId="56" xfId="0" applyNumberFormat="1" applyFont="1" applyFill="1" applyBorder="1" applyAlignment="1">
      <alignment horizontal="center"/>
    </xf>
    <xf numFmtId="4" fontId="4" fillId="0" borderId="57" xfId="0" applyNumberFormat="1" applyFont="1" applyFill="1" applyBorder="1" applyAlignment="1">
      <alignment horizont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164" fontId="3" fillId="0" borderId="16" xfId="0" applyNumberFormat="1" applyFont="1" applyBorder="1" applyAlignment="1">
      <alignment horizontal="center"/>
    </xf>
    <xf numFmtId="164" fontId="3" fillId="0" borderId="17" xfId="0" applyNumberFormat="1" applyFont="1" applyBorder="1" applyAlignment="1">
      <alignment horizontal="center"/>
    </xf>
    <xf numFmtId="164" fontId="3" fillId="0" borderId="31" xfId="0" applyNumberFormat="1" applyFont="1" applyBorder="1" applyAlignment="1">
      <alignment horizontal="center"/>
    </xf>
    <xf numFmtId="164" fontId="4" fillId="0" borderId="2" xfId="0" applyNumberFormat="1" applyFont="1" applyBorder="1"/>
    <xf numFmtId="165" fontId="0" fillId="0" borderId="12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2" xfId="0" applyNumberFormat="1" applyBorder="1"/>
    <xf numFmtId="165" fontId="3" fillId="0" borderId="44" xfId="0" applyNumberFormat="1" applyFont="1" applyBorder="1" applyAlignment="1">
      <alignment horizontal="center" vertical="center"/>
    </xf>
    <xf numFmtId="165" fontId="3" fillId="0" borderId="45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32" xfId="0" applyNumberFormat="1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4" fontId="3" fillId="0" borderId="26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>
      <alignment horizontal="center" vertical="center"/>
    </xf>
    <xf numFmtId="4" fontId="3" fillId="0" borderId="50" xfId="0" applyNumberFormat="1" applyFont="1" applyBorder="1" applyAlignment="1">
      <alignment horizontal="center" vertical="center"/>
    </xf>
    <xf numFmtId="4" fontId="3" fillId="0" borderId="53" xfId="0" applyNumberFormat="1" applyFont="1" applyBorder="1" applyAlignment="1">
      <alignment horizontal="center" vertical="center"/>
    </xf>
    <xf numFmtId="4" fontId="3" fillId="0" borderId="58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left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46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 vertical="center"/>
    </xf>
    <xf numFmtId="164" fontId="0" fillId="0" borderId="12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3" fontId="3" fillId="0" borderId="16" xfId="0" applyNumberFormat="1" applyFont="1" applyBorder="1" applyAlignment="1">
      <alignment horizontal="center"/>
    </xf>
    <xf numFmtId="3" fontId="3" fillId="0" borderId="17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3" fontId="4" fillId="0" borderId="59" xfId="0" applyNumberFormat="1" applyFont="1" applyBorder="1" applyAlignment="1">
      <alignment horizontal="center"/>
    </xf>
    <xf numFmtId="165" fontId="3" fillId="0" borderId="16" xfId="0" applyNumberFormat="1" applyFont="1" applyBorder="1" applyAlignment="1">
      <alignment horizontal="center"/>
    </xf>
    <xf numFmtId="165" fontId="3" fillId="0" borderId="17" xfId="0" applyNumberFormat="1" applyFont="1" applyBorder="1" applyAlignment="1">
      <alignment horizont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164" fontId="3" fillId="0" borderId="44" xfId="0" applyNumberFormat="1" applyFont="1" applyBorder="1" applyAlignment="1">
      <alignment horizontal="center" vertical="center"/>
    </xf>
    <xf numFmtId="164" fontId="3" fillId="0" borderId="45" xfId="0" applyNumberFormat="1" applyFont="1" applyBorder="1" applyAlignment="1">
      <alignment horizontal="center" vertical="center"/>
    </xf>
    <xf numFmtId="4" fontId="1" fillId="0" borderId="21" xfId="0" applyNumberFormat="1" applyFont="1" applyFill="1" applyBorder="1" applyAlignment="1">
      <alignment horizontal="center"/>
    </xf>
    <xf numFmtId="165" fontId="0" fillId="0" borderId="35" xfId="0" applyNumberFormat="1" applyBorder="1" applyAlignment="1">
      <alignment horizontal="center"/>
    </xf>
    <xf numFmtId="165" fontId="0" fillId="0" borderId="22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165" fontId="0" fillId="0" borderId="60" xfId="0" applyNumberFormat="1" applyBorder="1" applyAlignment="1">
      <alignment horizontal="center"/>
    </xf>
    <xf numFmtId="1" fontId="4" fillId="0" borderId="9" xfId="0" applyNumberFormat="1" applyFont="1" applyBorder="1" applyAlignment="1">
      <alignment horizontal="center"/>
    </xf>
    <xf numFmtId="1" fontId="4" fillId="0" borderId="8" xfId="0" applyNumberFormat="1" applyFont="1" applyBorder="1" applyAlignment="1">
      <alignment horizontal="center"/>
    </xf>
    <xf numFmtId="1" fontId="4" fillId="0" borderId="21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1" fontId="4" fillId="0" borderId="41" xfId="0" applyNumberFormat="1" applyFont="1" applyBorder="1" applyAlignment="1">
      <alignment horizontal="center"/>
    </xf>
    <xf numFmtId="1" fontId="4" fillId="0" borderId="46" xfId="0" applyNumberFormat="1" applyFont="1" applyBorder="1" applyAlignment="1">
      <alignment horizontal="center"/>
    </xf>
    <xf numFmtId="1" fontId="4" fillId="0" borderId="47" xfId="0" applyNumberFormat="1" applyFont="1" applyBorder="1" applyAlignment="1">
      <alignment horizontal="center"/>
    </xf>
    <xf numFmtId="1" fontId="4" fillId="0" borderId="61" xfId="0" applyNumberFormat="1" applyFont="1" applyBorder="1" applyAlignment="1">
      <alignment horizontal="center"/>
    </xf>
    <xf numFmtId="165" fontId="3" fillId="0" borderId="14" xfId="0" applyNumberFormat="1" applyFon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3" fontId="4" fillId="0" borderId="41" xfId="0" applyNumberFormat="1" applyFont="1" applyBorder="1" applyAlignment="1">
      <alignment horizontal="center"/>
    </xf>
    <xf numFmtId="3" fontId="4" fillId="0" borderId="33" xfId="0" applyNumberFormat="1" applyFont="1" applyBorder="1" applyAlignment="1">
      <alignment horizontal="center"/>
    </xf>
    <xf numFmtId="3" fontId="4" fillId="0" borderId="47" xfId="0" applyNumberFormat="1" applyFont="1" applyBorder="1" applyAlignment="1">
      <alignment horizontal="center"/>
    </xf>
    <xf numFmtId="3" fontId="4" fillId="0" borderId="61" xfId="0" applyNumberFormat="1" applyFont="1" applyBorder="1" applyAlignment="1">
      <alignment horizontal="center"/>
    </xf>
    <xf numFmtId="164" fontId="4" fillId="0" borderId="33" xfId="0" applyNumberFormat="1" applyFont="1" applyBorder="1" applyAlignment="1">
      <alignment horizontal="center"/>
    </xf>
    <xf numFmtId="164" fontId="0" fillId="0" borderId="35" xfId="0" applyNumberFormat="1" applyBorder="1" applyAlignment="1">
      <alignment horizontal="center"/>
    </xf>
    <xf numFmtId="164" fontId="0" fillId="0" borderId="22" xfId="0" applyNumberFormat="1" applyBorder="1" applyAlignment="1">
      <alignment horizontal="center"/>
    </xf>
    <xf numFmtId="0" fontId="4" fillId="0" borderId="62" xfId="0" applyFont="1" applyFill="1" applyBorder="1"/>
    <xf numFmtId="3" fontId="9" fillId="0" borderId="0" xfId="0" applyNumberFormat="1" applyFont="1"/>
    <xf numFmtId="2" fontId="9" fillId="0" borderId="0" xfId="0" applyNumberFormat="1" applyFont="1"/>
    <xf numFmtId="0" fontId="17" fillId="0" borderId="0" xfId="0" applyFont="1"/>
    <xf numFmtId="165" fontId="18" fillId="0" borderId="44" xfId="0" applyNumberFormat="1" applyFont="1" applyBorder="1" applyAlignment="1">
      <alignment horizontal="center" vertical="center"/>
    </xf>
    <xf numFmtId="165" fontId="18" fillId="0" borderId="45" xfId="0" applyNumberFormat="1" applyFont="1" applyBorder="1" applyAlignment="1">
      <alignment horizontal="center" vertical="center"/>
    </xf>
    <xf numFmtId="4" fontId="18" fillId="0" borderId="25" xfId="0" applyNumberFormat="1" applyFont="1" applyBorder="1" applyAlignment="1">
      <alignment horizontal="center"/>
    </xf>
    <xf numFmtId="4" fontId="18" fillId="0" borderId="18" xfId="0" applyNumberFormat="1" applyFont="1" applyBorder="1" applyAlignment="1">
      <alignment horizontal="center"/>
    </xf>
    <xf numFmtId="4" fontId="19" fillId="0" borderId="12" xfId="0" applyNumberFormat="1" applyFont="1" applyBorder="1" applyAlignment="1">
      <alignment horizontal="center"/>
    </xf>
    <xf numFmtId="4" fontId="19" fillId="0" borderId="8" xfId="0" applyNumberFormat="1" applyFont="1" applyBorder="1" applyAlignment="1">
      <alignment horizontal="center"/>
    </xf>
    <xf numFmtId="2" fontId="19" fillId="0" borderId="26" xfId="0" applyNumberFormat="1" applyFont="1" applyBorder="1" applyAlignment="1">
      <alignment horizontal="center"/>
    </xf>
    <xf numFmtId="2" fontId="19" fillId="0" borderId="22" xfId="0" applyNumberFormat="1" applyFont="1" applyBorder="1" applyAlignment="1">
      <alignment horizontal="center"/>
    </xf>
    <xf numFmtId="4" fontId="18" fillId="0" borderId="16" xfId="0" applyNumberFormat="1" applyFont="1" applyBorder="1" applyAlignment="1">
      <alignment horizontal="center"/>
    </xf>
    <xf numFmtId="4" fontId="18" fillId="0" borderId="17" xfId="0" applyNumberFormat="1" applyFont="1" applyBorder="1" applyAlignment="1">
      <alignment horizontal="center"/>
    </xf>
    <xf numFmtId="4" fontId="19" fillId="0" borderId="9" xfId="0" applyNumberFormat="1" applyFont="1" applyBorder="1" applyAlignment="1">
      <alignment horizontal="center"/>
    </xf>
    <xf numFmtId="4" fontId="18" fillId="0" borderId="36" xfId="0" applyNumberFormat="1" applyFont="1" applyBorder="1" applyAlignment="1">
      <alignment horizontal="center" vertical="center"/>
    </xf>
    <xf numFmtId="4" fontId="18" fillId="0" borderId="37" xfId="0" applyNumberFormat="1" applyFont="1" applyBorder="1" applyAlignment="1">
      <alignment horizontal="center" vertical="center"/>
    </xf>
    <xf numFmtId="164" fontId="18" fillId="0" borderId="16" xfId="0" applyNumberFormat="1" applyFont="1" applyBorder="1" applyAlignment="1">
      <alignment horizontal="center"/>
    </xf>
    <xf numFmtId="164" fontId="18" fillId="0" borderId="17" xfId="0" applyNumberFormat="1" applyFont="1" applyBorder="1" applyAlignment="1">
      <alignment horizontal="center"/>
    </xf>
    <xf numFmtId="164" fontId="19" fillId="0" borderId="12" xfId="0" applyNumberFormat="1" applyFont="1" applyBorder="1" applyAlignment="1">
      <alignment horizontal="center"/>
    </xf>
    <xf numFmtId="164" fontId="19" fillId="0" borderId="8" xfId="0" applyNumberFormat="1" applyFont="1" applyBorder="1" applyAlignment="1">
      <alignment horizontal="center"/>
    </xf>
    <xf numFmtId="2" fontId="19" fillId="0" borderId="12" xfId="0" applyNumberFormat="1" applyFont="1" applyBorder="1" applyAlignment="1">
      <alignment horizontal="center"/>
    </xf>
    <xf numFmtId="2" fontId="19" fillId="0" borderId="8" xfId="0" applyNumberFormat="1" applyFont="1" applyBorder="1" applyAlignment="1">
      <alignment horizontal="center"/>
    </xf>
    <xf numFmtId="4" fontId="18" fillId="0" borderId="16" xfId="0" applyNumberFormat="1" applyFont="1" applyBorder="1" applyAlignment="1">
      <alignment horizontal="center" vertical="center"/>
    </xf>
    <xf numFmtId="4" fontId="18" fillId="0" borderId="17" xfId="0" applyNumberFormat="1" applyFont="1" applyBorder="1" applyAlignment="1">
      <alignment horizontal="center" vertical="center"/>
    </xf>
    <xf numFmtId="4" fontId="18" fillId="0" borderId="32" xfId="0" applyNumberFormat="1" applyFont="1" applyBorder="1" applyAlignment="1">
      <alignment horizontal="center" vertical="center"/>
    </xf>
    <xf numFmtId="4" fontId="18" fillId="0" borderId="42" xfId="0" applyNumberFormat="1" applyFont="1" applyBorder="1" applyAlignment="1">
      <alignment horizontal="center" vertical="center"/>
    </xf>
    <xf numFmtId="4" fontId="18" fillId="0" borderId="29" xfId="0" applyNumberFormat="1" applyFont="1" applyBorder="1" applyAlignment="1">
      <alignment horizontal="center"/>
    </xf>
    <xf numFmtId="4" fontId="18" fillId="0" borderId="19" xfId="0" applyNumberFormat="1" applyFont="1" applyBorder="1" applyAlignment="1">
      <alignment horizontal="center"/>
    </xf>
    <xf numFmtId="4" fontId="19" fillId="0" borderId="21" xfId="0" applyNumberFormat="1" applyFont="1" applyBorder="1" applyAlignment="1">
      <alignment horizontal="center"/>
    </xf>
    <xf numFmtId="4" fontId="19" fillId="0" borderId="26" xfId="0" applyNumberFormat="1" applyFont="1" applyBorder="1" applyAlignment="1">
      <alignment horizontal="center"/>
    </xf>
    <xf numFmtId="4" fontId="19" fillId="0" borderId="23" xfId="0" applyNumberFormat="1" applyFont="1" applyBorder="1" applyAlignment="1">
      <alignment horizontal="center"/>
    </xf>
    <xf numFmtId="4" fontId="18" fillId="0" borderId="20" xfId="0" applyNumberFormat="1" applyFont="1" applyBorder="1" applyAlignment="1">
      <alignment horizontal="center"/>
    </xf>
    <xf numFmtId="4" fontId="18" fillId="0" borderId="38" xfId="0" applyNumberFormat="1" applyFont="1" applyBorder="1" applyAlignment="1">
      <alignment horizontal="center" vertical="center"/>
    </xf>
    <xf numFmtId="4" fontId="18" fillId="0" borderId="20" xfId="0" applyNumberFormat="1" applyFont="1" applyBorder="1" applyAlignment="1">
      <alignment horizontal="center" vertical="center"/>
    </xf>
    <xf numFmtId="3" fontId="18" fillId="0" borderId="34" xfId="0" applyNumberFormat="1" applyFont="1" applyBorder="1" applyAlignment="1">
      <alignment horizontal="center"/>
    </xf>
    <xf numFmtId="3" fontId="18" fillId="0" borderId="14" xfId="0" applyNumberFormat="1" applyFont="1" applyBorder="1" applyAlignment="1">
      <alignment horizontal="center"/>
    </xf>
    <xf numFmtId="165" fontId="19" fillId="0" borderId="9" xfId="0" applyNumberFormat="1" applyFont="1" applyBorder="1" applyAlignment="1">
      <alignment horizontal="center"/>
    </xf>
    <xf numFmtId="165" fontId="19" fillId="0" borderId="8" xfId="0" applyNumberFormat="1" applyFont="1" applyBorder="1" applyAlignment="1">
      <alignment horizontal="center"/>
    </xf>
    <xf numFmtId="164" fontId="18" fillId="0" borderId="34" xfId="0" applyNumberFormat="1" applyFont="1" applyBorder="1" applyAlignment="1">
      <alignment horizontal="center"/>
    </xf>
    <xf numFmtId="164" fontId="18" fillId="0" borderId="14" xfId="0" applyNumberFormat="1" applyFont="1" applyBorder="1" applyAlignment="1">
      <alignment horizontal="center"/>
    </xf>
    <xf numFmtId="165" fontId="18" fillId="0" borderId="34" xfId="0" applyNumberFormat="1" applyFont="1" applyBorder="1" applyAlignment="1">
      <alignment horizontal="center"/>
    </xf>
    <xf numFmtId="165" fontId="18" fillId="0" borderId="14" xfId="0" applyNumberFormat="1" applyFont="1" applyBorder="1" applyAlignment="1">
      <alignment horizontal="center"/>
    </xf>
    <xf numFmtId="164" fontId="18" fillId="0" borderId="27" xfId="0" applyNumberFormat="1" applyFont="1" applyBorder="1" applyAlignment="1">
      <alignment horizontal="center"/>
    </xf>
    <xf numFmtId="3" fontId="18" fillId="0" borderId="27" xfId="0" applyNumberFormat="1" applyFont="1" applyBorder="1" applyAlignment="1">
      <alignment horizontal="center"/>
    </xf>
    <xf numFmtId="165" fontId="19" fillId="0" borderId="12" xfId="0" applyNumberFormat="1" applyFont="1" applyBorder="1" applyAlignment="1">
      <alignment horizontal="center"/>
    </xf>
    <xf numFmtId="164" fontId="4" fillId="0" borderId="63" xfId="0" applyNumberFormat="1" applyFont="1" applyBorder="1" applyAlignment="1">
      <alignment horizontal="center"/>
    </xf>
    <xf numFmtId="4" fontId="4" fillId="0" borderId="63" xfId="0" applyNumberFormat="1" applyFont="1" applyBorder="1" applyAlignment="1">
      <alignment horizontal="center"/>
    </xf>
    <xf numFmtId="3" fontId="3" fillId="0" borderId="64" xfId="0" applyNumberFormat="1" applyFont="1" applyBorder="1" applyAlignment="1">
      <alignment horizontal="center"/>
    </xf>
    <xf numFmtId="164" fontId="5" fillId="0" borderId="63" xfId="0" applyNumberFormat="1" applyFont="1" applyBorder="1" applyAlignment="1">
      <alignment horizontal="center" vertical="center"/>
    </xf>
    <xf numFmtId="164" fontId="3" fillId="0" borderId="64" xfId="0" applyNumberFormat="1" applyFont="1" applyBorder="1" applyAlignment="1">
      <alignment horizontal="center"/>
    </xf>
    <xf numFmtId="164" fontId="4" fillId="0" borderId="65" xfId="0" applyNumberFormat="1" applyFont="1" applyBorder="1" applyAlignment="1">
      <alignment horizontal="center"/>
    </xf>
    <xf numFmtId="4" fontId="4" fillId="0" borderId="46" xfId="0" applyNumberFormat="1" applyFont="1" applyBorder="1" applyAlignment="1">
      <alignment horizontal="center"/>
    </xf>
    <xf numFmtId="4" fontId="4" fillId="0" borderId="8" xfId="0" applyNumberFormat="1" applyFont="1" applyFill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4" fillId="0" borderId="2" xfId="0" applyFont="1" applyBorder="1"/>
    <xf numFmtId="2" fontId="4" fillId="0" borderId="26" xfId="0" applyNumberFormat="1" applyFont="1" applyBorder="1" applyAlignment="1">
      <alignment horizontal="center"/>
    </xf>
    <xf numFmtId="2" fontId="4" fillId="0" borderId="22" xfId="0" applyNumberFormat="1" applyFont="1" applyBorder="1" applyAlignment="1">
      <alignment horizontal="center"/>
    </xf>
    <xf numFmtId="4" fontId="4" fillId="0" borderId="26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4" fontId="3" fillId="0" borderId="27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2" fontId="4" fillId="0" borderId="33" xfId="0" applyNumberFormat="1" applyFont="1" applyBorder="1" applyAlignment="1">
      <alignment horizontal="center"/>
    </xf>
    <xf numFmtId="0" fontId="4" fillId="0" borderId="3" xfId="0" applyFont="1" applyBorder="1"/>
    <xf numFmtId="4" fontId="4" fillId="0" borderId="61" xfId="0" applyNumberFormat="1" applyFont="1" applyBorder="1" applyAlignment="1">
      <alignment horizontal="center"/>
    </xf>
    <xf numFmtId="4" fontId="4" fillId="0" borderId="9" xfId="0" applyNumberFormat="1" applyFont="1" applyBorder="1" applyAlignment="1">
      <alignment horizontal="center" vertical="center"/>
    </xf>
    <xf numFmtId="4" fontId="4" fillId="0" borderId="8" xfId="0" applyNumberFormat="1" applyFont="1" applyBorder="1" applyAlignment="1">
      <alignment horizontal="center" vertical="center"/>
    </xf>
    <xf numFmtId="4" fontId="4" fillId="0" borderId="12" xfId="0" applyNumberFormat="1" applyFont="1" applyBorder="1" applyAlignment="1">
      <alignment horizontal="center" vertical="center"/>
    </xf>
    <xf numFmtId="0" fontId="4" fillId="0" borderId="3" xfId="0" applyFont="1" applyBorder="1" applyAlignment="1">
      <alignment vertical="center"/>
    </xf>
    <xf numFmtId="3" fontId="14" fillId="0" borderId="32" xfId="0" applyNumberFormat="1" applyFont="1" applyBorder="1" applyAlignment="1">
      <alignment horizontal="center" vertical="center"/>
    </xf>
    <xf numFmtId="3" fontId="14" fillId="0" borderId="45" xfId="0" applyNumberFormat="1" applyFont="1" applyBorder="1" applyAlignment="1">
      <alignment horizontal="center" vertical="center"/>
    </xf>
    <xf numFmtId="3" fontId="14" fillId="0" borderId="58" xfId="0" applyNumberFormat="1" applyFont="1" applyBorder="1" applyAlignment="1">
      <alignment horizontal="center" vertical="center"/>
    </xf>
    <xf numFmtId="3" fontId="14" fillId="0" borderId="54" xfId="0" applyNumberFormat="1" applyFont="1" applyBorder="1" applyAlignment="1">
      <alignment horizontal="center" vertical="center"/>
    </xf>
    <xf numFmtId="3" fontId="3" fillId="0" borderId="54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 vertical="center"/>
    </xf>
    <xf numFmtId="3" fontId="14" fillId="0" borderId="36" xfId="0" applyNumberFormat="1" applyFont="1" applyBorder="1" applyAlignment="1">
      <alignment horizontal="center" vertical="center"/>
    </xf>
    <xf numFmtId="3" fontId="14" fillId="0" borderId="37" xfId="0" applyNumberFormat="1" applyFont="1" applyBorder="1" applyAlignment="1">
      <alignment horizontal="center" vertical="center"/>
    </xf>
    <xf numFmtId="3" fontId="3" fillId="0" borderId="37" xfId="0" applyNumberFormat="1" applyFont="1" applyBorder="1" applyAlignment="1">
      <alignment horizontal="center" vertical="center"/>
    </xf>
    <xf numFmtId="3" fontId="3" fillId="0" borderId="38" xfId="0" applyNumberFormat="1" applyFont="1" applyBorder="1" applyAlignment="1">
      <alignment horizontal="center" vertical="center"/>
    </xf>
    <xf numFmtId="3" fontId="15" fillId="0" borderId="12" xfId="0" applyNumberFormat="1" applyFont="1" applyBorder="1" applyAlignment="1">
      <alignment horizontal="center"/>
    </xf>
    <xf numFmtId="3" fontId="15" fillId="0" borderId="8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4" fillId="0" borderId="21" xfId="0" applyNumberFormat="1" applyFont="1" applyBorder="1" applyAlignment="1">
      <alignment horizontal="center"/>
    </xf>
    <xf numFmtId="3" fontId="14" fillId="0" borderId="27" xfId="0" applyNumberFormat="1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 vertical="center"/>
    </xf>
    <xf numFmtId="3" fontId="15" fillId="0" borderId="33" xfId="0" applyNumberFormat="1" applyFont="1" applyBorder="1" applyAlignment="1">
      <alignment horizontal="center"/>
    </xf>
    <xf numFmtId="3" fontId="15" fillId="0" borderId="46" xfId="0" applyNumberFormat="1" applyFont="1" applyBorder="1" applyAlignment="1">
      <alignment horizontal="center"/>
    </xf>
    <xf numFmtId="3" fontId="4" fillId="0" borderId="46" xfId="0" applyNumberFormat="1" applyFont="1" applyBorder="1" applyAlignment="1">
      <alignment horizontal="center"/>
    </xf>
    <xf numFmtId="3" fontId="3" fillId="0" borderId="32" xfId="0" applyNumberFormat="1" applyFont="1" applyBorder="1" applyAlignment="1">
      <alignment horizontal="center" vertical="center"/>
    </xf>
    <xf numFmtId="3" fontId="3" fillId="0" borderId="58" xfId="0" applyNumberFormat="1" applyFont="1" applyBorder="1" applyAlignment="1">
      <alignment horizontal="center" vertical="center"/>
    </xf>
    <xf numFmtId="3" fontId="3" fillId="0" borderId="36" xfId="0" applyNumberFormat="1" applyFont="1" applyBorder="1" applyAlignment="1">
      <alignment horizontal="center" vertical="center"/>
    </xf>
    <xf numFmtId="3" fontId="4" fillId="0" borderId="12" xfId="0" applyNumberFormat="1" applyFont="1" applyBorder="1" applyAlignment="1">
      <alignment horizontal="center"/>
    </xf>
    <xf numFmtId="3" fontId="3" fillId="0" borderId="50" xfId="0" applyNumberFormat="1" applyFont="1" applyBorder="1" applyAlignment="1">
      <alignment horizontal="center" vertical="center"/>
    </xf>
    <xf numFmtId="3" fontId="3" fillId="0" borderId="51" xfId="0" applyNumberFormat="1" applyFont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vertical="center"/>
    </xf>
    <xf numFmtId="4" fontId="3" fillId="0" borderId="45" xfId="0" applyNumberFormat="1" applyFont="1" applyBorder="1" applyAlignment="1">
      <alignment horizontal="center" vertical="center"/>
    </xf>
    <xf numFmtId="164" fontId="3" fillId="0" borderId="25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4" fontId="0" fillId="0" borderId="60" xfId="0" applyNumberFormat="1" applyBorder="1" applyAlignment="1">
      <alignment horizontal="center"/>
    </xf>
    <xf numFmtId="4" fontId="0" fillId="0" borderId="66" xfId="0" applyNumberFormat="1" applyBorder="1" applyAlignment="1">
      <alignment horizontal="center"/>
    </xf>
    <xf numFmtId="4" fontId="0" fillId="0" borderId="67" xfId="0" applyNumberFormat="1" applyBorder="1" applyAlignment="1">
      <alignment horizontal="center"/>
    </xf>
    <xf numFmtId="4" fontId="3" fillId="0" borderId="35" xfId="0" applyNumberFormat="1" applyFont="1" applyBorder="1" applyAlignment="1">
      <alignment horizontal="center" vertical="center"/>
    </xf>
    <xf numFmtId="0" fontId="0" fillId="0" borderId="10" xfId="0" applyBorder="1"/>
    <xf numFmtId="4" fontId="3" fillId="0" borderId="68" xfId="0" applyNumberFormat="1" applyFont="1" applyBorder="1" applyAlignment="1">
      <alignment horizontal="center"/>
    </xf>
    <xf numFmtId="4" fontId="3" fillId="0" borderId="69" xfId="0" applyNumberFormat="1" applyFont="1" applyBorder="1" applyAlignment="1">
      <alignment horizontal="center"/>
    </xf>
    <xf numFmtId="0" fontId="12" fillId="0" borderId="70" xfId="0" applyFont="1" applyBorder="1" applyAlignment="1">
      <alignment horizontal="center"/>
    </xf>
    <xf numFmtId="0" fontId="12" fillId="0" borderId="41" xfId="0" applyFont="1" applyBorder="1" applyAlignment="1">
      <alignment horizontal="center"/>
    </xf>
    <xf numFmtId="4" fontId="3" fillId="0" borderId="48" xfId="0" applyNumberFormat="1" applyFont="1" applyBorder="1" applyAlignment="1">
      <alignment horizontal="center" vertical="center"/>
    </xf>
    <xf numFmtId="0" fontId="0" fillId="0" borderId="62" xfId="0" applyBorder="1"/>
    <xf numFmtId="164" fontId="5" fillId="0" borderId="9" xfId="0" applyNumberFormat="1" applyFont="1" applyBorder="1" applyAlignment="1">
      <alignment horizontal="center" vertical="center"/>
    </xf>
    <xf numFmtId="165" fontId="3" fillId="0" borderId="15" xfId="0" applyNumberFormat="1" applyFont="1" applyBorder="1" applyAlignment="1">
      <alignment horizontal="center"/>
    </xf>
    <xf numFmtId="164" fontId="0" fillId="0" borderId="60" xfId="0" applyNumberFormat="1" applyBorder="1" applyAlignment="1">
      <alignment horizontal="center"/>
    </xf>
    <xf numFmtId="0" fontId="12" fillId="0" borderId="71" xfId="0" applyFont="1" applyBorder="1" applyAlignment="1">
      <alignment horizontal="center"/>
    </xf>
    <xf numFmtId="164" fontId="5" fillId="0" borderId="2" xfId="0" applyNumberFormat="1" applyFont="1" applyBorder="1" applyAlignment="1">
      <alignment vertical="center"/>
    </xf>
    <xf numFmtId="3" fontId="5" fillId="0" borderId="8" xfId="0" applyNumberFormat="1" applyFont="1" applyBorder="1" applyAlignment="1">
      <alignment horizontal="center" vertical="center"/>
    </xf>
    <xf numFmtId="4" fontId="5" fillId="0" borderId="3" xfId="0" applyNumberFormat="1" applyFont="1" applyBorder="1" applyAlignment="1">
      <alignment vertical="center"/>
    </xf>
    <xf numFmtId="165" fontId="4" fillId="0" borderId="41" xfId="0" applyNumberFormat="1" applyFont="1" applyBorder="1" applyAlignment="1">
      <alignment horizontal="center"/>
    </xf>
    <xf numFmtId="165" fontId="4" fillId="0" borderId="46" xfId="0" applyNumberFormat="1" applyFont="1" applyBorder="1" applyAlignment="1">
      <alignment horizontal="center"/>
    </xf>
    <xf numFmtId="165" fontId="4" fillId="0" borderId="61" xfId="0" applyNumberFormat="1" applyFont="1" applyBorder="1" applyAlignment="1">
      <alignment horizontal="center"/>
    </xf>
    <xf numFmtId="165" fontId="0" fillId="0" borderId="62" xfId="0" applyNumberFormat="1" applyBorder="1"/>
    <xf numFmtId="4" fontId="3" fillId="0" borderId="72" xfId="0" applyNumberFormat="1" applyFont="1" applyBorder="1" applyAlignment="1">
      <alignment horizontal="center"/>
    </xf>
    <xf numFmtId="4" fontId="4" fillId="0" borderId="73" xfId="0" applyNumberFormat="1" applyFont="1" applyFill="1" applyBorder="1" applyAlignment="1">
      <alignment horizontal="center"/>
    </xf>
    <xf numFmtId="164" fontId="3" fillId="0" borderId="72" xfId="0" applyNumberFormat="1" applyFont="1" applyBorder="1" applyAlignment="1">
      <alignment horizontal="center"/>
    </xf>
    <xf numFmtId="4" fontId="3" fillId="0" borderId="74" xfId="0" applyNumberFormat="1" applyFont="1" applyBorder="1" applyAlignment="1">
      <alignment horizontal="center" vertical="center"/>
    </xf>
    <xf numFmtId="4" fontId="4" fillId="0" borderId="41" xfId="0" applyNumberFormat="1" applyFont="1" applyBorder="1" applyAlignment="1">
      <alignment horizontal="center"/>
    </xf>
    <xf numFmtId="3" fontId="20" fillId="0" borderId="48" xfId="0" applyNumberFormat="1" applyFont="1" applyBorder="1" applyAlignment="1">
      <alignment horizontal="center" vertical="center"/>
    </xf>
    <xf numFmtId="3" fontId="14" fillId="0" borderId="55" xfId="0" applyNumberFormat="1" applyFont="1" applyBorder="1" applyAlignment="1">
      <alignment horizontal="center" vertical="center"/>
    </xf>
    <xf numFmtId="3" fontId="14" fillId="0" borderId="38" xfId="0" applyNumberFormat="1" applyFont="1" applyBorder="1" applyAlignment="1">
      <alignment horizontal="center" vertical="center"/>
    </xf>
    <xf numFmtId="3" fontId="14" fillId="0" borderId="20" xfId="0" applyNumberFormat="1" applyFont="1" applyBorder="1" applyAlignment="1">
      <alignment horizontal="center"/>
    </xf>
    <xf numFmtId="3" fontId="15" fillId="0" borderId="21" xfId="0" applyNumberFormat="1" applyFont="1" applyBorder="1" applyAlignment="1">
      <alignment horizontal="center"/>
    </xf>
    <xf numFmtId="3" fontId="0" fillId="0" borderId="21" xfId="0" applyNumberFormat="1" applyBorder="1" applyAlignment="1">
      <alignment horizontal="center"/>
    </xf>
    <xf numFmtId="3" fontId="14" fillId="0" borderId="16" xfId="0" applyNumberFormat="1" applyFont="1" applyBorder="1" applyAlignment="1">
      <alignment horizontal="center" vertical="center"/>
    </xf>
    <xf numFmtId="3" fontId="14" fillId="0" borderId="20" xfId="0" applyNumberFormat="1" applyFont="1" applyBorder="1" applyAlignment="1">
      <alignment horizontal="center" vertical="center"/>
    </xf>
    <xf numFmtId="3" fontId="3" fillId="0" borderId="20" xfId="0" applyNumberFormat="1" applyFont="1" applyBorder="1" applyAlignment="1">
      <alignment horizontal="center" vertical="center"/>
    </xf>
    <xf numFmtId="3" fontId="14" fillId="0" borderId="50" xfId="0" applyNumberFormat="1" applyFont="1" applyBorder="1" applyAlignment="1">
      <alignment horizontal="center" vertical="center"/>
    </xf>
    <xf numFmtId="3" fontId="14" fillId="0" borderId="52" xfId="0" applyNumberFormat="1" applyFont="1" applyBorder="1" applyAlignment="1">
      <alignment horizontal="center" vertical="center"/>
    </xf>
    <xf numFmtId="3" fontId="14" fillId="0" borderId="42" xfId="0" applyNumberFormat="1" applyFont="1" applyBorder="1" applyAlignment="1">
      <alignment horizontal="center" vertical="center"/>
    </xf>
    <xf numFmtId="3" fontId="0" fillId="0" borderId="62" xfId="0" applyNumberFormat="1" applyBorder="1"/>
    <xf numFmtId="3" fontId="3" fillId="0" borderId="29" xfId="0" applyNumberFormat="1" applyFont="1" applyBorder="1" applyAlignment="1">
      <alignment horizontal="center"/>
    </xf>
    <xf numFmtId="3" fontId="3" fillId="0" borderId="19" xfId="0" applyNumberFormat="1" applyFon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3" fontId="0" fillId="0" borderId="26" xfId="0" applyNumberFormat="1" applyBorder="1" applyAlignment="1">
      <alignment horizontal="center"/>
    </xf>
    <xf numFmtId="3" fontId="0" fillId="0" borderId="23" xfId="0" applyNumberFormat="1" applyBorder="1" applyAlignment="1">
      <alignment horizontal="center"/>
    </xf>
    <xf numFmtId="3" fontId="3" fillId="0" borderId="16" xfId="0" applyNumberFormat="1" applyFont="1" applyBorder="1" applyAlignment="1">
      <alignment horizontal="center" vertical="center"/>
    </xf>
    <xf numFmtId="3" fontId="4" fillId="0" borderId="56" xfId="0" applyNumberFormat="1" applyFont="1" applyFill="1" applyBorder="1" applyAlignment="1">
      <alignment horizontal="center"/>
    </xf>
    <xf numFmtId="3" fontId="4" fillId="0" borderId="57" xfId="0" applyNumberFormat="1" applyFont="1" applyFill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0" fontId="21" fillId="0" borderId="0" xfId="0" applyFont="1"/>
    <xf numFmtId="0" fontId="22" fillId="0" borderId="70" xfId="0" applyFont="1" applyBorder="1" applyAlignment="1">
      <alignment horizontal="center"/>
    </xf>
    <xf numFmtId="3" fontId="9" fillId="0" borderId="14" xfId="0" applyNumberFormat="1" applyFont="1" applyBorder="1" applyAlignment="1">
      <alignment horizontal="center"/>
    </xf>
    <xf numFmtId="3" fontId="23" fillId="0" borderId="8" xfId="0" applyNumberFormat="1" applyFont="1" applyBorder="1" applyAlignment="1">
      <alignment horizontal="center" vertical="center"/>
    </xf>
    <xf numFmtId="165" fontId="21" fillId="0" borderId="8" xfId="0" applyNumberFormat="1" applyFont="1" applyBorder="1" applyAlignment="1">
      <alignment horizontal="center"/>
    </xf>
    <xf numFmtId="2" fontId="21" fillId="0" borderId="8" xfId="0" applyNumberFormat="1" applyFont="1" applyBorder="1" applyAlignment="1">
      <alignment horizontal="center"/>
    </xf>
    <xf numFmtId="165" fontId="21" fillId="0" borderId="22" xfId="0" applyNumberFormat="1" applyFont="1" applyBorder="1" applyAlignment="1">
      <alignment horizontal="center"/>
    </xf>
    <xf numFmtId="164" fontId="21" fillId="0" borderId="8" xfId="0" applyNumberFormat="1" applyFont="1" applyBorder="1" applyAlignment="1">
      <alignment horizontal="center"/>
    </xf>
    <xf numFmtId="1" fontId="21" fillId="0" borderId="46" xfId="0" applyNumberFormat="1" applyFont="1" applyBorder="1" applyAlignment="1">
      <alignment horizontal="center"/>
    </xf>
    <xf numFmtId="3" fontId="9" fillId="0" borderId="24" xfId="0" applyNumberFormat="1" applyFont="1" applyBorder="1" applyAlignment="1">
      <alignment horizontal="center"/>
    </xf>
    <xf numFmtId="3" fontId="23" fillId="0" borderId="21" xfId="0" applyNumberFormat="1" applyFont="1" applyBorder="1" applyAlignment="1">
      <alignment horizontal="center" vertical="center"/>
    </xf>
    <xf numFmtId="165" fontId="21" fillId="0" borderId="21" xfId="0" applyNumberFormat="1" applyFont="1" applyBorder="1" applyAlignment="1">
      <alignment horizontal="center"/>
    </xf>
    <xf numFmtId="2" fontId="21" fillId="0" borderId="21" xfId="0" applyNumberFormat="1" applyFont="1" applyBorder="1" applyAlignment="1">
      <alignment horizontal="center"/>
    </xf>
    <xf numFmtId="165" fontId="21" fillId="0" borderId="23" xfId="0" applyNumberFormat="1" applyFont="1" applyBorder="1" applyAlignment="1">
      <alignment horizontal="center"/>
    </xf>
    <xf numFmtId="1" fontId="21" fillId="0" borderId="21" xfId="0" applyNumberFormat="1" applyFont="1" applyBorder="1" applyAlignment="1">
      <alignment horizontal="center"/>
    </xf>
    <xf numFmtId="1" fontId="21" fillId="0" borderId="47" xfId="0" applyNumberFormat="1" applyFont="1" applyBorder="1" applyAlignment="1">
      <alignment horizontal="center"/>
    </xf>
    <xf numFmtId="0" fontId="21" fillId="0" borderId="43" xfId="0" applyFont="1" applyBorder="1"/>
    <xf numFmtId="164" fontId="23" fillId="0" borderId="12" xfId="0" applyNumberFormat="1" applyFont="1" applyBorder="1" applyAlignment="1">
      <alignment horizontal="center" vertical="center"/>
    </xf>
    <xf numFmtId="164" fontId="9" fillId="0" borderId="14" xfId="0" applyNumberFormat="1" applyFont="1" applyBorder="1" applyAlignment="1">
      <alignment horizontal="center"/>
    </xf>
    <xf numFmtId="4" fontId="21" fillId="0" borderId="8" xfId="0" applyNumberFormat="1" applyFont="1" applyBorder="1" applyAlignment="1">
      <alignment horizontal="center"/>
    </xf>
    <xf numFmtId="4" fontId="21" fillId="0" borderId="22" xfId="0" applyNumberFormat="1" applyFont="1" applyBorder="1" applyAlignment="1">
      <alignment horizontal="center"/>
    </xf>
    <xf numFmtId="3" fontId="9" fillId="0" borderId="27" xfId="0" applyNumberFormat="1" applyFont="1" applyBorder="1" applyAlignment="1">
      <alignment horizontal="center"/>
    </xf>
    <xf numFmtId="4" fontId="21" fillId="0" borderId="12" xfId="0" applyNumberFormat="1" applyFont="1" applyBorder="1" applyAlignment="1">
      <alignment horizontal="center"/>
    </xf>
    <xf numFmtId="165" fontId="21" fillId="0" borderId="46" xfId="0" applyNumberFormat="1" applyFont="1" applyBorder="1" applyAlignment="1">
      <alignment horizontal="center"/>
    </xf>
    <xf numFmtId="4" fontId="3" fillId="0" borderId="10" xfId="0" applyNumberFormat="1" applyFont="1" applyBorder="1" applyAlignment="1">
      <alignment horizontal="left"/>
    </xf>
    <xf numFmtId="4" fontId="0" fillId="0" borderId="2" xfId="0" applyNumberFormat="1" applyBorder="1"/>
    <xf numFmtId="4" fontId="3" fillId="0" borderId="44" xfId="0" applyNumberFormat="1" applyFont="1" applyBorder="1" applyAlignment="1">
      <alignment horizontal="center" vertical="center"/>
    </xf>
    <xf numFmtId="0" fontId="16" fillId="0" borderId="2" xfId="0" applyFont="1" applyFill="1" applyBorder="1" applyAlignment="1">
      <alignment horizontal="left" vertical="center"/>
    </xf>
    <xf numFmtId="165" fontId="3" fillId="0" borderId="71" xfId="0" applyNumberFormat="1" applyFont="1" applyBorder="1" applyAlignment="1">
      <alignment horizontal="center" vertical="center"/>
    </xf>
    <xf numFmtId="3" fontId="17" fillId="0" borderId="0" xfId="0" applyNumberFormat="1" applyFont="1"/>
    <xf numFmtId="0" fontId="1" fillId="0" borderId="0" xfId="0" applyFont="1" applyFill="1"/>
    <xf numFmtId="0" fontId="9" fillId="0" borderId="0" xfId="0" applyFont="1" applyFill="1"/>
    <xf numFmtId="0" fontId="21" fillId="0" borderId="0" xfId="0" applyFont="1" applyFill="1"/>
    <xf numFmtId="3" fontId="21" fillId="0" borderId="0" xfId="0" applyNumberFormat="1" applyFont="1" applyFill="1" applyAlignment="1">
      <alignment horizontal="left"/>
    </xf>
    <xf numFmtId="165" fontId="21" fillId="0" borderId="0" xfId="0" applyNumberFormat="1" applyFont="1" applyFill="1"/>
    <xf numFmtId="2" fontId="21" fillId="0" borderId="0" xfId="0" applyNumberFormat="1" applyFont="1" applyFill="1"/>
    <xf numFmtId="2" fontId="21" fillId="0" borderId="0" xfId="0" applyNumberFormat="1" applyFont="1"/>
    <xf numFmtId="9" fontId="21" fillId="0" borderId="0" xfId="0" applyNumberFormat="1" applyFont="1" applyFill="1"/>
    <xf numFmtId="3" fontId="21" fillId="0" borderId="0" xfId="0" applyNumberFormat="1" applyFont="1" applyFill="1"/>
    <xf numFmtId="164" fontId="21" fillId="0" borderId="0" xfId="0" applyNumberFormat="1" applyFont="1" applyFill="1"/>
    <xf numFmtId="4" fontId="21" fillId="0" borderId="0" xfId="0" applyNumberFormat="1" applyFont="1" applyFill="1"/>
    <xf numFmtId="4" fontId="18" fillId="0" borderId="34" xfId="0" applyNumberFormat="1" applyFont="1" applyBorder="1" applyAlignment="1">
      <alignment horizontal="center"/>
    </xf>
    <xf numFmtId="4" fontId="18" fillId="0" borderId="14" xfId="0" applyNumberFormat="1" applyFont="1" applyBorder="1" applyAlignment="1">
      <alignment horizontal="center"/>
    </xf>
    <xf numFmtId="4" fontId="18" fillId="0" borderId="24" xfId="0" applyNumberFormat="1" applyFont="1" applyBorder="1" applyAlignment="1">
      <alignment horizontal="center"/>
    </xf>
    <xf numFmtId="0" fontId="0" fillId="0" borderId="75" xfId="0" applyBorder="1" applyAlignment="1"/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78" xfId="0" applyFont="1" applyBorder="1" applyAlignment="1">
      <alignment horizontal="center"/>
    </xf>
    <xf numFmtId="0" fontId="3" fillId="0" borderId="79" xfId="0" applyFont="1" applyBorder="1" applyAlignment="1">
      <alignment horizontal="center"/>
    </xf>
    <xf numFmtId="0" fontId="3" fillId="0" borderId="80" xfId="0" applyFont="1" applyBorder="1" applyAlignment="1">
      <alignment horizontal="center"/>
    </xf>
    <xf numFmtId="4" fontId="3" fillId="0" borderId="78" xfId="0" applyNumberFormat="1" applyFont="1" applyBorder="1" applyAlignment="1">
      <alignment horizontal="center"/>
    </xf>
    <xf numFmtId="4" fontId="3" fillId="0" borderId="79" xfId="0" applyNumberFormat="1" applyFont="1" applyBorder="1" applyAlignment="1">
      <alignment horizontal="center"/>
    </xf>
    <xf numFmtId="4" fontId="3" fillId="0" borderId="80" xfId="0" applyNumberFormat="1" applyFont="1" applyBorder="1" applyAlignment="1">
      <alignment horizontal="center"/>
    </xf>
    <xf numFmtId="0" fontId="4" fillId="0" borderId="77" xfId="0" applyFont="1" applyBorder="1" applyAlignment="1">
      <alignment horizontal="center"/>
    </xf>
    <xf numFmtId="0" fontId="4" fillId="0" borderId="59" xfId="0" applyFont="1" applyBorder="1" applyAlignment="1">
      <alignment horizontal="center"/>
    </xf>
    <xf numFmtId="0" fontId="4" fillId="0" borderId="65" xfId="0" applyFont="1" applyBorder="1" applyAlignment="1">
      <alignment horizontal="center"/>
    </xf>
    <xf numFmtId="0" fontId="6" fillId="0" borderId="76" xfId="0" applyFont="1" applyBorder="1" applyAlignment="1">
      <alignment horizontal="center"/>
    </xf>
    <xf numFmtId="0" fontId="6" fillId="0" borderId="43" xfId="0" applyFont="1" applyBorder="1" applyAlignment="1">
      <alignment horizontal="center"/>
    </xf>
    <xf numFmtId="0" fontId="0" fillId="0" borderId="77" xfId="0" applyBorder="1" applyAlignment="1">
      <alignment horizontal="center"/>
    </xf>
    <xf numFmtId="0" fontId="0" fillId="0" borderId="59" xfId="0" applyBorder="1" applyAlignment="1">
      <alignment horizontal="center"/>
    </xf>
    <xf numFmtId="0" fontId="0" fillId="0" borderId="65" xfId="0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76" xfId="0" applyFont="1" applyBorder="1" applyAlignment="1">
      <alignment horizontal="center"/>
    </xf>
    <xf numFmtId="0" fontId="7" fillId="0" borderId="43" xfId="0" applyFont="1" applyBorder="1" applyAlignment="1">
      <alignment horizontal="center"/>
    </xf>
    <xf numFmtId="0" fontId="7" fillId="0" borderId="81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0" borderId="76" xfId="0" applyFont="1" applyFill="1" applyBorder="1" applyAlignment="1">
      <alignment horizontal="center"/>
    </xf>
    <xf numFmtId="0" fontId="7" fillId="0" borderId="43" xfId="0" applyFont="1" applyFill="1" applyBorder="1" applyAlignment="1">
      <alignment horizontal="center"/>
    </xf>
    <xf numFmtId="0" fontId="7" fillId="0" borderId="81" xfId="0" applyFont="1" applyFill="1" applyBorder="1" applyAlignment="1">
      <alignment horizontal="center"/>
    </xf>
    <xf numFmtId="0" fontId="4" fillId="0" borderId="77" xfId="0" applyFont="1" applyFill="1" applyBorder="1" applyAlignment="1">
      <alignment horizontal="center"/>
    </xf>
    <xf numFmtId="0" fontId="4" fillId="0" borderId="59" xfId="0" applyFont="1" applyFill="1" applyBorder="1" applyAlignment="1">
      <alignment horizontal="center"/>
    </xf>
    <xf numFmtId="0" fontId="4" fillId="0" borderId="65" xfId="0" applyFont="1" applyFill="1" applyBorder="1" applyAlignment="1">
      <alignment horizontal="center"/>
    </xf>
    <xf numFmtId="0" fontId="6" fillId="0" borderId="76" xfId="0" applyFont="1" applyFill="1" applyBorder="1" applyAlignment="1">
      <alignment horizontal="center"/>
    </xf>
    <xf numFmtId="0" fontId="6" fillId="0" borderId="43" xfId="0" applyFont="1" applyFill="1" applyBorder="1" applyAlignment="1">
      <alignment horizontal="center"/>
    </xf>
    <xf numFmtId="0" fontId="6" fillId="0" borderId="81" xfId="0" applyFont="1" applyFill="1" applyBorder="1" applyAlignment="1">
      <alignment horizontal="center"/>
    </xf>
    <xf numFmtId="0" fontId="21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9CC00"/>
      <color rgb="FF808000"/>
      <color rgb="FF009900"/>
      <color rgb="FF66FF33"/>
      <color rgb="FF993300"/>
      <color rgb="FF333399"/>
      <color rgb="FFFF99FF"/>
      <color rgb="FF3333FF"/>
      <color rgb="FF99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9.xml"/><Relationship Id="rId1" Type="http://schemas.openxmlformats.org/officeDocument/2006/relationships/image" Target="../media/image1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33821073297502"/>
          <c:y val="7.1669017868882523E-2"/>
          <c:w val="0.79585784868416387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'!$A$429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3D8-4D77-B84A-C15DC9959AFC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3D8-4D77-B84A-C15DC9959AFC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3D8-4D77-B84A-C15DC9959AFC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23D8-4D77-B84A-C15DC9959AFC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3D8-4D77-B84A-C15DC9959AFC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23D8-4D77-B84A-C15DC9959AFC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23D8-4D77-B84A-C15DC9959AFC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23D8-4D77-B84A-C15DC9959AFC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23D8-4D77-B84A-C15DC9959AFC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23D8-4D77-B84A-C15DC9959AFC}"/>
              </c:ext>
            </c:extLst>
          </c:dPt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'!$B$429:$BB$429</c:f>
              <c:numCache>
                <c:formatCode>0.00</c:formatCode>
                <c:ptCount val="41"/>
                <c:pt idx="0">
                  <c:v>3.8427120400000003</c:v>
                </c:pt>
                <c:pt idx="1">
                  <c:v>3.5430351300000003</c:v>
                </c:pt>
                <c:pt idx="2">
                  <c:v>2.01562156</c:v>
                </c:pt>
                <c:pt idx="3">
                  <c:v>2.14482434</c:v>
                </c:pt>
                <c:pt idx="4">
                  <c:v>2.289177599999999</c:v>
                </c:pt>
                <c:pt idx="5">
                  <c:v>2.4501574800000006</c:v>
                </c:pt>
                <c:pt idx="6">
                  <c:v>2.6858139059848476</c:v>
                </c:pt>
                <c:pt idx="7">
                  <c:v>3.4397630968650792</c:v>
                </c:pt>
                <c:pt idx="8">
                  <c:v>2.8330249154201681</c:v>
                </c:pt>
                <c:pt idx="9">
                  <c:v>2.813755188496732</c:v>
                </c:pt>
                <c:pt idx="10">
                  <c:v>3.6047752565714277</c:v>
                </c:pt>
                <c:pt idx="11">
                  <c:v>4.1409264857921535</c:v>
                </c:pt>
                <c:pt idx="12">
                  <c:v>3.1021913107249324</c:v>
                </c:pt>
                <c:pt idx="13">
                  <c:v>4.4350390145476188</c:v>
                </c:pt>
                <c:pt idx="14">
                  <c:v>4.0991720874444448</c:v>
                </c:pt>
                <c:pt idx="15">
                  <c:v>3.9243198198003841</c:v>
                </c:pt>
                <c:pt idx="16">
                  <c:v>3.8930910507742582</c:v>
                </c:pt>
                <c:pt idx="17">
                  <c:v>3.4069584739646457</c:v>
                </c:pt>
                <c:pt idx="18">
                  <c:v>3.9817278733333321</c:v>
                </c:pt>
                <c:pt idx="19">
                  <c:v>3.7500290066666668</c:v>
                </c:pt>
                <c:pt idx="21">
                  <c:v>0.15348552000000026</c:v>
                </c:pt>
                <c:pt idx="22">
                  <c:v>9.4215920000000342E-2</c:v>
                </c:pt>
                <c:pt idx="23">
                  <c:v>4.1381239999999764E-2</c:v>
                </c:pt>
                <c:pt idx="24">
                  <c:v>4.271446000000001E-2</c:v>
                </c:pt>
                <c:pt idx="25">
                  <c:v>2.9627479999999817E-2</c:v>
                </c:pt>
                <c:pt idx="26">
                  <c:v>6.6223719999999542E-2</c:v>
                </c:pt>
                <c:pt idx="27">
                  <c:v>6.678253999999928E-2</c:v>
                </c:pt>
                <c:pt idx="28">
                  <c:v>5.5338560000000481E-2</c:v>
                </c:pt>
                <c:pt idx="29">
                  <c:v>3.5236449999999753E-2</c:v>
                </c:pt>
                <c:pt idx="30">
                  <c:v>2.8150119999999834E-2</c:v>
                </c:pt>
                <c:pt idx="31">
                  <c:v>2.806514666666704E-2</c:v>
                </c:pt>
                <c:pt idx="32">
                  <c:v>3.3816039999999603E-2</c:v>
                </c:pt>
                <c:pt idx="33">
                  <c:v>2.1351856744186382E-2</c:v>
                </c:pt>
                <c:pt idx="34">
                  <c:v>2.4309979999999065E-2</c:v>
                </c:pt>
                <c:pt idx="35">
                  <c:v>1.8928665555556279E-2</c:v>
                </c:pt>
                <c:pt idx="36">
                  <c:v>6.5031534999999696E-2</c:v>
                </c:pt>
                <c:pt idx="37">
                  <c:v>8.7884393333332866E-2</c:v>
                </c:pt>
                <c:pt idx="38">
                  <c:v>6.43644400000003E-2</c:v>
                </c:pt>
                <c:pt idx="39">
                  <c:v>4.3217192777778024E-2</c:v>
                </c:pt>
                <c:pt idx="40">
                  <c:v>2.6681476666667869E-2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3D8-4D77-B84A-C15DC9959AFC}"/>
            </c:ext>
          </c:extLst>
        </c:ser>
        <c:ser>
          <c:idx val="2"/>
          <c:order val="1"/>
          <c:tx>
            <c:strRef>
              <c:f>' '!$A$430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'!$B$430:$BB$430</c:f>
              <c:numCache>
                <c:formatCode>0.00</c:formatCode>
                <c:ptCount val="41"/>
                <c:pt idx="0">
                  <c:v>2.3873056880400001</c:v>
                </c:pt>
                <c:pt idx="1">
                  <c:v>2.2718825984400004</c:v>
                </c:pt>
                <c:pt idx="2">
                  <c:v>2.3009228878999997</c:v>
                </c:pt>
                <c:pt idx="3">
                  <c:v>2.41573001124</c:v>
                </c:pt>
                <c:pt idx="4">
                  <c:v>2.6205172939400003</c:v>
                </c:pt>
                <c:pt idx="5">
                  <c:v>2.7511215313400004</c:v>
                </c:pt>
                <c:pt idx="6">
                  <c:v>3.0954056735827447</c:v>
                </c:pt>
                <c:pt idx="7">
                  <c:v>3.2761160554850006</c:v>
                </c:pt>
                <c:pt idx="8">
                  <c:v>3.1793024334657236</c:v>
                </c:pt>
                <c:pt idx="9">
                  <c:v>2.7862397568892239</c:v>
                </c:pt>
                <c:pt idx="10">
                  <c:v>2.8113853934308555</c:v>
                </c:pt>
                <c:pt idx="11">
                  <c:v>2.8767859646179383</c:v>
                </c:pt>
                <c:pt idx="12">
                  <c:v>2.8500167809506207</c:v>
                </c:pt>
                <c:pt idx="13">
                  <c:v>2.8114632256001668</c:v>
                </c:pt>
                <c:pt idx="14">
                  <c:v>3.2474112852707298</c:v>
                </c:pt>
                <c:pt idx="15">
                  <c:v>3.167003567126824</c:v>
                </c:pt>
                <c:pt idx="16">
                  <c:v>3.1953279710309559</c:v>
                </c:pt>
                <c:pt idx="17">
                  <c:v>3.4497597561332332</c:v>
                </c:pt>
                <c:pt idx="18">
                  <c:v>3.6086057504883007</c:v>
                </c:pt>
                <c:pt idx="19">
                  <c:v>3.18005268262</c:v>
                </c:pt>
                <c:pt idx="21">
                  <c:v>1.5528964724000005</c:v>
                </c:pt>
                <c:pt idx="22">
                  <c:v>1.2098268000000005</c:v>
                </c:pt>
                <c:pt idx="23">
                  <c:v>1.3430161472000002</c:v>
                </c:pt>
                <c:pt idx="24">
                  <c:v>1.3712364483999995</c:v>
                </c:pt>
                <c:pt idx="25">
                  <c:v>1.3689930799999988</c:v>
                </c:pt>
                <c:pt idx="26">
                  <c:v>1.3406510753999989</c:v>
                </c:pt>
                <c:pt idx="27">
                  <c:v>1.2261862704000013</c:v>
                </c:pt>
                <c:pt idx="28">
                  <c:v>1.21892458662</c:v>
                </c:pt>
                <c:pt idx="29">
                  <c:v>0.95602454880195964</c:v>
                </c:pt>
                <c:pt idx="30">
                  <c:v>0.80044758901185808</c:v>
                </c:pt>
                <c:pt idx="31">
                  <c:v>0.9964350486999991</c:v>
                </c:pt>
                <c:pt idx="32">
                  <c:v>1.0982173944000007</c:v>
                </c:pt>
                <c:pt idx="33">
                  <c:v>1.0848891508000005</c:v>
                </c:pt>
                <c:pt idx="34">
                  <c:v>0.97922308120000068</c:v>
                </c:pt>
                <c:pt idx="35">
                  <c:v>0.99873264854999944</c:v>
                </c:pt>
                <c:pt idx="36">
                  <c:v>1.1320876762955887</c:v>
                </c:pt>
                <c:pt idx="37">
                  <c:v>1.1747270024000001</c:v>
                </c:pt>
                <c:pt idx="38">
                  <c:v>1.1547128023599984</c:v>
                </c:pt>
                <c:pt idx="39">
                  <c:v>1.1595720210049016</c:v>
                </c:pt>
                <c:pt idx="40">
                  <c:v>1.2070459340333337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3D8-4D77-B84A-C15DC9959AFC}"/>
            </c:ext>
          </c:extLst>
        </c:ser>
        <c:ser>
          <c:idx val="8"/>
          <c:order val="2"/>
          <c:tx>
            <c:strRef>
              <c:f>' '!$A$431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'!$B$431:$BB$431</c:f>
              <c:numCache>
                <c:formatCode>0.00</c:formatCode>
                <c:ptCount val="41"/>
                <c:pt idx="0">
                  <c:v>0.19344605400000003</c:v>
                </c:pt>
                <c:pt idx="1">
                  <c:v>0.19415496000000004</c:v>
                </c:pt>
                <c:pt idx="2">
                  <c:v>0.18168928200000001</c:v>
                </c:pt>
                <c:pt idx="3">
                  <c:v>0.18646431199999997</c:v>
                </c:pt>
                <c:pt idx="4">
                  <c:v>0.21840160600000005</c:v>
                </c:pt>
                <c:pt idx="5">
                  <c:v>0.21946535829999997</c:v>
                </c:pt>
                <c:pt idx="6">
                  <c:v>0.30988560494095363</c:v>
                </c:pt>
                <c:pt idx="7">
                  <c:v>0.29162976500000004</c:v>
                </c:pt>
                <c:pt idx="8">
                  <c:v>0.2949103225544879</c:v>
                </c:pt>
                <c:pt idx="9">
                  <c:v>0.23176255627530434</c:v>
                </c:pt>
                <c:pt idx="10">
                  <c:v>0.21095501961255414</c:v>
                </c:pt>
                <c:pt idx="11">
                  <c:v>0.19190540333156492</c:v>
                </c:pt>
                <c:pt idx="12">
                  <c:v>0.17545728972887845</c:v>
                </c:pt>
                <c:pt idx="13">
                  <c:v>0.22227243042530914</c:v>
                </c:pt>
                <c:pt idx="14">
                  <c:v>0.24901958300894386</c:v>
                </c:pt>
                <c:pt idx="15">
                  <c:v>0.25731632830984924</c:v>
                </c:pt>
                <c:pt idx="16">
                  <c:v>0.31229487060559169</c:v>
                </c:pt>
                <c:pt idx="17">
                  <c:v>0.31116976162792215</c:v>
                </c:pt>
                <c:pt idx="18">
                  <c:v>0.2803775825888889</c:v>
                </c:pt>
                <c:pt idx="19">
                  <c:v>0.35381112836249989</c:v>
                </c:pt>
                <c:pt idx="21">
                  <c:v>1.0312857760000005</c:v>
                </c:pt>
                <c:pt idx="22">
                  <c:v>1.010237096</c:v>
                </c:pt>
                <c:pt idx="23">
                  <c:v>0.97732561399999995</c:v>
                </c:pt>
                <c:pt idx="24">
                  <c:v>1.124093352</c:v>
                </c:pt>
                <c:pt idx="25">
                  <c:v>1.1971672499999995</c:v>
                </c:pt>
                <c:pt idx="26">
                  <c:v>1.2329881169999999</c:v>
                </c:pt>
                <c:pt idx="27">
                  <c:v>1.0878892819999999</c:v>
                </c:pt>
                <c:pt idx="28">
                  <c:v>1.2185982819999994</c:v>
                </c:pt>
                <c:pt idx="29">
                  <c:v>1.0581325960000005</c:v>
                </c:pt>
                <c:pt idx="30">
                  <c:v>0.98454841516666614</c:v>
                </c:pt>
                <c:pt idx="31">
                  <c:v>0.96144615751515128</c:v>
                </c:pt>
                <c:pt idx="32">
                  <c:v>1.1061437298734864</c:v>
                </c:pt>
                <c:pt idx="33">
                  <c:v>0.96768762657264906</c:v>
                </c:pt>
                <c:pt idx="34">
                  <c:v>0.93102914927083358</c:v>
                </c:pt>
                <c:pt idx="35">
                  <c:v>1.0354863815223061</c:v>
                </c:pt>
                <c:pt idx="36">
                  <c:v>0.95979095066653741</c:v>
                </c:pt>
                <c:pt idx="37">
                  <c:v>0.99587821618888839</c:v>
                </c:pt>
                <c:pt idx="38">
                  <c:v>1.0294549894166662</c:v>
                </c:pt>
                <c:pt idx="39">
                  <c:v>1.0354355570968257</c:v>
                </c:pt>
                <c:pt idx="40">
                  <c:v>1.076233001851981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3D8-4D77-B84A-C15DC9959AFC}"/>
            </c:ext>
          </c:extLst>
        </c:ser>
        <c:ser>
          <c:idx val="9"/>
          <c:order val="3"/>
          <c:tx>
            <c:strRef>
              <c:f>' '!$A$432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val="808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'!$B$432:$BB$432</c:f>
              <c:numCache>
                <c:formatCode>0.00</c:formatCode>
                <c:ptCount val="41"/>
                <c:pt idx="0">
                  <c:v>1.4343870323999999</c:v>
                </c:pt>
                <c:pt idx="1">
                  <c:v>1.2916358057999999</c:v>
                </c:pt>
                <c:pt idx="2">
                  <c:v>1.6184108535999999</c:v>
                </c:pt>
                <c:pt idx="3">
                  <c:v>1.8932655354000001</c:v>
                </c:pt>
                <c:pt idx="4">
                  <c:v>2.115481579871493</c:v>
                </c:pt>
                <c:pt idx="5">
                  <c:v>2.1992975911393668</c:v>
                </c:pt>
                <c:pt idx="6">
                  <c:v>2.5415670947691917</c:v>
                </c:pt>
                <c:pt idx="7">
                  <c:v>2.3790915929714291</c:v>
                </c:pt>
                <c:pt idx="8">
                  <c:v>2.2662140616336264</c:v>
                </c:pt>
                <c:pt idx="9">
                  <c:v>1.937903066753546</c:v>
                </c:pt>
                <c:pt idx="10">
                  <c:v>2.251433208900143</c:v>
                </c:pt>
                <c:pt idx="11">
                  <c:v>2.2859977247400902</c:v>
                </c:pt>
                <c:pt idx="12">
                  <c:v>2.1132610475516094</c:v>
                </c:pt>
                <c:pt idx="13">
                  <c:v>2.0556719587409882</c:v>
                </c:pt>
                <c:pt idx="14">
                  <c:v>2.1406247549721509</c:v>
                </c:pt>
                <c:pt idx="15">
                  <c:v>2.3068284135151496</c:v>
                </c:pt>
                <c:pt idx="16">
                  <c:v>2.5891372118443128</c:v>
                </c:pt>
                <c:pt idx="17">
                  <c:v>2.6858627907365373</c:v>
                </c:pt>
                <c:pt idx="18">
                  <c:v>2.6983061226923075</c:v>
                </c:pt>
                <c:pt idx="19">
                  <c:v>2.6392851094179526</c:v>
                </c:pt>
                <c:pt idx="21">
                  <c:v>4.185845279999989E-2</c:v>
                </c:pt>
                <c:pt idx="22">
                  <c:v>5.6132971999999892E-2</c:v>
                </c:pt>
                <c:pt idx="23">
                  <c:v>5.2086748000000016E-2</c:v>
                </c:pt>
                <c:pt idx="24">
                  <c:v>4.2701119999999593E-2</c:v>
                </c:pt>
                <c:pt idx="25">
                  <c:v>6.1852785085972695E-2</c:v>
                </c:pt>
                <c:pt idx="26">
                  <c:v>9.2730292615384791E-2</c:v>
                </c:pt>
                <c:pt idx="27">
                  <c:v>0.12665648800000096</c:v>
                </c:pt>
                <c:pt idx="28">
                  <c:v>0.12425869678571377</c:v>
                </c:pt>
                <c:pt idx="29">
                  <c:v>0.10629493541900414</c:v>
                </c:pt>
                <c:pt idx="30">
                  <c:v>9.5728934464341497E-2</c:v>
                </c:pt>
                <c:pt idx="31">
                  <c:v>7.524007835714297E-2</c:v>
                </c:pt>
                <c:pt idx="32">
                  <c:v>6.1581365025547452E-2</c:v>
                </c:pt>
                <c:pt idx="33">
                  <c:v>5.8139195625408924E-2</c:v>
                </c:pt>
                <c:pt idx="34">
                  <c:v>4.6018720790283574E-2</c:v>
                </c:pt>
                <c:pt idx="35">
                  <c:v>6.2898596802927642E-2</c:v>
                </c:pt>
                <c:pt idx="36">
                  <c:v>5.2783559350845888E-2</c:v>
                </c:pt>
                <c:pt idx="37">
                  <c:v>5.0728462226890425E-2</c:v>
                </c:pt>
                <c:pt idx="38">
                  <c:v>5.6279074654546513E-2</c:v>
                </c:pt>
                <c:pt idx="39">
                  <c:v>7.9541113538462493E-2</c:v>
                </c:pt>
                <c:pt idx="40">
                  <c:v>6.9288926809582208E-2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3D8-4D77-B84A-C15DC9959AFC}"/>
            </c:ext>
          </c:extLst>
        </c:ser>
        <c:ser>
          <c:idx val="4"/>
          <c:order val="4"/>
          <c:tx>
            <c:strRef>
              <c:f>' '!$A$433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val="8080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'!$B$433:$BB$433</c:f>
              <c:numCache>
                <c:formatCode>0.00</c:formatCode>
                <c:ptCount val="41"/>
                <c:pt idx="0">
                  <c:v>0.81202742377534143</c:v>
                </c:pt>
                <c:pt idx="1">
                  <c:v>0.82122519654337955</c:v>
                </c:pt>
                <c:pt idx="2">
                  <c:v>0.83828772790008477</c:v>
                </c:pt>
                <c:pt idx="3">
                  <c:v>0.84459686135600054</c:v>
                </c:pt>
                <c:pt idx="4">
                  <c:v>0.99464050965533235</c:v>
                </c:pt>
                <c:pt idx="5">
                  <c:v>0.98227929976208928</c:v>
                </c:pt>
                <c:pt idx="6">
                  <c:v>1.0112024291344444</c:v>
                </c:pt>
                <c:pt idx="7">
                  <c:v>1.0631987595387986</c:v>
                </c:pt>
                <c:pt idx="8">
                  <c:v>1.0698188376470477</c:v>
                </c:pt>
                <c:pt idx="9">
                  <c:v>1.0096573251093806</c:v>
                </c:pt>
                <c:pt idx="10">
                  <c:v>0.84822307495848537</c:v>
                </c:pt>
                <c:pt idx="11">
                  <c:v>0.96402703877709495</c:v>
                </c:pt>
                <c:pt idx="12">
                  <c:v>0.82206245409204648</c:v>
                </c:pt>
                <c:pt idx="13">
                  <c:v>0.7932662932826231</c:v>
                </c:pt>
                <c:pt idx="14">
                  <c:v>0.94171664569548663</c:v>
                </c:pt>
                <c:pt idx="15">
                  <c:v>0.8397608409344629</c:v>
                </c:pt>
                <c:pt idx="16">
                  <c:v>0.79616437907646165</c:v>
                </c:pt>
                <c:pt idx="17">
                  <c:v>0.90825309752067085</c:v>
                </c:pt>
                <c:pt idx="18">
                  <c:v>0.9277026648394241</c:v>
                </c:pt>
                <c:pt idx="19">
                  <c:v>0.89806925167462748</c:v>
                </c:pt>
                <c:pt idx="21">
                  <c:v>0.14811425529352229</c:v>
                </c:pt>
                <c:pt idx="22">
                  <c:v>0.12043821524062504</c:v>
                </c:pt>
                <c:pt idx="23">
                  <c:v>0.13686631701832808</c:v>
                </c:pt>
                <c:pt idx="24">
                  <c:v>0.17063229289503978</c:v>
                </c:pt>
                <c:pt idx="25">
                  <c:v>0.22278899406244834</c:v>
                </c:pt>
                <c:pt idx="26">
                  <c:v>0.23963403024619745</c:v>
                </c:pt>
                <c:pt idx="27">
                  <c:v>0.2696408633817613</c:v>
                </c:pt>
                <c:pt idx="28">
                  <c:v>0.31676694249556347</c:v>
                </c:pt>
                <c:pt idx="29">
                  <c:v>0.34826566422502414</c:v>
                </c:pt>
                <c:pt idx="30">
                  <c:v>0.28705774906352577</c:v>
                </c:pt>
                <c:pt idx="31">
                  <c:v>0.32565136085540058</c:v>
                </c:pt>
                <c:pt idx="32">
                  <c:v>0.30634840781050532</c:v>
                </c:pt>
                <c:pt idx="33">
                  <c:v>0.28030658342143644</c:v>
                </c:pt>
                <c:pt idx="34">
                  <c:v>0.25102171033370801</c:v>
                </c:pt>
                <c:pt idx="35">
                  <c:v>0.25973198458977098</c:v>
                </c:pt>
                <c:pt idx="36">
                  <c:v>0.24507411099150256</c:v>
                </c:pt>
                <c:pt idx="37">
                  <c:v>0.24011866807219939</c:v>
                </c:pt>
                <c:pt idx="38">
                  <c:v>0.24073499917374841</c:v>
                </c:pt>
                <c:pt idx="39">
                  <c:v>0.24378968223724307</c:v>
                </c:pt>
                <c:pt idx="40">
                  <c:v>0.28712749273346228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3D8-4D77-B84A-C15DC9959AFC}"/>
            </c:ext>
          </c:extLst>
        </c:ser>
        <c:ser>
          <c:idx val="10"/>
          <c:order val="5"/>
          <c:tx>
            <c:strRef>
              <c:f>' '!$A$434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'!$B$434:$BB$434</c:f>
              <c:numCache>
                <c:formatCode>0.00</c:formatCode>
                <c:ptCount val="41"/>
                <c:pt idx="0">
                  <c:v>1.8441632518392856</c:v>
                </c:pt>
                <c:pt idx="1">
                  <c:v>2.2371306604285714</c:v>
                </c:pt>
                <c:pt idx="2">
                  <c:v>2.3350259575000005</c:v>
                </c:pt>
                <c:pt idx="3">
                  <c:v>2.274479273571429</c:v>
                </c:pt>
                <c:pt idx="4">
                  <c:v>2.1782744725714287</c:v>
                </c:pt>
                <c:pt idx="5">
                  <c:v>2.1424871789999997</c:v>
                </c:pt>
                <c:pt idx="6">
                  <c:v>1.9752344280000007</c:v>
                </c:pt>
                <c:pt idx="7">
                  <c:v>1.4315588325000002</c:v>
                </c:pt>
                <c:pt idx="8">
                  <c:v>1.5723314187857143</c:v>
                </c:pt>
                <c:pt idx="9">
                  <c:v>1.261377</c:v>
                </c:pt>
                <c:pt idx="10">
                  <c:v>1.7215258265357143</c:v>
                </c:pt>
                <c:pt idx="11">
                  <c:v>1.3630982424999998</c:v>
                </c:pt>
                <c:pt idx="12">
                  <c:v>1.1664266142499999</c:v>
                </c:pt>
                <c:pt idx="13">
                  <c:v>0.95437287767857126</c:v>
                </c:pt>
                <c:pt idx="14">
                  <c:v>1.0611519042857143</c:v>
                </c:pt>
                <c:pt idx="15">
                  <c:v>1.126778734875</c:v>
                </c:pt>
                <c:pt idx="16">
                  <c:v>1.3044641400000001</c:v>
                </c:pt>
                <c:pt idx="17">
                  <c:v>1.3296715964999999</c:v>
                </c:pt>
                <c:pt idx="18">
                  <c:v>1.6189048910941559</c:v>
                </c:pt>
                <c:pt idx="19">
                  <c:v>1.2287764674999999</c:v>
                </c:pt>
                <c:pt idx="21">
                  <c:v>3.1023985500000011</c:v>
                </c:pt>
                <c:pt idx="22">
                  <c:v>2.900888549999999</c:v>
                </c:pt>
                <c:pt idx="23">
                  <c:v>2.5088957999999999</c:v>
                </c:pt>
                <c:pt idx="24">
                  <c:v>2.0790332999999999</c:v>
                </c:pt>
                <c:pt idx="25">
                  <c:v>2.4021031500000007</c:v>
                </c:pt>
                <c:pt idx="26">
                  <c:v>2.7224842500000008</c:v>
                </c:pt>
                <c:pt idx="27">
                  <c:v>3.7825397999999999</c:v>
                </c:pt>
                <c:pt idx="28">
                  <c:v>5.2255687499999981</c:v>
                </c:pt>
                <c:pt idx="29">
                  <c:v>3.6598104000000009</c:v>
                </c:pt>
                <c:pt idx="30">
                  <c:v>3.5133277500000015</c:v>
                </c:pt>
                <c:pt idx="31">
                  <c:v>3.4032829500000004</c:v>
                </c:pt>
                <c:pt idx="32">
                  <c:v>2.5478356500000006</c:v>
                </c:pt>
                <c:pt idx="33">
                  <c:v>2.6733614100000009</c:v>
                </c:pt>
                <c:pt idx="34">
                  <c:v>2.8333867499999998</c:v>
                </c:pt>
                <c:pt idx="35">
                  <c:v>3.2372644499999987</c:v>
                </c:pt>
                <c:pt idx="36">
                  <c:v>2.7435564000000001</c:v>
                </c:pt>
                <c:pt idx="37">
                  <c:v>2.7846531000000008</c:v>
                </c:pt>
                <c:pt idx="38">
                  <c:v>3.0013805474999993</c:v>
                </c:pt>
                <c:pt idx="39">
                  <c:v>2.9544503474999995</c:v>
                </c:pt>
                <c:pt idx="40">
                  <c:v>2.2306888406249996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3D8-4D77-B84A-C15DC9959AFC}"/>
            </c:ext>
          </c:extLst>
        </c:ser>
        <c:ser>
          <c:idx val="11"/>
          <c:order val="6"/>
          <c:tx>
            <c:strRef>
              <c:f>' '!$A$435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'!$B$435:$BB$435</c:f>
              <c:numCache>
                <c:formatCode>0.00</c:formatCode>
                <c:ptCount val="41"/>
                <c:pt idx="0">
                  <c:v>12.73211231555833</c:v>
                </c:pt>
                <c:pt idx="1">
                  <c:v>12.085131874998988</c:v>
                </c:pt>
                <c:pt idx="2">
                  <c:v>12.509710143212125</c:v>
                </c:pt>
                <c:pt idx="3">
                  <c:v>13.061021542409467</c:v>
                </c:pt>
                <c:pt idx="4">
                  <c:v>13.893462877150005</c:v>
                </c:pt>
                <c:pt idx="5">
                  <c:v>14.003350717888889</c:v>
                </c:pt>
                <c:pt idx="6">
                  <c:v>14.627100966883331</c:v>
                </c:pt>
                <c:pt idx="7">
                  <c:v>15.246832400423989</c:v>
                </c:pt>
                <c:pt idx="8">
                  <c:v>15.887086758067948</c:v>
                </c:pt>
                <c:pt idx="9">
                  <c:v>13.931613258689952</c:v>
                </c:pt>
                <c:pt idx="10">
                  <c:v>15.500346333403014</c:v>
                </c:pt>
                <c:pt idx="11">
                  <c:v>15.085343923869443</c:v>
                </c:pt>
                <c:pt idx="12">
                  <c:v>14.293999913226768</c:v>
                </c:pt>
                <c:pt idx="13">
                  <c:v>13.760800198872222</c:v>
                </c:pt>
                <c:pt idx="14">
                  <c:v>14.829777396030005</c:v>
                </c:pt>
                <c:pt idx="15">
                  <c:v>12.647898514839209</c:v>
                </c:pt>
                <c:pt idx="16">
                  <c:v>13.922402736287429</c:v>
                </c:pt>
                <c:pt idx="17">
                  <c:v>15.095426289895833</c:v>
                </c:pt>
                <c:pt idx="18">
                  <c:v>15.428537572982883</c:v>
                </c:pt>
                <c:pt idx="19">
                  <c:v>13.908979935613139</c:v>
                </c:pt>
                <c:pt idx="21">
                  <c:v>1.764590235758325</c:v>
                </c:pt>
                <c:pt idx="22">
                  <c:v>2.0408733113487383</c:v>
                </c:pt>
                <c:pt idx="23">
                  <c:v>2.205997484894441</c:v>
                </c:pt>
                <c:pt idx="24">
                  <c:v>2.2698989191833299</c:v>
                </c:pt>
                <c:pt idx="25">
                  <c:v>2.3168056775333294</c:v>
                </c:pt>
                <c:pt idx="26">
                  <c:v>2.6105362763902811</c:v>
                </c:pt>
                <c:pt idx="27">
                  <c:v>2.3641468379569464</c:v>
                </c:pt>
                <c:pt idx="28">
                  <c:v>2.425171154447229</c:v>
                </c:pt>
                <c:pt idx="29">
                  <c:v>2.0233087056163441</c:v>
                </c:pt>
                <c:pt idx="30">
                  <c:v>2.3247047885634569</c:v>
                </c:pt>
                <c:pt idx="31">
                  <c:v>1.8950634188249946</c:v>
                </c:pt>
                <c:pt idx="32">
                  <c:v>1.7044759790388913</c:v>
                </c:pt>
                <c:pt idx="33">
                  <c:v>1.2859595740004934</c:v>
                </c:pt>
                <c:pt idx="34">
                  <c:v>1.290891190486537</c:v>
                </c:pt>
                <c:pt idx="35">
                  <c:v>1.232254216180289</c:v>
                </c:pt>
                <c:pt idx="36">
                  <c:v>1.4618738805217966</c:v>
                </c:pt>
                <c:pt idx="37">
                  <c:v>1.4388821069863393</c:v>
                </c:pt>
                <c:pt idx="38">
                  <c:v>1.3091493839002837</c:v>
                </c:pt>
                <c:pt idx="39">
                  <c:v>1.2530626257645778</c:v>
                </c:pt>
                <c:pt idx="40">
                  <c:v>1.4567023300583308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3D8-4D77-B84A-C15DC9959AFC}"/>
            </c:ext>
          </c:extLst>
        </c:ser>
        <c:ser>
          <c:idx val="1"/>
          <c:order val="7"/>
          <c:tx>
            <c:strRef>
              <c:f>' '!$A$436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'!$B$428:$BB$428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'!$B$436:$BB$436</c:f>
              <c:numCache>
                <c:formatCode>0.00</c:formatCode>
                <c:ptCount val="41"/>
                <c:pt idx="0">
                  <c:v>3.8624202570172237</c:v>
                </c:pt>
                <c:pt idx="1">
                  <c:v>4.3660189074000009</c:v>
                </c:pt>
                <c:pt idx="2">
                  <c:v>5.1481819446999992</c:v>
                </c:pt>
                <c:pt idx="3">
                  <c:v>4.6856398063999976</c:v>
                </c:pt>
                <c:pt idx="4">
                  <c:v>4.8726978727999999</c:v>
                </c:pt>
                <c:pt idx="5">
                  <c:v>4.8237746033000022</c:v>
                </c:pt>
                <c:pt idx="6">
                  <c:v>5.7283700431717683</c:v>
                </c:pt>
                <c:pt idx="7">
                  <c:v>6.8460135971755527</c:v>
                </c:pt>
                <c:pt idx="8">
                  <c:v>6.8719764652568784</c:v>
                </c:pt>
                <c:pt idx="9">
                  <c:v>5.2368298926513575</c:v>
                </c:pt>
                <c:pt idx="10">
                  <c:v>4.7618655752438173</c:v>
                </c:pt>
                <c:pt idx="11">
                  <c:v>4.1272132166788893</c:v>
                </c:pt>
                <c:pt idx="12">
                  <c:v>4.260914351225189</c:v>
                </c:pt>
                <c:pt idx="13">
                  <c:v>3.8660157866535911</c:v>
                </c:pt>
                <c:pt idx="14">
                  <c:v>4.3237741186163703</c:v>
                </c:pt>
                <c:pt idx="15">
                  <c:v>3.5654399252615612</c:v>
                </c:pt>
                <c:pt idx="16">
                  <c:v>3.854518100743519</c:v>
                </c:pt>
                <c:pt idx="17">
                  <c:v>5.7096079757598126</c:v>
                </c:pt>
                <c:pt idx="18">
                  <c:v>7.0812788894663967</c:v>
                </c:pt>
                <c:pt idx="19">
                  <c:v>4.461645571810898</c:v>
                </c:pt>
                <c:pt idx="21">
                  <c:v>0.54494225105000282</c:v>
                </c:pt>
                <c:pt idx="22">
                  <c:v>0.43599797565000031</c:v>
                </c:pt>
                <c:pt idx="23">
                  <c:v>0.41142912105000384</c:v>
                </c:pt>
                <c:pt idx="24">
                  <c:v>0.5350279516000036</c:v>
                </c:pt>
                <c:pt idx="25">
                  <c:v>0.77105080009999583</c:v>
                </c:pt>
                <c:pt idx="26">
                  <c:v>0.930161490899998</c:v>
                </c:pt>
                <c:pt idx="27">
                  <c:v>1.2196487013621855</c:v>
                </c:pt>
                <c:pt idx="28">
                  <c:v>1.5968079568916718</c:v>
                </c:pt>
                <c:pt idx="29">
                  <c:v>1.1595086345996002</c:v>
                </c:pt>
                <c:pt idx="30">
                  <c:v>0.58620306977498338</c:v>
                </c:pt>
                <c:pt idx="31">
                  <c:v>0.60825044156511154</c:v>
                </c:pt>
                <c:pt idx="32">
                  <c:v>0.72468049112533173</c:v>
                </c:pt>
                <c:pt idx="33">
                  <c:v>0.78800983270447311</c:v>
                </c:pt>
                <c:pt idx="34">
                  <c:v>0.52988070365140061</c:v>
                </c:pt>
                <c:pt idx="35">
                  <c:v>0.50150812845154213</c:v>
                </c:pt>
                <c:pt idx="36">
                  <c:v>0.53405204936603035</c:v>
                </c:pt>
                <c:pt idx="37">
                  <c:v>0.73551745565517024</c:v>
                </c:pt>
                <c:pt idx="38">
                  <c:v>0.61989985943747872</c:v>
                </c:pt>
                <c:pt idx="39">
                  <c:v>0.68970336614158434</c:v>
                </c:pt>
                <c:pt idx="40">
                  <c:v>0.71981309735012822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3D8-4D77-B84A-C15DC9959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5819680"/>
        <c:axId val="1"/>
      </c:barChart>
      <c:catAx>
        <c:axId val="123581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20209973753E-2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58196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604248687664042E-2"/>
          <c:y val="0.88169553805774281"/>
          <c:w val="0.94794586614173226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58840326190824"/>
          <c:y val="7.1669017868882523E-2"/>
          <c:w val="0.68752117818265468"/>
          <c:h val="0.61502017659575925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'!$A$403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7F0-4F95-B314-11B1C3A4767A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57F0-4F95-B314-11B1C3A4767A}"/>
              </c:ext>
            </c:extLst>
          </c:dPt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'!$B$403:$BB$403</c:f>
              <c:numCache>
                <c:formatCode>0.0</c:formatCode>
                <c:ptCount val="41"/>
                <c:pt idx="0">
                  <c:v>3.9961975600000006</c:v>
                </c:pt>
                <c:pt idx="1">
                  <c:v>3.6372510500000006</c:v>
                </c:pt>
                <c:pt idx="2">
                  <c:v>2.0570027999999998</c:v>
                </c:pt>
                <c:pt idx="3">
                  <c:v>2.1875388</c:v>
                </c:pt>
                <c:pt idx="4">
                  <c:v>2.3188050799999989</c:v>
                </c:pt>
                <c:pt idx="5">
                  <c:v>2.5163812000000001</c:v>
                </c:pt>
                <c:pt idx="6">
                  <c:v>2.7525964459848469</c:v>
                </c:pt>
                <c:pt idx="7">
                  <c:v>3.4951016568650797</c:v>
                </c:pt>
                <c:pt idx="8">
                  <c:v>2.8682613654201679</c:v>
                </c:pt>
                <c:pt idx="9">
                  <c:v>2.8419053084967318</c:v>
                </c:pt>
                <c:pt idx="10">
                  <c:v>3.6328404032380948</c:v>
                </c:pt>
                <c:pt idx="11">
                  <c:v>4.1747425257921531</c:v>
                </c:pt>
                <c:pt idx="12">
                  <c:v>3.1235431674691188</c:v>
                </c:pt>
                <c:pt idx="13">
                  <c:v>4.4593489945476179</c:v>
                </c:pt>
                <c:pt idx="14">
                  <c:v>4.1181007530000011</c:v>
                </c:pt>
                <c:pt idx="15">
                  <c:v>3.9893513548003838</c:v>
                </c:pt>
                <c:pt idx="16">
                  <c:v>3.9809754441075911</c:v>
                </c:pt>
                <c:pt idx="17">
                  <c:v>3.471322913964646</c:v>
                </c:pt>
                <c:pt idx="18">
                  <c:v>4.0249450661111101</c:v>
                </c:pt>
                <c:pt idx="19">
                  <c:v>3.7767104833333347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F0-4F95-B314-11B1C3A4767A}"/>
            </c:ext>
          </c:extLst>
        </c:ser>
        <c:ser>
          <c:idx val="7"/>
          <c:order val="1"/>
          <c:tx>
            <c:strRef>
              <c:f>' '!$A$404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'!$B$404:$BB$404</c:f>
              <c:numCache>
                <c:formatCode>0.0</c:formatCode>
                <c:ptCount val="41"/>
                <c:pt idx="0">
                  <c:v>3.9402021604400006</c:v>
                </c:pt>
                <c:pt idx="1">
                  <c:v>3.4817093984400009</c:v>
                </c:pt>
                <c:pt idx="2">
                  <c:v>3.6439390350999998</c:v>
                </c:pt>
                <c:pt idx="3">
                  <c:v>3.7869664596399994</c:v>
                </c:pt>
                <c:pt idx="4">
                  <c:v>3.9895103739399991</c:v>
                </c:pt>
                <c:pt idx="5">
                  <c:v>4.0917726067399993</c:v>
                </c:pt>
                <c:pt idx="6">
                  <c:v>4.3215919439827459</c:v>
                </c:pt>
                <c:pt idx="7">
                  <c:v>4.4950406421050007</c:v>
                </c:pt>
                <c:pt idx="8">
                  <c:v>4.1353269822676832</c:v>
                </c:pt>
                <c:pt idx="9">
                  <c:v>3.586687345901082</c:v>
                </c:pt>
                <c:pt idx="10">
                  <c:v>3.8078204421308546</c:v>
                </c:pt>
                <c:pt idx="11">
                  <c:v>3.975003359017939</c:v>
                </c:pt>
                <c:pt idx="12">
                  <c:v>3.9349059317506212</c:v>
                </c:pt>
                <c:pt idx="13">
                  <c:v>3.7906863068001675</c:v>
                </c:pt>
                <c:pt idx="14">
                  <c:v>4.2461439338207292</c:v>
                </c:pt>
                <c:pt idx="15">
                  <c:v>4.2990912434224127</c:v>
                </c:pt>
                <c:pt idx="16">
                  <c:v>4.3700549734309559</c:v>
                </c:pt>
                <c:pt idx="17">
                  <c:v>4.6044725584932316</c:v>
                </c:pt>
                <c:pt idx="18">
                  <c:v>4.7681777714932023</c:v>
                </c:pt>
                <c:pt idx="19">
                  <c:v>4.3870986166533337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F0-4F95-B314-11B1C3A4767A}"/>
            </c:ext>
          </c:extLst>
        </c:ser>
        <c:ser>
          <c:idx val="8"/>
          <c:order val="2"/>
          <c:tx>
            <c:strRef>
              <c:f>' '!$A$405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'!$B$405:$BB$405</c:f>
              <c:numCache>
                <c:formatCode>0.0</c:formatCode>
                <c:ptCount val="41"/>
                <c:pt idx="0">
                  <c:v>1.2247318300000005</c:v>
                </c:pt>
                <c:pt idx="1">
                  <c:v>1.2043920560000001</c:v>
                </c:pt>
                <c:pt idx="2">
                  <c:v>1.159014896</c:v>
                </c:pt>
                <c:pt idx="3">
                  <c:v>1.3105576640000001</c:v>
                </c:pt>
                <c:pt idx="4">
                  <c:v>1.4155688559999995</c:v>
                </c:pt>
                <c:pt idx="5">
                  <c:v>1.4524534752999998</c:v>
                </c:pt>
                <c:pt idx="6">
                  <c:v>1.3977748869409536</c:v>
                </c:pt>
                <c:pt idx="7">
                  <c:v>1.5102280469999994</c:v>
                </c:pt>
                <c:pt idx="8">
                  <c:v>1.3530429185544883</c:v>
                </c:pt>
                <c:pt idx="9">
                  <c:v>1.2163109714419704</c:v>
                </c:pt>
                <c:pt idx="10">
                  <c:v>1.1724011771277054</c:v>
                </c:pt>
                <c:pt idx="11">
                  <c:v>1.2980491332050512</c:v>
                </c:pt>
                <c:pt idx="12">
                  <c:v>1.1431449163015275</c:v>
                </c:pt>
                <c:pt idx="13">
                  <c:v>1.1533015796961428</c:v>
                </c:pt>
                <c:pt idx="14">
                  <c:v>1.28450596453125</c:v>
                </c:pt>
                <c:pt idx="15">
                  <c:v>1.2171072789763866</c:v>
                </c:pt>
                <c:pt idx="16">
                  <c:v>1.3081730867944801</c:v>
                </c:pt>
                <c:pt idx="17">
                  <c:v>1.3406247510445883</c:v>
                </c:pt>
                <c:pt idx="18">
                  <c:v>1.3158131396857147</c:v>
                </c:pt>
                <c:pt idx="19">
                  <c:v>1.4300441302144808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F0-4F95-B314-11B1C3A4767A}"/>
            </c:ext>
          </c:extLst>
        </c:ser>
        <c:ser>
          <c:idx val="9"/>
          <c:order val="3"/>
          <c:tx>
            <c:strRef>
              <c:f>' '!$A$406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808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'!$B$406:$BB$406</c:f>
              <c:numCache>
                <c:formatCode>0.0</c:formatCode>
                <c:ptCount val="41"/>
                <c:pt idx="0">
                  <c:v>1.4762454851999998</c:v>
                </c:pt>
                <c:pt idx="1">
                  <c:v>1.3477687777999998</c:v>
                </c:pt>
                <c:pt idx="2">
                  <c:v>1.6704976015999999</c:v>
                </c:pt>
                <c:pt idx="3">
                  <c:v>1.9359666553999997</c:v>
                </c:pt>
                <c:pt idx="4">
                  <c:v>2.1773343649574657</c:v>
                </c:pt>
                <c:pt idx="5">
                  <c:v>2.2920278837547516</c:v>
                </c:pt>
                <c:pt idx="6">
                  <c:v>2.6682235827691927</c:v>
                </c:pt>
                <c:pt idx="7">
                  <c:v>2.5033502897571429</c:v>
                </c:pt>
                <c:pt idx="8">
                  <c:v>2.3725089970526305</c:v>
                </c:pt>
                <c:pt idx="9">
                  <c:v>2.0336320012178875</c:v>
                </c:pt>
                <c:pt idx="10">
                  <c:v>2.3266732872572859</c:v>
                </c:pt>
                <c:pt idx="11">
                  <c:v>2.3475790897656377</c:v>
                </c:pt>
                <c:pt idx="12">
                  <c:v>2.1714002431770183</c:v>
                </c:pt>
                <c:pt idx="13">
                  <c:v>2.1016906795312718</c:v>
                </c:pt>
                <c:pt idx="14">
                  <c:v>2.2035233517750785</c:v>
                </c:pt>
                <c:pt idx="15">
                  <c:v>2.3596119728659954</c:v>
                </c:pt>
                <c:pt idx="16">
                  <c:v>2.6398656740712032</c:v>
                </c:pt>
                <c:pt idx="17">
                  <c:v>2.7421418653910838</c:v>
                </c:pt>
                <c:pt idx="18">
                  <c:v>2.77784723623077</c:v>
                </c:pt>
                <c:pt idx="19">
                  <c:v>2.7085740362275348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F0-4F95-B314-11B1C3A4767A}"/>
            </c:ext>
          </c:extLst>
        </c:ser>
        <c:ser>
          <c:idx val="4"/>
          <c:order val="4"/>
          <c:tx>
            <c:strRef>
              <c:f>' '!$A$407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'!$B$407:$BB$407</c:f>
              <c:numCache>
                <c:formatCode>0.0</c:formatCode>
                <c:ptCount val="41"/>
                <c:pt idx="0">
                  <c:v>0.96014167906886372</c:v>
                </c:pt>
                <c:pt idx="1">
                  <c:v>0.94166341178400459</c:v>
                </c:pt>
                <c:pt idx="2">
                  <c:v>0.97515404491841284</c:v>
                </c:pt>
                <c:pt idx="3">
                  <c:v>1.0152291542510403</c:v>
                </c:pt>
                <c:pt idx="4">
                  <c:v>1.2174295037177807</c:v>
                </c:pt>
                <c:pt idx="5">
                  <c:v>1.2219133300082867</c:v>
                </c:pt>
                <c:pt idx="6">
                  <c:v>1.2808432925162057</c:v>
                </c:pt>
                <c:pt idx="7">
                  <c:v>1.3799657020343621</c:v>
                </c:pt>
                <c:pt idx="8">
                  <c:v>1.4180845018720718</c:v>
                </c:pt>
                <c:pt idx="9">
                  <c:v>1.2967150741729063</c:v>
                </c:pt>
                <c:pt idx="10">
                  <c:v>1.173874435813886</c:v>
                </c:pt>
                <c:pt idx="11">
                  <c:v>1.2703754465876003</c:v>
                </c:pt>
                <c:pt idx="12">
                  <c:v>1.1023690375134829</c:v>
                </c:pt>
                <c:pt idx="13">
                  <c:v>1.0442880036163311</c:v>
                </c:pt>
                <c:pt idx="14">
                  <c:v>1.2014486302852576</c:v>
                </c:pt>
                <c:pt idx="15">
                  <c:v>1.0848349519259655</c:v>
                </c:pt>
                <c:pt idx="16">
                  <c:v>1.036283047148661</c:v>
                </c:pt>
                <c:pt idx="17">
                  <c:v>1.1489880966944193</c:v>
                </c:pt>
                <c:pt idx="18">
                  <c:v>1.1714923470766672</c:v>
                </c:pt>
                <c:pt idx="19">
                  <c:v>1.1851967444080898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F0-4F95-B314-11B1C3A4767A}"/>
            </c:ext>
          </c:extLst>
        </c:ser>
        <c:ser>
          <c:idx val="10"/>
          <c:order val="5"/>
          <c:tx>
            <c:strRef>
              <c:f>' '!$A$408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'!$B$408:$BB$408</c:f>
              <c:numCache>
                <c:formatCode>0.0</c:formatCode>
                <c:ptCount val="41"/>
                <c:pt idx="0">
                  <c:v>4.9465618018392865</c:v>
                </c:pt>
                <c:pt idx="1">
                  <c:v>5.1380192104285705</c:v>
                </c:pt>
                <c:pt idx="2">
                  <c:v>4.8439217575000004</c:v>
                </c:pt>
                <c:pt idx="3">
                  <c:v>4.3535125735714288</c:v>
                </c:pt>
                <c:pt idx="4">
                  <c:v>4.5803776225714294</c:v>
                </c:pt>
                <c:pt idx="5">
                  <c:v>4.8649714290000006</c:v>
                </c:pt>
                <c:pt idx="6">
                  <c:v>5.7577742280000006</c:v>
                </c:pt>
                <c:pt idx="7">
                  <c:v>6.6571275824999985</c:v>
                </c:pt>
                <c:pt idx="8">
                  <c:v>5.2321418187857152</c:v>
                </c:pt>
                <c:pt idx="9">
                  <c:v>4.7747047500000015</c:v>
                </c:pt>
                <c:pt idx="10">
                  <c:v>5.1248087765357146</c:v>
                </c:pt>
                <c:pt idx="11">
                  <c:v>3.9109338925000001</c:v>
                </c:pt>
                <c:pt idx="12">
                  <c:v>3.8397880242500011</c:v>
                </c:pt>
                <c:pt idx="13">
                  <c:v>3.7877596276785712</c:v>
                </c:pt>
                <c:pt idx="14">
                  <c:v>4.2984163542857132</c:v>
                </c:pt>
                <c:pt idx="15">
                  <c:v>3.8703351348749999</c:v>
                </c:pt>
                <c:pt idx="16">
                  <c:v>4.0891172400000011</c:v>
                </c:pt>
                <c:pt idx="17">
                  <c:v>4.3310521439999992</c:v>
                </c:pt>
                <c:pt idx="18">
                  <c:v>4.5733552385941554</c:v>
                </c:pt>
                <c:pt idx="19">
                  <c:v>3.4594653081249995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F0-4F95-B314-11B1C3A4767A}"/>
            </c:ext>
          </c:extLst>
        </c:ser>
        <c:ser>
          <c:idx val="11"/>
          <c:order val="6"/>
          <c:tx>
            <c:strRef>
              <c:f>' '!$A$409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0.0</c:formatCode>
                <c:ptCount val="41"/>
                <c:pt idx="0">
                  <c:v>14.496702551316655</c:v>
                </c:pt>
                <c:pt idx="1">
                  <c:v>14.126005186347726</c:v>
                </c:pt>
                <c:pt idx="2">
                  <c:v>14.715707628106566</c:v>
                </c:pt>
                <c:pt idx="3">
                  <c:v>15.330920461592797</c:v>
                </c:pt>
                <c:pt idx="4">
                  <c:v>16.210268554683335</c:v>
                </c:pt>
                <c:pt idx="5">
                  <c:v>16.61388699427917</c:v>
                </c:pt>
                <c:pt idx="6">
                  <c:v>16.991247804840278</c:v>
                </c:pt>
                <c:pt idx="7">
                  <c:v>17.672003554871218</c:v>
                </c:pt>
                <c:pt idx="8">
                  <c:v>17.910395463684292</c:v>
                </c:pt>
                <c:pt idx="9">
                  <c:v>16.256318047253409</c:v>
                </c:pt>
                <c:pt idx="10">
                  <c:v>17.395409752228009</c:v>
                </c:pt>
                <c:pt idx="11">
                  <c:v>16.789819902908334</c:v>
                </c:pt>
                <c:pt idx="12">
                  <c:v>15.579959487227262</c:v>
                </c:pt>
                <c:pt idx="13">
                  <c:v>15.051691389358758</c:v>
                </c:pt>
                <c:pt idx="14">
                  <c:v>16.062031612210294</c:v>
                </c:pt>
                <c:pt idx="15">
                  <c:v>14.109772395361006</c:v>
                </c:pt>
                <c:pt idx="16">
                  <c:v>15.361284843273769</c:v>
                </c:pt>
                <c:pt idx="17">
                  <c:v>16.404575673796117</c:v>
                </c:pt>
                <c:pt idx="18">
                  <c:v>16.681600198747461</c:v>
                </c:pt>
                <c:pt idx="19">
                  <c:v>15.36568226567147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F0-4F95-B314-11B1C3A4767A}"/>
            </c:ext>
          </c:extLst>
        </c:ser>
        <c:ser>
          <c:idx val="12"/>
          <c:order val="7"/>
          <c:tx>
            <c:strRef>
              <c:f>' '!$A$410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'!$B$410:$BB$410</c:f>
              <c:numCache>
                <c:formatCode>0.0</c:formatCode>
                <c:ptCount val="41"/>
                <c:pt idx="0">
                  <c:v>4.4073625080672265</c:v>
                </c:pt>
                <c:pt idx="1">
                  <c:v>4.8020168830500012</c:v>
                </c:pt>
                <c:pt idx="2">
                  <c:v>5.5596110657500049</c:v>
                </c:pt>
                <c:pt idx="3">
                  <c:v>5.2206677580000047</c:v>
                </c:pt>
                <c:pt idx="4">
                  <c:v>5.6437486728999957</c:v>
                </c:pt>
                <c:pt idx="5">
                  <c:v>5.7539360942000002</c:v>
                </c:pt>
                <c:pt idx="6">
                  <c:v>6.9480187445339538</c:v>
                </c:pt>
                <c:pt idx="7">
                  <c:v>8.4428215540672227</c:v>
                </c:pt>
                <c:pt idx="8">
                  <c:v>8.0314850998564822</c:v>
                </c:pt>
                <c:pt idx="9">
                  <c:v>5.8230329624263391</c:v>
                </c:pt>
                <c:pt idx="10">
                  <c:v>5.3701160168089288</c:v>
                </c:pt>
                <c:pt idx="11">
                  <c:v>4.8518937078042228</c:v>
                </c:pt>
                <c:pt idx="12">
                  <c:v>5.0489241839296639</c:v>
                </c:pt>
                <c:pt idx="13">
                  <c:v>4.3958964903049882</c:v>
                </c:pt>
                <c:pt idx="14">
                  <c:v>4.8252822470679106</c:v>
                </c:pt>
                <c:pt idx="15">
                  <c:v>4.0994919746275933</c:v>
                </c:pt>
                <c:pt idx="16">
                  <c:v>4.5900355563986892</c:v>
                </c:pt>
                <c:pt idx="17">
                  <c:v>6.3295078351972904</c:v>
                </c:pt>
                <c:pt idx="18">
                  <c:v>7.7709822556079828</c:v>
                </c:pt>
                <c:pt idx="19">
                  <c:v>5.1814586691610245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F0-4F95-B314-11B1C3A47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35820080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'!$A$411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'!$B$411:$BB$411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7F0-4F95-B314-11B1C3A4767A}"/>
            </c:ext>
          </c:extLst>
        </c:ser>
        <c:ser>
          <c:idx val="19"/>
          <c:order val="9"/>
          <c:tx>
            <c:strRef>
              <c:f>' '!$A$412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'!$B$412:$BB$412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7F0-4F95-B314-11B1C3A4767A}"/>
            </c:ext>
          </c:extLst>
        </c:ser>
        <c:ser>
          <c:idx val="1"/>
          <c:order val="10"/>
          <c:tx>
            <c:strRef>
              <c:f>' '!$A$413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'!$B$413:$BB$413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57F0-4F95-B314-11B1C3A4767A}"/>
            </c:ext>
          </c:extLst>
        </c:ser>
        <c:ser>
          <c:idx val="5"/>
          <c:order val="11"/>
          <c:tx>
            <c:strRef>
              <c:f>' '!$A$414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'!$B$414:$BB$414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57F0-4F95-B314-11B1C3A4767A}"/>
            </c:ext>
          </c:extLst>
        </c:ser>
        <c:ser>
          <c:idx val="3"/>
          <c:order val="12"/>
          <c:tx>
            <c:strRef>
              <c:f>' '!$A$415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7F0-4F95-B314-11B1C3A4767A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7F0-4F95-B314-11B1C3A4767A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7F0-4F95-B314-11B1C3A4767A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57F0-4F95-B314-11B1C3A4767A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7F0-4F95-B314-11B1C3A4767A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57F0-4F95-B314-11B1C3A4767A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7F0-4F95-B314-11B1C3A4767A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57F0-4F95-B314-11B1C3A4767A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EB07-4DE8-9A68-FA6E1856C453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val="66FF33"/>
                </a:fgClr>
                <a:bgClr>
                  <a:srgbClr val="FF0000"/>
                </a:bgClr>
              </a:pattFill>
              <a:ln w="12700">
                <a:noFill/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EB07-4DE8-9A68-FA6E1856C453}"/>
              </c:ext>
            </c:extLst>
          </c:dPt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'!$B$415:$BB$415</c:f>
              <c:numCache>
                <c:formatCode>General</c:formatCode>
                <c:ptCount val="41"/>
                <c:pt idx="21" formatCode="0.00">
                  <c:v>0.15606758878979701</c:v>
                </c:pt>
                <c:pt idx="22" formatCode="0.00">
                  <c:v>0.12765776146960003</c:v>
                </c:pt>
                <c:pt idx="23" formatCode="0.00">
                  <c:v>7.5807796118399995E-2</c:v>
                </c:pt>
                <c:pt idx="24" formatCode="0.00">
                  <c:v>9.2754233932800023E-2</c:v>
                </c:pt>
                <c:pt idx="25" formatCode="0.00">
                  <c:v>0.11882577034929998</c:v>
                </c:pt>
                <c:pt idx="26" formatCode="0.00">
                  <c:v>0.1259265292857</c:v>
                </c:pt>
                <c:pt idx="27" formatCode="0.00">
                  <c:v>0.14574825625879997</c:v>
                </c:pt>
                <c:pt idx="28" formatCode="0.00">
                  <c:v>0.23611553036250002</c:v>
                </c:pt>
                <c:pt idx="29" formatCode="0.00">
                  <c:v>0.21848578389360002</c:v>
                </c:pt>
                <c:pt idx="30" formatCode="0.00">
                  <c:v>0.17671843316600006</c:v>
                </c:pt>
                <c:pt idx="31" formatCode="0.00">
                  <c:v>0.22764855175560003</c:v>
                </c:pt>
                <c:pt idx="32" formatCode="0.00">
                  <c:v>0.26392125398400007</c:v>
                </c:pt>
                <c:pt idx="33" formatCode="0.00">
                  <c:v>0.22561741834720003</c:v>
                </c:pt>
                <c:pt idx="34" formatCode="0.00">
                  <c:v>0.24165045651240002</c:v>
                </c:pt>
                <c:pt idx="35" formatCode="0.00">
                  <c:v>0.28751924015950003</c:v>
                </c:pt>
                <c:pt idx="36" formatCode="0.00">
                  <c:v>0.22037017258199995</c:v>
                </c:pt>
                <c:pt idx="37" formatCode="0.00">
                  <c:v>0.22514513363280009</c:v>
                </c:pt>
                <c:pt idx="38" formatCode="0.00">
                  <c:v>0.23250389929909998</c:v>
                </c:pt>
                <c:pt idx="39" formatCode="0.00">
                  <c:v>0.27887831309699995</c:v>
                </c:pt>
                <c:pt idx="40" formatCode="0.00">
                  <c:v>0.21110798733375002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57F0-4F95-B314-11B1C3A4767A}"/>
            </c:ext>
          </c:extLst>
        </c:ser>
        <c:ser>
          <c:idx val="13"/>
          <c:order val="13"/>
          <c:tx>
            <c:strRef>
              <c:f>' '!$A$416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'!$B$416:$BB$416</c:f>
              <c:numCache>
                <c:formatCode>General</c:formatCode>
                <c:ptCount val="41"/>
                <c:pt idx="21" formatCode="0.00">
                  <c:v>0.56950405814171501</c:v>
                </c:pt>
                <c:pt idx="22" formatCode="0.00">
                  <c:v>0.45704331131839993</c:v>
                </c:pt>
                <c:pt idx="23" formatCode="0.00">
                  <c:v>0.46330426423680016</c:v>
                </c:pt>
                <c:pt idx="24" formatCode="0.00">
                  <c:v>0.56780062041119994</c:v>
                </c:pt>
                <c:pt idx="25" formatCode="0.00">
                  <c:v>0.63843809352400005</c:v>
                </c:pt>
                <c:pt idx="26" formatCode="0.00">
                  <c:v>0.67535145652259976</c:v>
                </c:pt>
                <c:pt idx="27" formatCode="0.00">
                  <c:v>0.78303979495279996</c:v>
                </c:pt>
                <c:pt idx="28" formatCode="0.00">
                  <c:v>0.9834656469199996</c:v>
                </c:pt>
                <c:pt idx="29" formatCode="0.00">
                  <c:v>0.87288068554480014</c:v>
                </c:pt>
                <c:pt idx="30" formatCode="0.00">
                  <c:v>0.6397742662035999</c:v>
                </c:pt>
                <c:pt idx="31" formatCode="0.00">
                  <c:v>0.71093014291800039</c:v>
                </c:pt>
                <c:pt idx="32" formatCode="0.00">
                  <c:v>0.8337421514400003</c:v>
                </c:pt>
                <c:pt idx="33" formatCode="0.00">
                  <c:v>0.77243969966239978</c:v>
                </c:pt>
                <c:pt idx="34" formatCode="0.00">
                  <c:v>0.71249345951220022</c:v>
                </c:pt>
                <c:pt idx="35" formatCode="0.00">
                  <c:v>0.8530978944415003</c:v>
                </c:pt>
                <c:pt idx="36" formatCode="0.00">
                  <c:v>0.74054352818599978</c:v>
                </c:pt>
                <c:pt idx="37" formatCode="0.00">
                  <c:v>0.75924083770130002</c:v>
                </c:pt>
                <c:pt idx="38" formatCode="0.00">
                  <c:v>0.77655590539669983</c:v>
                </c:pt>
                <c:pt idx="39" formatCode="0.00">
                  <c:v>0.85828312633799997</c:v>
                </c:pt>
                <c:pt idx="40" formatCode="0.00">
                  <c:v>0.69764284446041658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57F0-4F95-B314-11B1C3A4767A}"/>
            </c:ext>
          </c:extLst>
        </c:ser>
        <c:ser>
          <c:idx val="15"/>
          <c:order val="14"/>
          <c:tx>
            <c:strRef>
              <c:f>' '!$A$417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'!$B$417:$BB$417</c:f>
              <c:numCache>
                <c:formatCode>General</c:formatCode>
                <c:ptCount val="41"/>
                <c:pt idx="21" formatCode="0.00">
                  <c:v>0.200611461793059</c:v>
                </c:pt>
                <c:pt idx="22" formatCode="0.00">
                  <c:v>0.18354015498720005</c:v>
                </c:pt>
                <c:pt idx="23" formatCode="0.00">
                  <c:v>0.16901601824639995</c:v>
                </c:pt>
                <c:pt idx="24" formatCode="0.00">
                  <c:v>0.20691404640480007</c:v>
                </c:pt>
                <c:pt idx="25" formatCode="0.00">
                  <c:v>0.27070862851480004</c:v>
                </c:pt>
                <c:pt idx="26" formatCode="0.00">
                  <c:v>0.27878455407660008</c:v>
                </c:pt>
                <c:pt idx="27" formatCode="0.00">
                  <c:v>0.26910838353439998</c:v>
                </c:pt>
                <c:pt idx="28" formatCode="0.00">
                  <c:v>0.31633587438899996</c:v>
                </c:pt>
                <c:pt idx="29" formatCode="0.00">
                  <c:v>0.31497263188160007</c:v>
                </c:pt>
                <c:pt idx="30" formatCode="0.00">
                  <c:v>0.23272066718559997</c:v>
                </c:pt>
                <c:pt idx="31" formatCode="0.00">
                  <c:v>0.2409310025442</c:v>
                </c:pt>
                <c:pt idx="32" formatCode="0.00">
                  <c:v>0.27680499489599997</c:v>
                </c:pt>
                <c:pt idx="33" formatCode="0.00">
                  <c:v>0.24535836520799992</c:v>
                </c:pt>
                <c:pt idx="34" formatCode="0.00">
                  <c:v>0.24997615869660003</c:v>
                </c:pt>
                <c:pt idx="35" formatCode="0.00">
                  <c:v>0.28139030371849993</c:v>
                </c:pt>
                <c:pt idx="36" formatCode="0.00">
                  <c:v>0.23811504182549995</c:v>
                </c:pt>
                <c:pt idx="37" formatCode="0.00">
                  <c:v>0.22734528776959997</c:v>
                </c:pt>
                <c:pt idx="38" formatCode="0.00">
                  <c:v>0.24978526249820002</c:v>
                </c:pt>
                <c:pt idx="39" formatCode="0.00">
                  <c:v>0.26849149722399995</c:v>
                </c:pt>
                <c:pt idx="40" formatCode="0.00">
                  <c:v>0.28241494509500009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57F0-4F95-B314-11B1C3A4767A}"/>
            </c:ext>
          </c:extLst>
        </c:ser>
        <c:ser>
          <c:idx val="16"/>
          <c:order val="15"/>
          <c:tx>
            <c:strRef>
              <c:f>' '!$A$418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val="808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'!$B$418:$BB$418</c:f>
              <c:numCache>
                <c:formatCode>General</c:formatCode>
                <c:ptCount val="41"/>
                <c:pt idx="21" formatCode="0.00">
                  <c:v>0.22272350606320196</c:v>
                </c:pt>
                <c:pt idx="22" formatCode="0.00">
                  <c:v>0.24312286732999996</c:v>
                </c:pt>
                <c:pt idx="23" formatCode="0.00">
                  <c:v>0.26494439978880002</c:v>
                </c:pt>
                <c:pt idx="24" formatCode="0.00">
                  <c:v>0.31790471851040014</c:v>
                </c:pt>
                <c:pt idx="25" formatCode="0.00">
                  <c:v>0.38013472297779988</c:v>
                </c:pt>
                <c:pt idx="26" formatCode="0.00">
                  <c:v>0.40958349650789999</c:v>
                </c:pt>
                <c:pt idx="27" formatCode="0.00">
                  <c:v>0.44511071102920008</c:v>
                </c:pt>
                <c:pt idx="28" formatCode="0.00">
                  <c:v>0.54145257486450016</c:v>
                </c:pt>
                <c:pt idx="29" formatCode="0.00">
                  <c:v>0.49825550169720023</c:v>
                </c:pt>
                <c:pt idx="30" formatCode="0.00">
                  <c:v>0.36942932790720007</c:v>
                </c:pt>
                <c:pt idx="31" formatCode="0.00">
                  <c:v>0.4179924516996002</c:v>
                </c:pt>
                <c:pt idx="32" formatCode="0.00">
                  <c:v>0.46702554633600007</c:v>
                </c:pt>
                <c:pt idx="33" formatCode="0.00">
                  <c:v>0.4296522009824002</c:v>
                </c:pt>
                <c:pt idx="34" formatCode="0.00">
                  <c:v>0.40373408609400002</c:v>
                </c:pt>
                <c:pt idx="35" formatCode="0.00">
                  <c:v>0.46134863871900006</c:v>
                </c:pt>
                <c:pt idx="36" formatCode="0.00">
                  <c:v>0.38950924590550012</c:v>
                </c:pt>
                <c:pt idx="37" formatCode="0.00">
                  <c:v>0.39952957552620005</c:v>
                </c:pt>
                <c:pt idx="38" formatCode="0.00">
                  <c:v>0.44725189248739988</c:v>
                </c:pt>
                <c:pt idx="39" formatCode="0.00">
                  <c:v>0.4424147040689998</c:v>
                </c:pt>
                <c:pt idx="40" formatCode="0.00">
                  <c:v>0.36120608120750003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57F0-4F95-B314-11B1C3A4767A}"/>
            </c:ext>
          </c:extLst>
        </c:ser>
        <c:ser>
          <c:idx val="18"/>
          <c:order val="16"/>
          <c:tx>
            <c:strRef>
              <c:f>' '!$A$419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'!$B$419:$BB$419</c:f>
              <c:numCache>
                <c:formatCode>General</c:formatCode>
                <c:ptCount val="41"/>
                <c:pt idx="21" formatCode="0.00">
                  <c:v>0.94827555815983244</c:v>
                </c:pt>
                <c:pt idx="22" formatCode="0.00">
                  <c:v>0.92885109434759994</c:v>
                </c:pt>
                <c:pt idx="23" formatCode="0.00">
                  <c:v>0.96127304577600003</c:v>
                </c:pt>
                <c:pt idx="24" formatCode="0.00">
                  <c:v>1.1626856714815996</c:v>
                </c:pt>
                <c:pt idx="25" formatCode="0.00">
                  <c:v>1.4124160899414993</c:v>
                </c:pt>
                <c:pt idx="26" formatCode="0.00">
                  <c:v>1.4407654718028002</c:v>
                </c:pt>
                <c:pt idx="27" formatCode="0.00">
                  <c:v>1.4947629212</c:v>
                </c:pt>
                <c:pt idx="28" formatCode="0.00">
                  <c:v>1.7318686966995001</c:v>
                </c:pt>
                <c:pt idx="29" formatCode="0.00">
                  <c:v>2.0107073987068014</c:v>
                </c:pt>
                <c:pt idx="30" formatCode="0.00">
                  <c:v>1.6784484249279992</c:v>
                </c:pt>
                <c:pt idx="31" formatCode="0.00">
                  <c:v>1.4314298207949008</c:v>
                </c:pt>
                <c:pt idx="32" formatCode="0.00">
                  <c:v>1.5736454450640001</c:v>
                </c:pt>
                <c:pt idx="33" formatCode="0.00">
                  <c:v>1.3458757547291995</c:v>
                </c:pt>
                <c:pt idx="34" formatCode="0.00">
                  <c:v>1.3292035236024005</c:v>
                </c:pt>
                <c:pt idx="35" formatCode="0.00">
                  <c:v>1.4844708699184992</c:v>
                </c:pt>
                <c:pt idx="36" formatCode="0.00">
                  <c:v>1.1438684378450001</c:v>
                </c:pt>
                <c:pt idx="37" formatCode="0.00">
                  <c:v>1.0678079303802996</c:v>
                </c:pt>
                <c:pt idx="38" formatCode="0.00">
                  <c:v>1.1826205332798996</c:v>
                </c:pt>
                <c:pt idx="39" formatCode="0.00">
                  <c:v>1.2484539428549999</c:v>
                </c:pt>
                <c:pt idx="40" formatCode="0.00">
                  <c:v>1.2090555340366662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57F0-4F95-B314-11B1C3A4767A}"/>
            </c:ext>
          </c:extLst>
        </c:ser>
        <c:ser>
          <c:idx val="0"/>
          <c:order val="17"/>
          <c:tx>
            <c:strRef>
              <c:f>' '!$A$420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'!$B$420:$BB$420</c:f>
              <c:numCache>
                <c:formatCode>General</c:formatCode>
                <c:ptCount val="41"/>
                <c:pt idx="21" formatCode="0.00">
                  <c:v>0.68405918787116082</c:v>
                </c:pt>
                <c:pt idx="22" formatCode="0.00">
                  <c:v>0.5655548170703999</c:v>
                </c:pt>
                <c:pt idx="23" formatCode="0.00">
                  <c:v>0.4957057765872</c:v>
                </c:pt>
                <c:pt idx="24" formatCode="0.00">
                  <c:v>0.48835325579040001</c:v>
                </c:pt>
                <c:pt idx="25" formatCode="0.00">
                  <c:v>0.56203515328519993</c:v>
                </c:pt>
                <c:pt idx="26" formatCode="0.00">
                  <c:v>0.6073121674619999</c:v>
                </c:pt>
                <c:pt idx="27" formatCode="0.00">
                  <c:v>0.79043897041680011</c:v>
                </c:pt>
                <c:pt idx="28" formatCode="0.00">
                  <c:v>1.0275262132320002</c:v>
                </c:pt>
                <c:pt idx="29" formatCode="0.00">
                  <c:v>0.91343233884800024</c:v>
                </c:pt>
                <c:pt idx="30" formatCode="0.00">
                  <c:v>0.60224891012440007</c:v>
                </c:pt>
                <c:pt idx="31" formatCode="0.00">
                  <c:v>0.78635136620340018</c:v>
                </c:pt>
                <c:pt idx="32" formatCode="0.00">
                  <c:v>0.6306889538399999</c:v>
                </c:pt>
                <c:pt idx="33" formatCode="0.00">
                  <c:v>0.58995327427519983</c:v>
                </c:pt>
                <c:pt idx="34" formatCode="0.00">
                  <c:v>0.62085116887290004</c:v>
                </c:pt>
                <c:pt idx="35" formatCode="0.00">
                  <c:v>0.65236138502149998</c:v>
                </c:pt>
                <c:pt idx="36" formatCode="0.00">
                  <c:v>0.50104452157899992</c:v>
                </c:pt>
                <c:pt idx="37" formatCode="0.00">
                  <c:v>0.52821721718310011</c:v>
                </c:pt>
                <c:pt idx="38" formatCode="0.00">
                  <c:v>0.56721203324499991</c:v>
                </c:pt>
                <c:pt idx="39" formatCode="0.00">
                  <c:v>0.63400708811399997</c:v>
                </c:pt>
                <c:pt idx="40" formatCode="0.00">
                  <c:v>0.46311536929625002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57F0-4F95-B314-11B1C3A4767A}"/>
            </c:ext>
          </c:extLst>
        </c:ser>
        <c:ser>
          <c:idx val="20"/>
          <c:order val="18"/>
          <c:tx>
            <c:strRef>
              <c:f>' '!$A$421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'!$B$421:$BB$421</c:f>
              <c:numCache>
                <c:formatCode>General</c:formatCode>
                <c:ptCount val="41"/>
                <c:pt idx="21" formatCode="0.00">
                  <c:v>3.6053520199891977</c:v>
                </c:pt>
                <c:pt idx="22" formatCode="0.00">
                  <c:v>3.5116070606659999</c:v>
                </c:pt>
                <c:pt idx="23" formatCode="0.00">
                  <c:v>3.7478325556224008</c:v>
                </c:pt>
                <c:pt idx="24" formatCode="0.00">
                  <c:v>4.4928015894943991</c:v>
                </c:pt>
                <c:pt idx="25" formatCode="0.00">
                  <c:v>4.9542845855754996</c:v>
                </c:pt>
                <c:pt idx="26" formatCode="0.00">
                  <c:v>4.9384341872150994</c:v>
                </c:pt>
                <c:pt idx="27" formatCode="0.00">
                  <c:v>5.1548423127464016</c:v>
                </c:pt>
                <c:pt idx="28" formatCode="0.00">
                  <c:v>6.005960773724496</c:v>
                </c:pt>
                <c:pt idx="29" formatCode="0.00">
                  <c:v>6.5543575018828015</c:v>
                </c:pt>
                <c:pt idx="30" formatCode="0.00">
                  <c:v>5.3710983701671982</c:v>
                </c:pt>
                <c:pt idx="31" formatCode="0.00">
                  <c:v>5.5791173611529983</c:v>
                </c:pt>
                <c:pt idx="32" formatCode="0.00">
                  <c:v>6.1512475406399991</c:v>
                </c:pt>
                <c:pt idx="33" formatCode="0.00">
                  <c:v>4.8839094035952</c:v>
                </c:pt>
                <c:pt idx="34" formatCode="0.00">
                  <c:v>4.8642945431319013</c:v>
                </c:pt>
                <c:pt idx="35" formatCode="0.00">
                  <c:v>5.3243254181830002</c:v>
                </c:pt>
                <c:pt idx="36" formatCode="0.00">
                  <c:v>3.9642242579415017</c:v>
                </c:pt>
                <c:pt idx="37" formatCode="0.00">
                  <c:v>4.3265077184820999</c:v>
                </c:pt>
                <c:pt idx="38" formatCode="0.00">
                  <c:v>4.6523030769929994</c:v>
                </c:pt>
                <c:pt idx="39" formatCode="0.00">
                  <c:v>5.0910321224379986</c:v>
                </c:pt>
                <c:pt idx="40" formatCode="0.00">
                  <c:v>4.311212571614166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57F0-4F95-B314-11B1C3A4767A}"/>
            </c:ext>
          </c:extLst>
        </c:ser>
        <c:ser>
          <c:idx val="6"/>
          <c:order val="19"/>
          <c:tx>
            <c:strRef>
              <c:f>' '!$A$422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'!$B$402:$BB$402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'!$B$422:$BB$422</c:f>
              <c:numCache>
                <c:formatCode>General</c:formatCode>
                <c:ptCount val="41"/>
                <c:pt idx="21" formatCode="#,##0.00">
                  <c:v>0.60915745793898779</c:v>
                </c:pt>
                <c:pt idx="22" formatCode="#,##0.00">
                  <c:v>0.56935860019440021</c:v>
                </c:pt>
                <c:pt idx="23" formatCode="#,##0.00">
                  <c:v>0.61887634155520033</c:v>
                </c:pt>
                <c:pt idx="24" formatCode="#,##0.00">
                  <c:v>0.74607124183840057</c:v>
                </c:pt>
                <c:pt idx="25" formatCode="#,##0.00">
                  <c:v>0.84943217556540063</c:v>
                </c:pt>
                <c:pt idx="26" formatCode="#,##0.00">
                  <c:v>0.89415113441939909</c:v>
                </c:pt>
                <c:pt idx="27" formatCode="#,##0.00">
                  <c:v>1.0491098801184009</c:v>
                </c:pt>
                <c:pt idx="28" formatCode="#,##0.00">
                  <c:v>1.369195985695999</c:v>
                </c:pt>
                <c:pt idx="29" formatCode="#,##0.00">
                  <c:v>1.406785115536799</c:v>
                </c:pt>
                <c:pt idx="30" formatCode="#,##0.00">
                  <c:v>1.1221563113507997</c:v>
                </c:pt>
                <c:pt idx="31" formatCode="#,##0.00">
                  <c:v>1.1212499839031977</c:v>
                </c:pt>
                <c:pt idx="32" formatCode="#,##0.00">
                  <c:v>1.1517959064959982</c:v>
                </c:pt>
                <c:pt idx="33" formatCode="#,##0.00">
                  <c:v>1.0522647533551996</c:v>
                </c:pt>
                <c:pt idx="34" formatCode="#,##0.00">
                  <c:v>0.93258819694319861</c:v>
                </c:pt>
                <c:pt idx="35" formatCode="#,##0.00">
                  <c:v>1.1145951249090018</c:v>
                </c:pt>
                <c:pt idx="36" formatCode="#,##0.00">
                  <c:v>0.9393521204584987</c:v>
                </c:pt>
                <c:pt idx="37" formatCode="#,##0.00">
                  <c:v>0.97277509729429923</c:v>
                </c:pt>
                <c:pt idx="38" formatCode="#,##0.00">
                  <c:v>0.9715256362954996</c:v>
                </c:pt>
                <c:pt idx="39" formatCode="#,##0.00">
                  <c:v>1.0590644379559979</c:v>
                </c:pt>
                <c:pt idx="40" formatCode="#,##0.00">
                  <c:v>0.9050257821170824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7F0-4F95-B314-11B1C3A476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235820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20209973753E-2"/>
              <c:y val="0.1000031496062992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582008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55380577423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1875656167979003E-2"/>
          <c:y val="0.87502860892388445"/>
          <c:w val="0.96044619422572175"/>
          <c:h val="9.8336482939632597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00461159388542"/>
          <c:y val="7.1669017868882523E-2"/>
          <c:w val="0.69602168695502875"/>
          <c:h val="0.6083532912126073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0.00</c:formatCode>
                <c:ptCount val="41"/>
                <c:pt idx="0">
                  <c:v>1.5528964724000005</c:v>
                </c:pt>
                <c:pt idx="1">
                  <c:v>1.2098268000000005</c:v>
                </c:pt>
                <c:pt idx="2">
                  <c:v>1.3430161472000002</c:v>
                </c:pt>
                <c:pt idx="3">
                  <c:v>1.3712364483999995</c:v>
                </c:pt>
                <c:pt idx="4">
                  <c:v>1.3689930799999988</c:v>
                </c:pt>
                <c:pt idx="5">
                  <c:v>1.3406510753999989</c:v>
                </c:pt>
                <c:pt idx="6">
                  <c:v>1.2261862704000013</c:v>
                </c:pt>
                <c:pt idx="7">
                  <c:v>1.21892458662</c:v>
                </c:pt>
                <c:pt idx="8">
                  <c:v>0.95602454880195964</c:v>
                </c:pt>
                <c:pt idx="9">
                  <c:v>0.80044758901185808</c:v>
                </c:pt>
                <c:pt idx="10">
                  <c:v>0.9964350486999991</c:v>
                </c:pt>
                <c:pt idx="11">
                  <c:v>1.0982173944000007</c:v>
                </c:pt>
                <c:pt idx="12">
                  <c:v>1.0848891508000005</c:v>
                </c:pt>
                <c:pt idx="13">
                  <c:v>0.97922308120000068</c:v>
                </c:pt>
                <c:pt idx="14">
                  <c:v>0.99873264854999944</c:v>
                </c:pt>
                <c:pt idx="15">
                  <c:v>1.1320876762955887</c:v>
                </c:pt>
                <c:pt idx="16">
                  <c:v>1.1747270024000001</c:v>
                </c:pt>
                <c:pt idx="17">
                  <c:v>1.1547128023599984</c:v>
                </c:pt>
                <c:pt idx="18">
                  <c:v>1.1595720210049016</c:v>
                </c:pt>
                <c:pt idx="19">
                  <c:v>1.2070459340333337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3-46F9-AEBF-C5E08BBEDFD2}"/>
            </c:ext>
          </c:extLst>
        </c:ser>
        <c:ser>
          <c:idx val="7"/>
          <c:order val="1"/>
          <c:tx>
            <c:strRef>
              <c:f>' '!$A$90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0.00</c:formatCode>
                <c:ptCount val="41"/>
                <c:pt idx="0">
                  <c:v>1.0312857760000005</c:v>
                </c:pt>
                <c:pt idx="1">
                  <c:v>1.010237096</c:v>
                </c:pt>
                <c:pt idx="2">
                  <c:v>0.97732561399999995</c:v>
                </c:pt>
                <c:pt idx="3">
                  <c:v>1.124093352</c:v>
                </c:pt>
                <c:pt idx="4">
                  <c:v>1.1971672499999995</c:v>
                </c:pt>
                <c:pt idx="5">
                  <c:v>1.2329881169999999</c:v>
                </c:pt>
                <c:pt idx="6">
                  <c:v>1.0878892819999999</c:v>
                </c:pt>
                <c:pt idx="7">
                  <c:v>1.2185982819999994</c:v>
                </c:pt>
                <c:pt idx="8">
                  <c:v>1.0581325960000005</c:v>
                </c:pt>
                <c:pt idx="9">
                  <c:v>0.98454841516666614</c:v>
                </c:pt>
                <c:pt idx="10">
                  <c:v>0.96144615751515128</c:v>
                </c:pt>
                <c:pt idx="11">
                  <c:v>1.1061437298734864</c:v>
                </c:pt>
                <c:pt idx="12">
                  <c:v>0.96768762657264906</c:v>
                </c:pt>
                <c:pt idx="13">
                  <c:v>0.93102914927083358</c:v>
                </c:pt>
                <c:pt idx="14">
                  <c:v>1.0354863815223061</c:v>
                </c:pt>
                <c:pt idx="15">
                  <c:v>0.95979095066653741</c:v>
                </c:pt>
                <c:pt idx="16">
                  <c:v>0.99587821618888839</c:v>
                </c:pt>
                <c:pt idx="17">
                  <c:v>1.0294549894166662</c:v>
                </c:pt>
                <c:pt idx="18">
                  <c:v>1.0354355570968257</c:v>
                </c:pt>
                <c:pt idx="19">
                  <c:v>1.076233001851981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3-46F9-AEBF-C5E08BBEDFD2}"/>
            </c:ext>
          </c:extLst>
        </c:ser>
        <c:ser>
          <c:idx val="8"/>
          <c:order val="2"/>
          <c:tx>
            <c:strRef>
              <c:f>' '!$A$91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val="FFC000"/>
              </a:fgClr>
              <a:bgClr>
                <a:srgbClr val="92D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0.00</c:formatCode>
                <c:ptCount val="41"/>
                <c:pt idx="0">
                  <c:v>0.31278028300000016</c:v>
                </c:pt>
                <c:pt idx="1">
                  <c:v>0.23750023699999978</c:v>
                </c:pt>
                <c:pt idx="2">
                  <c:v>0.19016601670000005</c:v>
                </c:pt>
                <c:pt idx="3">
                  <c:v>0.27286111099999999</c:v>
                </c:pt>
                <c:pt idx="4">
                  <c:v>0.31699643209999995</c:v>
                </c:pt>
                <c:pt idx="5">
                  <c:v>0.36202471989999968</c:v>
                </c:pt>
                <c:pt idx="6">
                  <c:v>0.37317128799999966</c:v>
                </c:pt>
                <c:pt idx="7">
                  <c:v>0.40495031989444419</c:v>
                </c:pt>
                <c:pt idx="8">
                  <c:v>0.34999609508571433</c:v>
                </c:pt>
                <c:pt idx="9">
                  <c:v>0.2814245807866762</c:v>
                </c:pt>
                <c:pt idx="10">
                  <c:v>0.32156340395889915</c:v>
                </c:pt>
                <c:pt idx="11">
                  <c:v>0.36346906812979007</c:v>
                </c:pt>
                <c:pt idx="12">
                  <c:v>0.30929733067877274</c:v>
                </c:pt>
                <c:pt idx="13">
                  <c:v>0.27746305733127896</c:v>
                </c:pt>
                <c:pt idx="14">
                  <c:v>0.2899760822563815</c:v>
                </c:pt>
                <c:pt idx="15">
                  <c:v>0.28126360413705165</c:v>
                </c:pt>
                <c:pt idx="16">
                  <c:v>0.29700246357735072</c:v>
                </c:pt>
                <c:pt idx="17">
                  <c:v>0.29044236387614092</c:v>
                </c:pt>
                <c:pt idx="18">
                  <c:v>0.31079403493280977</c:v>
                </c:pt>
                <c:pt idx="19">
                  <c:v>0.295600945131829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3-46F9-AEBF-C5E08BBEDFD2}"/>
            </c:ext>
          </c:extLst>
        </c:ser>
        <c:ser>
          <c:idx val="9"/>
          <c:order val="3"/>
          <c:tx>
            <c:strRef>
              <c:f>' '!$A$92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val="99CC00"/>
              </a:fgClr>
              <a:bgClr>
                <a:schemeClr val="accent4">
                  <a:lumMod val="60000"/>
                  <a:lumOff val="4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0.00</c:formatCode>
                <c:ptCount val="41"/>
                <c:pt idx="0">
                  <c:v>0.14811425529352229</c:v>
                </c:pt>
                <c:pt idx="1">
                  <c:v>0.12043821524062504</c:v>
                </c:pt>
                <c:pt idx="2">
                  <c:v>0.13686631701832808</c:v>
                </c:pt>
                <c:pt idx="3">
                  <c:v>0.17063229289503978</c:v>
                </c:pt>
                <c:pt idx="4">
                  <c:v>0.22278899406244834</c:v>
                </c:pt>
                <c:pt idx="5">
                  <c:v>0.23963403024619745</c:v>
                </c:pt>
                <c:pt idx="6">
                  <c:v>0.2696408633817613</c:v>
                </c:pt>
                <c:pt idx="7">
                  <c:v>0.31676694249556347</c:v>
                </c:pt>
                <c:pt idx="8">
                  <c:v>0.34826566422502414</c:v>
                </c:pt>
                <c:pt idx="9">
                  <c:v>0.28705774906352577</c:v>
                </c:pt>
                <c:pt idx="10">
                  <c:v>0.32565136085540058</c:v>
                </c:pt>
                <c:pt idx="11">
                  <c:v>0.30634840781050532</c:v>
                </c:pt>
                <c:pt idx="12">
                  <c:v>0.28030658342143644</c:v>
                </c:pt>
                <c:pt idx="13">
                  <c:v>0.25102171033370801</c:v>
                </c:pt>
                <c:pt idx="14">
                  <c:v>0.25973198458977098</c:v>
                </c:pt>
                <c:pt idx="15">
                  <c:v>0.24507411099150256</c:v>
                </c:pt>
                <c:pt idx="16">
                  <c:v>0.24011866807219939</c:v>
                </c:pt>
                <c:pt idx="17">
                  <c:v>0.24073499917374841</c:v>
                </c:pt>
                <c:pt idx="18">
                  <c:v>0.24378968223724307</c:v>
                </c:pt>
                <c:pt idx="19">
                  <c:v>0.28712749273346228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3-46F9-AEBF-C5E08BBEDFD2}"/>
            </c:ext>
          </c:extLst>
        </c:ser>
        <c:ser>
          <c:idx val="4"/>
          <c:order val="4"/>
          <c:tx>
            <c:strRef>
              <c:f>' '!$A$93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0.00</c:formatCode>
                <c:ptCount val="41"/>
                <c:pt idx="0">
                  <c:v>1.3602581999999863E-2</c:v>
                </c:pt>
                <c:pt idx="1">
                  <c:v>1.4094767600000058E-2</c:v>
                </c:pt>
                <c:pt idx="2">
                  <c:v>1.4870625000000359E-2</c:v>
                </c:pt>
                <c:pt idx="3">
                  <c:v>5.2383107000000262E-2</c:v>
                </c:pt>
                <c:pt idx="4">
                  <c:v>0.23085230000000045</c:v>
                </c:pt>
                <c:pt idx="5">
                  <c:v>0.33066355699999983</c:v>
                </c:pt>
                <c:pt idx="6">
                  <c:v>0.61301876299999991</c:v>
                </c:pt>
                <c:pt idx="7">
                  <c:v>0.8804070633333323</c:v>
                </c:pt>
                <c:pt idx="8">
                  <c:v>0.55229985308333074</c:v>
                </c:pt>
                <c:pt idx="9">
                  <c:v>5.5846131333333382E-2</c:v>
                </c:pt>
                <c:pt idx="10">
                  <c:v>1.9601251666666819E-2</c:v>
                </c:pt>
                <c:pt idx="11">
                  <c:v>8.5662391071427813E-2</c:v>
                </c:pt>
                <c:pt idx="12">
                  <c:v>0.24367045633333406</c:v>
                </c:pt>
                <c:pt idx="13">
                  <c:v>2.1400207071428312E-2</c:v>
                </c:pt>
                <c:pt idx="14">
                  <c:v>3.965674292857102E-2</c:v>
                </c:pt>
                <c:pt idx="15">
                  <c:v>1.5766951374999394E-2</c:v>
                </c:pt>
                <c:pt idx="16">
                  <c:v>0.1600704051666666</c:v>
                </c:pt>
                <c:pt idx="17">
                  <c:v>7.4487342357143049E-2</c:v>
                </c:pt>
                <c:pt idx="18">
                  <c:v>0.11426343230681768</c:v>
                </c:pt>
                <c:pt idx="19">
                  <c:v>0.14087741070238136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3-46F9-AEBF-C5E08BBEDFD2}"/>
            </c:ext>
          </c:extLst>
        </c:ser>
        <c:ser>
          <c:idx val="10"/>
          <c:order val="5"/>
          <c:tx>
            <c:strRef>
              <c:f>' '!$A$94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0.00</c:formatCode>
                <c:ptCount val="41"/>
                <c:pt idx="0">
                  <c:v>3.1023985500000011</c:v>
                </c:pt>
                <c:pt idx="1">
                  <c:v>2.900888549999999</c:v>
                </c:pt>
                <c:pt idx="2">
                  <c:v>2.5088957999999999</c:v>
                </c:pt>
                <c:pt idx="3">
                  <c:v>2.0790332999999999</c:v>
                </c:pt>
                <c:pt idx="4">
                  <c:v>2.4021031500000007</c:v>
                </c:pt>
                <c:pt idx="5">
                  <c:v>2.7224842500000008</c:v>
                </c:pt>
                <c:pt idx="6">
                  <c:v>3.7825397999999999</c:v>
                </c:pt>
                <c:pt idx="7">
                  <c:v>5.2255687499999981</c:v>
                </c:pt>
                <c:pt idx="8">
                  <c:v>3.6598104000000009</c:v>
                </c:pt>
                <c:pt idx="9">
                  <c:v>3.5133277500000015</c:v>
                </c:pt>
                <c:pt idx="10">
                  <c:v>3.4032829500000004</c:v>
                </c:pt>
                <c:pt idx="11">
                  <c:v>2.5478356500000006</c:v>
                </c:pt>
                <c:pt idx="12">
                  <c:v>2.6733614100000009</c:v>
                </c:pt>
                <c:pt idx="13">
                  <c:v>2.8333867499999998</c:v>
                </c:pt>
                <c:pt idx="14">
                  <c:v>3.2372644499999987</c:v>
                </c:pt>
                <c:pt idx="15">
                  <c:v>2.7435564000000001</c:v>
                </c:pt>
                <c:pt idx="16">
                  <c:v>2.7846531000000008</c:v>
                </c:pt>
                <c:pt idx="17">
                  <c:v>3.0013805474999993</c:v>
                </c:pt>
                <c:pt idx="18">
                  <c:v>2.9544503474999995</c:v>
                </c:pt>
                <c:pt idx="19">
                  <c:v>2.2306888406249996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3-46F9-AEBF-C5E08BBEDFD2}"/>
            </c:ext>
          </c:extLst>
        </c:ser>
        <c:ser>
          <c:idx val="11"/>
          <c:order val="6"/>
          <c:tx>
            <c:strRef>
              <c:f>' '!$A$95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0.00</c:formatCode>
                <c:ptCount val="41"/>
                <c:pt idx="0">
                  <c:v>1.764590235758325</c:v>
                </c:pt>
                <c:pt idx="1">
                  <c:v>2.0408733113487383</c:v>
                </c:pt>
                <c:pt idx="2">
                  <c:v>2.205997484894441</c:v>
                </c:pt>
                <c:pt idx="3">
                  <c:v>2.2698989191833299</c:v>
                </c:pt>
                <c:pt idx="4">
                  <c:v>2.3168056775333294</c:v>
                </c:pt>
                <c:pt idx="5">
                  <c:v>2.6105362763902811</c:v>
                </c:pt>
                <c:pt idx="6">
                  <c:v>2.3641468379569464</c:v>
                </c:pt>
                <c:pt idx="7">
                  <c:v>2.425171154447229</c:v>
                </c:pt>
                <c:pt idx="8">
                  <c:v>2.0233087056163441</c:v>
                </c:pt>
                <c:pt idx="9">
                  <c:v>2.3247047885634569</c:v>
                </c:pt>
                <c:pt idx="10">
                  <c:v>1.8950634188249946</c:v>
                </c:pt>
                <c:pt idx="11">
                  <c:v>1.7044759790388913</c:v>
                </c:pt>
                <c:pt idx="12">
                  <c:v>1.2859595740004934</c:v>
                </c:pt>
                <c:pt idx="13">
                  <c:v>1.290891190486537</c:v>
                </c:pt>
                <c:pt idx="14">
                  <c:v>1.232254216180289</c:v>
                </c:pt>
                <c:pt idx="15">
                  <c:v>1.4618738805217966</c:v>
                </c:pt>
                <c:pt idx="16">
                  <c:v>1.4388821069863393</c:v>
                </c:pt>
                <c:pt idx="17">
                  <c:v>1.3091493839002837</c:v>
                </c:pt>
                <c:pt idx="18">
                  <c:v>1.2530626257645778</c:v>
                </c:pt>
                <c:pt idx="19">
                  <c:v>1.4567023300583308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753-46F9-AEBF-C5E08BBEDFD2}"/>
            </c:ext>
          </c:extLst>
        </c:ser>
        <c:ser>
          <c:idx val="12"/>
          <c:order val="7"/>
          <c:tx>
            <c:strRef>
              <c:f>' '!$A$96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0.00</c:formatCode>
                <c:ptCount val="41"/>
                <c:pt idx="0">
                  <c:v>0.41390335885000162</c:v>
                </c:pt>
                <c:pt idx="1">
                  <c:v>0.33475186305000015</c:v>
                </c:pt>
                <c:pt idx="2">
                  <c:v>0.29986046735000293</c:v>
                </c:pt>
                <c:pt idx="3">
                  <c:v>0.29519931360000218</c:v>
                </c:pt>
                <c:pt idx="4">
                  <c:v>0.31468233308596893</c:v>
                </c:pt>
                <c:pt idx="5">
                  <c:v>0.39642722661538343</c:v>
                </c:pt>
                <c:pt idx="6">
                  <c:v>0.42689767836218628</c:v>
                </c:pt>
                <c:pt idx="7">
                  <c:v>0.49104783044960953</c:v>
                </c:pt>
                <c:pt idx="8">
                  <c:v>0.39874407184955984</c:v>
                </c:pt>
                <c:pt idx="9">
                  <c:v>0.37281141211931512</c:v>
                </c:pt>
                <c:pt idx="10">
                  <c:v>0.37039101096335525</c:v>
                </c:pt>
                <c:pt idx="11">
                  <c:v>0.37094643694966134</c:v>
                </c:pt>
                <c:pt idx="12">
                  <c:v>0.31453309806196206</c:v>
                </c:pt>
                <c:pt idx="13">
                  <c:v>0.30134614003897653</c:v>
                </c:pt>
                <c:pt idx="14">
                  <c:v>0.25370256562507354</c:v>
                </c:pt>
                <c:pt idx="15">
                  <c:v>0.35483658820482411</c:v>
                </c:pt>
                <c:pt idx="16">
                  <c:v>0.41705744247137666</c:v>
                </c:pt>
                <c:pt idx="17">
                  <c:v>0.37561366785874206</c:v>
                </c:pt>
                <c:pt idx="18">
                  <c:v>0.38740420521819718</c:v>
                </c:pt>
                <c:pt idx="19">
                  <c:v>0.37930514499216805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753-46F9-AEBF-C5E08BBED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6688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753-46F9-AEBF-C5E08BBEDFD2}"/>
            </c:ext>
          </c:extLst>
        </c:ser>
        <c:ser>
          <c:idx val="19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753-46F9-AEBF-C5E08BBEDFD2}"/>
            </c:ext>
          </c:extLst>
        </c:ser>
        <c:ser>
          <c:idx val="1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753-46F9-AEBF-C5E08BBEDFD2}"/>
            </c:ext>
          </c:extLst>
        </c:ser>
        <c:ser>
          <c:idx val="5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753-46F9-AEBF-C5E08BBEDFD2}"/>
            </c:ext>
          </c:extLst>
        </c:ser>
        <c:ser>
          <c:idx val="6"/>
          <c:order val="12"/>
          <c:tx>
            <c:strRef>
              <c:f>' '!$A$101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  <c:pt idx="21" formatCode="0.00">
                  <c:v>0.33935722225116405</c:v>
                </c:pt>
                <c:pt idx="22" formatCode="0.00">
                  <c:v>0.24471957092519991</c:v>
                </c:pt>
                <c:pt idx="23" formatCode="0.00">
                  <c:v>0.24283336903680014</c:v>
                </c:pt>
                <c:pt idx="24" formatCode="0.00">
                  <c:v>0.28186390688159985</c:v>
                </c:pt>
                <c:pt idx="25" formatCode="0.00">
                  <c:v>0.30420244464540014</c:v>
                </c:pt>
                <c:pt idx="26" formatCode="0.00">
                  <c:v>0.31950363107519969</c:v>
                </c:pt>
                <c:pt idx="27" formatCode="0.00">
                  <c:v>0.33910369521239986</c:v>
                </c:pt>
                <c:pt idx="28" formatCode="0.00">
                  <c:v>0.38597176742649986</c:v>
                </c:pt>
                <c:pt idx="29" formatCode="0.00">
                  <c:v>0.31870149670200021</c:v>
                </c:pt>
                <c:pt idx="30" formatCode="0.00">
                  <c:v>0.21606847078959979</c:v>
                </c:pt>
                <c:pt idx="31" formatCode="0.00">
                  <c:v>0.27258875698950036</c:v>
                </c:pt>
                <c:pt idx="32" formatCode="0.00">
                  <c:v>0.36137752507200027</c:v>
                </c:pt>
                <c:pt idx="33" formatCode="0.00">
                  <c:v>0.35451084643039965</c:v>
                </c:pt>
                <c:pt idx="34" formatCode="0.00">
                  <c:v>0.31473839993220026</c:v>
                </c:pt>
                <c:pt idx="35" formatCode="0.00">
                  <c:v>0.34472403035350019</c:v>
                </c:pt>
                <c:pt idx="36" formatCode="0.00">
                  <c:v>0.34233187908849971</c:v>
                </c:pt>
                <c:pt idx="37" formatCode="0.00">
                  <c:v>0.37448902692540004</c:v>
                </c:pt>
                <c:pt idx="38" formatCode="0.00">
                  <c:v>0.32634965648999986</c:v>
                </c:pt>
                <c:pt idx="39" formatCode="0.00">
                  <c:v>0.36396620982699995</c:v>
                </c:pt>
                <c:pt idx="40" formatCode="0.00">
                  <c:v>0.33724742891374992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753-46F9-AEBF-C5E08BBEDFD2}"/>
            </c:ext>
          </c:extLst>
        </c:ser>
        <c:ser>
          <c:idx val="14"/>
          <c:order val="13"/>
          <c:tx>
            <c:strRef>
              <c:f>' '!$A$102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val="99CC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0.00">
                  <c:v>0.153750435971061</c:v>
                </c:pt>
                <c:pt idx="22" formatCode="0.00">
                  <c:v>0.13837308920560007</c:v>
                </c:pt>
                <c:pt idx="23" formatCode="0.00">
                  <c:v>0.12729517606079993</c:v>
                </c:pt>
                <c:pt idx="24" formatCode="0.00">
                  <c:v>0.15681548456000008</c:v>
                </c:pt>
                <c:pt idx="25" formatCode="0.00">
                  <c:v>0.19952630672240002</c:v>
                </c:pt>
                <c:pt idx="26" formatCode="0.00">
                  <c:v>0.21276637140330007</c:v>
                </c:pt>
                <c:pt idx="27" formatCode="0.00">
                  <c:v>0.18760274683679995</c:v>
                </c:pt>
                <c:pt idx="28" formatCode="0.00">
                  <c:v>0.22081110889499994</c:v>
                </c:pt>
                <c:pt idx="29" formatCode="0.00">
                  <c:v>0.21347253561920007</c:v>
                </c:pt>
                <c:pt idx="30" formatCode="0.00">
                  <c:v>0.16401200741199998</c:v>
                </c:pt>
                <c:pt idx="31" formatCode="0.00">
                  <c:v>0.1726758134892</c:v>
                </c:pt>
                <c:pt idx="32" formatCode="0.00">
                  <c:v>0.20805181948799994</c:v>
                </c:pt>
                <c:pt idx="33" formatCode="0.00">
                  <c:v>0.1838434015967999</c:v>
                </c:pt>
                <c:pt idx="34" formatCode="0.00">
                  <c:v>0.17915665921650004</c:v>
                </c:pt>
                <c:pt idx="35" formatCode="0.00">
                  <c:v>0.19495918973099993</c:v>
                </c:pt>
                <c:pt idx="36" formatCode="0.00">
                  <c:v>0.16337194446999997</c:v>
                </c:pt>
                <c:pt idx="37" formatCode="0.00">
                  <c:v>0.14657605774249999</c:v>
                </c:pt>
                <c:pt idx="38" formatCode="0.00">
                  <c:v>0.16154521114160003</c:v>
                </c:pt>
                <c:pt idx="39" formatCode="0.00">
                  <c:v>0.17851823928299995</c:v>
                </c:pt>
                <c:pt idx="40" formatCode="0.00">
                  <c:v>0.15499873292083344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753-46F9-AEBF-C5E08BBEDFD2}"/>
            </c:ext>
          </c:extLst>
        </c:ser>
        <c:ser>
          <c:idx val="3"/>
          <c:order val="14"/>
          <c:tx>
            <c:strRef>
              <c:f>' '!$A$103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chemeClr val="accent4">
                  <a:lumMod val="60000"/>
                  <a:lumOff val="40000"/>
                </a:schemeClr>
              </a:fgClr>
              <a:bgClr>
                <a:srgbClr val="92D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0.00">
                  <c:v>0.10302693077765107</c:v>
                </c:pt>
                <c:pt idx="22" formatCode="0.00">
                  <c:v>7.570851761120001E-2</c:v>
                </c:pt>
                <c:pt idx="23" formatCode="0.00">
                  <c:v>5.9426150984000004E-2</c:v>
                </c:pt>
                <c:pt idx="24" formatCode="0.00">
                  <c:v>8.5622328963200128E-2</c:v>
                </c:pt>
                <c:pt idx="25" formatCode="0.00">
                  <c:v>0.12140954220989988</c:v>
                </c:pt>
                <c:pt idx="26" formatCode="0.00">
                  <c:v>0.1714677416166</c:v>
                </c:pt>
                <c:pt idx="27" formatCode="0.00">
                  <c:v>0.19776240284680005</c:v>
                </c:pt>
                <c:pt idx="28" formatCode="0.00">
                  <c:v>0.23968752892599998</c:v>
                </c:pt>
                <c:pt idx="29" formatCode="0.00">
                  <c:v>0.24698302661159993</c:v>
                </c:pt>
                <c:pt idx="30" formatCode="0.00">
                  <c:v>0.1911605103803998</c:v>
                </c:pt>
                <c:pt idx="31" formatCode="0.00">
                  <c:v>0.21457635035850009</c:v>
                </c:pt>
                <c:pt idx="32" formatCode="0.00">
                  <c:v>0.25350265737599992</c:v>
                </c:pt>
                <c:pt idx="33" formatCode="0.00">
                  <c:v>0.21514845167199992</c:v>
                </c:pt>
                <c:pt idx="34" formatCode="0.00">
                  <c:v>0.19901642514420001</c:v>
                </c:pt>
                <c:pt idx="35" formatCode="0.00">
                  <c:v>0.19747443479550009</c:v>
                </c:pt>
                <c:pt idx="36" formatCode="0.00">
                  <c:v>0.18095172455149977</c:v>
                </c:pt>
                <c:pt idx="37" formatCode="0.00">
                  <c:v>0.1753346491294</c:v>
                </c:pt>
                <c:pt idx="38" formatCode="0.00">
                  <c:v>0.17787564710630005</c:v>
                </c:pt>
                <c:pt idx="39" formatCode="0.00">
                  <c:v>0.19684712426399995</c:v>
                </c:pt>
                <c:pt idx="40" formatCode="0.00">
                  <c:v>0.17264598831833322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753-46F9-AEBF-C5E08BBEDFD2}"/>
            </c:ext>
          </c:extLst>
        </c:ser>
        <c:ser>
          <c:idx val="13"/>
          <c:order val="15"/>
          <c:tx>
            <c:strRef>
              <c:f>' '!$A$104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val="92D050"/>
              </a:fgClr>
              <a:bgClr>
                <a:schemeClr val="accent4">
                  <a:lumMod val="40000"/>
                  <a:lumOff val="60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0.00">
                  <c:v>0.14680000246500324</c:v>
                </c:pt>
                <c:pt idx="22" formatCode="0.00">
                  <c:v>0.120066298874</c:v>
                </c:pt>
                <c:pt idx="23" formatCode="0.00">
                  <c:v>0.12998619101760012</c:v>
                </c:pt>
                <c:pt idx="24" formatCode="0.00">
                  <c:v>0.17146915569280008</c:v>
                </c:pt>
                <c:pt idx="25" formatCode="0.00">
                  <c:v>0.22900572667559937</c:v>
                </c:pt>
                <c:pt idx="26" formatCode="0.00">
                  <c:v>0.25375994911410027</c:v>
                </c:pt>
                <c:pt idx="27" formatCode="0.00">
                  <c:v>0.28324452599999983</c:v>
                </c:pt>
                <c:pt idx="28" formatCode="0.00">
                  <c:v>0.35395644201399978</c:v>
                </c:pt>
                <c:pt idx="29" formatCode="0.00">
                  <c:v>0.41469055243000152</c:v>
                </c:pt>
                <c:pt idx="30" formatCode="0.00">
                  <c:v>0.31429333303279949</c:v>
                </c:pt>
                <c:pt idx="31" formatCode="0.00">
                  <c:v>0.37261617203340047</c:v>
                </c:pt>
                <c:pt idx="32" formatCode="0.00">
                  <c:v>0.34407874634400004</c:v>
                </c:pt>
                <c:pt idx="33" formatCode="0.00">
                  <c:v>0.31610628834199939</c:v>
                </c:pt>
                <c:pt idx="34" formatCode="0.00">
                  <c:v>0.29249599205820043</c:v>
                </c:pt>
                <c:pt idx="35" formatCode="0.00">
                  <c:v>0.30766905400649924</c:v>
                </c:pt>
                <c:pt idx="36" formatCode="0.00">
                  <c:v>0.2748722032140003</c:v>
                </c:pt>
                <c:pt idx="37" formatCode="0.00">
                  <c:v>0.2553615787336998</c:v>
                </c:pt>
                <c:pt idx="38" formatCode="0.00">
                  <c:v>0.26367475341349955</c:v>
                </c:pt>
                <c:pt idx="39" formatCode="0.00">
                  <c:v>0.27208587899099979</c:v>
                </c:pt>
                <c:pt idx="40" formatCode="0.00">
                  <c:v>0.30890578140541625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753-46F9-AEBF-C5E08BBEDFD2}"/>
            </c:ext>
          </c:extLst>
        </c:ser>
        <c:ser>
          <c:idx val="15"/>
          <c:order val="16"/>
          <c:tx>
            <c:strRef>
              <c:f>' '!$A$105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chemeClr val="accent1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0.00">
                  <c:v>5.2329150977129951E-3</c:v>
                </c:pt>
                <c:pt idx="22" formatCode="0.00">
                  <c:v>4.664921571599992E-3</c:v>
                </c:pt>
                <c:pt idx="23" formatCode="0.00">
                  <c:v>5.6913838992000074E-3</c:v>
                </c:pt>
                <c:pt idx="24" formatCode="0.00">
                  <c:v>1.2852514539200013E-2</c:v>
                </c:pt>
                <c:pt idx="25" formatCode="0.00">
                  <c:v>2.6215345499699991E-2</c:v>
                </c:pt>
                <c:pt idx="26" formatCode="0.00">
                  <c:v>2.9975378990700026E-2</c:v>
                </c:pt>
                <c:pt idx="27" formatCode="0.00">
                  <c:v>5.8524948639599977E-2</c:v>
                </c:pt>
                <c:pt idx="28" formatCode="0.00">
                  <c:v>8.1663391443999978E-2</c:v>
                </c:pt>
                <c:pt idx="29" formatCode="0.00">
                  <c:v>6.5008687844400032E-2</c:v>
                </c:pt>
                <c:pt idx="30" formatCode="0.00">
                  <c:v>7.2732320232000158E-3</c:v>
                </c:pt>
                <c:pt idx="31" formatCode="0.00">
                  <c:v>2.7748292984999812E-3</c:v>
                </c:pt>
                <c:pt idx="32" formatCode="0.00">
                  <c:v>7.0159472640000109E-3</c:v>
                </c:pt>
                <c:pt idx="33" formatCode="0.00">
                  <c:v>2.3376801095999974E-2</c:v>
                </c:pt>
                <c:pt idx="34" formatCode="0.00">
                  <c:v>3.1423616297999862E-3</c:v>
                </c:pt>
                <c:pt idx="35" formatCode="0.00">
                  <c:v>5.0355809410000119E-3</c:v>
                </c:pt>
                <c:pt idx="36" formatCode="0.00">
                  <c:v>1.77664235000001E-3</c:v>
                </c:pt>
                <c:pt idx="37" formatCode="0.00">
                  <c:v>1.5006722587700028E-2</c:v>
                </c:pt>
                <c:pt idx="38" formatCode="0.00">
                  <c:v>7.1504248529999925E-3</c:v>
                </c:pt>
                <c:pt idx="39" formatCode="0.00">
                  <c:v>1.5009010129999986E-2</c:v>
                </c:pt>
                <c:pt idx="40" formatCode="0.00">
                  <c:v>1.601610421041668E-2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753-46F9-AEBF-C5E08BBEDFD2}"/>
            </c:ext>
          </c:extLst>
        </c:ser>
        <c:ser>
          <c:idx val="16"/>
          <c:order val="17"/>
          <c:tx>
            <c:strRef>
              <c:f>' '!$A$106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0.00">
                  <c:v>0.43490986422956979</c:v>
                </c:pt>
                <c:pt idx="22" formatCode="0.00">
                  <c:v>0.32848327354599993</c:v>
                </c:pt>
                <c:pt idx="23" formatCode="0.00">
                  <c:v>0.26039211874559998</c:v>
                </c:pt>
                <c:pt idx="24" formatCode="0.00">
                  <c:v>0.23470912358880003</c:v>
                </c:pt>
                <c:pt idx="25" formatCode="0.00">
                  <c:v>0.28078857092089998</c:v>
                </c:pt>
                <c:pt idx="26" formatCode="0.00">
                  <c:v>0.34497079724249996</c:v>
                </c:pt>
                <c:pt idx="27" formatCode="0.00">
                  <c:v>0.50676735207680013</c:v>
                </c:pt>
                <c:pt idx="28" formatCode="0.00">
                  <c:v>0.76593269590650026</c:v>
                </c:pt>
                <c:pt idx="29" formatCode="0.00">
                  <c:v>0.63723559430200016</c:v>
                </c:pt>
                <c:pt idx="30" formatCode="0.00">
                  <c:v>0.44068382824840008</c:v>
                </c:pt>
                <c:pt idx="31" formatCode="0.00">
                  <c:v>0.47585016504900018</c:v>
                </c:pt>
                <c:pt idx="32" formatCode="0.00">
                  <c:v>0.36864596999999993</c:v>
                </c:pt>
                <c:pt idx="33" formatCode="0.00">
                  <c:v>0.38615717407519984</c:v>
                </c:pt>
                <c:pt idx="34" formatCode="0.00">
                  <c:v>0.41550570575640006</c:v>
                </c:pt>
                <c:pt idx="35" formatCode="0.00">
                  <c:v>0.43493050619649998</c:v>
                </c:pt>
                <c:pt idx="36" formatCode="0.00">
                  <c:v>0.32829647775049997</c:v>
                </c:pt>
                <c:pt idx="37" formatCode="0.00">
                  <c:v>0.32847220861610016</c:v>
                </c:pt>
                <c:pt idx="38" formatCode="0.00">
                  <c:v>0.37069117002059992</c:v>
                </c:pt>
                <c:pt idx="39" formatCode="0.00">
                  <c:v>0.34954638878699995</c:v>
                </c:pt>
                <c:pt idx="40" formatCode="0.00">
                  <c:v>0.27979740292541666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753-46F9-AEBF-C5E08BBEDFD2}"/>
            </c:ext>
          </c:extLst>
        </c:ser>
        <c:ser>
          <c:idx val="18"/>
          <c:order val="18"/>
          <c:tx>
            <c:strRef>
              <c:f>' '!$A$107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0.00">
                  <c:v>0.48970690544824835</c:v>
                </c:pt>
                <c:pt idx="22" formatCode="0.00">
                  <c:v>0.53606849016839986</c:v>
                </c:pt>
                <c:pt idx="23" formatCode="0.00">
                  <c:v>0.57498414774720086</c:v>
                </c:pt>
                <c:pt idx="24" formatCode="0.00">
                  <c:v>0.67976227297439928</c:v>
                </c:pt>
                <c:pt idx="25" formatCode="0.00">
                  <c:v>0.64881228420679982</c:v>
                </c:pt>
                <c:pt idx="26" formatCode="0.00">
                  <c:v>0.68382383475119912</c:v>
                </c:pt>
                <c:pt idx="27" formatCode="0.00">
                  <c:v>0.68320922495240044</c:v>
                </c:pt>
                <c:pt idx="28" formatCode="0.00">
                  <c:v>0.750386168761497</c:v>
                </c:pt>
                <c:pt idx="29" formatCode="0.00">
                  <c:v>0.72474338184440246</c:v>
                </c:pt>
                <c:pt idx="30" formatCode="0.00">
                  <c:v>0.70871161180599795</c:v>
                </c:pt>
                <c:pt idx="31" formatCode="0.00">
                  <c:v>0.61601104238129789</c:v>
                </c:pt>
                <c:pt idx="32" formatCode="0.00">
                  <c:v>0.6502352438399992</c:v>
                </c:pt>
                <c:pt idx="33" formatCode="0.00">
                  <c:v>0.49854811061439896</c:v>
                </c:pt>
                <c:pt idx="34" formatCode="0.00">
                  <c:v>0.51357338935110253</c:v>
                </c:pt>
                <c:pt idx="35" formatCode="0.00">
                  <c:v>0.5087234841045003</c:v>
                </c:pt>
                <c:pt idx="36" formatCode="0.00">
                  <c:v>0.47396989679200185</c:v>
                </c:pt>
                <c:pt idx="37" formatCode="0.00">
                  <c:v>0.47154907873360008</c:v>
                </c:pt>
                <c:pt idx="38" formatCode="0.00">
                  <c:v>0.4758335239085989</c:v>
                </c:pt>
                <c:pt idx="39" formatCode="0.00">
                  <c:v>0.48564105076799891</c:v>
                </c:pt>
                <c:pt idx="40" formatCode="0.00">
                  <c:v>0.5385084681100003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753-46F9-AEBF-C5E08BBEDFD2}"/>
            </c:ext>
          </c:extLst>
        </c:ser>
        <c:ser>
          <c:idx val="2"/>
          <c:order val="19"/>
          <c:tx>
            <c:strRef>
              <c:f>' '!$A$108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#,##0.00">
                  <c:v>0.11799015030618731</c:v>
                </c:pt>
                <c:pt idx="22" formatCode="#,##0.00">
                  <c:v>9.7679493130399919E-2</c:v>
                </c:pt>
                <c:pt idx="23" formatCode="#,##0.00">
                  <c:v>8.872554723680004E-2</c:v>
                </c:pt>
                <c:pt idx="24" formatCode="#,##0.00">
                  <c:v>0.10439498764799904</c:v>
                </c:pt>
                <c:pt idx="25" formatCode="#,##0.00">
                  <c:v>0.12197790002230025</c:v>
                </c:pt>
                <c:pt idx="26" formatCode="#,##0.00">
                  <c:v>0.14398637754929933</c:v>
                </c:pt>
                <c:pt idx="27" formatCode="#,##0.00">
                  <c:v>0.15374288746679987</c:v>
                </c:pt>
                <c:pt idx="28" formatCode="#,##0.00">
                  <c:v>0.19790199672549758</c:v>
                </c:pt>
                <c:pt idx="29" formatCode="#,##0.00">
                  <c:v>0.19729629186959841</c:v>
                </c:pt>
                <c:pt idx="30" formatCode="#,##0.00">
                  <c:v>0.1580978489815994</c:v>
                </c:pt>
                <c:pt idx="31" formatCode="#,##0.00">
                  <c:v>0.17481202128089901</c:v>
                </c:pt>
                <c:pt idx="32" formatCode="#,##0.00">
                  <c:v>0.18475309977599963</c:v>
                </c:pt>
                <c:pt idx="33" formatCode="#,##0.00">
                  <c:v>0.15363413945439985</c:v>
                </c:pt>
                <c:pt idx="34" formatCode="#,##0.00">
                  <c:v>0.13589440600199887</c:v>
                </c:pt>
                <c:pt idx="35" formatCode="#,##0.00">
                  <c:v>0.16182159454650247</c:v>
                </c:pt>
                <c:pt idx="36" formatCode="#,##0.00">
                  <c:v>0.1430414520464991</c:v>
                </c:pt>
                <c:pt idx="37" formatCode="#,##0.00">
                  <c:v>0.15224013034959816</c:v>
                </c:pt>
                <c:pt idx="38" formatCode="#,##0.00">
                  <c:v>0.14992574392509894</c:v>
                </c:pt>
                <c:pt idx="39" formatCode="#,##0.00">
                  <c:v>0.15868004811199832</c:v>
                </c:pt>
                <c:pt idx="40" formatCode="#,##0.00">
                  <c:v>0.14014229424666613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753-46F9-AEBF-C5E08BBED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6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000629921259843E-2"/>
              <c:y val="0.148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66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18897637794"/>
              <c:y val="0.1466713910761154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2001574803149611E-2"/>
          <c:y val="0.88169553805774281"/>
          <c:w val="0.90002803149606303"/>
          <c:h val="9.500314960629918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560869526605"/>
          <c:y val="7.8335903252034378E-2"/>
          <c:w val="0.67302097028841135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'!$B$271:$BB$271</c:f>
              <c:numCache>
                <c:formatCode>0.00</c:formatCode>
                <c:ptCount val="41"/>
                <c:pt idx="0">
                  <c:v>3.4787256000000003E-2</c:v>
                </c:pt>
                <c:pt idx="1">
                  <c:v>4.4352755999999993E-2</c:v>
                </c:pt>
                <c:pt idx="2">
                  <c:v>4.3559963999999993E-2</c:v>
                </c:pt>
                <c:pt idx="3">
                  <c:v>3.4389487999999996E-2</c:v>
                </c:pt>
                <c:pt idx="4">
                  <c:v>5.1235000000000003E-2</c:v>
                </c:pt>
                <c:pt idx="5">
                  <c:v>7.4994800000000014E-2</c:v>
                </c:pt>
                <c:pt idx="6">
                  <c:v>0.10042303599999999</c:v>
                </c:pt>
                <c:pt idx="7">
                  <c:v>9.7166572285714292E-2</c:v>
                </c:pt>
                <c:pt idx="8">
                  <c:v>8.5991360000000017E-2</c:v>
                </c:pt>
                <c:pt idx="9">
                  <c:v>7.4046028E-2</c:v>
                </c:pt>
                <c:pt idx="10">
                  <c:v>4.8368851999999997E-2</c:v>
                </c:pt>
                <c:pt idx="11">
                  <c:v>3.1014143999999993E-2</c:v>
                </c:pt>
                <c:pt idx="12">
                  <c:v>1.9545513290322582E-2</c:v>
                </c:pt>
                <c:pt idx="13">
                  <c:v>1.74564E-2</c:v>
                </c:pt>
                <c:pt idx="14">
                  <c:v>1.8747E-2</c:v>
                </c:pt>
                <c:pt idx="15">
                  <c:v>1.7130649500000001E-2</c:v>
                </c:pt>
                <c:pt idx="16">
                  <c:v>1.3999104000000002E-2</c:v>
                </c:pt>
                <c:pt idx="17">
                  <c:v>5.7260520000000006E-3</c:v>
                </c:pt>
                <c:pt idx="18">
                  <c:v>3.9985200000000002E-4</c:v>
                </c:pt>
                <c:pt idx="19">
                  <c:v>7.8719549999999993E-4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3-4BA8-83A2-B6DC7E9287FE}"/>
            </c:ext>
          </c:extLst>
        </c:ser>
        <c:ser>
          <c:idx val="12"/>
          <c:order val="1"/>
          <c:tx>
            <c:strRef>
              <c:f>' '!$A$272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'!$B$272:$BB$272</c:f>
              <c:numCache>
                <c:formatCode>0.00</c:formatCode>
                <c:ptCount val="41"/>
                <c:pt idx="0">
                  <c:v>7.0711967999998876E-3</c:v>
                </c:pt>
                <c:pt idx="1">
                  <c:v>1.1780215999999899E-2</c:v>
                </c:pt>
                <c:pt idx="2">
                  <c:v>8.5267840000000233E-3</c:v>
                </c:pt>
                <c:pt idx="3">
                  <c:v>8.3116319999995969E-3</c:v>
                </c:pt>
                <c:pt idx="4">
                  <c:v>1.0617785085972692E-2</c:v>
                </c:pt>
                <c:pt idx="5">
                  <c:v>1.7735492615384776E-2</c:v>
                </c:pt>
                <c:pt idx="6">
                  <c:v>2.6233452000000962E-2</c:v>
                </c:pt>
                <c:pt idx="7">
                  <c:v>2.7092124499999481E-2</c:v>
                </c:pt>
                <c:pt idx="8">
                  <c:v>2.0303575419004127E-2</c:v>
                </c:pt>
                <c:pt idx="9">
                  <c:v>2.1682906464341498E-2</c:v>
                </c:pt>
                <c:pt idx="10">
                  <c:v>2.6871226357142973E-2</c:v>
                </c:pt>
                <c:pt idx="11">
                  <c:v>3.0567221025547459E-2</c:v>
                </c:pt>
                <c:pt idx="12">
                  <c:v>3.8593682335086338E-2</c:v>
                </c:pt>
                <c:pt idx="13">
                  <c:v>2.8562320790283573E-2</c:v>
                </c:pt>
                <c:pt idx="14">
                  <c:v>4.4151596802927642E-2</c:v>
                </c:pt>
                <c:pt idx="15">
                  <c:v>3.565290985084589E-2</c:v>
                </c:pt>
                <c:pt idx="16">
                  <c:v>3.6729358226890427E-2</c:v>
                </c:pt>
                <c:pt idx="17">
                  <c:v>5.055302265454651E-2</c:v>
                </c:pt>
                <c:pt idx="18">
                  <c:v>7.9141261538462487E-2</c:v>
                </c:pt>
                <c:pt idx="19">
                  <c:v>6.8501731309582203E-2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3-4BA8-83A2-B6DC7E928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5088"/>
        <c:axId val="1"/>
      </c:barChart>
      <c:barChart>
        <c:barDir val="col"/>
        <c:grouping val="stacked"/>
        <c:varyColors val="0"/>
        <c:ser>
          <c:idx val="5"/>
          <c:order val="2"/>
          <c:tx>
            <c:strRef>
              <c:f>' '!$A$273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6093-4BA8-83A2-B6DC7E9287FE}"/>
            </c:ext>
          </c:extLst>
        </c:ser>
        <c:ser>
          <c:idx val="15"/>
          <c:order val="3"/>
          <c:tx>
            <c:strRef>
              <c:f>' '!$A$274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6093-4BA8-83A2-B6DC7E9287FE}"/>
            </c:ext>
          </c:extLst>
        </c:ser>
        <c:ser>
          <c:idx val="7"/>
          <c:order val="4"/>
          <c:tx>
            <c:strRef>
              <c:f>' '!$A$275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#,##0</c:formatCode>
                <c:ptCount val="41"/>
                <c:pt idx="21">
                  <c:v>3.1792699047299999</c:v>
                </c:pt>
                <c:pt idx="22">
                  <c:v>3.7703828575999996</c:v>
                </c:pt>
                <c:pt idx="23">
                  <c:v>3.8394783072000003</c:v>
                </c:pt>
                <c:pt idx="24">
                  <c:v>3.8808802367999999</c:v>
                </c:pt>
                <c:pt idx="25">
                  <c:v>7.6478044433000001</c:v>
                </c:pt>
                <c:pt idx="26">
                  <c:v>11.2114472613</c:v>
                </c:pt>
                <c:pt idx="27">
                  <c:v>12.418246868400001</c:v>
                </c:pt>
                <c:pt idx="28">
                  <c:v>15.188897911000002</c:v>
                </c:pt>
                <c:pt idx="29">
                  <c:v>16.736633257600005</c:v>
                </c:pt>
                <c:pt idx="30">
                  <c:v>13.937545974000001</c:v>
                </c:pt>
                <c:pt idx="31">
                  <c:v>9.1685610855000004</c:v>
                </c:pt>
                <c:pt idx="32">
                  <c:v>5.9577210239999996</c:v>
                </c:pt>
                <c:pt idx="33">
                  <c:v>5.5307967616000004</c:v>
                </c:pt>
                <c:pt idx="34">
                  <c:v>5.6291332566000003</c:v>
                </c:pt>
                <c:pt idx="35">
                  <c:v>5.7082190900000001</c:v>
                </c:pt>
                <c:pt idx="36">
                  <c:v>4.5294150334999994</c:v>
                </c:pt>
                <c:pt idx="37">
                  <c:v>3.7905203842999997</c:v>
                </c:pt>
                <c:pt idx="38">
                  <c:v>1.8976790976</c:v>
                </c:pt>
                <c:pt idx="39">
                  <c:v>0.41069511200000003</c:v>
                </c:pt>
                <c:pt idx="40">
                  <c:v>0.42211874333333332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93-4BA8-83A2-B6DC7E9287FE}"/>
            </c:ext>
          </c:extLst>
        </c:ser>
        <c:ser>
          <c:idx val="2"/>
          <c:order val="5"/>
          <c:tx>
            <c:strRef>
              <c:f>' '!$A$276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General</c:formatCode>
                <c:ptCount val="41"/>
                <c:pt idx="21" formatCode="#,##0">
                  <c:v>0.94200767650801875</c:v>
                </c:pt>
                <c:pt idx="22" formatCode="#,##0">
                  <c:v>1.7853320287999832</c:v>
                </c:pt>
                <c:pt idx="23" formatCode="#,##0">
                  <c:v>1.3852084944000005</c:v>
                </c:pt>
                <c:pt idx="24" formatCode="#,##0">
                  <c:v>1.5078760256000225</c:v>
                </c:pt>
                <c:pt idx="25" formatCode="#,##0">
                  <c:v>2.1104579593999837</c:v>
                </c:pt>
                <c:pt idx="26" formatCode="#,##0">
                  <c:v>5.3919940931999211</c:v>
                </c:pt>
                <c:pt idx="27" formatCode="#,##0">
                  <c:v>10.231930857200087</c:v>
                </c:pt>
                <c:pt idx="28" formatCode="#,##0">
                  <c:v>8.8748810660001958</c:v>
                </c:pt>
                <c:pt idx="29" formatCode="#,##0">
                  <c:v>8.5873099240000386</c:v>
                </c:pt>
                <c:pt idx="30" formatCode="#,##0">
                  <c:v>7.038973968400045</c:v>
                </c:pt>
                <c:pt idx="31" formatCode="#,##0">
                  <c:v>11.868819759000148</c:v>
                </c:pt>
                <c:pt idx="32" formatCode="#,##0">
                  <c:v>13.286383872000068</c:v>
                </c:pt>
                <c:pt idx="33" formatCode="#,##0">
                  <c:v>12.754054139200051</c:v>
                </c:pt>
                <c:pt idx="34" formatCode="#,##0">
                  <c:v>11.524168070400009</c:v>
                </c:pt>
                <c:pt idx="35" formatCode="#,##0">
                  <c:v>18.105713336499889</c:v>
                </c:pt>
                <c:pt idx="36" formatCode="#,##0">
                  <c:v>10.228770079499968</c:v>
                </c:pt>
                <c:pt idx="37" formatCode="#,##0">
                  <c:v>10.018174447100034</c:v>
                </c:pt>
                <c:pt idx="38" formatCode="#,##0">
                  <c:v>15.115157800599908</c:v>
                </c:pt>
                <c:pt idx="39" formatCode="#,##0">
                  <c:v>14.614436848999942</c:v>
                </c:pt>
                <c:pt idx="40" formatCode="#,##0">
                  <c:v>12.957414859166699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93-4BA8-83A2-B6DC7E928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5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000944881889766E-2"/>
              <c:y val="0.1316708661417322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50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202803149606303"/>
              <c:y val="0.173339107611548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5801118110236224"/>
          <c:y val="0.9150299212598425"/>
          <c:w val="0.30000929133858262"/>
          <c:h val="6.16687664041994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7.1669017868882523E-2"/>
          <c:w val="0.7040219362303739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0.0</c:formatCode>
                <c:ptCount val="41"/>
                <c:pt idx="0">
                  <c:v>9.2381616093399987</c:v>
                </c:pt>
                <c:pt idx="1">
                  <c:v>8.3826635198399959</c:v>
                </c:pt>
                <c:pt idx="2">
                  <c:v>7.5295781718999963</c:v>
                </c:pt>
                <c:pt idx="3">
                  <c:v>7.8267764371400022</c:v>
                </c:pt>
                <c:pt idx="4">
                  <c:v>8.3071097974400026</c:v>
                </c:pt>
                <c:pt idx="5">
                  <c:v>8.5406080375400055</c:v>
                </c:pt>
                <c:pt idx="6">
                  <c:v>9.0595289051843029</c:v>
                </c:pt>
                <c:pt idx="7">
                  <c:v>10.209176846040075</c:v>
                </c:pt>
                <c:pt idx="8">
                  <c:v>8.6962895088309953</c:v>
                </c:pt>
                <c:pt idx="9">
                  <c:v>8.0055653022871223</c:v>
                </c:pt>
                <c:pt idx="10">
                  <c:v>9.073580955756702</c:v>
                </c:pt>
                <c:pt idx="11">
                  <c:v>9.7659002569267095</c:v>
                </c:pt>
                <c:pt idx="12">
                  <c:v>8.4344260622855192</c:v>
                </c:pt>
                <c:pt idx="13">
                  <c:v>9.5665666995474581</c:v>
                </c:pt>
                <c:pt idx="14">
                  <c:v>9.9153092432705368</c:v>
                </c:pt>
                <c:pt idx="15">
                  <c:v>9.5967121729129445</c:v>
                </c:pt>
                <c:pt idx="16">
                  <c:v>9.8043642719736095</c:v>
                </c:pt>
                <c:pt idx="17">
                  <c:v>10.104886700329846</c:v>
                </c:pt>
                <c:pt idx="18">
                  <c:v>10.716911324548683</c:v>
                </c:pt>
                <c:pt idx="19">
                  <c:v>10.053490163180703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03-46E3-9CF9-3DF88CB4128B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0.0</c:formatCode>
                <c:ptCount val="41"/>
                <c:pt idx="0">
                  <c:v>4.1512658064360863</c:v>
                </c:pt>
                <c:pt idx="1">
                  <c:v>4.0027319028840029</c:v>
                </c:pt>
                <c:pt idx="2">
                  <c:v>4.3456854225684136</c:v>
                </c:pt>
                <c:pt idx="3">
                  <c:v>4.9048769005010433</c:v>
                </c:pt>
                <c:pt idx="4">
                  <c:v>5.3141102077752471</c:v>
                </c:pt>
                <c:pt idx="5">
                  <c:v>5.5072306764630383</c:v>
                </c:pt>
                <c:pt idx="6">
                  <c:v>6.018149794543592</c:v>
                </c:pt>
                <c:pt idx="7">
                  <c:v>5.8898681975030183</c:v>
                </c:pt>
                <c:pt idx="8">
                  <c:v>5.7154069772092022</c:v>
                </c:pt>
                <c:pt idx="9">
                  <c:v>5.00818631504678</c:v>
                </c:pt>
                <c:pt idx="10">
                  <c:v>5.074464355486195</c:v>
                </c:pt>
                <c:pt idx="11">
                  <c:v>5.5900505767744679</c:v>
                </c:pt>
                <c:pt idx="12">
                  <c:v>5.147536945189767</c:v>
                </c:pt>
                <c:pt idx="13">
                  <c:v>5.0321299590144859</c:v>
                </c:pt>
                <c:pt idx="14">
                  <c:v>5.1571961642811273</c:v>
                </c:pt>
                <c:pt idx="15">
                  <c:v>5.0732395028991704</c:v>
                </c:pt>
                <c:pt idx="16">
                  <c:v>5.4842102215051458</c:v>
                </c:pt>
                <c:pt idx="17">
                  <c:v>7.2463061608028232</c:v>
                </c:pt>
                <c:pt idx="18">
                  <c:v>8.682265927882554</c:v>
                </c:pt>
                <c:pt idx="19">
                  <c:v>6.8028781625814512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03-46E3-9CF9-3DF88CB4128B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0.0</c:formatCode>
                <c:ptCount val="41"/>
                <c:pt idx="0">
                  <c:v>20.611851246655952</c:v>
                </c:pt>
                <c:pt idx="1">
                  <c:v>20.951039582209638</c:v>
                </c:pt>
                <c:pt idx="2">
                  <c:v>21.225970466706563</c:v>
                </c:pt>
                <c:pt idx="3">
                  <c:v>20.972244275814237</c:v>
                </c:pt>
                <c:pt idx="4">
                  <c:v>22.322664005554763</c:v>
                </c:pt>
                <c:pt idx="5">
                  <c:v>22.908489053279176</c:v>
                </c:pt>
                <c:pt idx="6">
                  <c:v>24.287806052073609</c:v>
                </c:pt>
                <c:pt idx="7">
                  <c:v>26.709097000871214</c:v>
                </c:pt>
                <c:pt idx="8">
                  <c:v>26.551611677136677</c:v>
                </c:pt>
                <c:pt idx="9">
                  <c:v>22.104315781047841</c:v>
                </c:pt>
                <c:pt idx="10">
                  <c:v>23.186746904347064</c:v>
                </c:pt>
                <c:pt idx="11">
                  <c:v>21.12837406746549</c:v>
                </c:pt>
                <c:pt idx="12">
                  <c:v>20.087618351360593</c:v>
                </c:pt>
                <c:pt idx="13">
                  <c:v>19.252833612493973</c:v>
                </c:pt>
                <c:pt idx="14">
                  <c:v>21.034451778977701</c:v>
                </c:pt>
                <c:pt idx="15">
                  <c:v>18.349208271511642</c:v>
                </c:pt>
                <c:pt idx="16">
                  <c:v>20.162838791609762</c:v>
                </c:pt>
                <c:pt idx="17">
                  <c:v>21.12600950307338</c:v>
                </c:pt>
                <c:pt idx="18">
                  <c:v>21.744846461951624</c:v>
                </c:pt>
                <c:pt idx="19">
                  <c:v>19.279752529715523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03-46E3-9CF9-3DF88CB4128B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F903-46E3-9CF9-3DF88CB4128B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F903-46E3-9CF9-3DF88CB4128B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F903-46E3-9CF9-3DF88CB41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7088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0.00</c:formatCode>
                <c:ptCount val="41"/>
                <c:pt idx="21">
                  <c:v>0.974102350287124</c:v>
                </c:pt>
                <c:pt idx="22">
                  <c:v>0.80859187408040012</c:v>
                </c:pt>
                <c:pt idx="23">
                  <c:v>0.77544241209760012</c:v>
                </c:pt>
                <c:pt idx="24">
                  <c:v>0.93637454800800013</c:v>
                </c:pt>
                <c:pt idx="25">
                  <c:v>1.1034639872920999</c:v>
                </c:pt>
                <c:pt idx="26">
                  <c:v>1.1494955369468998</c:v>
                </c:pt>
                <c:pt idx="27">
                  <c:v>1.2775725894187999</c:v>
                </c:pt>
                <c:pt idx="28">
                  <c:v>1.6319059781054996</c:v>
                </c:pt>
                <c:pt idx="29">
                  <c:v>1.4862476917944001</c:v>
                </c:pt>
                <c:pt idx="30">
                  <c:v>1.1021094939536</c:v>
                </c:pt>
                <c:pt idx="31">
                  <c:v>1.2419219178765004</c:v>
                </c:pt>
                <c:pt idx="32">
                  <c:v>1.4338644334080002</c:v>
                </c:pt>
                <c:pt idx="33">
                  <c:v>1.2906849570207994</c:v>
                </c:pt>
                <c:pt idx="34">
                  <c:v>1.2433916424309004</c:v>
                </c:pt>
                <c:pt idx="35">
                  <c:v>1.4737996830405005</c:v>
                </c:pt>
                <c:pt idx="36">
                  <c:v>1.2279126978194996</c:v>
                </c:pt>
                <c:pt idx="37">
                  <c:v>1.2576651694960999</c:v>
                </c:pt>
                <c:pt idx="38">
                  <c:v>1.3277070660424999</c:v>
                </c:pt>
                <c:pt idx="39">
                  <c:v>1.4767405767709998</c:v>
                </c:pt>
                <c:pt idx="40">
                  <c:v>1.2401091113070835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903-46E3-9CF9-3DF88CB4128B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0.00</c:formatCode>
                <c:ptCount val="41"/>
                <c:pt idx="21">
                  <c:v>1.663474166214489</c:v>
                </c:pt>
                <c:pt idx="22">
                  <c:v>1.6322268701484004</c:v>
                </c:pt>
                <c:pt idx="23">
                  <c:v>1.7105307276575998</c:v>
                </c:pt>
                <c:pt idx="24">
                  <c:v>2.0646307398047994</c:v>
                </c:pt>
                <c:pt idx="25">
                  <c:v>2.4476792593512</c:v>
                </c:pt>
                <c:pt idx="26">
                  <c:v>2.5397879849627993</c:v>
                </c:pt>
                <c:pt idx="27">
                  <c:v>2.7059768735792002</c:v>
                </c:pt>
                <c:pt idx="28">
                  <c:v>3.2124600105724985</c:v>
                </c:pt>
                <c:pt idx="29">
                  <c:v>3.5033865517923992</c:v>
                </c:pt>
                <c:pt idx="30">
                  <c:v>2.8430551102359987</c:v>
                </c:pt>
                <c:pt idx="31">
                  <c:v>2.6893937480201995</c:v>
                </c:pt>
                <c:pt idx="32">
                  <c:v>2.9550199861199995</c:v>
                </c:pt>
                <c:pt idx="33">
                  <c:v>2.6074666996907996</c:v>
                </c:pt>
                <c:pt idx="34">
                  <c:v>2.5040963858369998</c:v>
                </c:pt>
                <c:pt idx="35">
                  <c:v>2.8485540755115011</c:v>
                </c:pt>
                <c:pt idx="36">
                  <c:v>2.3267944788164998</c:v>
                </c:pt>
                <c:pt idx="37">
                  <c:v>2.2756168063164992</c:v>
                </c:pt>
                <c:pt idx="38">
                  <c:v>2.4218485972108992</c:v>
                </c:pt>
                <c:pt idx="39">
                  <c:v>2.5557494155899994</c:v>
                </c:pt>
                <c:pt idx="40">
                  <c:v>2.3347839456837498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903-46E3-9CF9-3DF88CB4128B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0.00</c:formatCode>
                <c:ptCount val="41"/>
                <c:pt idx="21">
                  <c:v>4.1325727281641917</c:v>
                </c:pt>
                <c:pt idx="22">
                  <c:v>3.9719869072427998</c:v>
                </c:pt>
                <c:pt idx="23">
                  <c:v>4.1250131450975998</c:v>
                </c:pt>
                <c:pt idx="24">
                  <c:v>4.8672706597311963</c:v>
                </c:pt>
                <c:pt idx="25">
                  <c:v>5.4101225139934002</c:v>
                </c:pt>
                <c:pt idx="26">
                  <c:v>5.4024171070154976</c:v>
                </c:pt>
                <c:pt idx="27">
                  <c:v>5.7390281778711998</c:v>
                </c:pt>
                <c:pt idx="28">
                  <c:v>6.8263694453504984</c:v>
                </c:pt>
                <c:pt idx="29">
                  <c:v>7.3395891986728037</c:v>
                </c:pt>
                <c:pt idx="30">
                  <c:v>5.8871133657995989</c:v>
                </c:pt>
                <c:pt idx="31">
                  <c:v>6.2124678834272995</c:v>
                </c:pt>
                <c:pt idx="32">
                  <c:v>6.6280600106880003</c:v>
                </c:pt>
                <c:pt idx="33">
                  <c:v>5.2992192883872038</c:v>
                </c:pt>
                <c:pt idx="34">
                  <c:v>5.3196346574093987</c:v>
                </c:pt>
                <c:pt idx="35">
                  <c:v>5.862896619999499</c:v>
                </c:pt>
                <c:pt idx="36">
                  <c:v>4.3679160248850009</c:v>
                </c:pt>
                <c:pt idx="37">
                  <c:v>4.7794171048551988</c:v>
                </c:pt>
                <c:pt idx="38">
                  <c:v>5.1332255774370994</c:v>
                </c:pt>
                <c:pt idx="39">
                  <c:v>5.6535217490330014</c:v>
                </c:pt>
                <c:pt idx="40">
                  <c:v>4.7177851916679172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903-46E3-9CF9-3DF88CB41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9921259845E-2"/>
              <c:y val="0.118337270341207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70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302818897637793"/>
              <c:y val="0.161671916010498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3002519685039369E-2"/>
          <c:y val="0.89669606299212601"/>
          <c:w val="0.84802645669291332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1669017868882523E-2"/>
          <c:w val="0.68302128188259281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'!$A$197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chemeClr val="bg1"/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5.2269999999999999E-3</c:v>
                </c:pt>
                <c:pt idx="1">
                  <c:v>6.9889999999999996E-3</c:v>
                </c:pt>
                <c:pt idx="2">
                  <c:v>3.735E-3</c:v>
                </c:pt>
                <c:pt idx="3">
                  <c:v>3.4299999999999999E-3</c:v>
                </c:pt>
                <c:pt idx="4">
                  <c:v>5.278999999999999E-3</c:v>
                </c:pt>
                <c:pt idx="5">
                  <c:v>4.8309999999999994E-3</c:v>
                </c:pt>
                <c:pt idx="6">
                  <c:v>2.212E-3</c:v>
                </c:pt>
                <c:pt idx="7">
                  <c:v>2.578E-3</c:v>
                </c:pt>
                <c:pt idx="8">
                  <c:v>5.8320000000000004E-3</c:v>
                </c:pt>
                <c:pt idx="9">
                  <c:v>7.9450000000000007E-3</c:v>
                </c:pt>
                <c:pt idx="10">
                  <c:v>5.5110000000000003E-3</c:v>
                </c:pt>
                <c:pt idx="11">
                  <c:v>8.7535799999999987E-3</c:v>
                </c:pt>
                <c:pt idx="12">
                  <c:v>4.6220000000000002E-3</c:v>
                </c:pt>
                <c:pt idx="13">
                  <c:v>3.4126399999999998E-3</c:v>
                </c:pt>
                <c:pt idx="14">
                  <c:v>4.6429999999999996E-3</c:v>
                </c:pt>
                <c:pt idx="15">
                  <c:v>7.0740000000000004E-3</c:v>
                </c:pt>
                <c:pt idx="16">
                  <c:v>9.5429999999999994E-3</c:v>
                </c:pt>
                <c:pt idx="17">
                  <c:v>5.9179999999999996E-3</c:v>
                </c:pt>
                <c:pt idx="18">
                  <c:v>5.4929999999999996E-3</c:v>
                </c:pt>
                <c:pt idx="19">
                  <c:v>3.60684E-3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5B-4831-90DF-103DF27F8F37}"/>
            </c:ext>
          </c:extLst>
        </c:ser>
        <c:ser>
          <c:idx val="10"/>
          <c:order val="1"/>
          <c:tx>
            <c:strRef>
              <c:f>' '!$A$198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7030A0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0.00</c:formatCode>
                <c:ptCount val="41"/>
                <c:pt idx="0">
                  <c:v>1.7524999999999997E-3</c:v>
                </c:pt>
                <c:pt idx="1">
                  <c:v>4.274E-3</c:v>
                </c:pt>
                <c:pt idx="2">
                  <c:v>3.186E-3</c:v>
                </c:pt>
                <c:pt idx="3">
                  <c:v>2.686E-3</c:v>
                </c:pt>
                <c:pt idx="4">
                  <c:v>1.0736000000000001E-2</c:v>
                </c:pt>
                <c:pt idx="5">
                  <c:v>1.0625599999999999E-2</c:v>
                </c:pt>
                <c:pt idx="6">
                  <c:v>1.3801259999999999E-2</c:v>
                </c:pt>
                <c:pt idx="7">
                  <c:v>1.8504800000000002E-2</c:v>
                </c:pt>
                <c:pt idx="8">
                  <c:v>1.4333819999999999E-2</c:v>
                </c:pt>
                <c:pt idx="9">
                  <c:v>5.9201799999999997E-3</c:v>
                </c:pt>
                <c:pt idx="10">
                  <c:v>1.5762640000000001E-2</c:v>
                </c:pt>
                <c:pt idx="11">
                  <c:v>1.9217999999999999E-2</c:v>
                </c:pt>
                <c:pt idx="12">
                  <c:v>1.0242379999999999E-2</c:v>
                </c:pt>
                <c:pt idx="13">
                  <c:v>9.3394200000000011E-3</c:v>
                </c:pt>
                <c:pt idx="14">
                  <c:v>2.3379999999999998E-3</c:v>
                </c:pt>
                <c:pt idx="15">
                  <c:v>5.5386799999999998E-3</c:v>
                </c:pt>
                <c:pt idx="16">
                  <c:v>5.6192999999999998E-3</c:v>
                </c:pt>
                <c:pt idx="17">
                  <c:v>1.818E-3</c:v>
                </c:pt>
                <c:pt idx="18">
                  <c:v>5.0049999999999999E-3</c:v>
                </c:pt>
                <c:pt idx="19">
                  <c:v>6.9499999999999998E-4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5B-4831-90DF-103DF27F8F37}"/>
            </c:ext>
          </c:extLst>
        </c:ser>
        <c:ser>
          <c:idx val="12"/>
          <c:order val="2"/>
          <c:tx>
            <c:strRef>
              <c:f>' '!$A$199</c:f>
              <c:strCache>
                <c:ptCount val="1"/>
                <c:pt idx="0">
                  <c:v>Rep. of Congo </c:v>
                </c:pt>
              </c:strCache>
            </c:strRef>
          </c:tx>
          <c:spPr>
            <a:pattFill prst="wdUpDiag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0.00</c:formatCode>
                <c:ptCount val="41"/>
                <c:pt idx="0">
                  <c:v>5.2899999999999996E-4</c:v>
                </c:pt>
                <c:pt idx="1">
                  <c:v>1.2764200000000001E-3</c:v>
                </c:pt>
                <c:pt idx="2">
                  <c:v>8.6600000000000002E-4</c:v>
                </c:pt>
                <c:pt idx="3">
                  <c:v>5.0299999999999997E-4</c:v>
                </c:pt>
                <c:pt idx="4">
                  <c:v>1.075E-3</c:v>
                </c:pt>
                <c:pt idx="5">
                  <c:v>6.8999999999999986E-4</c:v>
                </c:pt>
                <c:pt idx="6">
                  <c:v>2.2303999999999995E-4</c:v>
                </c:pt>
                <c:pt idx="7">
                  <c:v>5.6999999999999998E-4</c:v>
                </c:pt>
                <c:pt idx="8">
                  <c:v>2.6664999999999996E-3</c:v>
                </c:pt>
                <c:pt idx="9">
                  <c:v>2.4699999999999999E-4</c:v>
                </c:pt>
                <c:pt idx="10">
                  <c:v>2.5952999999999996E-3</c:v>
                </c:pt>
                <c:pt idx="11">
                  <c:v>2.7489999999999997E-3</c:v>
                </c:pt>
                <c:pt idx="12">
                  <c:v>4.3194000000000001E-3</c:v>
                </c:pt>
                <c:pt idx="13">
                  <c:v>8.9309999999999997E-3</c:v>
                </c:pt>
                <c:pt idx="14">
                  <c:v>5.2849999999999998E-3</c:v>
                </c:pt>
                <c:pt idx="15">
                  <c:v>1.1903459999999999E-2</c:v>
                </c:pt>
                <c:pt idx="16">
                  <c:v>1.1379E-2</c:v>
                </c:pt>
                <c:pt idx="17">
                  <c:v>1.072624E-2</c:v>
                </c:pt>
                <c:pt idx="18">
                  <c:v>1.1657999999999998E-2</c:v>
                </c:pt>
                <c:pt idx="19">
                  <c:v>1.3687999999999999E-2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5B-4831-90DF-103DF27F8F37}"/>
            </c:ext>
          </c:extLst>
        </c:ser>
        <c:ser>
          <c:idx val="13"/>
          <c:order val="3"/>
          <c:tx>
            <c:strRef>
              <c:f>' '!$A$200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val="00B0F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0.00</c:formatCode>
                <c:ptCount val="41"/>
                <c:pt idx="0">
                  <c:v>5.39538E-3</c:v>
                </c:pt>
                <c:pt idx="1">
                  <c:v>1.291726E-2</c:v>
                </c:pt>
                <c:pt idx="2">
                  <c:v>7.703999999999999E-3</c:v>
                </c:pt>
                <c:pt idx="3">
                  <c:v>5.7487800000000002E-3</c:v>
                </c:pt>
                <c:pt idx="4">
                  <c:v>7.306E-3</c:v>
                </c:pt>
                <c:pt idx="5">
                  <c:v>1.1913999999999999E-2</c:v>
                </c:pt>
                <c:pt idx="6">
                  <c:v>8.992E-3</c:v>
                </c:pt>
                <c:pt idx="7">
                  <c:v>7.1699999999999993E-3</c:v>
                </c:pt>
                <c:pt idx="8">
                  <c:v>9.7719999999999994E-3</c:v>
                </c:pt>
                <c:pt idx="9">
                  <c:v>1.2026999999999999E-2</c:v>
                </c:pt>
                <c:pt idx="10">
                  <c:v>2.771E-3</c:v>
                </c:pt>
                <c:pt idx="11">
                  <c:v>9.0899999999999998E-4</c:v>
                </c:pt>
                <c:pt idx="12">
                  <c:v>2.2499999999999999E-4</c:v>
                </c:pt>
                <c:pt idx="13">
                  <c:v>4.6099999999999993E-4</c:v>
                </c:pt>
                <c:pt idx="14">
                  <c:v>3.6999999999999998E-5</c:v>
                </c:pt>
                <c:pt idx="15">
                  <c:v>8.2999999999999998E-5</c:v>
                </c:pt>
                <c:pt idx="16">
                  <c:v>1.3999999999999999E-4</c:v>
                </c:pt>
                <c:pt idx="17">
                  <c:v>4.1999999999999996E-4</c:v>
                </c:pt>
                <c:pt idx="18">
                  <c:v>1.2E-5</c:v>
                </c:pt>
                <c:pt idx="19">
                  <c:v>2.9399999999999999E-4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5B-4831-90DF-103DF27F8F37}"/>
            </c:ext>
          </c:extLst>
        </c:ser>
        <c:ser>
          <c:idx val="6"/>
          <c:order val="4"/>
          <c:tx>
            <c:strRef>
              <c:f>' '!$A$201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0.00</c:formatCode>
                <c:ptCount val="41"/>
                <c:pt idx="0">
                  <c:v>1.8E-5</c:v>
                </c:pt>
                <c:pt idx="1">
                  <c:v>0</c:v>
                </c:pt>
                <c:pt idx="2">
                  <c:v>0</c:v>
                </c:pt>
                <c:pt idx="3">
                  <c:v>9.9999999999999995E-7</c:v>
                </c:pt>
                <c:pt idx="4">
                  <c:v>8.399999999999999E-7</c:v>
                </c:pt>
                <c:pt idx="5">
                  <c:v>3.5999999999999999E-7</c:v>
                </c:pt>
                <c:pt idx="6">
                  <c:v>4.6999999999999997E-5</c:v>
                </c:pt>
                <c:pt idx="7">
                  <c:v>0</c:v>
                </c:pt>
                <c:pt idx="8">
                  <c:v>0</c:v>
                </c:pt>
                <c:pt idx="9">
                  <c:v>8.7999999999999998E-5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7.5999999999999991E-5</c:v>
                </c:pt>
                <c:pt idx="15">
                  <c:v>3.5951999999999998E-2</c:v>
                </c:pt>
                <c:pt idx="16">
                  <c:v>5.6523999999999998E-2</c:v>
                </c:pt>
                <c:pt idx="17">
                  <c:v>4.1714000000000001E-2</c:v>
                </c:pt>
                <c:pt idx="18">
                  <c:v>1.252E-2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5B-4831-90DF-103DF27F8F37}"/>
            </c:ext>
          </c:extLst>
        </c:ser>
        <c:ser>
          <c:idx val="16"/>
          <c:order val="5"/>
          <c:tx>
            <c:strRef>
              <c:f>' '!$A$202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0.00</c:formatCode>
                <c:ptCount val="41"/>
                <c:pt idx="0">
                  <c:v>0.12384100000000001</c:v>
                </c:pt>
                <c:pt idx="1">
                  <c:v>5.2923999999999999E-2</c:v>
                </c:pt>
                <c:pt idx="2">
                  <c:v>1.5844999999999998E-2</c:v>
                </c:pt>
                <c:pt idx="3">
                  <c:v>2.7022999999999998E-2</c:v>
                </c:pt>
                <c:pt idx="4">
                  <c:v>3.3649999999999999E-3</c:v>
                </c:pt>
                <c:pt idx="5">
                  <c:v>3.585E-2</c:v>
                </c:pt>
                <c:pt idx="6">
                  <c:v>4.0166E-2</c:v>
                </c:pt>
                <c:pt idx="7">
                  <c:v>2.3132E-2</c:v>
                </c:pt>
                <c:pt idx="8">
                  <c:v>4.1E-5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3.1999999999999992E-5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5B-4831-90DF-103DF27F8F37}"/>
            </c:ext>
          </c:extLst>
        </c:ser>
        <c:ser>
          <c:idx val="1"/>
          <c:order val="6"/>
          <c:tx>
            <c:strRef>
              <c:f>' '!$A$203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0.00</c:formatCode>
                <c:ptCount val="41"/>
                <c:pt idx="0">
                  <c:v>2.194964000000027E-2</c:v>
                </c:pt>
                <c:pt idx="1">
                  <c:v>2.2824240000000343E-2</c:v>
                </c:pt>
                <c:pt idx="2">
                  <c:v>1.3780239999999767E-2</c:v>
                </c:pt>
                <c:pt idx="3">
                  <c:v>6.7526800000000109E-3</c:v>
                </c:pt>
                <c:pt idx="4">
                  <c:v>7.1446399999998168E-3</c:v>
                </c:pt>
                <c:pt idx="5">
                  <c:v>7.143759999999541E-3</c:v>
                </c:pt>
                <c:pt idx="6">
                  <c:v>3.5532399999992775E-3</c:v>
                </c:pt>
                <c:pt idx="7">
                  <c:v>5.9617600000004822E-3</c:v>
                </c:pt>
                <c:pt idx="8">
                  <c:v>8.4231299999997546E-3</c:v>
                </c:pt>
                <c:pt idx="9">
                  <c:v>9.8679399999998356E-3</c:v>
                </c:pt>
                <c:pt idx="10">
                  <c:v>6.9362066666670413E-3</c:v>
                </c:pt>
                <c:pt idx="11">
                  <c:v>1.0940039999999603E-2</c:v>
                </c:pt>
                <c:pt idx="12">
                  <c:v>6.5650767441863822E-3</c:v>
                </c:pt>
                <c:pt idx="13">
                  <c:v>5.578559999999063E-3</c:v>
                </c:pt>
                <c:pt idx="14">
                  <c:v>1.1192665555556279E-2</c:v>
                </c:pt>
                <c:pt idx="15">
                  <c:v>1.1554394999999704E-2</c:v>
                </c:pt>
                <c:pt idx="16">
                  <c:v>1.4222093333332866E-2</c:v>
                </c:pt>
                <c:pt idx="17">
                  <c:v>9.6542000000003E-3</c:v>
                </c:pt>
                <c:pt idx="18">
                  <c:v>1.4022192777778025E-2</c:v>
                </c:pt>
                <c:pt idx="19">
                  <c:v>1.200447666666787E-2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95B-4831-90DF-103DF27F8F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3888"/>
        <c:axId val="1"/>
      </c:barChart>
      <c:barChart>
        <c:barDir val="col"/>
        <c:grouping val="stacked"/>
        <c:varyColors val="0"/>
        <c:ser>
          <c:idx val="2"/>
          <c:order val="7"/>
          <c:tx>
            <c:strRef>
              <c:f>' '!$A$204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'!$B$204:$BB$204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495B-4831-90DF-103DF27F8F37}"/>
            </c:ext>
          </c:extLst>
        </c:ser>
        <c:ser>
          <c:idx val="3"/>
          <c:order val="8"/>
          <c:tx>
            <c:strRef>
              <c:f>' '!$A$205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95B-4831-90DF-103DF27F8F37}"/>
            </c:ext>
          </c:extLst>
        </c:ser>
        <c:ser>
          <c:idx val="4"/>
          <c:order val="9"/>
          <c:tx>
            <c:strRef>
              <c:f>' '!$A$206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95B-4831-90DF-103DF27F8F37}"/>
            </c:ext>
          </c:extLst>
        </c:ser>
        <c:ser>
          <c:idx val="5"/>
          <c:order val="10"/>
          <c:tx>
            <c:strRef>
              <c:f>' '!$A$207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495B-4831-90DF-103DF27F8F37}"/>
            </c:ext>
          </c:extLst>
        </c:ser>
        <c:ser>
          <c:idx val="7"/>
          <c:order val="11"/>
          <c:tx>
            <c:strRef>
              <c:f>' '!$A$208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495B-4831-90DF-103DF27F8F37}"/>
            </c:ext>
          </c:extLst>
        </c:ser>
        <c:ser>
          <c:idx val="8"/>
          <c:order val="12"/>
          <c:tx>
            <c:strRef>
              <c:f>' '!$A$209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chemeClr val="bg1">
                  <a:lumMod val="95000"/>
                </a:schemeClr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General</c:formatCode>
                <c:ptCount val="41"/>
                <c:pt idx="21" formatCode="#,##0">
                  <c:v>1.732675821288</c:v>
                </c:pt>
                <c:pt idx="22" formatCode="#,##0">
                  <c:v>2.5760572687999996</c:v>
                </c:pt>
                <c:pt idx="23" formatCode="#,##0">
                  <c:v>1.4037602208</c:v>
                </c:pt>
                <c:pt idx="24" formatCode="#,##0">
                  <c:v>1.4255778320000001</c:v>
                </c:pt>
                <c:pt idx="25" formatCode="#,##0">
                  <c:v>3.1939184935</c:v>
                </c:pt>
                <c:pt idx="26" formatCode="#,##0">
                  <c:v>2.8878969834000006</c:v>
                </c:pt>
                <c:pt idx="27" formatCode="#,##0">
                  <c:v>1.7040739524000001</c:v>
                </c:pt>
                <c:pt idx="28" formatCode="#,##0">
                  <c:v>1.9509081205000001</c:v>
                </c:pt>
                <c:pt idx="29" formatCode="#,##0">
                  <c:v>4.0097081972000002</c:v>
                </c:pt>
                <c:pt idx="30" formatCode="#,##0">
                  <c:v>4.1125901167999999</c:v>
                </c:pt>
                <c:pt idx="31" formatCode="#,##0">
                  <c:v>3.0701952585000001</c:v>
                </c:pt>
                <c:pt idx="32" formatCode="#,##0">
                  <c:v>5.7743862720000001</c:v>
                </c:pt>
                <c:pt idx="33" formatCode="#,##0">
                  <c:v>3.2908815807999998</c:v>
                </c:pt>
                <c:pt idx="34" formatCode="#,##0">
                  <c:v>2.2869855438000002</c:v>
                </c:pt>
                <c:pt idx="35" formatCode="#,##0">
                  <c:v>2.9458398130000001</c:v>
                </c:pt>
                <c:pt idx="36" formatCode="#,##0">
                  <c:v>3.1047782009999998</c:v>
                </c:pt>
                <c:pt idx="37" formatCode="#,##0">
                  <c:v>4.228520714300001</c:v>
                </c:pt>
                <c:pt idx="38" formatCode="#,##0">
                  <c:v>2.9182839685999999</c:v>
                </c:pt>
                <c:pt idx="39" formatCode="#,##0">
                  <c:v>2.7043707189999999</c:v>
                </c:pt>
                <c:pt idx="40" formatCode="#,##0">
                  <c:v>1.5959369324999999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95B-4831-90DF-103DF27F8F37}"/>
            </c:ext>
          </c:extLst>
        </c:ser>
        <c:ser>
          <c:idx val="9"/>
          <c:order val="13"/>
          <c:tx>
            <c:strRef>
              <c:f>' '!$A$210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7030A0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General</c:formatCode>
                <c:ptCount val="41"/>
                <c:pt idx="21" formatCode="#,##0">
                  <c:v>1.1551304526449999</c:v>
                </c:pt>
                <c:pt idx="22" formatCode="#,##0">
                  <c:v>1.8860485180000002</c:v>
                </c:pt>
                <c:pt idx="23" formatCode="#,##0">
                  <c:v>1.6997973216</c:v>
                </c:pt>
                <c:pt idx="24" formatCode="#,##0">
                  <c:v>2.5131621536000002</c:v>
                </c:pt>
                <c:pt idx="25" formatCode="#,##0">
                  <c:v>6.8837450878000013</c:v>
                </c:pt>
                <c:pt idx="26" formatCode="#,##0">
                  <c:v>7.1552707083000016</c:v>
                </c:pt>
                <c:pt idx="27" formatCode="#,##0">
                  <c:v>10.048004291200003</c:v>
                </c:pt>
                <c:pt idx="28" formatCode="#,##0">
                  <c:v>13.667766256</c:v>
                </c:pt>
                <c:pt idx="29" formatCode="#,##0">
                  <c:v>12.861523851600001</c:v>
                </c:pt>
                <c:pt idx="30" formatCode="#,##0">
                  <c:v>4.0844709487999999</c:v>
                </c:pt>
                <c:pt idx="31" formatCode="#,##0">
                  <c:v>9.9365125815000006</c:v>
                </c:pt>
                <c:pt idx="32" formatCode="#,##0">
                  <c:v>12.841233407999999</c:v>
                </c:pt>
                <c:pt idx="33" formatCode="#,##0">
                  <c:v>6.5670213663999997</c:v>
                </c:pt>
                <c:pt idx="34" formatCode="#,##0">
                  <c:v>5.7638729859</c:v>
                </c:pt>
                <c:pt idx="35" formatCode="#,##0">
                  <c:v>1.3667329015</c:v>
                </c:pt>
                <c:pt idx="36" formatCode="#,##0">
                  <c:v>3.0437590295000003</c:v>
                </c:pt>
                <c:pt idx="37" formatCode="#,##0">
                  <c:v>3.5621193175999997</c:v>
                </c:pt>
                <c:pt idx="38" formatCode="#,##0">
                  <c:v>1.2503632570000001</c:v>
                </c:pt>
                <c:pt idx="39" formatCode="#,##0">
                  <c:v>2.7877304230000002</c:v>
                </c:pt>
                <c:pt idx="40" formatCode="#,##0">
                  <c:v>0.39637168541666667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95B-4831-90DF-103DF27F8F37}"/>
            </c:ext>
          </c:extLst>
        </c:ser>
        <c:ser>
          <c:idx val="11"/>
          <c:order val="14"/>
          <c:tx>
            <c:strRef>
              <c:f>' '!$A$211</c:f>
              <c:strCache>
                <c:ptCount val="1"/>
                <c:pt idx="0">
                  <c:v>Rep. of Congo </c:v>
                </c:pt>
              </c:strCache>
            </c:strRef>
          </c:tx>
          <c:spPr>
            <a:pattFill prst="wdUpDiag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General</c:formatCode>
                <c:ptCount val="41"/>
                <c:pt idx="21" formatCode="#,##0">
                  <c:v>0.203378658987</c:v>
                </c:pt>
                <c:pt idx="22" formatCode="#,##0">
                  <c:v>0.46678313759999995</c:v>
                </c:pt>
                <c:pt idx="23" formatCode="#,##0">
                  <c:v>0.59147752800000009</c:v>
                </c:pt>
                <c:pt idx="24" formatCode="#,##0">
                  <c:v>0.24434711839999998</c:v>
                </c:pt>
                <c:pt idx="25" formatCode="#,##0">
                  <c:v>0.70631876140000005</c:v>
                </c:pt>
                <c:pt idx="26" formatCode="#,##0">
                  <c:v>0.39402886380000007</c:v>
                </c:pt>
                <c:pt idx="27" formatCode="#,##0">
                  <c:v>0.11055558000000001</c:v>
                </c:pt>
                <c:pt idx="28" formatCode="#,##0">
                  <c:v>0.43123056600000009</c:v>
                </c:pt>
                <c:pt idx="29" formatCode="#,##0">
                  <c:v>2.1859912080000004</c:v>
                </c:pt>
                <c:pt idx="30" formatCode="#,##0">
                  <c:v>0.11411277239999999</c:v>
                </c:pt>
                <c:pt idx="31" formatCode="#,##0">
                  <c:v>1.2630116241</c:v>
                </c:pt>
                <c:pt idx="32" formatCode="#,##0">
                  <c:v>1.438462176</c:v>
                </c:pt>
                <c:pt idx="33" formatCode="#,##0">
                  <c:v>2.2522171408</c:v>
                </c:pt>
                <c:pt idx="34" formatCode="#,##0">
                  <c:v>5.2019100486000003</c:v>
                </c:pt>
                <c:pt idx="35" formatCode="#,##0">
                  <c:v>3.7445672255</c:v>
                </c:pt>
                <c:pt idx="36" formatCode="#,##0">
                  <c:v>6.5209575479999993</c:v>
                </c:pt>
                <c:pt idx="37" formatCode="#,##0">
                  <c:v>6.7728665130000003</c:v>
                </c:pt>
                <c:pt idx="38" formatCode="#,##0">
                  <c:v>5.8577441636999996</c:v>
                </c:pt>
                <c:pt idx="39" formatCode="#,##0">
                  <c:v>7.6232841400000009</c:v>
                </c:pt>
                <c:pt idx="40" formatCode="#,##0">
                  <c:v>8.0563615662500023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95B-4831-90DF-103DF27F8F37}"/>
            </c:ext>
          </c:extLst>
        </c:ser>
        <c:ser>
          <c:idx val="14"/>
          <c:order val="15"/>
          <c:tx>
            <c:strRef>
              <c:f>' '!$A$212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val="00B0F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General</c:formatCode>
                <c:ptCount val="41"/>
                <c:pt idx="21" formatCode="#,##0">
                  <c:v>1.3070620203059999</c:v>
                </c:pt>
                <c:pt idx="22" formatCode="#,##0">
                  <c:v>3.3467649531999997</c:v>
                </c:pt>
                <c:pt idx="23" formatCode="#,##0">
                  <c:v>2.1965834111999998</c:v>
                </c:pt>
                <c:pt idx="24" formatCode="#,##0">
                  <c:v>1.8610558960000003</c:v>
                </c:pt>
                <c:pt idx="25" formatCode="#,##0">
                  <c:v>2.6856385632999999</c:v>
                </c:pt>
                <c:pt idx="26" formatCode="#,##0">
                  <c:v>4.9792863120000002</c:v>
                </c:pt>
                <c:pt idx="27" formatCode="#,##0">
                  <c:v>3.7173444272000005</c:v>
                </c:pt>
                <c:pt idx="28" formatCode="#,##0">
                  <c:v>2.9864428450000005</c:v>
                </c:pt>
                <c:pt idx="29" formatCode="#,##0">
                  <c:v>4.8130253288000002</c:v>
                </c:pt>
                <c:pt idx="30" formatCode="#,##0">
                  <c:v>5.5338508676</c:v>
                </c:pt>
                <c:pt idx="31" formatCode="#,##0">
                  <c:v>1.2974864526000001</c:v>
                </c:pt>
                <c:pt idx="32" formatCode="#,##0">
                  <c:v>0.68399260799999995</c:v>
                </c:pt>
                <c:pt idx="33" formatCode="#,##0">
                  <c:v>0.1762771296</c:v>
                </c:pt>
                <c:pt idx="34" formatCode="#,##0">
                  <c:v>0.35295585600000001</c:v>
                </c:pt>
                <c:pt idx="35" formatCode="#,##0">
                  <c:v>5.1347853500000006E-2</c:v>
                </c:pt>
                <c:pt idx="36" formatCode="#,##0">
                  <c:v>9.5679951499999999E-2</c:v>
                </c:pt>
                <c:pt idx="37" formatCode="#,##0">
                  <c:v>0.12525901779999998</c:v>
                </c:pt>
                <c:pt idx="38" formatCode="#,##0">
                  <c:v>0.33177594449999998</c:v>
                </c:pt>
                <c:pt idx="39" formatCode="#,##0">
                  <c:v>4.2516000000000003E-3</c:v>
                </c:pt>
                <c:pt idx="4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95B-4831-90DF-103DF27F8F37}"/>
            </c:ext>
          </c:extLst>
        </c:ser>
        <c:ser>
          <c:idx val="15"/>
          <c:order val="16"/>
          <c:tx>
            <c:strRef>
              <c:f>' '!$A$213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General</c:formatCode>
                <c:ptCount val="41"/>
                <c:pt idx="21" formatCode="#,##0">
                  <c:v>6.6638677949999994E-3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1.6526832000000001E-3</c:v>
                </c:pt>
                <c:pt idx="25" formatCode="#,##0">
                  <c:v>3.9543581000000003E-3</c:v>
                </c:pt>
                <c:pt idx="26" formatCode="#,##0">
                  <c:v>3.3304557000000002E-3</c:v>
                </c:pt>
                <c:pt idx="27" formatCode="#,##0">
                  <c:v>1.2311158000000003E-2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1.8209113999999998E-2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2.8601276500000002E-2</c:v>
                </c:pt>
                <c:pt idx="36" formatCode="#,##0">
                  <c:v>1.9885535215000001</c:v>
                </c:pt>
                <c:pt idx="37" formatCode="#,##0">
                  <c:v>4.5728739836000001</c:v>
                </c:pt>
                <c:pt idx="38" formatCode="#,##0">
                  <c:v>3.9607688692000003</c:v>
                </c:pt>
                <c:pt idx="39" formatCode="#,##0">
                  <c:v>1.4045101550000001</c:v>
                </c:pt>
                <c:pt idx="4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95B-4831-90DF-103DF27F8F37}"/>
            </c:ext>
          </c:extLst>
        </c:ser>
        <c:ser>
          <c:idx val="17"/>
          <c:order val="17"/>
          <c:tx>
            <c:strRef>
              <c:f>' '!$A$214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General</c:formatCode>
                <c:ptCount val="41"/>
                <c:pt idx="21" formatCode="#,##0">
                  <c:v>7.3280323616220002</c:v>
                </c:pt>
                <c:pt idx="22" formatCode="#,##0">
                  <c:v>3.2727866019999996</c:v>
                </c:pt>
                <c:pt idx="23" formatCode="#,##0">
                  <c:v>1.0282794816</c:v>
                </c:pt>
                <c:pt idx="24" formatCode="#,##0">
                  <c:v>1.7057082000000001</c:v>
                </c:pt>
                <c:pt idx="25" formatCode="#,##0">
                  <c:v>0.26304131350000004</c:v>
                </c:pt>
                <c:pt idx="26" formatCode="#,##0">
                  <c:v>2.9017761630000001</c:v>
                </c:pt>
                <c:pt idx="27" formatCode="#,##0">
                  <c:v>3.6566951804000003</c:v>
                </c:pt>
                <c:pt idx="28" formatCode="#,##0">
                  <c:v>2.7088042140000002</c:v>
                </c:pt>
                <c:pt idx="29" formatCode="#,##0">
                  <c:v>6.6318372000000007E-3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4.7594261000000002E-3</c:v>
                </c:pt>
                <c:pt idx="39" formatCode="#,##0">
                  <c:v>0</c:v>
                </c:pt>
                <c:pt idx="4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95B-4831-90DF-103DF27F8F37}"/>
            </c:ext>
          </c:extLst>
        </c:ser>
        <c:ser>
          <c:idx val="18"/>
          <c:order val="18"/>
          <c:tx>
            <c:strRef>
              <c:f>' '!$A$215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'!$B$196:$BB$196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General</c:formatCode>
                <c:ptCount val="41"/>
                <c:pt idx="21" formatCode="#,##0">
                  <c:v>10.55088101177105</c:v>
                </c:pt>
                <c:pt idx="22" formatCode="#,##0">
                  <c:v>10.653085525200016</c:v>
                </c:pt>
                <c:pt idx="23" formatCode="#,##0">
                  <c:v>6.4025688336000126</c:v>
                </c:pt>
                <c:pt idx="24" formatCode="#,##0">
                  <c:v>3.3863876112000106</c:v>
                </c:pt>
                <c:pt idx="25" formatCode="#,##0">
                  <c:v>4.374006423499992</c:v>
                </c:pt>
                <c:pt idx="26" formatCode="#,##0">
                  <c:v>4.393751891099992</c:v>
                </c:pt>
                <c:pt idx="27" formatCode="#,##0">
                  <c:v>2.502852771199958</c:v>
                </c:pt>
                <c:pt idx="28" formatCode="#,##0">
                  <c:v>4.9783494730000051</c:v>
                </c:pt>
                <c:pt idx="29" formatCode="#,##0">
                  <c:v>6.1711164540000318</c:v>
                </c:pt>
                <c:pt idx="30" formatCode="#,##0">
                  <c:v>5.819663520000061</c:v>
                </c:pt>
                <c:pt idx="31" formatCode="#,##0">
                  <c:v>4.1284047924000333</c:v>
                </c:pt>
                <c:pt idx="32" formatCode="#,##0">
                  <c:v>7.7661754080001231</c:v>
                </c:pt>
                <c:pt idx="33" formatCode="#,##0">
                  <c:v>5.5408927200000342</c:v>
                </c:pt>
                <c:pt idx="34" formatCode="#,##0">
                  <c:v>4.4168900601000178</c:v>
                </c:pt>
                <c:pt idx="35" formatCode="#,##0">
                  <c:v>5.4523699175000191</c:v>
                </c:pt>
                <c:pt idx="36" formatCode="#,##0">
                  <c:v>5.8481079299999426</c:v>
                </c:pt>
                <c:pt idx="37" formatCode="#,##0">
                  <c:v>6.8860326483000485</c:v>
                </c:pt>
                <c:pt idx="38" formatCode="#,##0">
                  <c:v>5.4945704670999937</c:v>
                </c:pt>
                <c:pt idx="39" formatCode="#,##0">
                  <c:v>7.1804575609999581</c:v>
                </c:pt>
                <c:pt idx="40" formatCode="#,##0">
                  <c:v>4.1800461045833721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95B-4831-90DF-103DF27F8F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3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000629921259844E-2"/>
              <c:y val="0.2083401574803149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38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3149606303"/>
              <c:y val="0.158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4002047244094487E-2"/>
          <c:y val="0.87336194225721786"/>
          <c:w val="0.8860275590551181"/>
          <c:h val="0.10500341207349084"/>
        </c:manualLayout>
      </c:layout>
      <c:overlay val="0"/>
      <c:spPr>
        <a:solidFill>
          <a:srgbClr val="FFFFCC"/>
        </a:solidFill>
        <a:ln w="3175">
          <a:solidFill>
            <a:srgbClr val="339966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0002296523094559E-2"/>
          <c:w val="0.67802112608550213"/>
          <c:h val="0.625020504670487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'!$A$221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0.00</c:formatCode>
                <c:ptCount val="41"/>
                <c:pt idx="0">
                  <c:v>1.8572999999999999E-2</c:v>
                </c:pt>
                <c:pt idx="1">
                  <c:v>2.3857999999999997E-2</c:v>
                </c:pt>
                <c:pt idx="2">
                  <c:v>3.3936999999999995E-2</c:v>
                </c:pt>
                <c:pt idx="3">
                  <c:v>4.0249179999999996E-2</c:v>
                </c:pt>
                <c:pt idx="4">
                  <c:v>5.3941000000000003E-2</c:v>
                </c:pt>
                <c:pt idx="5">
                  <c:v>6.4485000000000001E-2</c:v>
                </c:pt>
                <c:pt idx="6">
                  <c:v>4.6435999999999998E-2</c:v>
                </c:pt>
                <c:pt idx="7">
                  <c:v>4.8288999999999999E-2</c:v>
                </c:pt>
                <c:pt idx="8">
                  <c:v>4.6529999999999995E-2</c:v>
                </c:pt>
                <c:pt idx="9">
                  <c:v>5.5404000000000002E-2</c:v>
                </c:pt>
                <c:pt idx="10">
                  <c:v>5.9448999999999995E-2</c:v>
                </c:pt>
                <c:pt idx="11">
                  <c:v>5.4837000000000004E-2</c:v>
                </c:pt>
                <c:pt idx="12">
                  <c:v>7.1678000000000006E-2</c:v>
                </c:pt>
                <c:pt idx="13">
                  <c:v>6.4534999999999995E-2</c:v>
                </c:pt>
                <c:pt idx="14">
                  <c:v>6.5606999999999999E-2</c:v>
                </c:pt>
                <c:pt idx="15">
                  <c:v>6.1960999999999988E-2</c:v>
                </c:pt>
                <c:pt idx="16">
                  <c:v>5.0487999999999998E-2</c:v>
                </c:pt>
                <c:pt idx="17">
                  <c:v>7.1244059999999998E-2</c:v>
                </c:pt>
                <c:pt idx="18">
                  <c:v>8.2738840000000008E-2</c:v>
                </c:pt>
                <c:pt idx="19">
                  <c:v>7.6777999999999985E-2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23-4127-A793-1FC55940D958}"/>
            </c:ext>
          </c:extLst>
        </c:ser>
        <c:ser>
          <c:idx val="11"/>
          <c:order val="1"/>
          <c:tx>
            <c:strRef>
              <c:f>' '!$A$222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0.00</c:formatCode>
                <c:ptCount val="41"/>
                <c:pt idx="0">
                  <c:v>3.1227999999999999E-2</c:v>
                </c:pt>
                <c:pt idx="1">
                  <c:v>3.6269000000000003E-2</c:v>
                </c:pt>
                <c:pt idx="2">
                  <c:v>3.4776039999999994E-2</c:v>
                </c:pt>
                <c:pt idx="3">
                  <c:v>3.8253199999999994E-2</c:v>
                </c:pt>
                <c:pt idx="4">
                  <c:v>5.7033799999999996E-2</c:v>
                </c:pt>
                <c:pt idx="5">
                  <c:v>4.8212959999999999E-2</c:v>
                </c:pt>
                <c:pt idx="6">
                  <c:v>3.0579979999999996E-2</c:v>
                </c:pt>
                <c:pt idx="7">
                  <c:v>4.1605900000000001E-2</c:v>
                </c:pt>
                <c:pt idx="8">
                  <c:v>2.5095599999999999E-2</c:v>
                </c:pt>
                <c:pt idx="9">
                  <c:v>1.324766E-2</c:v>
                </c:pt>
                <c:pt idx="10">
                  <c:v>1.2437759999999999E-2</c:v>
                </c:pt>
                <c:pt idx="11">
                  <c:v>1.663452E-2</c:v>
                </c:pt>
                <c:pt idx="12">
                  <c:v>1.26228E-2</c:v>
                </c:pt>
                <c:pt idx="13">
                  <c:v>9.6270599999999998E-3</c:v>
                </c:pt>
                <c:pt idx="14">
                  <c:v>1.3686160000000001E-2</c:v>
                </c:pt>
                <c:pt idx="15">
                  <c:v>2.1992039999999997E-2</c:v>
                </c:pt>
                <c:pt idx="16">
                  <c:v>1.9032799999999996E-2</c:v>
                </c:pt>
                <c:pt idx="17">
                  <c:v>1.7768800000000001E-2</c:v>
                </c:pt>
                <c:pt idx="18">
                  <c:v>1.4244599999999998E-2</c:v>
                </c:pt>
                <c:pt idx="19">
                  <c:v>2.3029939999999999E-2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23-4127-A793-1FC55940D958}"/>
            </c:ext>
          </c:extLst>
        </c:ser>
        <c:ser>
          <c:idx val="12"/>
          <c:order val="2"/>
          <c:tx>
            <c:strRef>
              <c:f>' '!$A$223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0.00</c:formatCode>
                <c:ptCount val="41"/>
                <c:pt idx="0">
                  <c:v>4.7549059999999997E-2</c:v>
                </c:pt>
                <c:pt idx="1">
                  <c:v>4.5891999999999995E-2</c:v>
                </c:pt>
                <c:pt idx="2">
                  <c:v>4.895584E-2</c:v>
                </c:pt>
                <c:pt idx="3">
                  <c:v>4.7907480000000002E-2</c:v>
                </c:pt>
                <c:pt idx="4">
                  <c:v>5.1410000000000004E-2</c:v>
                </c:pt>
                <c:pt idx="5">
                  <c:v>6.7031000000000007E-2</c:v>
                </c:pt>
                <c:pt idx="6">
                  <c:v>6.0093000000000001E-2</c:v>
                </c:pt>
                <c:pt idx="7">
                  <c:v>6.8173239999999996E-2</c:v>
                </c:pt>
                <c:pt idx="8">
                  <c:v>6.0794039999999994E-2</c:v>
                </c:pt>
                <c:pt idx="9">
                  <c:v>4.1506119999999994E-2</c:v>
                </c:pt>
                <c:pt idx="10">
                  <c:v>5.8044679999999994E-2</c:v>
                </c:pt>
                <c:pt idx="11">
                  <c:v>0.12056517999999999</c:v>
                </c:pt>
                <c:pt idx="12">
                  <c:v>0.13519899999999996</c:v>
                </c:pt>
                <c:pt idx="13">
                  <c:v>8.3388000000000018E-2</c:v>
                </c:pt>
                <c:pt idx="14">
                  <c:v>0.10135000000000001</c:v>
                </c:pt>
                <c:pt idx="15">
                  <c:v>0.1242486</c:v>
                </c:pt>
                <c:pt idx="16">
                  <c:v>0.15204599999999999</c:v>
                </c:pt>
                <c:pt idx="17">
                  <c:v>0.12444006000000001</c:v>
                </c:pt>
                <c:pt idx="18">
                  <c:v>0.13432397999999998</c:v>
                </c:pt>
                <c:pt idx="19">
                  <c:v>0.13868341999999997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23-4127-A793-1FC55940D958}"/>
            </c:ext>
          </c:extLst>
        </c:ser>
        <c:ser>
          <c:idx val="13"/>
          <c:order val="3"/>
          <c:tx>
            <c:strRef>
              <c:f>' '!$A$224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0.00</c:formatCode>
                <c:ptCount val="41"/>
                <c:pt idx="0">
                  <c:v>0.10884872000000001</c:v>
                </c:pt>
                <c:pt idx="1">
                  <c:v>6.2365159999999996E-2</c:v>
                </c:pt>
                <c:pt idx="2">
                  <c:v>7.9169539999999983E-2</c:v>
                </c:pt>
                <c:pt idx="3">
                  <c:v>5.8321200000000004E-2</c:v>
                </c:pt>
                <c:pt idx="4">
                  <c:v>7.2735680000000011E-2</c:v>
                </c:pt>
                <c:pt idx="5">
                  <c:v>8.0250010000000011E-2</c:v>
                </c:pt>
                <c:pt idx="6">
                  <c:v>6.7883159999999998E-2</c:v>
                </c:pt>
                <c:pt idx="7">
                  <c:v>4.8762700000000006E-2</c:v>
                </c:pt>
                <c:pt idx="8">
                  <c:v>6.0519000000000003E-2</c:v>
                </c:pt>
                <c:pt idx="9">
                  <c:v>5.9336979999999998E-2</c:v>
                </c:pt>
                <c:pt idx="10">
                  <c:v>7.3748379999999988E-2</c:v>
                </c:pt>
                <c:pt idx="11">
                  <c:v>4.6386700000000003E-2</c:v>
                </c:pt>
                <c:pt idx="12">
                  <c:v>5.6993599999999991E-2</c:v>
                </c:pt>
                <c:pt idx="13">
                  <c:v>5.4986220000000002E-2</c:v>
                </c:pt>
                <c:pt idx="14">
                  <c:v>5.9285240000000003E-2</c:v>
                </c:pt>
                <c:pt idx="15">
                  <c:v>4.631122E-2</c:v>
                </c:pt>
                <c:pt idx="16">
                  <c:v>4.5715780000000004E-2</c:v>
                </c:pt>
                <c:pt idx="17">
                  <c:v>5.8063169999999983E-2</c:v>
                </c:pt>
                <c:pt idx="18">
                  <c:v>4.2301533333333328E-2</c:v>
                </c:pt>
                <c:pt idx="19">
                  <c:v>4.936539999999999E-2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23-4127-A793-1FC55940D958}"/>
            </c:ext>
          </c:extLst>
        </c:ser>
        <c:ser>
          <c:idx val="2"/>
          <c:order val="4"/>
          <c:tx>
            <c:strRef>
              <c:f>' '!$A$225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0.00</c:formatCode>
                <c:ptCount val="41"/>
                <c:pt idx="0">
                  <c:v>1.4929999999999998E-3</c:v>
                </c:pt>
                <c:pt idx="1">
                  <c:v>3.8190000000000003E-3</c:v>
                </c:pt>
                <c:pt idx="2">
                  <c:v>7.1640000000000002E-3</c:v>
                </c:pt>
                <c:pt idx="3">
                  <c:v>5.1549999999999999E-3</c:v>
                </c:pt>
                <c:pt idx="4">
                  <c:v>5.8929999999999998E-3</c:v>
                </c:pt>
                <c:pt idx="5">
                  <c:v>1.2608999999999999E-2</c:v>
                </c:pt>
                <c:pt idx="6">
                  <c:v>1.2825999999999999E-2</c:v>
                </c:pt>
                <c:pt idx="7">
                  <c:v>1.7120939999999998E-2</c:v>
                </c:pt>
                <c:pt idx="8">
                  <c:v>1.7401999999999997E-2</c:v>
                </c:pt>
                <c:pt idx="9">
                  <c:v>7.4541400000000006E-3</c:v>
                </c:pt>
                <c:pt idx="10">
                  <c:v>1.1318999999999999E-2</c:v>
                </c:pt>
                <c:pt idx="11">
                  <c:v>1.4576999999999998E-2</c:v>
                </c:pt>
                <c:pt idx="12">
                  <c:v>1.3051900000000002E-2</c:v>
                </c:pt>
                <c:pt idx="13">
                  <c:v>1.4691000000000001E-2</c:v>
                </c:pt>
                <c:pt idx="14">
                  <c:v>1.3765999999999999E-2</c:v>
                </c:pt>
                <c:pt idx="15">
                  <c:v>1.8623480000000001E-2</c:v>
                </c:pt>
                <c:pt idx="16">
                  <c:v>1.9934999999999998E-2</c:v>
                </c:pt>
                <c:pt idx="17">
                  <c:v>6.2430000000000003E-3</c:v>
                </c:pt>
                <c:pt idx="18">
                  <c:v>8.1080000000000006E-3</c:v>
                </c:pt>
                <c:pt idx="19">
                  <c:v>5.3540000000000003E-3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923-4127-A793-1FC55940D958}"/>
            </c:ext>
          </c:extLst>
        </c:ser>
        <c:ser>
          <c:idx val="9"/>
          <c:order val="5"/>
          <c:tx>
            <c:strRef>
              <c:f>' '!$A$226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0.00</c:formatCode>
                <c:ptCount val="41"/>
                <c:pt idx="0">
                  <c:v>0.1789666</c:v>
                </c:pt>
                <c:pt idx="1">
                  <c:v>0.11377695999999998</c:v>
                </c:pt>
                <c:pt idx="2">
                  <c:v>9.0925579999999978E-2</c:v>
                </c:pt>
                <c:pt idx="3">
                  <c:v>0.11161404000000001</c:v>
                </c:pt>
                <c:pt idx="4">
                  <c:v>0.10692352000000001</c:v>
                </c:pt>
                <c:pt idx="5">
                  <c:v>8.6577199999999993E-2</c:v>
                </c:pt>
                <c:pt idx="6">
                  <c:v>8.6976879999999993E-2</c:v>
                </c:pt>
                <c:pt idx="7">
                  <c:v>6.5290379999999995E-2</c:v>
                </c:pt>
                <c:pt idx="8">
                  <c:v>3.645222E-2</c:v>
                </c:pt>
                <c:pt idx="9">
                  <c:v>2.940684E-2</c:v>
                </c:pt>
                <c:pt idx="10">
                  <c:v>3.0470099999999996E-2</c:v>
                </c:pt>
                <c:pt idx="11">
                  <c:v>2.7669820000000001E-2</c:v>
                </c:pt>
                <c:pt idx="12">
                  <c:v>2.4267239999999999E-2</c:v>
                </c:pt>
                <c:pt idx="13">
                  <c:v>2.0367000000000003E-2</c:v>
                </c:pt>
                <c:pt idx="14">
                  <c:v>1.8199999999999997E-2</c:v>
                </c:pt>
                <c:pt idx="15">
                  <c:v>1.4622E-2</c:v>
                </c:pt>
                <c:pt idx="16">
                  <c:v>1.5722999999999997E-2</c:v>
                </c:pt>
                <c:pt idx="17">
                  <c:v>1.4228999999999999E-2</c:v>
                </c:pt>
                <c:pt idx="18">
                  <c:v>1.1420999999999999E-2</c:v>
                </c:pt>
                <c:pt idx="19">
                  <c:v>1.0774000000000001E-2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923-4127-A793-1FC55940D958}"/>
            </c:ext>
          </c:extLst>
        </c:ser>
        <c:ser>
          <c:idx val="1"/>
          <c:order val="6"/>
          <c:tx>
            <c:strRef>
              <c:f>' '!$A$227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0.00</c:formatCode>
                <c:ptCount val="41"/>
                <c:pt idx="0">
                  <c:v>2.8902999999999998E-2</c:v>
                </c:pt>
                <c:pt idx="1">
                  <c:v>3.1096999999999996E-2</c:v>
                </c:pt>
                <c:pt idx="2">
                  <c:v>4.2315240000000004E-2</c:v>
                </c:pt>
                <c:pt idx="3">
                  <c:v>2.9672999999999998E-2</c:v>
                </c:pt>
                <c:pt idx="4">
                  <c:v>3.3751999999999997E-2</c:v>
                </c:pt>
                <c:pt idx="5">
                  <c:v>3.3116E-2</c:v>
                </c:pt>
                <c:pt idx="6">
                  <c:v>3.4283979999999999E-2</c:v>
                </c:pt>
                <c:pt idx="7">
                  <c:v>1.3801000000000003E-2</c:v>
                </c:pt>
                <c:pt idx="8">
                  <c:v>1.3731999999999999E-2</c:v>
                </c:pt>
                <c:pt idx="9">
                  <c:v>1.9687E-2</c:v>
                </c:pt>
                <c:pt idx="10">
                  <c:v>1.9768000000000001E-2</c:v>
                </c:pt>
                <c:pt idx="11">
                  <c:v>1.6452000000000001E-2</c:v>
                </c:pt>
                <c:pt idx="12">
                  <c:v>1.7722999999999999E-2</c:v>
                </c:pt>
                <c:pt idx="13">
                  <c:v>1.6629339999999996E-2</c:v>
                </c:pt>
                <c:pt idx="14">
                  <c:v>4.705E-3</c:v>
                </c:pt>
                <c:pt idx="15">
                  <c:v>4.2613999999999994E-3</c:v>
                </c:pt>
                <c:pt idx="16">
                  <c:v>1.1387999999999999E-2</c:v>
                </c:pt>
                <c:pt idx="17">
                  <c:v>2.3132E-2</c:v>
                </c:pt>
                <c:pt idx="18">
                  <c:v>3.1734900000000003E-2</c:v>
                </c:pt>
                <c:pt idx="19">
                  <c:v>2.3632499999999997E-2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923-4127-A793-1FC55940D958}"/>
            </c:ext>
          </c:extLst>
        </c:ser>
        <c:ser>
          <c:idx val="3"/>
          <c:order val="7"/>
          <c:tx>
            <c:strRef>
              <c:f>' '!$A$228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0.00</c:formatCode>
                <c:ptCount val="41"/>
                <c:pt idx="0">
                  <c:v>0.29885000000000006</c:v>
                </c:pt>
                <c:pt idx="1">
                  <c:v>0.22421999999999997</c:v>
                </c:pt>
                <c:pt idx="2">
                  <c:v>0.28842999999999996</c:v>
                </c:pt>
                <c:pt idx="3">
                  <c:v>0.31634958000000002</c:v>
                </c:pt>
                <c:pt idx="4">
                  <c:v>0.27541726</c:v>
                </c:pt>
                <c:pt idx="5">
                  <c:v>0.24918700000000002</c:v>
                </c:pt>
                <c:pt idx="6">
                  <c:v>0.24038983999999997</c:v>
                </c:pt>
                <c:pt idx="7">
                  <c:v>0.25496917999999996</c:v>
                </c:pt>
                <c:pt idx="8">
                  <c:v>0.17519658000000002</c:v>
                </c:pt>
                <c:pt idx="9">
                  <c:v>0.15601699999999996</c:v>
                </c:pt>
                <c:pt idx="10">
                  <c:v>0.19467399999999999</c:v>
                </c:pt>
                <c:pt idx="11">
                  <c:v>0.21725554000000002</c:v>
                </c:pt>
                <c:pt idx="12">
                  <c:v>0.16324099999999997</c:v>
                </c:pt>
                <c:pt idx="13">
                  <c:v>0.15792300000000001</c:v>
                </c:pt>
                <c:pt idx="14">
                  <c:v>0.136685</c:v>
                </c:pt>
                <c:pt idx="15">
                  <c:v>0.17056579999999999</c:v>
                </c:pt>
                <c:pt idx="16">
                  <c:v>0.16412900000000002</c:v>
                </c:pt>
                <c:pt idx="17">
                  <c:v>0.19491399999999998</c:v>
                </c:pt>
                <c:pt idx="18">
                  <c:v>0.15081699999999998</c:v>
                </c:pt>
                <c:pt idx="19">
                  <c:v>0.14707700000000001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923-4127-A793-1FC55940D958}"/>
            </c:ext>
          </c:extLst>
        </c:ser>
        <c:ser>
          <c:idx val="4"/>
          <c:order val="8"/>
          <c:tx>
            <c:strRef>
              <c:f>' '!$A$229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0.00</c:formatCode>
                <c:ptCount val="41"/>
                <c:pt idx="0">
                  <c:v>6.9529400000000005E-2</c:v>
                </c:pt>
                <c:pt idx="1">
                  <c:v>6.4114020000000008E-2</c:v>
                </c:pt>
                <c:pt idx="2">
                  <c:v>5.1243999999999991E-2</c:v>
                </c:pt>
                <c:pt idx="3">
                  <c:v>4.3863819999999991E-2</c:v>
                </c:pt>
                <c:pt idx="4">
                  <c:v>3.1706940000000003E-2</c:v>
                </c:pt>
                <c:pt idx="5">
                  <c:v>3.0931649999999995E-2</c:v>
                </c:pt>
                <c:pt idx="6">
                  <c:v>3.0509000000000001E-2</c:v>
                </c:pt>
                <c:pt idx="7">
                  <c:v>2.8847883857142851E-2</c:v>
                </c:pt>
                <c:pt idx="8">
                  <c:v>2.9523059000000001E-2</c:v>
                </c:pt>
                <c:pt idx="9">
                  <c:v>2.0721799999999999E-2</c:v>
                </c:pt>
                <c:pt idx="10">
                  <c:v>2.4951999999999998E-2</c:v>
                </c:pt>
                <c:pt idx="11">
                  <c:v>1.9974099999999998E-2</c:v>
                </c:pt>
                <c:pt idx="12">
                  <c:v>1.7557080000000003E-2</c:v>
                </c:pt>
                <c:pt idx="13">
                  <c:v>1.8015379999999998E-2</c:v>
                </c:pt>
                <c:pt idx="14">
                  <c:v>1.6776582499999998E-2</c:v>
                </c:pt>
                <c:pt idx="15">
                  <c:v>1.784326E-2</c:v>
                </c:pt>
                <c:pt idx="16">
                  <c:v>1.7993200000000001E-2</c:v>
                </c:pt>
                <c:pt idx="17">
                  <c:v>1.7268407999999999E-2</c:v>
                </c:pt>
                <c:pt idx="18">
                  <c:v>1.9937219999999999E-2</c:v>
                </c:pt>
                <c:pt idx="19">
                  <c:v>1.8072056999999999E-2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923-4127-A793-1FC55940D958}"/>
            </c:ext>
          </c:extLst>
        </c:ser>
        <c:ser>
          <c:idx val="5"/>
          <c:order val="9"/>
          <c:tx>
            <c:strRef>
              <c:f>' '!$A$230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0.00</c:formatCode>
                <c:ptCount val="41"/>
                <c:pt idx="0">
                  <c:v>6.92990400000002E-2</c:v>
                </c:pt>
                <c:pt idx="1">
                  <c:v>5.9328860000000261E-2</c:v>
                </c:pt>
                <c:pt idx="2">
                  <c:v>6.1003719999999984E-2</c:v>
                </c:pt>
                <c:pt idx="3">
                  <c:v>6.2040119999999477E-2</c:v>
                </c:pt>
                <c:pt idx="4">
                  <c:v>6.3380799999999349E-2</c:v>
                </c:pt>
                <c:pt idx="5">
                  <c:v>6.4221649999999353E-2</c:v>
                </c:pt>
                <c:pt idx="6">
                  <c:v>6.3750880000000953E-2</c:v>
                </c:pt>
                <c:pt idx="7">
                  <c:v>8.2878560000000046E-2</c:v>
                </c:pt>
                <c:pt idx="8">
                  <c:v>6.0043714627450118E-2</c:v>
                </c:pt>
                <c:pt idx="9">
                  <c:v>3.7024827588932774E-2</c:v>
                </c:pt>
                <c:pt idx="10">
                  <c:v>6.2628864999999756E-2</c:v>
                </c:pt>
                <c:pt idx="11">
                  <c:v>6.9064290769230929E-2</c:v>
                </c:pt>
                <c:pt idx="12">
                  <c:v>8.3759320000000193E-2</c:v>
                </c:pt>
                <c:pt idx="13">
                  <c:v>9.7872660000000278E-2</c:v>
                </c:pt>
                <c:pt idx="14">
                  <c:v>0.1186932199999996</c:v>
                </c:pt>
                <c:pt idx="15">
                  <c:v>0.14159739576680674</c:v>
                </c:pt>
                <c:pt idx="16">
                  <c:v>0.14900361692307684</c:v>
                </c:pt>
                <c:pt idx="17">
                  <c:v>0.107155085714285</c:v>
                </c:pt>
                <c:pt idx="18">
                  <c:v>0.14150041073529368</c:v>
                </c:pt>
                <c:pt idx="19">
                  <c:v>0.17044573466666668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923-4127-A793-1FC55940D9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3088"/>
        <c:axId val="1"/>
      </c:barChart>
      <c:barChart>
        <c:barDir val="col"/>
        <c:grouping val="stacked"/>
        <c:varyColors val="0"/>
        <c:ser>
          <c:idx val="6"/>
          <c:order val="10"/>
          <c:tx>
            <c:strRef>
              <c:f>' '!$A$231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923-4127-A793-1FC55940D958}"/>
            </c:ext>
          </c:extLst>
        </c:ser>
        <c:ser>
          <c:idx val="7"/>
          <c:order val="11"/>
          <c:tx>
            <c:strRef>
              <c:f>' '!$A$232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923-4127-A793-1FC55940D958}"/>
            </c:ext>
          </c:extLst>
        </c:ser>
        <c:ser>
          <c:idx val="8"/>
          <c:order val="12"/>
          <c:tx>
            <c:strRef>
              <c:f>' '!$A$233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3923-4127-A793-1FC55940D958}"/>
            </c:ext>
          </c:extLst>
        </c:ser>
        <c:ser>
          <c:idx val="10"/>
          <c:order val="13"/>
          <c:tx>
            <c:strRef>
              <c:f>' '!$A$234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3923-4127-A793-1FC55940D958}"/>
            </c:ext>
          </c:extLst>
        </c:ser>
        <c:ser>
          <c:idx val="14"/>
          <c:order val="14"/>
          <c:tx>
            <c:strRef>
              <c:f>' '!$A$235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3923-4127-A793-1FC55940D958}"/>
            </c:ext>
          </c:extLst>
        </c:ser>
        <c:ser>
          <c:idx val="15"/>
          <c:order val="15"/>
          <c:tx>
            <c:strRef>
              <c:f>' '!$A$236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#,##0</c:formatCode>
                <c:ptCount val="41"/>
                <c:pt idx="21">
                  <c:v>2.1702596467499999</c:v>
                </c:pt>
                <c:pt idx="22">
                  <c:v>2.5614930216</c:v>
                </c:pt>
                <c:pt idx="23">
                  <c:v>3.7331985408000001</c:v>
                </c:pt>
                <c:pt idx="24">
                  <c:v>5.5165603696000014</c:v>
                </c:pt>
                <c:pt idx="25">
                  <c:v>8.0524811863999997</c:v>
                </c:pt>
                <c:pt idx="26">
                  <c:v>9.4699025849999998</c:v>
                </c:pt>
                <c:pt idx="27">
                  <c:v>7.4145377300000002</c:v>
                </c:pt>
                <c:pt idx="28">
                  <c:v>10.7087457455</c:v>
                </c:pt>
                <c:pt idx="29">
                  <c:v>9.9195738012000003</c:v>
                </c:pt>
                <c:pt idx="30">
                  <c:v>8.5571370544000001</c:v>
                </c:pt>
                <c:pt idx="31">
                  <c:v>10.5832911204</c:v>
                </c:pt>
                <c:pt idx="32">
                  <c:v>11.248626720000001</c:v>
                </c:pt>
                <c:pt idx="33">
                  <c:v>12.6564260416</c:v>
                </c:pt>
                <c:pt idx="34">
                  <c:v>12.094329369</c:v>
                </c:pt>
                <c:pt idx="35">
                  <c:v>13.056617565</c:v>
                </c:pt>
                <c:pt idx="36">
                  <c:v>10.1767123395</c:v>
                </c:pt>
                <c:pt idx="37">
                  <c:v>7.7307545280999994</c:v>
                </c:pt>
                <c:pt idx="38">
                  <c:v>9.975289409800002</c:v>
                </c:pt>
                <c:pt idx="39">
                  <c:v>14.047148223000001</c:v>
                </c:pt>
                <c:pt idx="40">
                  <c:v>11.123659393750001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923-4127-A793-1FC55940D958}"/>
            </c:ext>
          </c:extLst>
        </c:ser>
        <c:ser>
          <c:idx val="16"/>
          <c:order val="16"/>
          <c:tx>
            <c:strRef>
              <c:f>' '!$A$237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#,##0</c:formatCode>
                <c:ptCount val="41"/>
                <c:pt idx="21">
                  <c:v>14.545594143153</c:v>
                </c:pt>
                <c:pt idx="22">
                  <c:v>16.369082710000001</c:v>
                </c:pt>
                <c:pt idx="23">
                  <c:v>15.8665231008</c:v>
                </c:pt>
                <c:pt idx="24">
                  <c:v>17.8372966576</c:v>
                </c:pt>
                <c:pt idx="25">
                  <c:v>30.4382168293</c:v>
                </c:pt>
                <c:pt idx="26">
                  <c:v>31.672320193800001</c:v>
                </c:pt>
                <c:pt idx="27">
                  <c:v>22.872521884800001</c:v>
                </c:pt>
                <c:pt idx="28">
                  <c:v>30.356087102</c:v>
                </c:pt>
                <c:pt idx="29">
                  <c:v>23.692562708400004</c:v>
                </c:pt>
                <c:pt idx="30">
                  <c:v>13.197367458</c:v>
                </c:pt>
                <c:pt idx="31">
                  <c:v>13.655850102</c:v>
                </c:pt>
                <c:pt idx="32">
                  <c:v>21.380790095999998</c:v>
                </c:pt>
                <c:pt idx="33">
                  <c:v>16.2183284736</c:v>
                </c:pt>
                <c:pt idx="34">
                  <c:v>11.658021957000001</c:v>
                </c:pt>
                <c:pt idx="35">
                  <c:v>18.997135508000003</c:v>
                </c:pt>
                <c:pt idx="36">
                  <c:v>19.4745486775</c:v>
                </c:pt>
                <c:pt idx="37">
                  <c:v>18.416826900699999</c:v>
                </c:pt>
                <c:pt idx="38">
                  <c:v>16.683555331299999</c:v>
                </c:pt>
                <c:pt idx="39">
                  <c:v>14.909129417000001</c:v>
                </c:pt>
                <c:pt idx="40">
                  <c:v>23.466652517500002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923-4127-A793-1FC55940D958}"/>
            </c:ext>
          </c:extLst>
        </c:ser>
        <c:ser>
          <c:idx val="17"/>
          <c:order val="17"/>
          <c:tx>
            <c:strRef>
              <c:f>' '!$A$238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#,##0</c:formatCode>
                <c:ptCount val="41"/>
                <c:pt idx="21">
                  <c:v>24.458103491699998</c:v>
                </c:pt>
                <c:pt idx="22">
                  <c:v>24.498956193200002</c:v>
                </c:pt>
                <c:pt idx="23">
                  <c:v>26.741997302400002</c:v>
                </c:pt>
                <c:pt idx="24">
                  <c:v>31.015606977600001</c:v>
                </c:pt>
                <c:pt idx="25">
                  <c:v>37.755652627700002</c:v>
                </c:pt>
                <c:pt idx="26">
                  <c:v>51.352983181500001</c:v>
                </c:pt>
                <c:pt idx="27">
                  <c:v>49.863522262400004</c:v>
                </c:pt>
                <c:pt idx="28">
                  <c:v>64.682785433500001</c:v>
                </c:pt>
                <c:pt idx="29">
                  <c:v>61.706753610800014</c:v>
                </c:pt>
                <c:pt idx="30">
                  <c:v>37.824461175600007</c:v>
                </c:pt>
                <c:pt idx="31">
                  <c:v>51.891755787000008</c:v>
                </c:pt>
                <c:pt idx="32">
                  <c:v>112.752256128</c:v>
                </c:pt>
                <c:pt idx="33">
                  <c:v>120.27041579519999</c:v>
                </c:pt>
                <c:pt idx="34">
                  <c:v>76.980295072499999</c:v>
                </c:pt>
                <c:pt idx="35">
                  <c:v>94.709065241000005</c:v>
                </c:pt>
                <c:pt idx="36">
                  <c:v>97.580410721499987</c:v>
                </c:pt>
                <c:pt idx="37">
                  <c:v>121.7241182603</c:v>
                </c:pt>
                <c:pt idx="38">
                  <c:v>98.73464126239999</c:v>
                </c:pt>
                <c:pt idx="39">
                  <c:v>118.65581639200002</c:v>
                </c:pt>
                <c:pt idx="40">
                  <c:v>97.718864566250005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923-4127-A793-1FC55940D958}"/>
            </c:ext>
          </c:extLst>
        </c:ser>
        <c:ser>
          <c:idx val="18"/>
          <c:order val="18"/>
          <c:tx>
            <c:strRef>
              <c:f>' '!$A$239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#,##0</c:formatCode>
                <c:ptCount val="41"/>
                <c:pt idx="21">
                  <c:v>58.246273043564997</c:v>
                </c:pt>
                <c:pt idx="22">
                  <c:v>30.511473650800003</c:v>
                </c:pt>
                <c:pt idx="23">
                  <c:v>32.962524777600002</c:v>
                </c:pt>
                <c:pt idx="24">
                  <c:v>31.262173510400004</c:v>
                </c:pt>
                <c:pt idx="25">
                  <c:v>36.940876981400002</c:v>
                </c:pt>
                <c:pt idx="26">
                  <c:v>36.288622913400005</c:v>
                </c:pt>
                <c:pt idx="27">
                  <c:v>38.083930056</c:v>
                </c:pt>
                <c:pt idx="28">
                  <c:v>29.181391807500002</c:v>
                </c:pt>
                <c:pt idx="29">
                  <c:v>43.910080964800002</c:v>
                </c:pt>
                <c:pt idx="30">
                  <c:v>34.182623032800002</c:v>
                </c:pt>
                <c:pt idx="31">
                  <c:v>36.9845138214</c:v>
                </c:pt>
                <c:pt idx="32">
                  <c:v>30.180053615999999</c:v>
                </c:pt>
                <c:pt idx="33">
                  <c:v>35.638138289600001</c:v>
                </c:pt>
                <c:pt idx="34">
                  <c:v>38.679296202300002</c:v>
                </c:pt>
                <c:pt idx="35">
                  <c:v>35.289981730000001</c:v>
                </c:pt>
                <c:pt idx="36">
                  <c:v>27.922111923999999</c:v>
                </c:pt>
                <c:pt idx="37">
                  <c:v>31.1900610581</c:v>
                </c:pt>
                <c:pt idx="38">
                  <c:v>34.027471149100002</c:v>
                </c:pt>
                <c:pt idx="39">
                  <c:v>28.392392655999998</c:v>
                </c:pt>
                <c:pt idx="40">
                  <c:v>25.560014727083335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923-4127-A793-1FC55940D958}"/>
            </c:ext>
          </c:extLst>
        </c:ser>
        <c:ser>
          <c:idx val="19"/>
          <c:order val="19"/>
          <c:tx>
            <c:strRef>
              <c:f>' '!$A$240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chemeClr val="bg1"/>
              </a:fgClr>
              <a:bgClr>
                <a:srgbClr val="7030A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#,##0</c:formatCode>
                <c:ptCount val="41"/>
                <c:pt idx="21">
                  <c:v>0.98099338123800006</c:v>
                </c:pt>
                <c:pt idx="22">
                  <c:v>2.3049797476</c:v>
                </c:pt>
                <c:pt idx="23">
                  <c:v>4.9395562512</c:v>
                </c:pt>
                <c:pt idx="24">
                  <c:v>5.1152343648</c:v>
                </c:pt>
                <c:pt idx="25">
                  <c:v>6.0503009903000002</c:v>
                </c:pt>
                <c:pt idx="26">
                  <c:v>12.747094631700001</c:v>
                </c:pt>
                <c:pt idx="27">
                  <c:v>13.913322434000001</c:v>
                </c:pt>
                <c:pt idx="28">
                  <c:v>19.940651655</c:v>
                </c:pt>
                <c:pt idx="29">
                  <c:v>22.852366737600004</c:v>
                </c:pt>
                <c:pt idx="30">
                  <c:v>8.687955346399999</c:v>
                </c:pt>
                <c:pt idx="31">
                  <c:v>10.0649941227</c:v>
                </c:pt>
                <c:pt idx="32">
                  <c:v>13.785843216</c:v>
                </c:pt>
                <c:pt idx="33">
                  <c:v>13.498937496</c:v>
                </c:pt>
                <c:pt idx="34">
                  <c:v>15.9188841729</c:v>
                </c:pt>
                <c:pt idx="35">
                  <c:v>14.420797089500001</c:v>
                </c:pt>
                <c:pt idx="36">
                  <c:v>16.1424072985</c:v>
                </c:pt>
                <c:pt idx="37">
                  <c:v>17.216323009099998</c:v>
                </c:pt>
                <c:pt idx="38">
                  <c:v>6.5086626175999998</c:v>
                </c:pt>
                <c:pt idx="39">
                  <c:v>8.4203670220000006</c:v>
                </c:pt>
                <c:pt idx="40">
                  <c:v>4.9410358529166665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923-4127-A793-1FC55940D958}"/>
            </c:ext>
          </c:extLst>
        </c:ser>
        <c:ser>
          <c:idx val="20"/>
          <c:order val="20"/>
          <c:tx>
            <c:strRef>
              <c:f>' '!$A$241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'!$B$241:$BB$241</c:f>
              <c:numCache>
                <c:formatCode>#,##0</c:formatCode>
                <c:ptCount val="41"/>
                <c:pt idx="21">
                  <c:v>108.110843084526</c:v>
                </c:pt>
                <c:pt idx="22">
                  <c:v>61.054806480400003</c:v>
                </c:pt>
                <c:pt idx="23">
                  <c:v>49.424119632</c:v>
                </c:pt>
                <c:pt idx="24">
                  <c:v>64.702635513600001</c:v>
                </c:pt>
                <c:pt idx="25">
                  <c:v>67.181183101200006</c:v>
                </c:pt>
                <c:pt idx="26">
                  <c:v>60.488976791100008</c:v>
                </c:pt>
                <c:pt idx="27">
                  <c:v>74.121149242400008</c:v>
                </c:pt>
                <c:pt idx="28">
                  <c:v>68.046370691500002</c:v>
                </c:pt>
                <c:pt idx="29">
                  <c:v>37.388567002000002</c:v>
                </c:pt>
                <c:pt idx="30">
                  <c:v>26.379453487199999</c:v>
                </c:pt>
                <c:pt idx="31">
                  <c:v>29.070856378800006</c:v>
                </c:pt>
                <c:pt idx="32">
                  <c:v>27.398502143999998</c:v>
                </c:pt>
                <c:pt idx="33">
                  <c:v>24.821904307200001</c:v>
                </c:pt>
                <c:pt idx="34">
                  <c:v>20.1266369979</c:v>
                </c:pt>
                <c:pt idx="35">
                  <c:v>17.387390729500002</c:v>
                </c:pt>
                <c:pt idx="36">
                  <c:v>13.518228993499999</c:v>
                </c:pt>
                <c:pt idx="37">
                  <c:v>13.858088030099999</c:v>
                </c:pt>
                <c:pt idx="38">
                  <c:v>13.066776723</c:v>
                </c:pt>
                <c:pt idx="39">
                  <c:v>11.18494394</c:v>
                </c:pt>
                <c:pt idx="40">
                  <c:v>9.8450750745833329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923-4127-A793-1FC55940D958}"/>
            </c:ext>
          </c:extLst>
        </c:ser>
        <c:ser>
          <c:idx val="21"/>
          <c:order val="21"/>
          <c:tx>
            <c:strRef>
              <c:f>' '!$A$242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#,##0</c:formatCode>
                <c:ptCount val="41"/>
                <c:pt idx="21">
                  <c:v>4.5850282866029994</c:v>
                </c:pt>
                <c:pt idx="22">
                  <c:v>4.205710732</c:v>
                </c:pt>
                <c:pt idx="23">
                  <c:v>6.2690150064000001</c:v>
                </c:pt>
                <c:pt idx="24">
                  <c:v>5.3835278560000006</c:v>
                </c:pt>
                <c:pt idx="25">
                  <c:v>6.6887363970000004</c:v>
                </c:pt>
                <c:pt idx="26">
                  <c:v>6.9408637584000008</c:v>
                </c:pt>
                <c:pt idx="27">
                  <c:v>7.4576952132000009</c:v>
                </c:pt>
                <c:pt idx="28">
                  <c:v>4.0927118155000004</c:v>
                </c:pt>
                <c:pt idx="29">
                  <c:v>3.1919654592000009</c:v>
                </c:pt>
                <c:pt idx="30">
                  <c:v>3.8143539808</c:v>
                </c:pt>
                <c:pt idx="31">
                  <c:v>4.7716728777000004</c:v>
                </c:pt>
                <c:pt idx="32">
                  <c:v>3.875776224</c:v>
                </c:pt>
                <c:pt idx="33">
                  <c:v>4.04419708</c:v>
                </c:pt>
                <c:pt idx="34">
                  <c:v>4.2335192931000005</c:v>
                </c:pt>
                <c:pt idx="35">
                  <c:v>1.4453468890000001</c:v>
                </c:pt>
                <c:pt idx="36">
                  <c:v>1.344760599</c:v>
                </c:pt>
                <c:pt idx="37">
                  <c:v>5.4245239504999994</c:v>
                </c:pt>
                <c:pt idx="38">
                  <c:v>6.8920082373999998</c:v>
                </c:pt>
                <c:pt idx="39">
                  <c:v>9.6551792869999993</c:v>
                </c:pt>
                <c:pt idx="40">
                  <c:v>4.9929430950000002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923-4127-A793-1FC55940D958}"/>
            </c:ext>
          </c:extLst>
        </c:ser>
        <c:ser>
          <c:idx val="22"/>
          <c:order val="22"/>
          <c:tx>
            <c:strRef>
              <c:f>' '!$A$243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'!$B$243:$BB$243</c:f>
              <c:numCache>
                <c:formatCode>#,##0</c:formatCode>
                <c:ptCount val="41"/>
                <c:pt idx="21">
                  <c:v>41.46895835019</c:v>
                </c:pt>
                <c:pt idx="22">
                  <c:v>29.7943801648</c:v>
                </c:pt>
                <c:pt idx="23">
                  <c:v>40.0933463856</c:v>
                </c:pt>
                <c:pt idx="24">
                  <c:v>54.077725262400001</c:v>
                </c:pt>
                <c:pt idx="25">
                  <c:v>49.714018375000002</c:v>
                </c:pt>
                <c:pt idx="26">
                  <c:v>46.279061914800003</c:v>
                </c:pt>
                <c:pt idx="27">
                  <c:v>57.002924131200004</c:v>
                </c:pt>
                <c:pt idx="28">
                  <c:v>77.088678889999997</c:v>
                </c:pt>
                <c:pt idx="29">
                  <c:v>44.345005349600008</c:v>
                </c:pt>
                <c:pt idx="30">
                  <c:v>39.115779568800001</c:v>
                </c:pt>
                <c:pt idx="31">
                  <c:v>54.459779862600008</c:v>
                </c:pt>
                <c:pt idx="32">
                  <c:v>67.954479215999996</c:v>
                </c:pt>
                <c:pt idx="33">
                  <c:v>50.459570532800001</c:v>
                </c:pt>
                <c:pt idx="34">
                  <c:v>45.366583837200004</c:v>
                </c:pt>
                <c:pt idx="35">
                  <c:v>42.700089030000001</c:v>
                </c:pt>
                <c:pt idx="36">
                  <c:v>44.438501715999998</c:v>
                </c:pt>
                <c:pt idx="37">
                  <c:v>37.3939809711</c:v>
                </c:pt>
                <c:pt idx="38">
                  <c:v>48.240838016799998</c:v>
                </c:pt>
                <c:pt idx="39">
                  <c:v>41.486112493</c:v>
                </c:pt>
                <c:pt idx="40">
                  <c:v>37.957364741250004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923-4127-A793-1FC55940D958}"/>
            </c:ext>
          </c:extLst>
        </c:ser>
        <c:ser>
          <c:idx val="23"/>
          <c:order val="23"/>
          <c:tx>
            <c:strRef>
              <c:f>' '!$A$244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'!$B$244:$BB$244</c:f>
              <c:numCache>
                <c:formatCode>#,##0</c:formatCode>
                <c:ptCount val="41"/>
                <c:pt idx="21">
                  <c:v>49.430948515269002</c:v>
                </c:pt>
                <c:pt idx="22">
                  <c:v>44.137339829999995</c:v>
                </c:pt>
                <c:pt idx="23">
                  <c:v>34.988979619200002</c:v>
                </c:pt>
                <c:pt idx="24">
                  <c:v>33.688452716800001</c:v>
                </c:pt>
                <c:pt idx="25">
                  <c:v>26.142543764400003</c:v>
                </c:pt>
                <c:pt idx="26">
                  <c:v>25.645565130900003</c:v>
                </c:pt>
                <c:pt idx="27">
                  <c:v>25.997766786800003</c:v>
                </c:pt>
                <c:pt idx="28">
                  <c:v>26.506517062000004</c:v>
                </c:pt>
                <c:pt idx="29">
                  <c:v>24.717720604000004</c:v>
                </c:pt>
                <c:pt idx="30">
                  <c:v>15.145314452399999</c:v>
                </c:pt>
                <c:pt idx="31">
                  <c:v>18.260462242800003</c:v>
                </c:pt>
                <c:pt idx="32">
                  <c:v>17.885885951999999</c:v>
                </c:pt>
                <c:pt idx="33">
                  <c:v>14.103318979199999</c:v>
                </c:pt>
                <c:pt idx="34">
                  <c:v>15.148154540400002</c:v>
                </c:pt>
                <c:pt idx="35">
                  <c:v>14.833713488500001</c:v>
                </c:pt>
                <c:pt idx="36">
                  <c:v>15.658851694500001</c:v>
                </c:pt>
                <c:pt idx="37">
                  <c:v>15.477070963299999</c:v>
                </c:pt>
                <c:pt idx="38">
                  <c:v>16.190826509000001</c:v>
                </c:pt>
                <c:pt idx="39">
                  <c:v>20.166088734999999</c:v>
                </c:pt>
                <c:pt idx="40">
                  <c:v>15.808797682083334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923-4127-A793-1FC55940D958}"/>
            </c:ext>
          </c:extLst>
        </c:ser>
        <c:ser>
          <c:idx val="24"/>
          <c:order val="24"/>
          <c:tx>
            <c:strRef>
              <c:f>' '!$A$245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'!$B$220:$BB$220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General</c:formatCode>
                <c:ptCount val="41"/>
                <c:pt idx="21" formatCode="#,##0">
                  <c:v>35.360220308170028</c:v>
                </c:pt>
                <c:pt idx="22" formatCode="#,##0">
                  <c:v>29.281348394799892</c:v>
                </c:pt>
                <c:pt idx="23" formatCode="#,##0">
                  <c:v>27.814108420800153</c:v>
                </c:pt>
                <c:pt idx="24" formatCode="#,##0">
                  <c:v>33.264693652799849</c:v>
                </c:pt>
                <c:pt idx="25" formatCode="#,##0">
                  <c:v>35.238434392700071</c:v>
                </c:pt>
                <c:pt idx="26" formatCode="#,##0">
                  <c:v>38.618239974599589</c:v>
                </c:pt>
                <c:pt idx="27" formatCode="#,##0">
                  <c:v>42.376325471599841</c:v>
                </c:pt>
                <c:pt idx="28" formatCode="#,##0">
                  <c:v>55.367827223999825</c:v>
                </c:pt>
                <c:pt idx="29" formatCode="#,##0">
                  <c:v>46.97690046440016</c:v>
                </c:pt>
                <c:pt idx="30" formatCode="#,##0">
                  <c:v>29.164025233199766</c:v>
                </c:pt>
                <c:pt idx="31" formatCode="#,##0">
                  <c:v>42.845580674100347</c:v>
                </c:pt>
                <c:pt idx="32" formatCode="#,##0">
                  <c:v>54.915311760000236</c:v>
                </c:pt>
                <c:pt idx="33" formatCode="#,##0">
                  <c:v>62.799609435199613</c:v>
                </c:pt>
                <c:pt idx="34" formatCode="#,##0">
                  <c:v>74.532678489900235</c:v>
                </c:pt>
                <c:pt idx="35" formatCode="#,##0">
                  <c:v>91.883893083000203</c:v>
                </c:pt>
                <c:pt idx="36" formatCode="#,##0">
                  <c:v>96.075345124499734</c:v>
                </c:pt>
                <c:pt idx="37" formatCode="#,##0">
                  <c:v>106.05727925410002</c:v>
                </c:pt>
                <c:pt idx="38" formatCode="#,##0">
                  <c:v>76.029587233599869</c:v>
                </c:pt>
                <c:pt idx="39" formatCode="#,##0">
                  <c:v>97.049031661999891</c:v>
                </c:pt>
                <c:pt idx="40" formatCode="#,##0">
                  <c:v>105.83302126333322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3923-4127-A793-1FC55940D9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87401574805E-2"/>
              <c:y val="0.198339895013123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30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002803149606303"/>
              <c:y val="0.143338057742782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5002047244094488E-2"/>
          <c:y val="0.87502860892388445"/>
          <c:w val="0.88002740157480308"/>
          <c:h val="0.1016700787401575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900557753584789"/>
          <c:y val="7.500246056045845E-2"/>
          <c:w val="0.66402068985364804"/>
          <c:h val="0.646687882165730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'!$B$282:$BB$282</c:f>
              <c:numCache>
                <c:formatCode>#,##0.00</c:formatCode>
                <c:ptCount val="41"/>
                <c:pt idx="0">
                  <c:v>2.6067845999999999E-2</c:v>
                </c:pt>
                <c:pt idx="1">
                  <c:v>2.8169596000000002E-2</c:v>
                </c:pt>
                <c:pt idx="2">
                  <c:v>1.872948E-2</c:v>
                </c:pt>
                <c:pt idx="3">
                  <c:v>4.7523335999999999E-2</c:v>
                </c:pt>
                <c:pt idx="4">
                  <c:v>6.6131519999999985E-2</c:v>
                </c:pt>
                <c:pt idx="5">
                  <c:v>5.0956517E-2</c:v>
                </c:pt>
                <c:pt idx="6">
                  <c:v>5.7203285999999992E-2</c:v>
                </c:pt>
                <c:pt idx="7">
                  <c:v>0.10090653999999999</c:v>
                </c:pt>
                <c:pt idx="8">
                  <c:v>6.4670227999999982E-2</c:v>
                </c:pt>
                <c:pt idx="9">
                  <c:v>3.9803927454545446E-2</c:v>
                </c:pt>
                <c:pt idx="10">
                  <c:v>4.7185459999999992E-2</c:v>
                </c:pt>
                <c:pt idx="11">
                  <c:v>7.9022971999999997E-2</c:v>
                </c:pt>
                <c:pt idx="12">
                  <c:v>4.4536533999999989E-2</c:v>
                </c:pt>
                <c:pt idx="13">
                  <c:v>3.3677825999999994E-2</c:v>
                </c:pt>
                <c:pt idx="14">
                  <c:v>4.1736953999999993E-2</c:v>
                </c:pt>
                <c:pt idx="15">
                  <c:v>4.4660069999999996E-2</c:v>
                </c:pt>
                <c:pt idx="16">
                  <c:v>5.3329681999999989E-2</c:v>
                </c:pt>
                <c:pt idx="17">
                  <c:v>3.8582067999999997E-2</c:v>
                </c:pt>
                <c:pt idx="18">
                  <c:v>4.0542557999999992E-2</c:v>
                </c:pt>
                <c:pt idx="19">
                  <c:v>2.8956745999999995E-2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ED-43AC-83AD-8777229DB807}"/>
            </c:ext>
          </c:extLst>
        </c:ser>
        <c:ser>
          <c:idx val="9"/>
          <c:order val="1"/>
          <c:tx>
            <c:strRef>
              <c:f>' '!$A$283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#,##0.00</c:formatCode>
                <c:ptCount val="41"/>
                <c:pt idx="0">
                  <c:v>1.4923845999999999E-2</c:v>
                </c:pt>
                <c:pt idx="1">
                  <c:v>1.4930971999999999E-2</c:v>
                </c:pt>
                <c:pt idx="2">
                  <c:v>8.3547800000000009E-3</c:v>
                </c:pt>
                <c:pt idx="3">
                  <c:v>1.2130215999999999E-2</c:v>
                </c:pt>
                <c:pt idx="4">
                  <c:v>3.5138879999999997E-2</c:v>
                </c:pt>
                <c:pt idx="5">
                  <c:v>8.0799124899999991E-2</c:v>
                </c:pt>
                <c:pt idx="6">
                  <c:v>8.5266243999999991E-2</c:v>
                </c:pt>
                <c:pt idx="7">
                  <c:v>0.11116781199999999</c:v>
                </c:pt>
                <c:pt idx="8">
                  <c:v>0.14451650691666662</c:v>
                </c:pt>
                <c:pt idx="9">
                  <c:v>0.12910081036363635</c:v>
                </c:pt>
                <c:pt idx="10">
                  <c:v>0.15071216381818181</c:v>
                </c:pt>
                <c:pt idx="11">
                  <c:v>0.13805273892291023</c:v>
                </c:pt>
                <c:pt idx="12">
                  <c:v>0.12130055294117645</c:v>
                </c:pt>
                <c:pt idx="13">
                  <c:v>0.10979666599999999</c:v>
                </c:pt>
                <c:pt idx="14">
                  <c:v>0.11203994117647058</c:v>
                </c:pt>
                <c:pt idx="15">
                  <c:v>0.10425852855128205</c:v>
                </c:pt>
                <c:pt idx="16">
                  <c:v>0.100983526</c:v>
                </c:pt>
                <c:pt idx="17">
                  <c:v>0.10472164704999998</c:v>
                </c:pt>
                <c:pt idx="18">
                  <c:v>0.11560618218181817</c:v>
                </c:pt>
                <c:pt idx="19">
                  <c:v>0.11948166208275862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ED-43AC-83AD-8777229DB807}"/>
            </c:ext>
          </c:extLst>
        </c:ser>
        <c:ser>
          <c:idx val="10"/>
          <c:order val="2"/>
          <c:tx>
            <c:strRef>
              <c:f>' '!$A$284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#,##0.00</c:formatCode>
                <c:ptCount val="41"/>
                <c:pt idx="0">
                  <c:v>0.21794921399999995</c:v>
                </c:pt>
                <c:pt idx="1">
                  <c:v>0.13706263200000002</c:v>
                </c:pt>
                <c:pt idx="2">
                  <c:v>0.11497457999999998</c:v>
                </c:pt>
                <c:pt idx="3">
                  <c:v>0.15988380799999996</c:v>
                </c:pt>
                <c:pt idx="4">
                  <c:v>0.14515274409999998</c:v>
                </c:pt>
                <c:pt idx="5">
                  <c:v>0.15448077399999999</c:v>
                </c:pt>
                <c:pt idx="6">
                  <c:v>0.13588128399999999</c:v>
                </c:pt>
                <c:pt idx="7">
                  <c:v>8.2622932866666651E-2</c:v>
                </c:pt>
                <c:pt idx="8">
                  <c:v>4.7755273999999993E-2</c:v>
                </c:pt>
                <c:pt idx="9">
                  <c:v>3.514011999999999E-2</c:v>
                </c:pt>
                <c:pt idx="10">
                  <c:v>3.408504775E-2</c:v>
                </c:pt>
                <c:pt idx="11">
                  <c:v>3.9226607764705879E-2</c:v>
                </c:pt>
                <c:pt idx="12">
                  <c:v>3.455423027272727E-2</c:v>
                </c:pt>
                <c:pt idx="13">
                  <c:v>3.337452164705882E-2</c:v>
                </c:pt>
                <c:pt idx="14">
                  <c:v>3.0576543930555554E-2</c:v>
                </c:pt>
                <c:pt idx="15">
                  <c:v>3.0936797545454541E-2</c:v>
                </c:pt>
                <c:pt idx="16">
                  <c:v>3.5389647999999996E-2</c:v>
                </c:pt>
                <c:pt idx="17">
                  <c:v>3.2744557999999993E-2</c:v>
                </c:pt>
                <c:pt idx="18">
                  <c:v>2.6774253633928571E-2</c:v>
                </c:pt>
                <c:pt idx="19">
                  <c:v>2.9368581571428569E-2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ED-43AC-83AD-8777229DB807}"/>
            </c:ext>
          </c:extLst>
        </c:ser>
        <c:ser>
          <c:idx val="11"/>
          <c:order val="3"/>
          <c:tx>
            <c:strRef>
              <c:f>' '!$A$285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#,##0.00</c:formatCode>
                <c:ptCount val="41"/>
                <c:pt idx="0">
                  <c:v>3.1927937999999996E-2</c:v>
                </c:pt>
                <c:pt idx="1">
                  <c:v>3.0473282000000001E-2</c:v>
                </c:pt>
                <c:pt idx="2">
                  <c:v>2.5052944000000001E-2</c:v>
                </c:pt>
                <c:pt idx="3">
                  <c:v>2.1371601999999996E-2</c:v>
                </c:pt>
                <c:pt idx="4">
                  <c:v>2.1280784000000001E-2</c:v>
                </c:pt>
                <c:pt idx="5">
                  <c:v>2.1026949999999996E-2</c:v>
                </c:pt>
                <c:pt idx="6">
                  <c:v>2.7128234000000001E-2</c:v>
                </c:pt>
                <c:pt idx="7">
                  <c:v>3.5674253999999996E-2</c:v>
                </c:pt>
                <c:pt idx="8">
                  <c:v>3.0806033999999996E-2</c:v>
                </c:pt>
                <c:pt idx="9">
                  <c:v>2.6662747999999997E-2</c:v>
                </c:pt>
                <c:pt idx="10">
                  <c:v>3.1687866000000002E-2</c:v>
                </c:pt>
                <c:pt idx="11">
                  <c:v>4.0306139999999997E-2</c:v>
                </c:pt>
                <c:pt idx="12">
                  <c:v>3.7204314000000002E-2</c:v>
                </c:pt>
                <c:pt idx="13">
                  <c:v>3.3728557931034485E-2</c:v>
                </c:pt>
                <c:pt idx="14">
                  <c:v>3.0575635999999996E-2</c:v>
                </c:pt>
                <c:pt idx="15">
                  <c:v>2.6807883999999997E-2</c:v>
                </c:pt>
                <c:pt idx="16">
                  <c:v>2.4665437000000002E-2</c:v>
                </c:pt>
                <c:pt idx="17">
                  <c:v>2.8610316E-2</c:v>
                </c:pt>
                <c:pt idx="18">
                  <c:v>2.6606454000000002E-2</c:v>
                </c:pt>
                <c:pt idx="19">
                  <c:v>2.1584765999999998E-2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ED-43AC-83AD-8777229DB807}"/>
            </c:ext>
          </c:extLst>
        </c:ser>
        <c:ser>
          <c:idx val="16"/>
          <c:order val="4"/>
          <c:tx>
            <c:strRef>
              <c:f>' '!$A$286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0.00</c:formatCode>
                <c:ptCount val="41"/>
                <c:pt idx="0">
                  <c:v>2.1911439000000199E-2</c:v>
                </c:pt>
                <c:pt idx="1">
                  <c:v>2.6863754999999767E-2</c:v>
                </c:pt>
                <c:pt idx="2">
                  <c:v>2.3054232700000094E-2</c:v>
                </c:pt>
                <c:pt idx="3">
                  <c:v>3.1952149000000041E-2</c:v>
                </c:pt>
                <c:pt idx="4">
                  <c:v>4.9292503999999959E-2</c:v>
                </c:pt>
                <c:pt idx="5">
                  <c:v>5.4761353999999707E-2</c:v>
                </c:pt>
                <c:pt idx="6">
                  <c:v>6.7692239999999737E-2</c:v>
                </c:pt>
                <c:pt idx="7">
                  <c:v>7.4578781027777541E-2</c:v>
                </c:pt>
                <c:pt idx="8">
                  <c:v>6.2248052169047718E-2</c:v>
                </c:pt>
                <c:pt idx="9">
                  <c:v>5.0716974968494422E-2</c:v>
                </c:pt>
                <c:pt idx="10">
                  <c:v>5.7892866390717335E-2</c:v>
                </c:pt>
                <c:pt idx="11">
                  <c:v>6.6860609442173979E-2</c:v>
                </c:pt>
                <c:pt idx="12">
                  <c:v>7.170169946486904E-2</c:v>
                </c:pt>
                <c:pt idx="13">
                  <c:v>6.6885485753185675E-2</c:v>
                </c:pt>
                <c:pt idx="14">
                  <c:v>7.504700714935536E-2</c:v>
                </c:pt>
                <c:pt idx="15">
                  <c:v>7.460032404031508E-2</c:v>
                </c:pt>
                <c:pt idx="16">
                  <c:v>8.263417057735073E-2</c:v>
                </c:pt>
                <c:pt idx="17">
                  <c:v>8.5783774826140941E-2</c:v>
                </c:pt>
                <c:pt idx="18">
                  <c:v>0.10126458711706302</c:v>
                </c:pt>
                <c:pt idx="19">
                  <c:v>9.6209189477641788E-2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ED-43AC-83AD-8777229DB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3488"/>
        <c:axId val="1"/>
      </c:barChart>
      <c:barChart>
        <c:barDir val="col"/>
        <c:grouping val="stacked"/>
        <c:varyColors val="0"/>
        <c:ser>
          <c:idx val="13"/>
          <c:order val="5"/>
          <c:tx>
            <c:strRef>
              <c:f>' '!$A$287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EED-43AC-83AD-8777229DB807}"/>
            </c:ext>
          </c:extLst>
        </c:ser>
        <c:ser>
          <c:idx val="1"/>
          <c:order val="6"/>
          <c:tx>
            <c:strRef>
              <c:f>' '!$A$288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'!$B$288:$BB$288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EED-43AC-83AD-8777229DB807}"/>
            </c:ext>
          </c:extLst>
        </c:ser>
        <c:ser>
          <c:idx val="2"/>
          <c:order val="7"/>
          <c:tx>
            <c:strRef>
              <c:f>' '!$A$289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EED-43AC-83AD-8777229DB807}"/>
            </c:ext>
          </c:extLst>
        </c:ser>
        <c:ser>
          <c:idx val="3"/>
          <c:order val="8"/>
          <c:tx>
            <c:strRef>
              <c:f>' '!$A$290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EED-43AC-83AD-8777229DB807}"/>
            </c:ext>
          </c:extLst>
        </c:ser>
        <c:ser>
          <c:idx val="4"/>
          <c:order val="9"/>
          <c:tx>
            <c:strRef>
              <c:f>' '!$A$291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'!$B$291:$BB$291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EED-43AC-83AD-8777229DB807}"/>
            </c:ext>
          </c:extLst>
        </c:ser>
        <c:ser>
          <c:idx val="5"/>
          <c:order val="10"/>
          <c:tx>
            <c:strRef>
              <c:f>' '!$A$292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#,##0</c:formatCode>
                <c:ptCount val="41"/>
                <c:pt idx="21">
                  <c:v>5.3508161443890003</c:v>
                </c:pt>
                <c:pt idx="22">
                  <c:v>5.705474431599999</c:v>
                </c:pt>
                <c:pt idx="23">
                  <c:v>3.8343871967999998</c:v>
                </c:pt>
                <c:pt idx="24">
                  <c:v>9.6485771872000008</c:v>
                </c:pt>
                <c:pt idx="25">
                  <c:v>14.916823922000001</c:v>
                </c:pt>
                <c:pt idx="26">
                  <c:v>14.5773535908</c:v>
                </c:pt>
                <c:pt idx="27">
                  <c:v>20.091341517200004</c:v>
                </c:pt>
                <c:pt idx="28">
                  <c:v>42.625596621500002</c:v>
                </c:pt>
                <c:pt idx="29">
                  <c:v>36.447321188000004</c:v>
                </c:pt>
                <c:pt idx="30">
                  <c:v>21.407550801999999</c:v>
                </c:pt>
                <c:pt idx="31">
                  <c:v>23.528493108900001</c:v>
                </c:pt>
                <c:pt idx="32">
                  <c:v>44.082020256</c:v>
                </c:pt>
                <c:pt idx="33">
                  <c:v>24.885071499199999</c:v>
                </c:pt>
                <c:pt idx="34">
                  <c:v>17.389114778700002</c:v>
                </c:pt>
                <c:pt idx="35">
                  <c:v>22.052999034000006</c:v>
                </c:pt>
                <c:pt idx="36">
                  <c:v>22.318196067999999</c:v>
                </c:pt>
                <c:pt idx="37">
                  <c:v>21.5171420038</c:v>
                </c:pt>
                <c:pt idx="38">
                  <c:v>18.121656653099997</c:v>
                </c:pt>
                <c:pt idx="39">
                  <c:v>23.555042638000003</c:v>
                </c:pt>
                <c:pt idx="40">
                  <c:v>15.400144167500001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ED-43AC-83AD-8777229DB807}"/>
            </c:ext>
          </c:extLst>
        </c:ser>
        <c:ser>
          <c:idx val="6"/>
          <c:order val="11"/>
          <c:tx>
            <c:strRef>
              <c:f>' '!$A$293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#,##0</c:formatCode>
                <c:ptCount val="41"/>
                <c:pt idx="21">
                  <c:v>7.9524538608540007</c:v>
                </c:pt>
                <c:pt idx="22">
                  <c:v>7.7675970140000006</c:v>
                </c:pt>
                <c:pt idx="23">
                  <c:v>4.6015855727999995</c:v>
                </c:pt>
                <c:pt idx="24">
                  <c:v>7.230327238400001</c:v>
                </c:pt>
                <c:pt idx="25">
                  <c:v>24.138314865000002</c:v>
                </c:pt>
                <c:pt idx="26">
                  <c:v>58.026920308500003</c:v>
                </c:pt>
                <c:pt idx="27">
                  <c:v>61.827112604000007</c:v>
                </c:pt>
                <c:pt idx="28">
                  <c:v>84.042986482499998</c:v>
                </c:pt>
                <c:pt idx="29">
                  <c:v>122.3335708508</c:v>
                </c:pt>
                <c:pt idx="30">
                  <c:v>100.33468414639999</c:v>
                </c:pt>
                <c:pt idx="31">
                  <c:v>116.82377420670001</c:v>
                </c:pt>
                <c:pt idx="32">
                  <c:v>114.907258656</c:v>
                </c:pt>
                <c:pt idx="33">
                  <c:v>101.98427752479999</c:v>
                </c:pt>
                <c:pt idx="34">
                  <c:v>100.24907987610001</c:v>
                </c:pt>
                <c:pt idx="35">
                  <c:v>96.494858854</c:v>
                </c:pt>
                <c:pt idx="36">
                  <c:v>88.256258153000005</c:v>
                </c:pt>
                <c:pt idx="37">
                  <c:v>83.657624697599999</c:v>
                </c:pt>
                <c:pt idx="38">
                  <c:v>86.431603872899998</c:v>
                </c:pt>
                <c:pt idx="39">
                  <c:v>98.712763049999992</c:v>
                </c:pt>
                <c:pt idx="40">
                  <c:v>91.434787742500006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EED-43AC-83AD-8777229DB807}"/>
            </c:ext>
          </c:extLst>
        </c:ser>
        <c:ser>
          <c:idx val="7"/>
          <c:order val="12"/>
          <c:tx>
            <c:strRef>
              <c:f>' '!$A$294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#,##0</c:formatCode>
                <c:ptCount val="41"/>
                <c:pt idx="21">
                  <c:v>70.057078649334002</c:v>
                </c:pt>
                <c:pt idx="22">
                  <c:v>42.070487583999999</c:v>
                </c:pt>
                <c:pt idx="23">
                  <c:v>34.045359705599999</c:v>
                </c:pt>
                <c:pt idx="24">
                  <c:v>46.266599220800003</c:v>
                </c:pt>
                <c:pt idx="25">
                  <c:v>47.873191911300005</c:v>
                </c:pt>
                <c:pt idx="26">
                  <c:v>58.530936321000006</c:v>
                </c:pt>
                <c:pt idx="27">
                  <c:v>64.759644251200001</c:v>
                </c:pt>
                <c:pt idx="28">
                  <c:v>48.707419245000011</c:v>
                </c:pt>
                <c:pt idx="29">
                  <c:v>29.689142268000005</c:v>
                </c:pt>
                <c:pt idx="30">
                  <c:v>22.289286175199997</c:v>
                </c:pt>
                <c:pt idx="31">
                  <c:v>22.619423499300009</c:v>
                </c:pt>
                <c:pt idx="32">
                  <c:v>24.985028880000002</c:v>
                </c:pt>
                <c:pt idx="33">
                  <c:v>21.993089483199999</c:v>
                </c:pt>
                <c:pt idx="34">
                  <c:v>19.394996004600003</c:v>
                </c:pt>
                <c:pt idx="35">
                  <c:v>16.501402123000002</c:v>
                </c:pt>
                <c:pt idx="36">
                  <c:v>16.907651638499999</c:v>
                </c:pt>
                <c:pt idx="37">
                  <c:v>17.9723025021</c:v>
                </c:pt>
                <c:pt idx="38">
                  <c:v>16.698494484099999</c:v>
                </c:pt>
                <c:pt idx="39">
                  <c:v>14.234698109</c:v>
                </c:pt>
                <c:pt idx="40">
                  <c:v>13.84987615875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EED-43AC-83AD-8777229DB807}"/>
            </c:ext>
          </c:extLst>
        </c:ser>
        <c:ser>
          <c:idx val="8"/>
          <c:order val="13"/>
          <c:tx>
            <c:strRef>
              <c:f>' '!$A$295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#,##0</c:formatCode>
                <c:ptCount val="41"/>
                <c:pt idx="21">
                  <c:v>11.151595299279002</c:v>
                </c:pt>
                <c:pt idx="22">
                  <c:v>10.1930680988</c:v>
                </c:pt>
                <c:pt idx="23">
                  <c:v>8.2558756847999994</c:v>
                </c:pt>
                <c:pt idx="24">
                  <c:v>7.6138300560000021</c:v>
                </c:pt>
                <c:pt idx="25">
                  <c:v>8.2181089592000003</c:v>
                </c:pt>
                <c:pt idx="26">
                  <c:v>9.9622265457000019</c:v>
                </c:pt>
                <c:pt idx="27">
                  <c:v>14.482896495200002</c:v>
                </c:pt>
                <c:pt idx="28">
                  <c:v>22.358464456500002</c:v>
                </c:pt>
                <c:pt idx="29">
                  <c:v>20.148202394000002</c:v>
                </c:pt>
                <c:pt idx="30">
                  <c:v>18.300179097200001</c:v>
                </c:pt>
                <c:pt idx="31">
                  <c:v>22.3671666519</c:v>
                </c:pt>
                <c:pt idx="32">
                  <c:v>31.357419743999998</c:v>
                </c:pt>
                <c:pt idx="33">
                  <c:v>29.699799113600005</c:v>
                </c:pt>
                <c:pt idx="34">
                  <c:v>27.931583203500001</c:v>
                </c:pt>
                <c:pt idx="35">
                  <c:v>25.078006819000002</c:v>
                </c:pt>
                <c:pt idx="36">
                  <c:v>19.867285049500001</c:v>
                </c:pt>
                <c:pt idx="37">
                  <c:v>17.085476360099999</c:v>
                </c:pt>
                <c:pt idx="38">
                  <c:v>20.197214923600001</c:v>
                </c:pt>
                <c:pt idx="39">
                  <c:v>19.737560522999999</c:v>
                </c:pt>
                <c:pt idx="40">
                  <c:v>16.068922793333332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ED-43AC-83AD-8777229DB807}"/>
            </c:ext>
          </c:extLst>
        </c:ser>
        <c:ser>
          <c:idx val="12"/>
          <c:order val="14"/>
          <c:tx>
            <c:strRef>
              <c:f>' '!$A$296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'!$B$281:$BB$281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General</c:formatCode>
                <c:ptCount val="41"/>
                <c:pt idx="21" formatCode="#,##0">
                  <c:v>8.5149868237950841</c:v>
                </c:pt>
                <c:pt idx="22" formatCode="#,##0">
                  <c:v>9.9718904828000063</c:v>
                </c:pt>
                <c:pt idx="23" formatCode="#,##0">
                  <c:v>8.6889428240000086</c:v>
                </c:pt>
                <c:pt idx="24" formatCode="#,##0">
                  <c:v>14.862995260800133</c:v>
                </c:pt>
                <c:pt idx="25" formatCode="#,##0">
                  <c:v>26.263102552399872</c:v>
                </c:pt>
                <c:pt idx="26" formatCode="#,##0">
                  <c:v>30.370304850600007</c:v>
                </c:pt>
                <c:pt idx="27" formatCode="#,##0">
                  <c:v>36.601407979200019</c:v>
                </c:pt>
                <c:pt idx="28" formatCode="#,##0">
                  <c:v>41.953062120499965</c:v>
                </c:pt>
                <c:pt idx="29" formatCode="#,##0">
                  <c:v>38.364789910799914</c:v>
                </c:pt>
                <c:pt idx="30" formatCode="#,##0">
                  <c:v>28.82881015959984</c:v>
                </c:pt>
                <c:pt idx="31" formatCode="#,##0">
                  <c:v>29.237492891700072</c:v>
                </c:pt>
                <c:pt idx="32" formatCode="#,##0">
                  <c:v>38.170929839999928</c:v>
                </c:pt>
                <c:pt idx="33" formatCode="#,##0">
                  <c:v>36.586214051199931</c:v>
                </c:pt>
                <c:pt idx="34" formatCode="#,##0">
                  <c:v>34.051651281299996</c:v>
                </c:pt>
                <c:pt idx="35" formatCode="#,##0">
                  <c:v>37.347167965500091</c:v>
                </c:pt>
                <c:pt idx="36" formatCode="#,##0">
                  <c:v>33.602333642499786</c:v>
                </c:pt>
                <c:pt idx="37" formatCode="#,##0">
                  <c:v>35.102103565800007</c:v>
                </c:pt>
                <c:pt idx="38" formatCode="#,##0">
                  <c:v>36.426677172600051</c:v>
                </c:pt>
                <c:pt idx="39" formatCode="#,##0">
                  <c:v>40.607059943999957</c:v>
                </c:pt>
                <c:pt idx="40" formatCode="#,##0">
                  <c:v>35.892257456249865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EED-43AC-83AD-8777229DB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00787401574803E-2"/>
              <c:y val="0.1300041994750656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34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18897637794"/>
              <c:y val="0.150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200188976377953E-2"/>
          <c:y val="0.9100299212598425"/>
          <c:w val="0.86002677165354324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0002296523094559E-2"/>
          <c:w val="0.67702109492608398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'!$B$302:$BB$302</c:f>
              <c:numCache>
                <c:formatCode>0.00</c:formatCode>
                <c:ptCount val="41"/>
                <c:pt idx="0">
                  <c:v>1.03029E-2</c:v>
                </c:pt>
                <c:pt idx="1">
                  <c:v>4.5748378193933188E-3</c:v>
                </c:pt>
                <c:pt idx="2">
                  <c:v>8.4509000000000008E-3</c:v>
                </c:pt>
                <c:pt idx="3">
                  <c:v>1.28445E-2</c:v>
                </c:pt>
                <c:pt idx="4">
                  <c:v>2.0581683726307084E-2</c:v>
                </c:pt>
                <c:pt idx="5">
                  <c:v>3.0807300000000003E-2</c:v>
                </c:pt>
                <c:pt idx="6">
                  <c:v>4.09162E-2</c:v>
                </c:pt>
                <c:pt idx="7">
                  <c:v>5.2284936466442611E-2</c:v>
                </c:pt>
                <c:pt idx="8">
                  <c:v>6.3951079203994551E-2</c:v>
                </c:pt>
                <c:pt idx="9">
                  <c:v>5.6460701602292628E-2</c:v>
                </c:pt>
                <c:pt idx="10">
                  <c:v>6.8203758551764471E-2</c:v>
                </c:pt>
                <c:pt idx="11">
                  <c:v>6.5744821882392002E-2</c:v>
                </c:pt>
                <c:pt idx="12">
                  <c:v>5.7487745627639267E-2</c:v>
                </c:pt>
                <c:pt idx="13">
                  <c:v>5.2752180353727189E-2</c:v>
                </c:pt>
                <c:pt idx="14">
                  <c:v>5.3479441316827823E-2</c:v>
                </c:pt>
                <c:pt idx="15">
                  <c:v>4.7178086836467792E-2</c:v>
                </c:pt>
                <c:pt idx="16">
                  <c:v>4.5628080100699811E-2</c:v>
                </c:pt>
                <c:pt idx="17">
                  <c:v>4.4380759429040247E-2</c:v>
                </c:pt>
                <c:pt idx="18">
                  <c:v>4.2818901680346494E-2</c:v>
                </c:pt>
                <c:pt idx="19">
                  <c:v>4.9754985919894815E-2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6E-439A-AC9F-7429213DD82B}"/>
            </c:ext>
          </c:extLst>
        </c:ser>
        <c:ser>
          <c:idx val="8"/>
          <c:order val="1"/>
          <c:tx>
            <c:strRef>
              <c:f>' '!$A$303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0.00</c:formatCode>
                <c:ptCount val="41"/>
                <c:pt idx="0">
                  <c:v>1.5896600000000004E-2</c:v>
                </c:pt>
                <c:pt idx="1">
                  <c:v>1.6816500000000002E-2</c:v>
                </c:pt>
                <c:pt idx="2">
                  <c:v>1.9445099999999996E-2</c:v>
                </c:pt>
                <c:pt idx="3">
                  <c:v>2.2376278455280018E-2</c:v>
                </c:pt>
                <c:pt idx="4">
                  <c:v>2.6296200000000006E-2</c:v>
                </c:pt>
                <c:pt idx="5">
                  <c:v>2.2988100000000004E-2</c:v>
                </c:pt>
                <c:pt idx="6">
                  <c:v>2.0958500000000001E-2</c:v>
                </c:pt>
                <c:pt idx="7">
                  <c:v>2.1456260806998386E-2</c:v>
                </c:pt>
                <c:pt idx="8">
                  <c:v>2.0561069783441001E-2</c:v>
                </c:pt>
                <c:pt idx="9">
                  <c:v>1.535379606121925E-2</c:v>
                </c:pt>
                <c:pt idx="10">
                  <c:v>1.6022924611931923E-2</c:v>
                </c:pt>
                <c:pt idx="11">
                  <c:v>1.3954743133450954E-2</c:v>
                </c:pt>
                <c:pt idx="12">
                  <c:v>1.3064681581116011E-2</c:v>
                </c:pt>
                <c:pt idx="13">
                  <c:v>1.1429781811435643E-2</c:v>
                </c:pt>
                <c:pt idx="14">
                  <c:v>1.1392602036734582E-2</c:v>
                </c:pt>
                <c:pt idx="15">
                  <c:v>1.1146359612766244E-2</c:v>
                </c:pt>
                <c:pt idx="16">
                  <c:v>1.0250685538253385E-2</c:v>
                </c:pt>
                <c:pt idx="17">
                  <c:v>9.5339170898826771E-3</c:v>
                </c:pt>
                <c:pt idx="18">
                  <c:v>9.4745608469700426E-3</c:v>
                </c:pt>
                <c:pt idx="19">
                  <c:v>1.0618300000000001E-2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6E-439A-AC9F-7429213DD82B}"/>
            </c:ext>
          </c:extLst>
        </c:ser>
        <c:ser>
          <c:idx val="3"/>
          <c:order val="2"/>
          <c:tx>
            <c:strRef>
              <c:f>' '!$A$304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0.00</c:formatCode>
                <c:ptCount val="41"/>
                <c:pt idx="0">
                  <c:v>2.9311000000000003E-3</c:v>
                </c:pt>
                <c:pt idx="1">
                  <c:v>3.0580000000000004E-3</c:v>
                </c:pt>
                <c:pt idx="2">
                  <c:v>2.6436999999999997E-3</c:v>
                </c:pt>
                <c:pt idx="3">
                  <c:v>2.7963000000000003E-3</c:v>
                </c:pt>
                <c:pt idx="4">
                  <c:v>3.1221E-3</c:v>
                </c:pt>
                <c:pt idx="5">
                  <c:v>3.4876000000000004E-3</c:v>
                </c:pt>
                <c:pt idx="6">
                  <c:v>6.8870000000000008E-3</c:v>
                </c:pt>
                <c:pt idx="7">
                  <c:v>9.8196000000000012E-3</c:v>
                </c:pt>
                <c:pt idx="8">
                  <c:v>9.5212214252365507E-3</c:v>
                </c:pt>
                <c:pt idx="9">
                  <c:v>7.6919000000000006E-3</c:v>
                </c:pt>
                <c:pt idx="10">
                  <c:v>6.7035999999999997E-3</c:v>
                </c:pt>
                <c:pt idx="11">
                  <c:v>6.189623143842974E-3</c:v>
                </c:pt>
                <c:pt idx="12">
                  <c:v>7.7000011616176513E-3</c:v>
                </c:pt>
                <c:pt idx="13">
                  <c:v>7.6851254463026607E-3</c:v>
                </c:pt>
                <c:pt idx="14">
                  <c:v>7.0211519827493114E-3</c:v>
                </c:pt>
                <c:pt idx="15">
                  <c:v>8.0265453401688423E-3</c:v>
                </c:pt>
                <c:pt idx="16">
                  <c:v>8.6121787755829918E-3</c:v>
                </c:pt>
                <c:pt idx="17">
                  <c:v>9.1455924609692707E-3</c:v>
                </c:pt>
                <c:pt idx="18">
                  <c:v>8.3148000000000007E-3</c:v>
                </c:pt>
                <c:pt idx="19">
                  <c:v>9.7429839261458234E-3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6E-439A-AC9F-7429213DD82B}"/>
            </c:ext>
          </c:extLst>
        </c:ser>
        <c:ser>
          <c:idx val="4"/>
          <c:order val="3"/>
          <c:tx>
            <c:strRef>
              <c:f>' '!$A$305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0.00</c:formatCode>
                <c:ptCount val="41"/>
                <c:pt idx="0">
                  <c:v>5.7418999999999994E-3</c:v>
                </c:pt>
                <c:pt idx="1">
                  <c:v>5.9795999999999998E-3</c:v>
                </c:pt>
                <c:pt idx="2">
                  <c:v>4.5031000000000012E-3</c:v>
                </c:pt>
                <c:pt idx="3">
                  <c:v>7.7657000000000012E-3</c:v>
                </c:pt>
                <c:pt idx="4">
                  <c:v>9.887400000000001E-3</c:v>
                </c:pt>
                <c:pt idx="5">
                  <c:v>9.4701000000000004E-3</c:v>
                </c:pt>
                <c:pt idx="6">
                  <c:v>1.1577500000000001E-2</c:v>
                </c:pt>
                <c:pt idx="7">
                  <c:v>1.2414513705424145E-2</c:v>
                </c:pt>
                <c:pt idx="8">
                  <c:v>1.1327569953621715E-2</c:v>
                </c:pt>
                <c:pt idx="9">
                  <c:v>8.2937148467146279E-3</c:v>
                </c:pt>
                <c:pt idx="10">
                  <c:v>1.0424300000000003E-2</c:v>
                </c:pt>
                <c:pt idx="11">
                  <c:v>1.0748789559158527E-2</c:v>
                </c:pt>
                <c:pt idx="12">
                  <c:v>1.0549119086826776E-2</c:v>
                </c:pt>
                <c:pt idx="13">
                  <c:v>7.2138000000000011E-3</c:v>
                </c:pt>
                <c:pt idx="14">
                  <c:v>7.763338227313908E-3</c:v>
                </c:pt>
                <c:pt idx="15">
                  <c:v>7.2878350188357076E-3</c:v>
                </c:pt>
                <c:pt idx="16">
                  <c:v>5.846236305268683E-3</c:v>
                </c:pt>
                <c:pt idx="17">
                  <c:v>4.8970582796522711E-3</c:v>
                </c:pt>
                <c:pt idx="18">
                  <c:v>5.2181089881260037E-3</c:v>
                </c:pt>
                <c:pt idx="19">
                  <c:v>5.4021000000000008E-3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6E-439A-AC9F-7429213DD82B}"/>
            </c:ext>
          </c:extLst>
        </c:ser>
        <c:ser>
          <c:idx val="12"/>
          <c:order val="4"/>
          <c:tx>
            <c:strRef>
              <c:f>' '!$A$306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0.00</c:formatCode>
                <c:ptCount val="41"/>
                <c:pt idx="0">
                  <c:v>1.802544831911515E-2</c:v>
                </c:pt>
                <c:pt idx="1">
                  <c:v>1.258471048082993E-2</c:v>
                </c:pt>
                <c:pt idx="2">
                  <c:v>1.3838027506545711E-2</c:v>
                </c:pt>
                <c:pt idx="3">
                  <c:v>1.5157326150091285E-2</c:v>
                </c:pt>
                <c:pt idx="4">
                  <c:v>1.9680114153138736E-2</c:v>
                </c:pt>
                <c:pt idx="5">
                  <c:v>1.8830482230784762E-2</c:v>
                </c:pt>
                <c:pt idx="6">
                  <c:v>1.5961108350629069E-2</c:v>
                </c:pt>
                <c:pt idx="7">
                  <c:v>1.7155739912407542E-2</c:v>
                </c:pt>
                <c:pt idx="8">
                  <c:v>1.9019653999786293E-2</c:v>
                </c:pt>
                <c:pt idx="9">
                  <c:v>1.4720512155318402E-2</c:v>
                </c:pt>
                <c:pt idx="10">
                  <c:v>1.494947428466098E-2</c:v>
                </c:pt>
                <c:pt idx="11">
                  <c:v>1.2772167927764616E-2</c:v>
                </c:pt>
                <c:pt idx="12">
                  <c:v>1.1307946621884779E-2</c:v>
                </c:pt>
                <c:pt idx="13">
                  <c:v>1.0569723222001642E-2</c:v>
                </c:pt>
                <c:pt idx="14">
                  <c:v>1.3104889504149717E-2</c:v>
                </c:pt>
                <c:pt idx="15">
                  <c:v>1.3887641403012352E-2</c:v>
                </c:pt>
                <c:pt idx="16">
                  <c:v>1.541948644883781E-2</c:v>
                </c:pt>
                <c:pt idx="17">
                  <c:v>1.8019458159651378E-2</c:v>
                </c:pt>
                <c:pt idx="18">
                  <c:v>2.124137214071567E-2</c:v>
                </c:pt>
                <c:pt idx="19">
                  <c:v>2.7027163273053004E-2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6E-439A-AC9F-7429213DD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84656288"/>
        <c:axId val="1"/>
      </c:barChart>
      <c:barChart>
        <c:barDir val="col"/>
        <c:grouping val="stacked"/>
        <c:varyColors val="0"/>
        <c:ser>
          <c:idx val="17"/>
          <c:order val="5"/>
          <c:tx>
            <c:strRef>
              <c:f>' '!$A$307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DB6E-439A-AC9F-7429213DD82B}"/>
            </c:ext>
          </c:extLst>
        </c:ser>
        <c:ser>
          <c:idx val="1"/>
          <c:order val="6"/>
          <c:tx>
            <c:strRef>
              <c:f>' '!$A$308</c:f>
              <c:strCache>
                <c:ptCount val="1"/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DB6E-439A-AC9F-7429213DD82B}"/>
            </c:ext>
          </c:extLst>
        </c:ser>
        <c:ser>
          <c:idx val="2"/>
          <c:order val="7"/>
          <c:tx>
            <c:strRef>
              <c:f>' '!$A$309</c:f>
              <c:strCache>
                <c:ptCount val="1"/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'!$B$309:$BB$309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B6E-439A-AC9F-7429213DD82B}"/>
            </c:ext>
          </c:extLst>
        </c:ser>
        <c:ser>
          <c:idx val="5"/>
          <c:order val="8"/>
          <c:tx>
            <c:strRef>
              <c:f>' '!$A$310</c:f>
              <c:strCache>
                <c:ptCount val="1"/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'!$B$310:$BB$310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DB6E-439A-AC9F-7429213DD82B}"/>
            </c:ext>
          </c:extLst>
        </c:ser>
        <c:ser>
          <c:idx val="6"/>
          <c:order val="9"/>
          <c:tx>
            <c:strRef>
              <c:f>' '!$A$311</c:f>
              <c:strCache>
                <c:ptCount val="1"/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'!$B$311:$BB$311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DB6E-439A-AC9F-7429213DD82B}"/>
            </c:ext>
          </c:extLst>
        </c:ser>
        <c:ser>
          <c:idx val="7"/>
          <c:order val="10"/>
          <c:tx>
            <c:strRef>
              <c:f>' '!$A$312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'!$B$312:$BB$312</c:f>
              <c:numCache>
                <c:formatCode>#,##0</c:formatCode>
                <c:ptCount val="41"/>
                <c:pt idx="21">
                  <c:v>24.576951241700996</c:v>
                </c:pt>
                <c:pt idx="22">
                  <c:v>12.426329093999996</c:v>
                </c:pt>
                <c:pt idx="23">
                  <c:v>20.780546260799998</c:v>
                </c:pt>
                <c:pt idx="24">
                  <c:v>32.830094763200002</c:v>
                </c:pt>
                <c:pt idx="25">
                  <c:v>55.285574596699995</c:v>
                </c:pt>
                <c:pt idx="26">
                  <c:v>85.121672836199977</c:v>
                </c:pt>
                <c:pt idx="27">
                  <c:v>111.83880319999999</c:v>
                </c:pt>
                <c:pt idx="28">
                  <c:v>147.96947930749997</c:v>
                </c:pt>
                <c:pt idx="29">
                  <c:v>202.88327716200004</c:v>
                </c:pt>
                <c:pt idx="30">
                  <c:v>161.16276715879999</c:v>
                </c:pt>
                <c:pt idx="31">
                  <c:v>210.59488350270004</c:v>
                </c:pt>
                <c:pt idx="32">
                  <c:v>197.71908283200003</c:v>
                </c:pt>
                <c:pt idx="33">
                  <c:v>183.98438912479992</c:v>
                </c:pt>
                <c:pt idx="34">
                  <c:v>174.9265664214</c:v>
                </c:pt>
                <c:pt idx="35">
                  <c:v>181.90317929049993</c:v>
                </c:pt>
                <c:pt idx="36">
                  <c:v>156.50312316799997</c:v>
                </c:pt>
                <c:pt idx="37">
                  <c:v>139.82054520770001</c:v>
                </c:pt>
                <c:pt idx="38">
                  <c:v>138.76279186769997</c:v>
                </c:pt>
                <c:pt idx="39">
                  <c:v>135.488542075</c:v>
                </c:pt>
                <c:pt idx="40">
                  <c:v>146.35231287208333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6E-439A-AC9F-7429213DD82B}"/>
            </c:ext>
          </c:extLst>
        </c:ser>
        <c:ser>
          <c:idx val="9"/>
          <c:order val="11"/>
          <c:tx>
            <c:strRef>
              <c:f>' '!$A$313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'!$B$313:$BB$313</c:f>
              <c:numCache>
                <c:formatCode>#,##0</c:formatCode>
                <c:ptCount val="41"/>
                <c:pt idx="21">
                  <c:v>65.164378247397011</c:v>
                </c:pt>
                <c:pt idx="22">
                  <c:v>59.140373711599999</c:v>
                </c:pt>
                <c:pt idx="23">
                  <c:v>60.606552614399995</c:v>
                </c:pt>
                <c:pt idx="24">
                  <c:v>78.177952574399995</c:v>
                </c:pt>
                <c:pt idx="25">
                  <c:v>90.659184846299993</c:v>
                </c:pt>
                <c:pt idx="26">
                  <c:v>80.783470010100004</c:v>
                </c:pt>
                <c:pt idx="27">
                  <c:v>75.658689199999998</c:v>
                </c:pt>
                <c:pt idx="28">
                  <c:v>87.056133520000003</c:v>
                </c:pt>
                <c:pt idx="29">
                  <c:v>86.180677348399982</c:v>
                </c:pt>
                <c:pt idx="30">
                  <c:v>63.012614588000005</c:v>
                </c:pt>
                <c:pt idx="31">
                  <c:v>68.928288041700029</c:v>
                </c:pt>
                <c:pt idx="32">
                  <c:v>61.404182399999982</c:v>
                </c:pt>
                <c:pt idx="33">
                  <c:v>52.392696030399996</c:v>
                </c:pt>
                <c:pt idx="34">
                  <c:v>45.742574259599991</c:v>
                </c:pt>
                <c:pt idx="35">
                  <c:v>46.763726085999998</c:v>
                </c:pt>
                <c:pt idx="36">
                  <c:v>42.710688460999997</c:v>
                </c:pt>
                <c:pt idx="37">
                  <c:v>40.285205984900003</c:v>
                </c:pt>
                <c:pt idx="38">
                  <c:v>38.971760227399997</c:v>
                </c:pt>
                <c:pt idx="39">
                  <c:v>38.350762986999996</c:v>
                </c:pt>
                <c:pt idx="40">
                  <c:v>46.414065796249993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6E-439A-AC9F-7429213DD82B}"/>
            </c:ext>
          </c:extLst>
        </c:ser>
        <c:ser>
          <c:idx val="10"/>
          <c:order val="12"/>
          <c:tx>
            <c:strRef>
              <c:f>' '!$A$314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#,##0</c:formatCode>
                <c:ptCount val="41"/>
                <c:pt idx="21">
                  <c:v>6.3219462624</c:v>
                </c:pt>
                <c:pt idx="22">
                  <c:v>7.0604814075999984</c:v>
                </c:pt>
                <c:pt idx="23">
                  <c:v>6.1703038223999993</c:v>
                </c:pt>
                <c:pt idx="24">
                  <c:v>7.039848995199999</c:v>
                </c:pt>
                <c:pt idx="25">
                  <c:v>7.5458705699999991</c:v>
                </c:pt>
                <c:pt idx="26">
                  <c:v>9.9672850562999997</c:v>
                </c:pt>
                <c:pt idx="27">
                  <c:v>12.789541600000002</c:v>
                </c:pt>
                <c:pt idx="28">
                  <c:v>19.581477867499999</c:v>
                </c:pt>
                <c:pt idx="29">
                  <c:v>16.952336373200001</c:v>
                </c:pt>
                <c:pt idx="30">
                  <c:v>14.031416014000003</c:v>
                </c:pt>
                <c:pt idx="31">
                  <c:v>13.8626049483</c:v>
                </c:pt>
                <c:pt idx="32">
                  <c:v>11.893538928</c:v>
                </c:pt>
                <c:pt idx="33">
                  <c:v>13.708425420799998</c:v>
                </c:pt>
                <c:pt idx="34">
                  <c:v>12.064314308999998</c:v>
                </c:pt>
                <c:pt idx="35">
                  <c:v>11.229621852999999</c:v>
                </c:pt>
                <c:pt idx="36">
                  <c:v>10.699429965</c:v>
                </c:pt>
                <c:pt idx="37">
                  <c:v>9.5166723709999985</c:v>
                </c:pt>
                <c:pt idx="38">
                  <c:v>10.205799046299997</c:v>
                </c:pt>
                <c:pt idx="39">
                  <c:v>9.5338398039999994</c:v>
                </c:pt>
                <c:pt idx="40">
                  <c:v>10.881871937916667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6E-439A-AC9F-7429213DD82B}"/>
            </c:ext>
          </c:extLst>
        </c:ser>
        <c:ser>
          <c:idx val="11"/>
          <c:order val="13"/>
          <c:tx>
            <c:strRef>
              <c:f>' '!$A$315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#,##0</c:formatCode>
                <c:ptCount val="41"/>
                <c:pt idx="21">
                  <c:v>12.178242871107003</c:v>
                </c:pt>
                <c:pt idx="22">
                  <c:v>12.2812490588</c:v>
                </c:pt>
                <c:pt idx="23">
                  <c:v>9.3262135631999996</c:v>
                </c:pt>
                <c:pt idx="24">
                  <c:v>15.440528196800001</c:v>
                </c:pt>
                <c:pt idx="25">
                  <c:v>21.773954525400001</c:v>
                </c:pt>
                <c:pt idx="26">
                  <c:v>23.647241946899999</c:v>
                </c:pt>
                <c:pt idx="27">
                  <c:v>31.407578400000006</c:v>
                </c:pt>
                <c:pt idx="28">
                  <c:v>39.446290163999997</c:v>
                </c:pt>
                <c:pt idx="29">
                  <c:v>40.862314208400001</c:v>
                </c:pt>
                <c:pt idx="30">
                  <c:v>28.847743174800001</c:v>
                </c:pt>
                <c:pt idx="31">
                  <c:v>35.094023198999999</c:v>
                </c:pt>
                <c:pt idx="32">
                  <c:v>31.768442543999999</c:v>
                </c:pt>
                <c:pt idx="33">
                  <c:v>29.443615132799998</c:v>
                </c:pt>
                <c:pt idx="34">
                  <c:v>21.0882942864</c:v>
                </c:pt>
                <c:pt idx="35">
                  <c:v>20.90360209</c:v>
                </c:pt>
                <c:pt idx="36">
                  <c:v>19.310215084999996</c:v>
                </c:pt>
                <c:pt idx="37">
                  <c:v>15.230311960099998</c:v>
                </c:pt>
                <c:pt idx="38">
                  <c:v>16.705578832799997</c:v>
                </c:pt>
                <c:pt idx="39">
                  <c:v>17.150676865000001</c:v>
                </c:pt>
                <c:pt idx="40">
                  <c:v>20.075265543750003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6E-439A-AC9F-7429213DD82B}"/>
            </c:ext>
          </c:extLst>
        </c:ser>
        <c:ser>
          <c:idx val="13"/>
          <c:order val="14"/>
          <c:tx>
            <c:strRef>
              <c:f>' '!$A$316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'!$B$301:$BB$301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General</c:formatCode>
                <c:ptCount val="41"/>
                <c:pt idx="21" formatCode="#,##0">
                  <c:v>38.558483842398232</c:v>
                </c:pt>
                <c:pt idx="22" formatCode="#,##0">
                  <c:v>29.157865602000015</c:v>
                </c:pt>
                <c:pt idx="23" formatCode="#,##0">
                  <c:v>33.102574756800109</c:v>
                </c:pt>
                <c:pt idx="24" formatCode="#,##0">
                  <c:v>37.98073116320009</c:v>
                </c:pt>
                <c:pt idx="25" formatCode="#,##0">
                  <c:v>53.741142137199375</c:v>
                </c:pt>
                <c:pt idx="26" formatCode="#,##0">
                  <c:v>54.240279264600275</c:v>
                </c:pt>
                <c:pt idx="27" formatCode="#,##0">
                  <c:v>51.549913599999826</c:v>
                </c:pt>
                <c:pt idx="28" formatCode="#,##0">
                  <c:v>59.903061154999818</c:v>
                </c:pt>
                <c:pt idx="29" formatCode="#,##0">
                  <c:v>67.81194733800146</c:v>
                </c:pt>
                <c:pt idx="30" formatCode="#,##0">
                  <c:v>47.23879209719945</c:v>
                </c:pt>
                <c:pt idx="31" formatCode="#,##0">
                  <c:v>44.136372341700451</c:v>
                </c:pt>
                <c:pt idx="32" formatCode="#,##0">
                  <c:v>41.29349964000005</c:v>
                </c:pt>
                <c:pt idx="33" formatCode="#,##0">
                  <c:v>36.577162633199464</c:v>
                </c:pt>
                <c:pt idx="34" formatCode="#,##0">
                  <c:v>38.674242781800444</c:v>
                </c:pt>
                <c:pt idx="35" formatCode="#,##0">
                  <c:v>46.868924686999321</c:v>
                </c:pt>
                <c:pt idx="36" formatCode="#,##0">
                  <c:v>45.648746535000328</c:v>
                </c:pt>
                <c:pt idx="37" formatCode="#,##0">
                  <c:v>50.508843209999782</c:v>
                </c:pt>
                <c:pt idx="38" formatCode="#,##0">
                  <c:v>59.0288234392996</c:v>
                </c:pt>
                <c:pt idx="39" formatCode="#,##0">
                  <c:v>71.56205725999979</c:v>
                </c:pt>
                <c:pt idx="40" formatCode="#,##0">
                  <c:v>85.182265255416269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6E-439A-AC9F-7429213DD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8465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000629921259843E-2"/>
              <c:y val="0.2433412073490813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8465628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03149606303"/>
              <c:y val="0.158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8002992125984248E-2"/>
          <c:y val="0.9100299212598425"/>
          <c:w val="0.80402503937007874"/>
          <c:h val="6.16687664041994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04736231558"/>
          <c:y val="7.0002296523094559E-2"/>
          <c:w val="0.69902178043328311"/>
          <c:h val="0.6516880462030945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'!$A$339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'!$B$339:$BB$339</c:f>
              <c:numCache>
                <c:formatCode>0.00</c:formatCode>
                <c:ptCount val="41"/>
                <c:pt idx="0">
                  <c:v>6.2799999999999995E-5</c:v>
                </c:pt>
                <c:pt idx="1">
                  <c:v>3.3800000000000002E-5</c:v>
                </c:pt>
                <c:pt idx="2">
                  <c:v>6.0000000000000008E-5</c:v>
                </c:pt>
                <c:pt idx="3">
                  <c:v>5.239E-4</c:v>
                </c:pt>
                <c:pt idx="4">
                  <c:v>0.10629399999999999</c:v>
                </c:pt>
                <c:pt idx="5">
                  <c:v>0.14602939999999998</c:v>
                </c:pt>
                <c:pt idx="6">
                  <c:v>0.27786236956521737</c:v>
                </c:pt>
                <c:pt idx="7">
                  <c:v>0.49067959999999999</c:v>
                </c:pt>
                <c:pt idx="8">
                  <c:v>0.26863709999999996</c:v>
                </c:pt>
                <c:pt idx="9">
                  <c:v>2.9061599999999996E-2</c:v>
                </c:pt>
                <c:pt idx="10">
                  <c:v>1.2600000000005121E-5</c:v>
                </c:pt>
                <c:pt idx="11">
                  <c:v>1.3664599999999909E-2</c:v>
                </c:pt>
                <c:pt idx="12">
                  <c:v>2.0244499999999971E-2</c:v>
                </c:pt>
                <c:pt idx="13">
                  <c:v>1.3145000000000123E-3</c:v>
                </c:pt>
                <c:pt idx="14">
                  <c:v>6.8000000000065943E-6</c:v>
                </c:pt>
                <c:pt idx="15">
                  <c:v>1.7199999999980174E-5</c:v>
                </c:pt>
                <c:pt idx="16">
                  <c:v>3.6714285714441562E-6</c:v>
                </c:pt>
                <c:pt idx="17">
                  <c:v>1.9999999999999999E-7</c:v>
                </c:pt>
                <c:pt idx="18">
                  <c:v>1.181818181818182E-6</c:v>
                </c:pt>
                <c:pt idx="19">
                  <c:v>1.0625300000000002E-2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EB-4AB3-98D6-D4570815C23C}"/>
            </c:ext>
          </c:extLst>
        </c:ser>
        <c:ser>
          <c:idx val="2"/>
          <c:order val="1"/>
          <c:tx>
            <c:strRef>
              <c:f>' '!$A$340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07EB-4AB3-98D6-D4570815C23C}"/>
              </c:ext>
            </c:extLst>
          </c:dPt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'!$B$340:$BB$340</c:f>
              <c:numCache>
                <c:formatCode>0.00</c:formatCode>
                <c:ptCount val="41"/>
                <c:pt idx="0">
                  <c:v>1.0671304347826087E-4</c:v>
                </c:pt>
                <c:pt idx="1">
                  <c:v>7.2331428571428572E-5</c:v>
                </c:pt>
                <c:pt idx="2">
                  <c:v>9.5199999999999997E-5</c:v>
                </c:pt>
                <c:pt idx="3">
                  <c:v>7.829565217391304E-5</c:v>
                </c:pt>
                <c:pt idx="4">
                  <c:v>2.0699999999999998E-5</c:v>
                </c:pt>
                <c:pt idx="5">
                  <c:v>1.6436956521739132E-4</c:v>
                </c:pt>
                <c:pt idx="6">
                  <c:v>2.9809999999999998E-4</c:v>
                </c:pt>
                <c:pt idx="7">
                  <c:v>5.0489337474120093E-4</c:v>
                </c:pt>
                <c:pt idx="8">
                  <c:v>8.779399585921324E-5</c:v>
                </c:pt>
                <c:pt idx="9">
                  <c:v>1.3663809523809813E-4</c:v>
                </c:pt>
                <c:pt idx="10">
                  <c:v>6.0777999999999778E-3</c:v>
                </c:pt>
                <c:pt idx="11">
                  <c:v>1.1673200000000036E-2</c:v>
                </c:pt>
                <c:pt idx="12">
                  <c:v>0.10075010000000005</c:v>
                </c:pt>
                <c:pt idx="13">
                  <c:v>4.8405000000000158E-3</c:v>
                </c:pt>
                <c:pt idx="14">
                  <c:v>3.9087326530612186E-3</c:v>
                </c:pt>
                <c:pt idx="15">
                  <c:v>3.7556071428563909E-4</c:v>
                </c:pt>
                <c:pt idx="16">
                  <c:v>4.6370000000002276E-4</c:v>
                </c:pt>
                <c:pt idx="17">
                  <c:v>1.1378116326530567E-2</c:v>
                </c:pt>
                <c:pt idx="18">
                  <c:v>2.9439403896103909E-2</c:v>
                </c:pt>
                <c:pt idx="19">
                  <c:v>3.1810000000006677E-4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EB-4AB3-98D6-D4570815C23C}"/>
            </c:ext>
          </c:extLst>
        </c:ser>
        <c:ser>
          <c:idx val="13"/>
          <c:order val="2"/>
          <c:tx>
            <c:strRef>
              <c:f>' '!$A$341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'!$B$341:$BB$341</c:f>
              <c:numCache>
                <c:formatCode>0.00</c:formatCode>
                <c:ptCount val="41"/>
                <c:pt idx="0">
                  <c:v>8.2792956521737498E-3</c:v>
                </c:pt>
                <c:pt idx="1">
                  <c:v>8.6483826086956959E-3</c:v>
                </c:pt>
                <c:pt idx="2">
                  <c:v>9.0812130434785535E-3</c:v>
                </c:pt>
                <c:pt idx="3">
                  <c:v>3.1933895652174069E-2</c:v>
                </c:pt>
                <c:pt idx="4">
                  <c:v>3.7071821739130817E-2</c:v>
                </c:pt>
                <c:pt idx="5">
                  <c:v>5.9187321739130522E-2</c:v>
                </c:pt>
                <c:pt idx="6">
                  <c:v>0.10259652608695652</c:v>
                </c:pt>
                <c:pt idx="7">
                  <c:v>5.56521919254655E-2</c:v>
                </c:pt>
                <c:pt idx="8">
                  <c:v>7.4318493012420661E-2</c:v>
                </c:pt>
                <c:pt idx="9">
                  <c:v>5.4887999999998945E-3</c:v>
                </c:pt>
                <c:pt idx="10">
                  <c:v>6.0842904761905922E-3</c:v>
                </c:pt>
                <c:pt idx="11">
                  <c:v>2.7868654081632215E-2</c:v>
                </c:pt>
                <c:pt idx="12">
                  <c:v>3.0353509523809816E-2</c:v>
                </c:pt>
                <c:pt idx="13">
                  <c:v>7.1370540816325587E-3</c:v>
                </c:pt>
                <c:pt idx="14">
                  <c:v>2.0715984693877466E-2</c:v>
                </c:pt>
                <c:pt idx="15">
                  <c:v>9.4003767857139299E-3</c:v>
                </c:pt>
                <c:pt idx="16">
                  <c:v>9.8955240476190406E-2</c:v>
                </c:pt>
                <c:pt idx="17">
                  <c:v>3.4887113708961984E-2</c:v>
                </c:pt>
                <c:pt idx="18">
                  <c:v>4.1530490252681775E-2</c:v>
                </c:pt>
                <c:pt idx="19">
                  <c:v>7.6558097330671621E-2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EB-4AB3-98D6-D4570815C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90416"/>
        <c:axId val="1"/>
      </c:barChart>
      <c:barChart>
        <c:barDir val="col"/>
        <c:grouping val="stacked"/>
        <c:varyColors val="0"/>
        <c:ser>
          <c:idx val="17"/>
          <c:order val="3"/>
          <c:tx>
            <c:strRef>
              <c:f>' '!$A$342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'!$B$342:$BB$342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07EB-4AB3-98D6-D4570815C23C}"/>
            </c:ext>
          </c:extLst>
        </c:ser>
        <c:ser>
          <c:idx val="18"/>
          <c:order val="4"/>
          <c:tx>
            <c:strRef>
              <c:f>' '!$A$343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'!$B$343:$BB$343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7EB-4AB3-98D6-D4570815C23C}"/>
            </c:ext>
          </c:extLst>
        </c:ser>
        <c:ser>
          <c:idx val="20"/>
          <c:order val="5"/>
          <c:tx>
            <c:strRef>
              <c:f>' '!$A$344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'!$B$344:$BB$344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07EB-4AB3-98D6-D4570815C23C}"/>
            </c:ext>
          </c:extLst>
        </c:ser>
        <c:ser>
          <c:idx val="0"/>
          <c:order val="6"/>
          <c:tx>
            <c:strRef>
              <c:f>' '!$A$345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#,##0</c:formatCode>
                <c:ptCount val="41"/>
                <c:pt idx="21">
                  <c:v>5.6263733120999998E-2</c:v>
                </c:pt>
                <c:pt idx="22">
                  <c:v>3.3811586800000001E-2</c:v>
                </c:pt>
                <c:pt idx="23">
                  <c:v>2.9815713599999998E-2</c:v>
                </c:pt>
                <c:pt idx="24">
                  <c:v>7.5484976000000009E-2</c:v>
                </c:pt>
                <c:pt idx="25">
                  <c:v>8.2723939991000002</c:v>
                </c:pt>
                <c:pt idx="26">
                  <c:v>12.0641782833</c:v>
                </c:pt>
                <c:pt idx="27">
                  <c:v>27.509914745600003</c:v>
                </c:pt>
                <c:pt idx="28">
                  <c:v>50.454409300000002</c:v>
                </c:pt>
                <c:pt idx="29">
                  <c:v>30.844699820800002</c:v>
                </c:pt>
                <c:pt idx="30">
                  <c:v>5.8283391760000001</c:v>
                </c:pt>
                <c:pt idx="31">
                  <c:v>1.4818674600000747E-2</c:v>
                </c:pt>
                <c:pt idx="32">
                  <c:v>2.3731887839999999</c:v>
                </c:pt>
                <c:pt idx="33">
                  <c:v>4.0891933455999947</c:v>
                </c:pt>
                <c:pt idx="34">
                  <c:v>0.20726062980000037</c:v>
                </c:pt>
                <c:pt idx="35">
                  <c:v>1.924066549999992E-2</c:v>
                </c:pt>
                <c:pt idx="36">
                  <c:v>3.8248903000003054E-2</c:v>
                </c:pt>
                <c:pt idx="37">
                  <c:v>4.4608070000862199E-4</c:v>
                </c:pt>
                <c:pt idx="38">
                  <c:v>1.0946793E-3</c:v>
                </c:pt>
                <c:pt idx="39">
                  <c:v>2.225004E-3</c:v>
                </c:pt>
                <c:pt idx="40">
                  <c:v>2.1014332858333336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7EB-4AB3-98D6-D4570815C23C}"/>
            </c:ext>
          </c:extLst>
        </c:ser>
        <c:ser>
          <c:idx val="3"/>
          <c:order val="7"/>
          <c:tx>
            <c:strRef>
              <c:f>' '!$A$346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#,##0</c:formatCode>
                <c:ptCount val="41"/>
                <c:pt idx="21">
                  <c:v>5.7629756747999999E-2</c:v>
                </c:pt>
                <c:pt idx="22">
                  <c:v>3.9115329999999997E-2</c:v>
                </c:pt>
                <c:pt idx="23">
                  <c:v>2.6521243199999999E-2</c:v>
                </c:pt>
                <c:pt idx="24">
                  <c:v>4.4772896000000006E-2</c:v>
                </c:pt>
                <c:pt idx="25">
                  <c:v>3.6687586600000002E-2</c:v>
                </c:pt>
                <c:pt idx="26">
                  <c:v>7.3245143400000004E-2</c:v>
                </c:pt>
                <c:pt idx="27">
                  <c:v>0.15079504880000003</c:v>
                </c:pt>
                <c:pt idx="28">
                  <c:v>0.31896194700000002</c:v>
                </c:pt>
                <c:pt idx="29">
                  <c:v>5.3853342000000005E-2</c:v>
                </c:pt>
                <c:pt idx="30">
                  <c:v>0.10286928959999386</c:v>
                </c:pt>
                <c:pt idx="31">
                  <c:v>1.1769710426999982</c:v>
                </c:pt>
                <c:pt idx="32">
                  <c:v>1.8194985120000027</c:v>
                </c:pt>
                <c:pt idx="33">
                  <c:v>16.831997776000009</c:v>
                </c:pt>
                <c:pt idx="34">
                  <c:v>1.2996773318999999</c:v>
                </c:pt>
                <c:pt idx="35">
                  <c:v>1.1335559099999983</c:v>
                </c:pt>
                <c:pt idx="36">
                  <c:v>0.23252901000000747</c:v>
                </c:pt>
                <c:pt idx="37">
                  <c:v>0.73869746330001362</c:v>
                </c:pt>
                <c:pt idx="38">
                  <c:v>1.7309398964</c:v>
                </c:pt>
                <c:pt idx="39">
                  <c:v>4.9309643449999996</c:v>
                </c:pt>
                <c:pt idx="40">
                  <c:v>0.31297728166666666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7EB-4AB3-98D6-D4570815C23C}"/>
            </c:ext>
          </c:extLst>
        </c:ser>
        <c:ser>
          <c:idx val="4"/>
          <c:order val="8"/>
          <c:tx>
            <c:strRef>
              <c:f>' '!$A$347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'!$B$338:$BB$338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General</c:formatCode>
                <c:ptCount val="41"/>
                <c:pt idx="21" formatCode="#,##0">
                  <c:v>5.1190216078439974</c:v>
                </c:pt>
                <c:pt idx="22" formatCode="#,##0">
                  <c:v>4.5919946547999899</c:v>
                </c:pt>
                <c:pt idx="23" formatCode="#,##0">
                  <c:v>5.6350469424000051</c:v>
                </c:pt>
                <c:pt idx="24" formatCode="#,##0">
                  <c:v>12.732256667200009</c:v>
                </c:pt>
                <c:pt idx="25" formatCode="#,##0">
                  <c:v>17.906263913999993</c:v>
                </c:pt>
                <c:pt idx="26" formatCode="#,##0">
                  <c:v>17.83795556400003</c:v>
                </c:pt>
                <c:pt idx="27" formatCode="#,##0">
                  <c:v>30.864238845199981</c:v>
                </c:pt>
                <c:pt idx="28" formatCode="#,##0">
                  <c:v>30.890020196999984</c:v>
                </c:pt>
                <c:pt idx="29" formatCode="#,##0">
                  <c:v>34.110134681600044</c:v>
                </c:pt>
                <c:pt idx="30" formatCode="#,##0">
                  <c:v>1.342023557600001</c:v>
                </c:pt>
                <c:pt idx="31" formatCode="#,##0">
                  <c:v>1.5830395811999818</c:v>
                </c:pt>
                <c:pt idx="32" formatCode="#,##0">
                  <c:v>2.8232599680000021</c:v>
                </c:pt>
                <c:pt idx="33" formatCode="#,##0">
                  <c:v>2.4556099743999766</c:v>
                </c:pt>
                <c:pt idx="34" formatCode="#,##0">
                  <c:v>1.6354236680999783</c:v>
                </c:pt>
                <c:pt idx="35" formatCode="#,##0">
                  <c:v>3.8827843655000081</c:v>
                </c:pt>
                <c:pt idx="36" formatCode="#,##0">
                  <c:v>1.5058644370000067</c:v>
                </c:pt>
                <c:pt idx="37" formatCode="#,##0">
                  <c:v>14.267579043700003</c:v>
                </c:pt>
                <c:pt idx="38" formatCode="#,##0">
                  <c:v>5.4183902772999897</c:v>
                </c:pt>
                <c:pt idx="39" formatCode="#,##0">
                  <c:v>10.075820780999994</c:v>
                </c:pt>
                <c:pt idx="40" formatCode="#,##0">
                  <c:v>13.601693642916679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7EB-4AB3-98D6-D4570815C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90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5000472440944882E-2"/>
              <c:y val="0.2400078740157480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90416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902803149606303"/>
              <c:y val="0.150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4300755905511812"/>
          <c:y val="0.90502965879265085"/>
          <c:w val="0.51401606299212599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00504782573943"/>
          <c:y val="7.1669017868882523E-2"/>
          <c:w val="0.67902115724492029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0.00</c:formatCode>
                <c:ptCount val="41"/>
                <c:pt idx="0">
                  <c:v>3.511696000000001E-2</c:v>
                </c:pt>
                <c:pt idx="1">
                  <c:v>4.7960459999999996E-2</c:v>
                </c:pt>
                <c:pt idx="2">
                  <c:v>6.3378539999999997E-2</c:v>
                </c:pt>
                <c:pt idx="3">
                  <c:v>7.4380607599999995E-2</c:v>
                </c:pt>
                <c:pt idx="4">
                  <c:v>9.9090920000000027E-2</c:v>
                </c:pt>
                <c:pt idx="5">
                  <c:v>0.11860530000000002</c:v>
                </c:pt>
                <c:pt idx="6">
                  <c:v>8.548362000000001E-2</c:v>
                </c:pt>
                <c:pt idx="7">
                  <c:v>8.8671100000000003E-2</c:v>
                </c:pt>
                <c:pt idx="8">
                  <c:v>8.5216E-2</c:v>
                </c:pt>
                <c:pt idx="9">
                  <c:v>0.10098028000000001</c:v>
                </c:pt>
                <c:pt idx="10">
                  <c:v>0.10855758000000001</c:v>
                </c:pt>
                <c:pt idx="11">
                  <c:v>0.10071834000000002</c:v>
                </c:pt>
                <c:pt idx="12">
                  <c:v>0.13074596000000002</c:v>
                </c:pt>
                <c:pt idx="13">
                  <c:v>0.11750770000000001</c:v>
                </c:pt>
                <c:pt idx="14">
                  <c:v>0.12311914000000002</c:v>
                </c:pt>
                <c:pt idx="15">
                  <c:v>0.11326292</c:v>
                </c:pt>
                <c:pt idx="16">
                  <c:v>9.3177860000000015E-2</c:v>
                </c:pt>
                <c:pt idx="17">
                  <c:v>0.13101658920000001</c:v>
                </c:pt>
                <c:pt idx="18">
                  <c:v>0.15227288880000003</c:v>
                </c:pt>
                <c:pt idx="19">
                  <c:v>0.14040986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F4-4F8C-B3C9-6975A38EDBB0}"/>
            </c:ext>
          </c:extLst>
        </c:ser>
        <c:ser>
          <c:idx val="1"/>
          <c:order val="1"/>
          <c:tx>
            <c:strRef>
              <c:f>' '!$A$115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0.00</c:formatCode>
                <c:ptCount val="41"/>
                <c:pt idx="0">
                  <c:v>0.377703544</c:v>
                </c:pt>
                <c:pt idx="1">
                  <c:v>0.39966584199999999</c:v>
                </c:pt>
                <c:pt idx="2">
                  <c:v>0.45127864880000002</c:v>
                </c:pt>
                <c:pt idx="3">
                  <c:v>0.58678224400000001</c:v>
                </c:pt>
                <c:pt idx="4">
                  <c:v>0.693241416</c:v>
                </c:pt>
                <c:pt idx="5">
                  <c:v>0.58584908719999995</c:v>
                </c:pt>
                <c:pt idx="6">
                  <c:v>0.52247989559999997</c:v>
                </c:pt>
                <c:pt idx="7">
                  <c:v>0.66209627199999999</c:v>
                </c:pt>
                <c:pt idx="8">
                  <c:v>0.51262290399999999</c:v>
                </c:pt>
                <c:pt idx="9">
                  <c:v>0.50729403319999999</c:v>
                </c:pt>
                <c:pt idx="10">
                  <c:v>0.43997676119999996</c:v>
                </c:pt>
                <c:pt idx="11">
                  <c:v>0.44793223040000002</c:v>
                </c:pt>
                <c:pt idx="12">
                  <c:v>0.37048141600000001</c:v>
                </c:pt>
                <c:pt idx="13">
                  <c:v>0.39372320919999998</c:v>
                </c:pt>
                <c:pt idx="14">
                  <c:v>0.40801591120000003</c:v>
                </c:pt>
                <c:pt idx="15">
                  <c:v>0.41378427280000007</c:v>
                </c:pt>
                <c:pt idx="16">
                  <c:v>0.43852130200000006</c:v>
                </c:pt>
                <c:pt idx="17">
                  <c:v>0.42253265600000001</c:v>
                </c:pt>
                <c:pt idx="18">
                  <c:v>0.42703693200000004</c:v>
                </c:pt>
                <c:pt idx="19">
                  <c:v>0.51724727079999999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F4-4F8C-B3C9-6975A38EDBB0}"/>
            </c:ext>
          </c:extLst>
        </c:ser>
        <c:ser>
          <c:idx val="11"/>
          <c:order val="2"/>
          <c:tx>
            <c:strRef>
              <c:f>' '!$A$116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0.00</c:formatCode>
                <c:ptCount val="41"/>
                <c:pt idx="0">
                  <c:v>9.3031689200000003E-2</c:v>
                </c:pt>
                <c:pt idx="1">
                  <c:v>9.2154951999999998E-2</c:v>
                </c:pt>
                <c:pt idx="2">
                  <c:v>9.455792880000001E-2</c:v>
                </c:pt>
                <c:pt idx="3">
                  <c:v>9.1759013600000008E-2</c:v>
                </c:pt>
                <c:pt idx="4">
                  <c:v>9.963180000000002E-2</c:v>
                </c:pt>
                <c:pt idx="5">
                  <c:v>0.12756082000000002</c:v>
                </c:pt>
                <c:pt idx="6">
                  <c:v>0.11223106000000002</c:v>
                </c:pt>
                <c:pt idx="7">
                  <c:v>0.1273885968</c:v>
                </c:pt>
                <c:pt idx="8">
                  <c:v>0.11656565280000002</c:v>
                </c:pt>
                <c:pt idx="9">
                  <c:v>8.3987738399999998E-2</c:v>
                </c:pt>
                <c:pt idx="10">
                  <c:v>0.1119372176</c:v>
                </c:pt>
                <c:pt idx="11">
                  <c:v>0.22957680760000002</c:v>
                </c:pt>
                <c:pt idx="12">
                  <c:v>0.25120697999999997</c:v>
                </c:pt>
                <c:pt idx="13">
                  <c:v>0.15650120000000003</c:v>
                </c:pt>
                <c:pt idx="14">
                  <c:v>0.19387020000000005</c:v>
                </c:pt>
                <c:pt idx="15">
                  <c:v>0.23549695200000004</c:v>
                </c:pt>
                <c:pt idx="16">
                  <c:v>0.28726802000000007</c:v>
                </c:pt>
                <c:pt idx="17">
                  <c:v>0.23288770920000004</c:v>
                </c:pt>
                <c:pt idx="18">
                  <c:v>0.25061374359999999</c:v>
                </c:pt>
                <c:pt idx="19">
                  <c:v>0.2563242644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F4-4F8C-B3C9-6975A38EDBB0}"/>
            </c:ext>
          </c:extLst>
        </c:ser>
        <c:ser>
          <c:idx val="12"/>
          <c:order val="3"/>
          <c:tx>
            <c:strRef>
              <c:f>' '!$A$117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0.00</c:formatCode>
                <c:ptCount val="41"/>
                <c:pt idx="0">
                  <c:v>0.20362145840000004</c:v>
                </c:pt>
                <c:pt idx="1">
                  <c:v>0.1190615512</c:v>
                </c:pt>
                <c:pt idx="2">
                  <c:v>0.14706410279999999</c:v>
                </c:pt>
                <c:pt idx="3">
                  <c:v>0.107909396</c:v>
                </c:pt>
                <c:pt idx="4">
                  <c:v>0.13329336160000002</c:v>
                </c:pt>
                <c:pt idx="5">
                  <c:v>0.14760027920000005</c:v>
                </c:pt>
                <c:pt idx="6">
                  <c:v>0.1250401512</c:v>
                </c:pt>
                <c:pt idx="7">
                  <c:v>9.1297814000000005E-2</c:v>
                </c:pt>
                <c:pt idx="8">
                  <c:v>0.11300718600000001</c:v>
                </c:pt>
                <c:pt idx="9">
                  <c:v>0.1092722896</c:v>
                </c:pt>
                <c:pt idx="10">
                  <c:v>0.1352397526909091</c:v>
                </c:pt>
                <c:pt idx="11">
                  <c:v>8.4758974000000001E-2</c:v>
                </c:pt>
                <c:pt idx="12">
                  <c:v>0.104655104</c:v>
                </c:pt>
                <c:pt idx="13">
                  <c:v>0.10108282040000002</c:v>
                </c:pt>
                <c:pt idx="14">
                  <c:v>0.10891478680000001</c:v>
                </c:pt>
                <c:pt idx="15">
                  <c:v>8.490748640000001E-2</c:v>
                </c:pt>
                <c:pt idx="16">
                  <c:v>8.5165271600000023E-2</c:v>
                </c:pt>
                <c:pt idx="17">
                  <c:v>0.10642631139999997</c:v>
                </c:pt>
                <c:pt idx="18">
                  <c:v>7.9463438666666664E-2</c:v>
                </c:pt>
                <c:pt idx="19">
                  <c:v>9.2978013999999998E-2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F4-4F8C-B3C9-6975A38EDBB0}"/>
            </c:ext>
          </c:extLst>
        </c:ser>
        <c:ser>
          <c:idx val="13"/>
          <c:order val="4"/>
          <c:tx>
            <c:strRef>
              <c:f>' '!$A$118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0.00</c:formatCode>
                <c:ptCount val="41"/>
                <c:pt idx="0">
                  <c:v>2.7645724E-3</c:v>
                </c:pt>
                <c:pt idx="1">
                  <c:v>1.5736978000000002E-2</c:v>
                </c:pt>
                <c:pt idx="2">
                  <c:v>3.6636934400000001E-2</c:v>
                </c:pt>
                <c:pt idx="3">
                  <c:v>8.4612606800000004E-2</c:v>
                </c:pt>
                <c:pt idx="4">
                  <c:v>0.1275380988</c:v>
                </c:pt>
                <c:pt idx="5">
                  <c:v>0.26200001219999997</c:v>
                </c:pt>
                <c:pt idx="6">
                  <c:v>0.30285855640000003</c:v>
                </c:pt>
                <c:pt idx="7">
                  <c:v>0.43191447759999996</c:v>
                </c:pt>
                <c:pt idx="8">
                  <c:v>0.3490709984</c:v>
                </c:pt>
                <c:pt idx="9">
                  <c:v>0.27319830743333334</c:v>
                </c:pt>
                <c:pt idx="10">
                  <c:v>0.28775613560000007</c:v>
                </c:pt>
                <c:pt idx="11">
                  <c:v>0.44770110537037033</c:v>
                </c:pt>
                <c:pt idx="12">
                  <c:v>0.39925007517495531</c:v>
                </c:pt>
                <c:pt idx="13">
                  <c:v>0.37396711022857138</c:v>
                </c:pt>
                <c:pt idx="14">
                  <c:v>0.4365771782971698</c:v>
                </c:pt>
                <c:pt idx="15">
                  <c:v>0.38344701994932434</c:v>
                </c:pt>
                <c:pt idx="16">
                  <c:v>0.37905545490000003</c:v>
                </c:pt>
                <c:pt idx="17">
                  <c:v>0.38882771786666659</c:v>
                </c:pt>
                <c:pt idx="18">
                  <c:v>0.3816311411583333</c:v>
                </c:pt>
                <c:pt idx="19">
                  <c:v>0.37007777573121209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F4-4F8C-B3C9-6975A38EDBB0}"/>
            </c:ext>
          </c:extLst>
        </c:ser>
        <c:ser>
          <c:idx val="16"/>
          <c:order val="5"/>
          <c:tx>
            <c:strRef>
              <c:f>' '!$A$119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0.00</c:formatCode>
                <c:ptCount val="41"/>
                <c:pt idx="0">
                  <c:v>0.65041637559999987</c:v>
                </c:pt>
                <c:pt idx="1">
                  <c:v>0.6195717932</c:v>
                </c:pt>
                <c:pt idx="2">
                  <c:v>0.50231006479999996</c:v>
                </c:pt>
                <c:pt idx="3">
                  <c:v>0.47650660680000001</c:v>
                </c:pt>
                <c:pt idx="4">
                  <c:v>0.44164611879999999</c:v>
                </c:pt>
                <c:pt idx="5">
                  <c:v>0.38969926240000002</c:v>
                </c:pt>
                <c:pt idx="6">
                  <c:v>0.24006916920000002</c:v>
                </c:pt>
                <c:pt idx="7">
                  <c:v>0.12512559839999998</c:v>
                </c:pt>
                <c:pt idx="8">
                  <c:v>0.13606597088</c:v>
                </c:pt>
                <c:pt idx="9">
                  <c:v>0.13095292680000001</c:v>
                </c:pt>
                <c:pt idx="10">
                  <c:v>0.13827186</c:v>
                </c:pt>
                <c:pt idx="11">
                  <c:v>0.11228137399999999</c:v>
                </c:pt>
                <c:pt idx="12">
                  <c:v>8.9345839799999993E-2</c:v>
                </c:pt>
                <c:pt idx="13">
                  <c:v>8.8637199999999999E-2</c:v>
                </c:pt>
                <c:pt idx="14">
                  <c:v>9.8213836400000004E-2</c:v>
                </c:pt>
                <c:pt idx="15">
                  <c:v>7.9976830999999998E-2</c:v>
                </c:pt>
                <c:pt idx="16">
                  <c:v>6.8578604399999993E-2</c:v>
                </c:pt>
                <c:pt idx="17">
                  <c:v>9.0807327999999979E-2</c:v>
                </c:pt>
                <c:pt idx="18">
                  <c:v>6.4609263866666655E-2</c:v>
                </c:pt>
                <c:pt idx="19">
                  <c:v>5.2180744333333334E-2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8F4-4F8C-B3C9-6975A38EDBB0}"/>
            </c:ext>
          </c:extLst>
        </c:ser>
        <c:ser>
          <c:idx val="5"/>
          <c:order val="6"/>
          <c:tx>
            <c:strRef>
              <c:f>' '!$A$120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0.00</c:formatCode>
                <c:ptCount val="41"/>
                <c:pt idx="0">
                  <c:v>0.34812451200000005</c:v>
                </c:pt>
                <c:pt idx="1">
                  <c:v>0.22216823319999998</c:v>
                </c:pt>
                <c:pt idx="2">
                  <c:v>0.17616509359999996</c:v>
                </c:pt>
                <c:pt idx="3">
                  <c:v>0.21759825280000003</c:v>
                </c:pt>
                <c:pt idx="4">
                  <c:v>0.20289756640000003</c:v>
                </c:pt>
                <c:pt idx="5">
                  <c:v>0.160339704</c:v>
                </c:pt>
                <c:pt idx="6">
                  <c:v>0.1884870216</c:v>
                </c:pt>
                <c:pt idx="7">
                  <c:v>0.1506869716</c:v>
                </c:pt>
                <c:pt idx="8">
                  <c:v>0.12237520839999999</c:v>
                </c:pt>
                <c:pt idx="9">
                  <c:v>0.10299201835555556</c:v>
                </c:pt>
                <c:pt idx="10">
                  <c:v>8.0903902E-2</c:v>
                </c:pt>
                <c:pt idx="11">
                  <c:v>7.3579072400000015E-2</c:v>
                </c:pt>
                <c:pt idx="12">
                  <c:v>5.7541539107692309E-2</c:v>
                </c:pt>
                <c:pt idx="13">
                  <c:v>4.6363888958333342E-2</c:v>
                </c:pt>
                <c:pt idx="14">
                  <c:v>4.2323800000000002E-2</c:v>
                </c:pt>
                <c:pt idx="15">
                  <c:v>3.8924675000000006E-2</c:v>
                </c:pt>
                <c:pt idx="16">
                  <c:v>4.1996039999999998E-2</c:v>
                </c:pt>
                <c:pt idx="17">
                  <c:v>3.912678E-2</c:v>
                </c:pt>
                <c:pt idx="18">
                  <c:v>3.0639760000000002E-2</c:v>
                </c:pt>
                <c:pt idx="19">
                  <c:v>2.6700212000000004E-2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8F4-4F8C-B3C9-6975A38EDBB0}"/>
            </c:ext>
          </c:extLst>
        </c:ser>
        <c:ser>
          <c:idx val="6"/>
          <c:order val="7"/>
          <c:tx>
            <c:strRef>
              <c:f>' '!$A$121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0.00</c:formatCode>
                <c:ptCount val="41"/>
                <c:pt idx="0">
                  <c:v>0.69719720000000007</c:v>
                </c:pt>
                <c:pt idx="1">
                  <c:v>0.46316179999999996</c:v>
                </c:pt>
                <c:pt idx="2">
                  <c:v>0.56409780000000009</c:v>
                </c:pt>
                <c:pt idx="3">
                  <c:v>0.60782573560000019</c:v>
                </c:pt>
                <c:pt idx="4">
                  <c:v>0.50886101319999999</c:v>
                </c:pt>
                <c:pt idx="5">
                  <c:v>0.50134897600000006</c:v>
                </c:pt>
                <c:pt idx="6">
                  <c:v>0.49514820879999993</c:v>
                </c:pt>
                <c:pt idx="7">
                  <c:v>0.49734650759999999</c:v>
                </c:pt>
                <c:pt idx="8">
                  <c:v>0.3266753756000001</c:v>
                </c:pt>
                <c:pt idx="9">
                  <c:v>0.30294230599999999</c:v>
                </c:pt>
                <c:pt idx="10">
                  <c:v>0.37917198000000002</c:v>
                </c:pt>
                <c:pt idx="11">
                  <c:v>0.42263744168888895</c:v>
                </c:pt>
                <c:pt idx="12">
                  <c:v>0.32410751999999998</c:v>
                </c:pt>
                <c:pt idx="13">
                  <c:v>0.32069166000000005</c:v>
                </c:pt>
                <c:pt idx="14">
                  <c:v>0.2904795</c:v>
                </c:pt>
                <c:pt idx="15">
                  <c:v>0.35388485600000003</c:v>
                </c:pt>
                <c:pt idx="16">
                  <c:v>0.35986488000000005</c:v>
                </c:pt>
                <c:pt idx="17">
                  <c:v>0.40954368800000002</c:v>
                </c:pt>
                <c:pt idx="18">
                  <c:v>0.34057449650000005</c:v>
                </c:pt>
                <c:pt idx="19">
                  <c:v>0.35237414000000006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8F4-4F8C-B3C9-6975A38EDBB0}"/>
            </c:ext>
          </c:extLst>
        </c:ser>
        <c:ser>
          <c:idx val="14"/>
          <c:order val="8"/>
          <c:tx>
            <c:strRef>
              <c:f>' '!$A$122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0.00</c:formatCode>
                <c:ptCount val="41"/>
                <c:pt idx="0">
                  <c:v>0.15313787200000004</c:v>
                </c:pt>
                <c:pt idx="1">
                  <c:v>0.13545571840000001</c:v>
                </c:pt>
                <c:pt idx="2">
                  <c:v>0.110943058</c:v>
                </c:pt>
                <c:pt idx="3">
                  <c:v>9.1712142400000016E-2</c:v>
                </c:pt>
                <c:pt idx="4">
                  <c:v>6.9216936800000017E-2</c:v>
                </c:pt>
                <c:pt idx="5">
                  <c:v>6.6504382999999986E-2</c:v>
                </c:pt>
                <c:pt idx="6">
                  <c:v>6.5387580000000001E-2</c:v>
                </c:pt>
                <c:pt idx="7">
                  <c:v>6.4458730620000002E-2</c:v>
                </c:pt>
                <c:pt idx="8">
                  <c:v>7.6431055380000001E-2</c:v>
                </c:pt>
                <c:pt idx="9">
                  <c:v>4.5027879999999999E-2</c:v>
                </c:pt>
                <c:pt idx="10">
                  <c:v>5.2535483333333341E-2</c:v>
                </c:pt>
                <c:pt idx="11">
                  <c:v>4.3230287311546843E-2</c:v>
                </c:pt>
                <c:pt idx="12">
                  <c:v>3.6747219138461545E-2</c:v>
                </c:pt>
                <c:pt idx="13">
                  <c:v>3.7478905600000001E-2</c:v>
                </c:pt>
                <c:pt idx="14">
                  <c:v>3.6061917092307695E-2</c:v>
                </c:pt>
                <c:pt idx="15">
                  <c:v>3.6707319124242417E-2</c:v>
                </c:pt>
                <c:pt idx="16">
                  <c:v>3.808123129166667E-2</c:v>
                </c:pt>
                <c:pt idx="17">
                  <c:v>3.7698013893333333E-2</c:v>
                </c:pt>
                <c:pt idx="18">
                  <c:v>4.1291898788888892E-2</c:v>
                </c:pt>
                <c:pt idx="19">
                  <c:v>3.7283667190712251E-2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8F4-4F8C-B3C9-6975A38EDBB0}"/>
            </c:ext>
          </c:extLst>
        </c:ser>
        <c:ser>
          <c:idx val="2"/>
          <c:order val="9"/>
          <c:tx>
            <c:strRef>
              <c:f>' '!$A$123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0.00</c:formatCode>
                <c:ptCount val="41"/>
                <c:pt idx="0">
                  <c:v>0.23155933479999913</c:v>
                </c:pt>
                <c:pt idx="1">
                  <c:v>0.24319992199999607</c:v>
                </c:pt>
                <c:pt idx="2">
                  <c:v>0.27703221799999778</c:v>
                </c:pt>
                <c:pt idx="3">
                  <c:v>0.23675410480000014</c:v>
                </c:pt>
                <c:pt idx="4">
                  <c:v>0.26463084640000245</c:v>
                </c:pt>
                <c:pt idx="5">
                  <c:v>0.32484224840000708</c:v>
                </c:pt>
                <c:pt idx="6">
                  <c:v>0.29900808959999914</c:v>
                </c:pt>
                <c:pt idx="7">
                  <c:v>0.31347414599999546</c:v>
                </c:pt>
                <c:pt idx="8">
                  <c:v>0.24837673849921704</c:v>
                </c:pt>
                <c:pt idx="9">
                  <c:v>0.18891954472296679</c:v>
                </c:pt>
                <c:pt idx="10">
                  <c:v>0.29750603445757151</c:v>
                </c:pt>
                <c:pt idx="11">
                  <c:v>0.32357915682490335</c:v>
                </c:pt>
                <c:pt idx="12">
                  <c:v>0.34792719589572774</c:v>
                </c:pt>
                <c:pt idx="13">
                  <c:v>0.34771966251249986</c:v>
                </c:pt>
                <c:pt idx="14">
                  <c:v>0.36907246183838827</c:v>
                </c:pt>
                <c:pt idx="15">
                  <c:v>0.45404931452189312</c:v>
                </c:pt>
                <c:pt idx="16">
                  <c:v>0.51595206482657208</c:v>
                </c:pt>
                <c:pt idx="17">
                  <c:v>0.43611344429999921</c:v>
                </c:pt>
                <c:pt idx="18">
                  <c:v>0.51811083692751758</c:v>
                </c:pt>
                <c:pt idx="19">
                  <c:v>0.51415051347627649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8F4-4F8C-B3C9-6975A38ED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91216"/>
        <c:axId val="1"/>
      </c:barChart>
      <c:barChart>
        <c:barDir val="col"/>
        <c:grouping val="stacked"/>
        <c:varyColors val="0"/>
        <c:ser>
          <c:idx val="3"/>
          <c:order val="10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8F4-4F8C-B3C9-6975A38EDBB0}"/>
            </c:ext>
          </c:extLst>
        </c:ser>
        <c:ser>
          <c:idx val="4"/>
          <c:order val="11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8F4-4F8C-B3C9-6975A38EDBB0}"/>
            </c:ext>
          </c:extLst>
        </c:ser>
        <c:ser>
          <c:idx val="7"/>
          <c:order val="12"/>
          <c:tx>
            <c:strRef>
              <c:f>' '!$A$126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38F4-4F8C-B3C9-6975A38EDBB0}"/>
            </c:ext>
          </c:extLst>
        </c:ser>
        <c:ser>
          <c:idx val="8"/>
          <c:order val="13"/>
          <c:tx>
            <c:strRef>
              <c:f>' '!$A$127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38F4-4F8C-B3C9-6975A38EDBB0}"/>
            </c:ext>
          </c:extLst>
        </c:ser>
        <c:ser>
          <c:idx val="9"/>
          <c:order val="14"/>
          <c:tx>
            <c:strRef>
              <c:f>' '!$A$128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38F4-4F8C-B3C9-6975A38EDBB0}"/>
            </c:ext>
          </c:extLst>
        </c:ser>
        <c:ser>
          <c:idx val="10"/>
          <c:order val="15"/>
          <c:tx>
            <c:strRef>
              <c:f>' '!$A$129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#,##0</c:formatCode>
                <c:ptCount val="41"/>
                <c:pt idx="21" formatCode="0.00">
                  <c:v>2.5210774197660002E-3</c:v>
                </c:pt>
                <c:pt idx="22" formatCode="0.00">
                  <c:v>4.0248667020000009E-3</c:v>
                </c:pt>
                <c:pt idx="23" formatCode="0.00">
                  <c:v>3.9065648448000003E-3</c:v>
                </c:pt>
                <c:pt idx="24" formatCode="0.00">
                  <c:v>5.6582590064000009E-3</c:v>
                </c:pt>
                <c:pt idx="25" formatCode="0.00">
                  <c:v>8.179024377300002E-3</c:v>
                </c:pt>
                <c:pt idx="26" formatCode="0.00">
                  <c:v>9.6914021489999998E-3</c:v>
                </c:pt>
                <c:pt idx="27" formatCode="0.00">
                  <c:v>7.6441216788000008E-3</c:v>
                </c:pt>
                <c:pt idx="28" formatCode="0.00">
                  <c:v>1.07984586755E-2</c:v>
                </c:pt>
                <c:pt idx="29" formatCode="0.00">
                  <c:v>1.0037389293600001E-2</c:v>
                </c:pt>
                <c:pt idx="30" formatCode="0.00">
                  <c:v>8.5826228400000017E-3</c:v>
                </c:pt>
                <c:pt idx="31" formatCode="0.00">
                  <c:v>1.0642219811100001E-2</c:v>
                </c:pt>
                <c:pt idx="32" formatCode="0.00">
                  <c:v>1.1457919488E-2</c:v>
                </c:pt>
                <c:pt idx="33" formatCode="0.00">
                  <c:v>1.2713152531200001E-2</c:v>
                </c:pt>
                <c:pt idx="34" formatCode="0.00">
                  <c:v>1.21058280588E-2</c:v>
                </c:pt>
                <c:pt idx="35" formatCode="0.00">
                  <c:v>1.3387467205E-2</c:v>
                </c:pt>
                <c:pt idx="36" formatCode="0.00">
                  <c:v>1.02600557605E-2</c:v>
                </c:pt>
                <c:pt idx="37" formatCode="0.00">
                  <c:v>7.9383336988999992E-3</c:v>
                </c:pt>
                <c:pt idx="38" formatCode="0.00">
                  <c:v>1.0204890767500001E-2</c:v>
                </c:pt>
                <c:pt idx="39" formatCode="0.00">
                  <c:v>1.4409149524000001E-2</c:v>
                </c:pt>
                <c:pt idx="40" formatCode="0.00">
                  <c:v>1.1227320495E-2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8F4-4F8C-B3C9-6975A38EDBB0}"/>
            </c:ext>
          </c:extLst>
        </c:ser>
        <c:ser>
          <c:idx val="15"/>
          <c:order val="16"/>
          <c:tx>
            <c:strRef>
              <c:f>' '!$A$130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#,##0</c:formatCode>
                <c:ptCount val="41"/>
                <c:pt idx="21" formatCode="0.00">
                  <c:v>5.0372943261195006E-2</c:v>
                </c:pt>
                <c:pt idx="22" formatCode="0.00">
                  <c:v>4.8779078795599999E-2</c:v>
                </c:pt>
                <c:pt idx="23" formatCode="0.00">
                  <c:v>5.4359038660800003E-2</c:v>
                </c:pt>
                <c:pt idx="24" formatCode="0.00">
                  <c:v>7.2817657304000014E-2</c:v>
                </c:pt>
                <c:pt idx="25" formatCode="0.00">
                  <c:v>0.11000741246949999</c:v>
                </c:pt>
                <c:pt idx="26" formatCode="0.00">
                  <c:v>9.7317486852300003E-2</c:v>
                </c:pt>
                <c:pt idx="27" formatCode="0.00">
                  <c:v>8.726635963200001E-2</c:v>
                </c:pt>
                <c:pt idx="28" formatCode="0.00">
                  <c:v>0.1101875325665</c:v>
                </c:pt>
                <c:pt idx="29" formatCode="0.00">
                  <c:v>9.6682811496800011E-2</c:v>
                </c:pt>
                <c:pt idx="30" formatCode="0.00">
                  <c:v>7.4474365455600003E-2</c:v>
                </c:pt>
                <c:pt idx="31" formatCode="0.00">
                  <c:v>7.3982364184800004E-2</c:v>
                </c:pt>
                <c:pt idx="32" formatCode="0.00">
                  <c:v>8.6502386447999999E-2</c:v>
                </c:pt>
                <c:pt idx="33" formatCode="0.00">
                  <c:v>6.9120166332799993E-2</c:v>
                </c:pt>
                <c:pt idx="34" formatCode="0.00">
                  <c:v>7.1027448065700008E-2</c:v>
                </c:pt>
                <c:pt idx="35" formatCode="0.00">
                  <c:v>7.4610923401500009E-2</c:v>
                </c:pt>
                <c:pt idx="36" formatCode="0.00">
                  <c:v>7.05627920445E-2</c:v>
                </c:pt>
                <c:pt idx="37" formatCode="0.00">
                  <c:v>5.9829493553100001E-2</c:v>
                </c:pt>
                <c:pt idx="38" formatCode="0.00">
                  <c:v>6.1932512813600002E-2</c:v>
                </c:pt>
                <c:pt idx="39" formatCode="0.00">
                  <c:v>7.2889960669000012E-2</c:v>
                </c:pt>
                <c:pt idx="40" formatCode="0.00">
                  <c:v>7.8039091835000005E-2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8F4-4F8C-B3C9-6975A38EDBB0}"/>
            </c:ext>
          </c:extLst>
        </c:ser>
        <c:ser>
          <c:idx val="17"/>
          <c:order val="17"/>
          <c:tx>
            <c:strRef>
              <c:f>' '!$A$131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#,##0</c:formatCode>
                <c:ptCount val="41"/>
                <c:pt idx="21" formatCode="0.00">
                  <c:v>2.6484983303556E-2</c:v>
                </c:pt>
                <c:pt idx="22" formatCode="0.00">
                  <c:v>2.7562666766399995E-2</c:v>
                </c:pt>
                <c:pt idx="23" formatCode="0.00">
                  <c:v>2.8659619257600001E-2</c:v>
                </c:pt>
                <c:pt idx="24" formatCode="0.00">
                  <c:v>3.2857288811200001E-2</c:v>
                </c:pt>
                <c:pt idx="25" formatCode="0.00">
                  <c:v>4.1212848775700001E-2</c:v>
                </c:pt>
                <c:pt idx="26" formatCode="0.00">
                  <c:v>5.4429198337799994E-2</c:v>
                </c:pt>
                <c:pt idx="27" formatCode="0.00">
                  <c:v>5.1751875604400005E-2</c:v>
                </c:pt>
                <c:pt idx="28" formatCode="0.00">
                  <c:v>6.6923711911500011E-2</c:v>
                </c:pt>
                <c:pt idx="29" formatCode="0.00">
                  <c:v>6.5751819840000003E-2</c:v>
                </c:pt>
                <c:pt idx="30" formatCode="0.00">
                  <c:v>4.2152401438399996E-2</c:v>
                </c:pt>
                <c:pt idx="31" formatCode="0.00">
                  <c:v>5.5249098991200001E-2</c:v>
                </c:pt>
                <c:pt idx="32" formatCode="0.00">
                  <c:v>0.11896548988800001</c:v>
                </c:pt>
                <c:pt idx="33" formatCode="0.00">
                  <c:v>0.1237104215424</c:v>
                </c:pt>
                <c:pt idx="34" formatCode="0.00">
                  <c:v>7.9655998220999988E-2</c:v>
                </c:pt>
                <c:pt idx="35" formatCode="0.00">
                  <c:v>9.9123322674000008E-2</c:v>
                </c:pt>
                <c:pt idx="36" formatCode="0.00">
                  <c:v>0.10125789063249999</c:v>
                </c:pt>
                <c:pt idx="37" formatCode="0.00">
                  <c:v>0.12621803706689999</c:v>
                </c:pt>
                <c:pt idx="38" formatCode="0.00">
                  <c:v>0.10188244637999998</c:v>
                </c:pt>
                <c:pt idx="39" formatCode="0.00">
                  <c:v>0.121819364635</c:v>
                </c:pt>
                <c:pt idx="40" formatCode="0.00">
                  <c:v>9.9525071564166664E-2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8F4-4F8C-B3C9-6975A38EDBB0}"/>
            </c:ext>
          </c:extLst>
        </c:ser>
        <c:ser>
          <c:idx val="18"/>
          <c:order val="18"/>
          <c:tx>
            <c:strRef>
              <c:f>' '!$A$132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#,##0</c:formatCode>
                <c:ptCount val="41"/>
                <c:pt idx="21" formatCode="0.00">
                  <c:v>6.0808816992579E-2</c:v>
                </c:pt>
                <c:pt idx="22" formatCode="0.00">
                  <c:v>3.2768157272800004E-2</c:v>
                </c:pt>
                <c:pt idx="23" formatCode="0.00">
                  <c:v>3.4759781308800003E-2</c:v>
                </c:pt>
                <c:pt idx="24" formatCode="0.00">
                  <c:v>3.2586353968000005E-2</c:v>
                </c:pt>
                <c:pt idx="25" formatCode="0.00">
                  <c:v>3.7775424418199997E-2</c:v>
                </c:pt>
                <c:pt idx="26" formatCode="0.00">
                  <c:v>3.7817639230800004E-2</c:v>
                </c:pt>
                <c:pt idx="27" formatCode="0.00">
                  <c:v>3.9426609682799998E-2</c:v>
                </c:pt>
                <c:pt idx="28" formatCode="0.00">
                  <c:v>3.0047302488000003E-2</c:v>
                </c:pt>
                <c:pt idx="29" formatCode="0.00">
                  <c:v>4.4697798791600005E-2</c:v>
                </c:pt>
                <c:pt idx="30" formatCode="0.00">
                  <c:v>3.5298157571600007E-2</c:v>
                </c:pt>
                <c:pt idx="31" formatCode="0.00">
                  <c:v>3.74377958397E-2</c:v>
                </c:pt>
                <c:pt idx="32" formatCode="0.00">
                  <c:v>3.0491643071999999E-2</c:v>
                </c:pt>
                <c:pt idx="33" formatCode="0.00">
                  <c:v>3.6157800060800001E-2</c:v>
                </c:pt>
                <c:pt idx="34" formatCode="0.00">
                  <c:v>3.9046234295099999E-2</c:v>
                </c:pt>
                <c:pt idx="35" formatCode="0.00">
                  <c:v>3.5613092857500001E-2</c:v>
                </c:pt>
                <c:pt idx="36" formatCode="0.00">
                  <c:v>2.8160066389E-2</c:v>
                </c:pt>
                <c:pt idx="37" formatCode="0.00">
                  <c:v>3.1927270847799998E-2</c:v>
                </c:pt>
                <c:pt idx="38" formatCode="0.00">
                  <c:v>3.4322387241999999E-2</c:v>
                </c:pt>
                <c:pt idx="39" formatCode="0.00">
                  <c:v>2.9154522661999999E-2</c:v>
                </c:pt>
                <c:pt idx="40" formatCode="0.00">
                  <c:v>2.6360306328750003E-2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8F4-4F8C-B3C9-6975A38EDBB0}"/>
            </c:ext>
          </c:extLst>
        </c:ser>
        <c:ser>
          <c:idx val="19"/>
          <c:order val="19"/>
          <c:tx>
            <c:strRef>
              <c:f>' '!$A$133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#,##0</c:formatCode>
                <c:ptCount val="41"/>
                <c:pt idx="21" formatCode="0.00">
                  <c:v>1.1860299255600001E-3</c:v>
                </c:pt>
                <c:pt idx="22" formatCode="0.00">
                  <c:v>3.3039095975999997E-3</c:v>
                </c:pt>
                <c:pt idx="23" formatCode="0.00">
                  <c:v>6.0876546000000007E-3</c:v>
                </c:pt>
                <c:pt idx="24" formatCode="0.00">
                  <c:v>1.4801271240000002E-2</c:v>
                </c:pt>
                <c:pt idx="25" formatCode="0.00">
                  <c:v>2.2852400898600002E-2</c:v>
                </c:pt>
                <c:pt idx="26" formatCode="0.00">
                  <c:v>4.7497075626000008E-2</c:v>
                </c:pt>
                <c:pt idx="27" formatCode="0.00">
                  <c:v>5.5237035735200002E-2</c:v>
                </c:pt>
                <c:pt idx="28" formatCode="0.00">
                  <c:v>9.210659322100001E-2</c:v>
                </c:pt>
                <c:pt idx="29" formatCode="0.00">
                  <c:v>7.8900455618000007E-2</c:v>
                </c:pt>
                <c:pt idx="30" formatCode="0.00">
                  <c:v>5.1139858004399998E-2</c:v>
                </c:pt>
                <c:pt idx="31" formatCode="0.00">
                  <c:v>5.4039408346800002E-2</c:v>
                </c:pt>
                <c:pt idx="32" formatCode="0.00">
                  <c:v>8.1974604384000005E-2</c:v>
                </c:pt>
                <c:pt idx="33" formatCode="0.00">
                  <c:v>7.7366349350400002E-2</c:v>
                </c:pt>
                <c:pt idx="34" formatCode="0.00">
                  <c:v>7.1819710183500002E-2</c:v>
                </c:pt>
                <c:pt idx="35" formatCode="0.00">
                  <c:v>8.11619428915E-2</c:v>
                </c:pt>
                <c:pt idx="36" formatCode="0.00">
                  <c:v>6.5009964225499983E-2</c:v>
                </c:pt>
                <c:pt idx="37" formatCode="0.00">
                  <c:v>5.91614860445E-2</c:v>
                </c:pt>
                <c:pt idx="38" formatCode="0.00">
                  <c:v>6.3319259103100003E-2</c:v>
                </c:pt>
                <c:pt idx="39" formatCode="0.00">
                  <c:v>6.4140653260000013E-2</c:v>
                </c:pt>
                <c:pt idx="40" formatCode="0.00">
                  <c:v>5.574146792916667E-2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8F4-4F8C-B3C9-6975A38EDBB0}"/>
            </c:ext>
          </c:extLst>
        </c:ser>
        <c:ser>
          <c:idx val="20"/>
          <c:order val="20"/>
          <c:tx>
            <c:strRef>
              <c:f>' '!$A$134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#,##0</c:formatCode>
                <c:ptCount val="41"/>
                <c:pt idx="21" formatCode="0.00">
                  <c:v>0.11615097829830899</c:v>
                </c:pt>
                <c:pt idx="22" formatCode="0.00">
                  <c:v>0.101838420754</c:v>
                </c:pt>
                <c:pt idx="23" formatCode="0.00">
                  <c:v>7.9664037902399995E-2</c:v>
                </c:pt>
                <c:pt idx="24" formatCode="0.00">
                  <c:v>8.6801479307200002E-2</c:v>
                </c:pt>
                <c:pt idx="25" formatCode="0.00">
                  <c:v>9.5070258245900013E-2</c:v>
                </c:pt>
                <c:pt idx="26" formatCode="0.00">
                  <c:v>9.0687203950199996E-2</c:v>
                </c:pt>
                <c:pt idx="27" formatCode="0.00">
                  <c:v>6.120669804320001E-2</c:v>
                </c:pt>
                <c:pt idx="28" formatCode="0.00">
                  <c:v>3.6573290456500006E-2</c:v>
                </c:pt>
                <c:pt idx="29" formatCode="0.00">
                  <c:v>4.1281737832000003E-2</c:v>
                </c:pt>
                <c:pt idx="30" formatCode="0.00">
                  <c:v>3.4363071098399998E-2</c:v>
                </c:pt>
                <c:pt idx="31" formatCode="0.00">
                  <c:v>3.7181608291799999E-2</c:v>
                </c:pt>
                <c:pt idx="32" formatCode="0.00">
                  <c:v>3.4145992464000005E-2</c:v>
                </c:pt>
                <c:pt idx="33" formatCode="0.00">
                  <c:v>2.8183813486400002E-2</c:v>
                </c:pt>
                <c:pt idx="34" formatCode="0.00">
                  <c:v>2.7941464267500004E-2</c:v>
                </c:pt>
                <c:pt idx="35" formatCode="0.00">
                  <c:v>3.0613175499000004E-2</c:v>
                </c:pt>
                <c:pt idx="36" formatCode="0.00">
                  <c:v>2.4699397201499999E-2</c:v>
                </c:pt>
                <c:pt idx="37" formatCode="0.00">
                  <c:v>1.8670245014300001E-2</c:v>
                </c:pt>
                <c:pt idx="38" formatCode="0.00">
                  <c:v>2.3640981106599998E-2</c:v>
                </c:pt>
                <c:pt idx="39" formatCode="0.00">
                  <c:v>2.0024819877000003E-2</c:v>
                </c:pt>
                <c:pt idx="40" formatCode="0.00">
                  <c:v>1.315108150375E-2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8F4-4F8C-B3C9-6975A38EDBB0}"/>
            </c:ext>
          </c:extLst>
        </c:ser>
        <c:ser>
          <c:idx val="21"/>
          <c:order val="21"/>
          <c:tx>
            <c:strRef>
              <c:f>' '!$A$135</c:f>
              <c:strCache>
                <c:ptCount val="1"/>
                <c:pt idx="0">
                  <c:v>Malaysia </c:v>
                </c:pt>
              </c:strCache>
            </c:strRef>
          </c:tx>
          <c:spPr>
            <a:pattFill prst="divot">
              <a:fgClr>
                <a:srgbClr val="FF0000"/>
              </a:fgClr>
              <a:bgClr>
                <a:srgbClr val="FFFF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#,##0</c:formatCode>
                <c:ptCount val="41"/>
                <c:pt idx="21" formatCode="0.00">
                  <c:v>0.11205664343189399</c:v>
                </c:pt>
                <c:pt idx="22" formatCode="0.00">
                  <c:v>6.3634888575599999E-2</c:v>
                </c:pt>
                <c:pt idx="23" formatCode="0.00">
                  <c:v>5.1171463612799999E-2</c:v>
                </c:pt>
                <c:pt idx="24" formatCode="0.00">
                  <c:v>6.7522459199999996E-2</c:v>
                </c:pt>
                <c:pt idx="25" formatCode="0.00">
                  <c:v>6.9123123708100018E-2</c:v>
                </c:pt>
                <c:pt idx="26" formatCode="0.00">
                  <c:v>6.1401089950200001E-2</c:v>
                </c:pt>
                <c:pt idx="27" formatCode="0.00">
                  <c:v>8.0732935435200021E-2</c:v>
                </c:pt>
                <c:pt idx="28" formatCode="0.00">
                  <c:v>7.5980089663000003E-2</c:v>
                </c:pt>
                <c:pt idx="29" formatCode="0.00">
                  <c:v>5.2160579159600005E-2</c:v>
                </c:pt>
                <c:pt idx="30" formatCode="0.00">
                  <c:v>3.7037441091200003E-2</c:v>
                </c:pt>
                <c:pt idx="31" formatCode="0.00">
                  <c:v>3.4978492421100002E-2</c:v>
                </c:pt>
                <c:pt idx="32" formatCode="0.00">
                  <c:v>3.3479436047999994E-2</c:v>
                </c:pt>
                <c:pt idx="33" formatCode="0.00">
                  <c:v>2.8680797252800001E-2</c:v>
                </c:pt>
                <c:pt idx="34" formatCode="0.00">
                  <c:v>2.2550044973700001E-2</c:v>
                </c:pt>
                <c:pt idx="35" formatCode="0.00">
                  <c:v>1.9634362489499999E-2</c:v>
                </c:pt>
                <c:pt idx="36" formatCode="0.00">
                  <c:v>1.6413067604500002E-2</c:v>
                </c:pt>
                <c:pt idx="37" formatCode="0.00">
                  <c:v>1.65405196038E-2</c:v>
                </c:pt>
                <c:pt idx="38" formatCode="0.00">
                  <c:v>1.57257640397E-2</c:v>
                </c:pt>
                <c:pt idx="39" formatCode="0.00">
                  <c:v>1.3090649237000001E-2</c:v>
                </c:pt>
                <c:pt idx="40" formatCode="0.00">
                  <c:v>1.1177249369583333E-2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8F4-4F8C-B3C9-6975A38EDBB0}"/>
            </c:ext>
          </c:extLst>
        </c:ser>
        <c:ser>
          <c:idx val="22"/>
          <c:order val="22"/>
          <c:tx>
            <c:strRef>
              <c:f>' '!$A$136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#,##0</c:formatCode>
                <c:ptCount val="41"/>
                <c:pt idx="21" formatCode="0.00">
                  <c:v>5.2649544014313002E-2</c:v>
                </c:pt>
                <c:pt idx="22" formatCode="0.00">
                  <c:v>3.3494018682799997E-2</c:v>
                </c:pt>
                <c:pt idx="23" formatCode="0.00">
                  <c:v>4.2912190387200004E-2</c:v>
                </c:pt>
                <c:pt idx="24" formatCode="0.00">
                  <c:v>5.6477958588800004E-2</c:v>
                </c:pt>
                <c:pt idx="25" formatCode="0.00">
                  <c:v>5.0722522738999999E-2</c:v>
                </c:pt>
                <c:pt idx="26" formatCode="0.00">
                  <c:v>5.1471899235900002E-2</c:v>
                </c:pt>
                <c:pt idx="27" formatCode="0.00">
                  <c:v>6.2324163209200006E-2</c:v>
                </c:pt>
                <c:pt idx="28" formatCode="0.00">
                  <c:v>8.2511247157499995E-2</c:v>
                </c:pt>
                <c:pt idx="29" formatCode="0.00">
                  <c:v>4.6860776392000009E-2</c:v>
                </c:pt>
                <c:pt idx="30" formatCode="0.00">
                  <c:v>4.3785172450800006E-2</c:v>
                </c:pt>
                <c:pt idx="31" formatCode="0.00">
                  <c:v>6.0927875465400003E-2</c:v>
                </c:pt>
                <c:pt idx="32" formatCode="0.00">
                  <c:v>7.6566481152000002E-2</c:v>
                </c:pt>
                <c:pt idx="33" formatCode="0.00">
                  <c:v>5.7848646768E-2</c:v>
                </c:pt>
                <c:pt idx="34" formatCode="0.00">
                  <c:v>5.4432846534300007E-2</c:v>
                </c:pt>
                <c:pt idx="35" formatCode="0.00">
                  <c:v>5.3987564400999999E-2</c:v>
                </c:pt>
                <c:pt idx="36" formatCode="0.00">
                  <c:v>5.3636369884999993E-2</c:v>
                </c:pt>
                <c:pt idx="37" formatCode="0.00">
                  <c:v>5.0778944520400007E-2</c:v>
                </c:pt>
                <c:pt idx="38" formatCode="0.00">
                  <c:v>5.9919329798899995E-2</c:v>
                </c:pt>
                <c:pt idx="39" formatCode="0.00">
                  <c:v>5.4683215889000006E-2</c:v>
                </c:pt>
                <c:pt idx="40" formatCode="0.00">
                  <c:v>5.3118922341666666E-2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8F4-4F8C-B3C9-6975A38EDBB0}"/>
            </c:ext>
          </c:extLst>
        </c:ser>
        <c:ser>
          <c:idx val="23"/>
          <c:order val="23"/>
          <c:tx>
            <c:strRef>
              <c:f>' '!$A$137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#,##0</c:formatCode>
                <c:ptCount val="41"/>
                <c:pt idx="21" formatCode="0.00">
                  <c:v>6.7988365633869008E-2</c:v>
                </c:pt>
                <c:pt idx="22" formatCode="0.00">
                  <c:v>5.6645034184E-2</c:v>
                </c:pt>
                <c:pt idx="23" formatCode="0.00">
                  <c:v>4.5325520448000006E-2</c:v>
                </c:pt>
                <c:pt idx="24" formatCode="0.00">
                  <c:v>4.261582995040001E-2</c:v>
                </c:pt>
                <c:pt idx="25" formatCode="0.00">
                  <c:v>3.6478540497700003E-2</c:v>
                </c:pt>
                <c:pt idx="26" formatCode="0.00">
                  <c:v>3.4130190279900004E-2</c:v>
                </c:pt>
                <c:pt idx="27" formatCode="0.00">
                  <c:v>3.4340693901200009E-2</c:v>
                </c:pt>
                <c:pt idx="28" formatCode="0.00">
                  <c:v>3.6304621748000004E-2</c:v>
                </c:pt>
                <c:pt idx="29" formatCode="0.00">
                  <c:v>3.3479882173600005E-2</c:v>
                </c:pt>
                <c:pt idx="30" formatCode="0.00">
                  <c:v>2.0496322382800001E-2</c:v>
                </c:pt>
                <c:pt idx="31" formatCode="0.00">
                  <c:v>2.4170509733400004E-2</c:v>
                </c:pt>
                <c:pt idx="32" formatCode="0.00">
                  <c:v>2.2061993135999998E-2</c:v>
                </c:pt>
                <c:pt idx="33" formatCode="0.00">
                  <c:v>1.7857986379200001E-2</c:v>
                </c:pt>
                <c:pt idx="34" formatCode="0.00">
                  <c:v>1.82164958448E-2</c:v>
                </c:pt>
                <c:pt idx="35" formatCode="0.00">
                  <c:v>1.8973937240999997E-2</c:v>
                </c:pt>
                <c:pt idx="36" formatCode="0.00">
                  <c:v>1.9261265054500001E-2</c:v>
                </c:pt>
                <c:pt idx="37" formatCode="0.00">
                  <c:v>1.9973776944099998E-2</c:v>
                </c:pt>
                <c:pt idx="38" formatCode="0.00">
                  <c:v>2.23731809301E-2</c:v>
                </c:pt>
                <c:pt idx="39" formatCode="0.00">
                  <c:v>2.7025145413000003E-2</c:v>
                </c:pt>
                <c:pt idx="40" formatCode="0.00">
                  <c:v>1.9889702443333334E-2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8F4-4F8C-B3C9-6975A38EDBB0}"/>
            </c:ext>
          </c:extLst>
        </c:ser>
        <c:ser>
          <c:idx val="24"/>
          <c:order val="24"/>
          <c:tx>
            <c:strRef>
              <c:f>' '!$A$138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0.0</c:formatCode>
                <c:ptCount val="41"/>
                <c:pt idx="21" formatCode="0.00">
                  <c:v>4.7839219193707205E-2</c:v>
                </c:pt>
                <c:pt idx="22" formatCode="0.00">
                  <c:v>4.9311030070000039E-2</c:v>
                </c:pt>
                <c:pt idx="23" formatCode="0.00">
                  <c:v>5.4990683656000072E-2</c:v>
                </c:pt>
                <c:pt idx="24" formatCode="0.00">
                  <c:v>5.6075221572799983E-2</c:v>
                </c:pt>
                <c:pt idx="25" formatCode="0.00">
                  <c:v>7.2145847976299804E-2</c:v>
                </c:pt>
                <c:pt idx="26" formatCode="0.00">
                  <c:v>9.3167913224099785E-2</c:v>
                </c:pt>
                <c:pt idx="27" formatCode="0.00">
                  <c:v>9.3475705935200049E-2</c:v>
                </c:pt>
                <c:pt idx="28" formatCode="0.00">
                  <c:v>0.12072546467399958</c:v>
                </c:pt>
                <c:pt idx="29" formatCode="0.00">
                  <c:v>0.1109679682632001</c:v>
                </c:pt>
                <c:pt idx="30" formatCode="0.00">
                  <c:v>6.4136155278799789E-2</c:v>
                </c:pt>
                <c:pt idx="31" formatCode="0.00">
                  <c:v>9.1613528568900149E-2</c:v>
                </c:pt>
                <c:pt idx="32" formatCode="0.00">
                  <c:v>0.11486214115200027</c:v>
                </c:pt>
                <c:pt idx="33" formatCode="0.00">
                  <c:v>0.11702713605439957</c:v>
                </c:pt>
                <c:pt idx="34" formatCode="0.00">
                  <c:v>0.1309792101657003</c:v>
                </c:pt>
                <c:pt idx="35" formatCode="0.00">
                  <c:v>0.14207693600150029</c:v>
                </c:pt>
                <c:pt idx="36" formatCode="0.00">
                  <c:v>0.14598215960649968</c:v>
                </c:pt>
                <c:pt idx="37" formatCode="0.00">
                  <c:v>0.16902175491139992</c:v>
                </c:pt>
                <c:pt idx="38" formatCode="0.00">
                  <c:v>0.13037707847449986</c:v>
                </c:pt>
                <c:pt idx="39" formatCode="0.00">
                  <c:v>0.16555863498699974</c:v>
                </c:pt>
                <c:pt idx="40" formatCode="0.00">
                  <c:v>0.15352230927000016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38F4-4F8C-B3C9-6975A38ED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9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787401574806E-2"/>
              <c:y val="0.1083370078740157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912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02818897637793"/>
              <c:y val="0.1516716535433070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6.6002047244094489E-2"/>
          <c:y val="0.86669501312335973"/>
          <c:w val="0.89202771653543311"/>
          <c:h val="0.1050034120734908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7.1669017868882523E-2"/>
          <c:w val="0.68002118840433845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C00000"/>
              </a:fgClr>
              <a:bgClr>
                <a:schemeClr val="bg1">
                  <a:lumMod val="65000"/>
                </a:schemeClr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0.00</c:formatCode>
                <c:ptCount val="41"/>
                <c:pt idx="0">
                  <c:v>4.1906060000000002E-2</c:v>
                </c:pt>
                <c:pt idx="1">
                  <c:v>3.1142622000000009E-2</c:v>
                </c:pt>
                <c:pt idx="2">
                  <c:v>4.6126696000000009E-2</c:v>
                </c:pt>
                <c:pt idx="3">
                  <c:v>5.6750806000000015E-2</c:v>
                </c:pt>
                <c:pt idx="4">
                  <c:v>5.5120965846153808E-2</c:v>
                </c:pt>
                <c:pt idx="5">
                  <c:v>4.73037295384615E-2</c:v>
                </c:pt>
                <c:pt idx="6">
                  <c:v>5.1619161999999996E-2</c:v>
                </c:pt>
                <c:pt idx="7">
                  <c:v>8.3015921000000006E-2</c:v>
                </c:pt>
                <c:pt idx="8">
                  <c:v>7.4340139999999985E-2</c:v>
                </c:pt>
                <c:pt idx="9">
                  <c:v>7.4005582000000056E-2</c:v>
                </c:pt>
                <c:pt idx="10">
                  <c:v>5.8611984000000006E-2</c:v>
                </c:pt>
                <c:pt idx="11">
                  <c:v>7.0720509999999986E-2</c:v>
                </c:pt>
                <c:pt idx="12">
                  <c:v>8.3400604000000017E-2</c:v>
                </c:pt>
                <c:pt idx="13">
                  <c:v>7.8722023999999988E-2</c:v>
                </c:pt>
                <c:pt idx="14">
                  <c:v>3.4205937999999964E-2</c:v>
                </c:pt>
                <c:pt idx="15">
                  <c:v>7.3841210000000004E-2</c:v>
                </c:pt>
                <c:pt idx="16">
                  <c:v>9.5475172000000011E-2</c:v>
                </c:pt>
                <c:pt idx="17">
                  <c:v>9.2617582212764699E-2</c:v>
                </c:pt>
                <c:pt idx="18">
                  <c:v>0.10085608599999998</c:v>
                </c:pt>
                <c:pt idx="19">
                  <c:v>0.11677635923076923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2E-4B7E-B1A3-A0372A9B525B}"/>
            </c:ext>
          </c:extLst>
        </c:ser>
        <c:ser>
          <c:idx val="1"/>
          <c:order val="1"/>
          <c:tx>
            <c:strRef>
              <c:f>' '!$A$145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0.00</c:formatCode>
                <c:ptCount val="41"/>
                <c:pt idx="0">
                  <c:v>0.10902591699999997</c:v>
                </c:pt>
                <c:pt idx="1">
                  <c:v>0.12524362200000005</c:v>
                </c:pt>
                <c:pt idx="2">
                  <c:v>0.10842392649999988</c:v>
                </c:pt>
                <c:pt idx="3">
                  <c:v>0.12966123100000004</c:v>
                </c:pt>
                <c:pt idx="4">
                  <c:v>0.16734452999999994</c:v>
                </c:pt>
                <c:pt idx="5">
                  <c:v>0.18300784299999995</c:v>
                </c:pt>
                <c:pt idx="6">
                  <c:v>0.20074991866666669</c:v>
                </c:pt>
                <c:pt idx="7">
                  <c:v>0.25136843228571437</c:v>
                </c:pt>
                <c:pt idx="8">
                  <c:v>0.19512979316666668</c:v>
                </c:pt>
                <c:pt idx="9">
                  <c:v>0.1496177305896903</c:v>
                </c:pt>
                <c:pt idx="10">
                  <c:v>0.12744424246718589</c:v>
                </c:pt>
                <c:pt idx="11">
                  <c:v>0.1335131784476109</c:v>
                </c:pt>
                <c:pt idx="12">
                  <c:v>8.0803889332812906E-2</c:v>
                </c:pt>
                <c:pt idx="13">
                  <c:v>6.4560268352941153E-2</c:v>
                </c:pt>
                <c:pt idx="14">
                  <c:v>7.5830211857142837E-2</c:v>
                </c:pt>
                <c:pt idx="15">
                  <c:v>7.606018009829052E-2</c:v>
                </c:pt>
                <c:pt idx="16">
                  <c:v>8.0794067181159335E-2</c:v>
                </c:pt>
                <c:pt idx="17">
                  <c:v>5.3612731890686327E-2</c:v>
                </c:pt>
                <c:pt idx="18">
                  <c:v>5.0091992456566481E-2</c:v>
                </c:pt>
                <c:pt idx="19">
                  <c:v>3.5743050866589798E-2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2E-4B7E-B1A3-A0372A9B525B}"/>
            </c:ext>
          </c:extLst>
        </c:ser>
        <c:ser>
          <c:idx val="2"/>
          <c:order val="2"/>
          <c:tx>
            <c:strRef>
              <c:f>' '!$A$146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0.00</c:formatCode>
                <c:ptCount val="41"/>
                <c:pt idx="0">
                  <c:v>6.9598775000000002E-2</c:v>
                </c:pt>
                <c:pt idx="1">
                  <c:v>4.8205544394301289E-2</c:v>
                </c:pt>
                <c:pt idx="2">
                  <c:v>5.4813789500000008E-2</c:v>
                </c:pt>
                <c:pt idx="3">
                  <c:v>8.2575747999999977E-2</c:v>
                </c:pt>
                <c:pt idx="4">
                  <c:v>0.13570717547212138</c:v>
                </c:pt>
                <c:pt idx="5">
                  <c:v>0.22023927259230755</c:v>
                </c:pt>
                <c:pt idx="6">
                  <c:v>0.26474744282051282</c:v>
                </c:pt>
                <c:pt idx="7">
                  <c:v>0.34152712718937267</c:v>
                </c:pt>
                <c:pt idx="8">
                  <c:v>0.40171966581285123</c:v>
                </c:pt>
                <c:pt idx="9">
                  <c:v>0.36929134025698224</c:v>
                </c:pt>
                <c:pt idx="10">
                  <c:v>0.43412570092264607</c:v>
                </c:pt>
                <c:pt idx="11">
                  <c:v>0.42833931782706208</c:v>
                </c:pt>
                <c:pt idx="12">
                  <c:v>0.36472649945043395</c:v>
                </c:pt>
                <c:pt idx="13">
                  <c:v>0.33024902879175438</c:v>
                </c:pt>
                <c:pt idx="14">
                  <c:v>0.31558920032251714</c:v>
                </c:pt>
                <c:pt idx="15">
                  <c:v>0.31199031389573173</c:v>
                </c:pt>
                <c:pt idx="16">
                  <c:v>0.29920456100293646</c:v>
                </c:pt>
                <c:pt idx="17">
                  <c:v>0.29014907470486545</c:v>
                </c:pt>
                <c:pt idx="18">
                  <c:v>0.28863162400135978</c:v>
                </c:pt>
                <c:pt idx="19">
                  <c:v>0.31159381120129875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2E-4B7E-B1A3-A0372A9B525B}"/>
            </c:ext>
          </c:extLst>
        </c:ser>
        <c:ser>
          <c:idx val="13"/>
          <c:order val="3"/>
          <c:tx>
            <c:strRef>
              <c:f>' '!$A$147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0.00</c:formatCode>
                <c:ptCount val="41"/>
                <c:pt idx="0">
                  <c:v>0.27960927400000002</c:v>
                </c:pt>
                <c:pt idx="1">
                  <c:v>0.20001368400000008</c:v>
                </c:pt>
                <c:pt idx="2">
                  <c:v>0.18082624600000008</c:v>
                </c:pt>
                <c:pt idx="3">
                  <c:v>0.23908158967478421</c:v>
                </c:pt>
                <c:pt idx="4">
                  <c:v>0.24195106810000017</c:v>
                </c:pt>
                <c:pt idx="5">
                  <c:v>0.24365503399999994</c:v>
                </c:pt>
                <c:pt idx="6">
                  <c:v>0.21359889599999995</c:v>
                </c:pt>
                <c:pt idx="7">
                  <c:v>0.1637654146262621</c:v>
                </c:pt>
                <c:pt idx="8">
                  <c:v>0.11703294104363476</c:v>
                </c:pt>
                <c:pt idx="9">
                  <c:v>9.27389673805048E-2</c:v>
                </c:pt>
                <c:pt idx="10">
                  <c:v>9.5725036441187183E-2</c:v>
                </c:pt>
                <c:pt idx="11">
                  <c:v>8.6872181623388361E-2</c:v>
                </c:pt>
                <c:pt idx="12">
                  <c:v>7.5501417831504769E-2</c:v>
                </c:pt>
                <c:pt idx="13">
                  <c:v>6.924673357600869E-2</c:v>
                </c:pt>
                <c:pt idx="14">
                  <c:v>6.4786487792569902E-2</c:v>
                </c:pt>
                <c:pt idx="15">
                  <c:v>6.6757764512606954E-2</c:v>
                </c:pt>
                <c:pt idx="16">
                  <c:v>6.8227590745204736E-2</c:v>
                </c:pt>
                <c:pt idx="17">
                  <c:v>6.2092320072127158E-2</c:v>
                </c:pt>
                <c:pt idx="18">
                  <c:v>5.611243869572248E-2</c:v>
                </c:pt>
                <c:pt idx="19">
                  <c:v>6.2255984466105946E-2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2E-4B7E-B1A3-A0372A9B525B}"/>
            </c:ext>
          </c:extLst>
        </c:ser>
        <c:ser>
          <c:idx val="3"/>
          <c:order val="4"/>
          <c:tx>
            <c:strRef>
              <c:f>' '!$A$148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0.00</c:formatCode>
                <c:ptCount val="41"/>
                <c:pt idx="0">
                  <c:v>1.8149959E-2</c:v>
                </c:pt>
                <c:pt idx="1">
                  <c:v>1.8096357999999996E-2</c:v>
                </c:pt>
                <c:pt idx="2">
                  <c:v>1.4546273000000002E-2</c:v>
                </c:pt>
                <c:pt idx="3">
                  <c:v>2.8500990000000004E-2</c:v>
                </c:pt>
                <c:pt idx="4">
                  <c:v>3.6417075000000007E-2</c:v>
                </c:pt>
                <c:pt idx="5">
                  <c:v>3.7499827500000006E-2</c:v>
                </c:pt>
                <c:pt idx="6">
                  <c:v>4.4092636000000004E-2</c:v>
                </c:pt>
                <c:pt idx="7">
                  <c:v>5.1407396708520937E-2</c:v>
                </c:pt>
                <c:pt idx="8">
                  <c:v>4.5905640953474137E-2</c:v>
                </c:pt>
                <c:pt idx="9">
                  <c:v>3.436579557080096E-2</c:v>
                </c:pt>
                <c:pt idx="10">
                  <c:v>4.5866707489245019E-2</c:v>
                </c:pt>
                <c:pt idx="11">
                  <c:v>4.9580720334174121E-2</c:v>
                </c:pt>
                <c:pt idx="12">
                  <c:v>4.6014833335271829E-2</c:v>
                </c:pt>
                <c:pt idx="13">
                  <c:v>3.8161130812728948E-2</c:v>
                </c:pt>
                <c:pt idx="14">
                  <c:v>3.7071565959555873E-2</c:v>
                </c:pt>
                <c:pt idx="15">
                  <c:v>4.0872523510532187E-2</c:v>
                </c:pt>
                <c:pt idx="16">
                  <c:v>3.8709001892847553E-2</c:v>
                </c:pt>
                <c:pt idx="17">
                  <c:v>3.5071305856294407E-2</c:v>
                </c:pt>
                <c:pt idx="18">
                  <c:v>4.5936560144025529E-2</c:v>
                </c:pt>
                <c:pt idx="19">
                  <c:v>4.4560312918219457E-2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2E-4B7E-B1A3-A0372A9B525B}"/>
            </c:ext>
          </c:extLst>
        </c:ser>
        <c:ser>
          <c:idx val="23"/>
          <c:order val="5"/>
          <c:tx>
            <c:strRef>
              <c:f>' '!$A$149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0.00</c:formatCode>
                <c:ptCount val="41"/>
                <c:pt idx="0">
                  <c:v>0.14801664214352384</c:v>
                </c:pt>
                <c:pt idx="1">
                  <c:v>0.1319151308963219</c:v>
                </c:pt>
                <c:pt idx="2">
                  <c:v>0.11903324206832844</c:v>
                </c:pt>
                <c:pt idx="3">
                  <c:v>0.12161144282025904</c:v>
                </c:pt>
                <c:pt idx="4">
                  <c:v>0.1440391968301461</c:v>
                </c:pt>
                <c:pt idx="5">
                  <c:v>0.15566939013081416</c:v>
                </c:pt>
                <c:pt idx="6">
                  <c:v>0.17278397425676495</c:v>
                </c:pt>
                <c:pt idx="7">
                  <c:v>0.20674345502974556</c:v>
                </c:pt>
                <c:pt idx="8">
                  <c:v>0.19062770502642268</c:v>
                </c:pt>
                <c:pt idx="9">
                  <c:v>0.16070300583821373</c:v>
                </c:pt>
                <c:pt idx="10">
                  <c:v>0.18185660379071933</c:v>
                </c:pt>
                <c:pt idx="11">
                  <c:v>0.19010433933549442</c:v>
                </c:pt>
                <c:pt idx="12">
                  <c:v>0.19425769646796198</c:v>
                </c:pt>
                <c:pt idx="13">
                  <c:v>0.17547059574195578</c:v>
                </c:pt>
                <c:pt idx="14">
                  <c:v>0.20349752698389101</c:v>
                </c:pt>
                <c:pt idx="15">
                  <c:v>0.20908929148288402</c:v>
                </c:pt>
                <c:pt idx="16">
                  <c:v>0.23471267086942538</c:v>
                </c:pt>
                <c:pt idx="17">
                  <c:v>0.26243557008855756</c:v>
                </c:pt>
                <c:pt idx="18">
                  <c:v>0.30912239888422399</c:v>
                </c:pt>
                <c:pt idx="19">
                  <c:v>0.31465653812824179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E2E-4B7E-B1A3-A0372A9B5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88416"/>
        <c:axId val="1"/>
      </c:barChart>
      <c:barChart>
        <c:barDir val="col"/>
        <c:grouping val="stacked"/>
        <c:varyColors val="0"/>
        <c:ser>
          <c:idx val="5"/>
          <c:order val="6"/>
          <c:tx>
            <c:strRef>
              <c:f>'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9E2E-4B7E-B1A3-A0372A9B525B}"/>
            </c:ext>
          </c:extLst>
        </c:ser>
        <c:ser>
          <c:idx val="6"/>
          <c:order val="7"/>
          <c:tx>
            <c:strRef>
              <c:f>' '!$A$151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9E2E-4B7E-B1A3-A0372A9B525B}"/>
            </c:ext>
          </c:extLst>
        </c:ser>
        <c:ser>
          <c:idx val="7"/>
          <c:order val="8"/>
          <c:tx>
            <c:strRef>
              <c:f>' '!$A$152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9E2E-4B7E-B1A3-A0372A9B525B}"/>
            </c:ext>
          </c:extLst>
        </c:ser>
        <c:ser>
          <c:idx val="8"/>
          <c:order val="9"/>
          <c:tx>
            <c:strRef>
              <c:f>' '!$A$153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E2E-4B7E-B1A3-A0372A9B525B}"/>
            </c:ext>
          </c:extLst>
        </c:ser>
        <c:ser>
          <c:idx val="9"/>
          <c:order val="10"/>
          <c:tx>
            <c:strRef>
              <c:f>' '!$A$154</c:f>
              <c:strCache>
                <c:ptCount val="1"/>
              </c:strCache>
            </c:strRef>
          </c:tx>
          <c:spPr>
            <a:pattFill prst="pct5">
              <a:fgClr>
                <a:srgbClr val="FFFF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E2E-4B7E-B1A3-A0372A9B525B}"/>
            </c:ext>
          </c:extLst>
        </c:ser>
        <c:ser>
          <c:idx val="18"/>
          <c:order val="11"/>
          <c:tx>
            <c:strRef>
              <c:f>' '!$A$155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E2E-4B7E-B1A3-A0372A9B525B}"/>
            </c:ext>
          </c:extLst>
        </c:ser>
        <c:ser>
          <c:idx val="4"/>
          <c:order val="12"/>
          <c:tx>
            <c:strRef>
              <c:f>' '!$A$156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chemeClr val="bg1">
                  <a:lumMod val="65000"/>
                </a:schemeClr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#,##0</c:formatCode>
                <c:ptCount val="41"/>
                <c:pt idx="21" formatCode="0.00">
                  <c:v>3.7550613322859996E-3</c:v>
                </c:pt>
                <c:pt idx="22" formatCode="0.00">
                  <c:v>3.2459956235999991E-3</c:v>
                </c:pt>
                <c:pt idx="23" formatCode="0.00">
                  <c:v>5.090856979200001E-3</c:v>
                </c:pt>
                <c:pt idx="24" formatCode="0.00">
                  <c:v>6.7904499376000007E-3</c:v>
                </c:pt>
                <c:pt idx="25" formatCode="0.00">
                  <c:v>8.2967358782000018E-3</c:v>
                </c:pt>
                <c:pt idx="26" formatCode="0.00">
                  <c:v>8.6267722827000019E-3</c:v>
                </c:pt>
                <c:pt idx="27" formatCode="0.00">
                  <c:v>8.4260691796000028E-3</c:v>
                </c:pt>
                <c:pt idx="28" formatCode="0.00">
                  <c:v>1.2921350840999999E-2</c:v>
                </c:pt>
                <c:pt idx="29" formatCode="0.00">
                  <c:v>1.0664981124400003E-2</c:v>
                </c:pt>
                <c:pt idx="30" formatCode="0.00">
                  <c:v>8.5176042380000015E-3</c:v>
                </c:pt>
                <c:pt idx="31" formatCode="0.00">
                  <c:v>7.3062495423000034E-3</c:v>
                </c:pt>
                <c:pt idx="32" formatCode="0.00">
                  <c:v>8.2336354560000012E-3</c:v>
                </c:pt>
                <c:pt idx="33" formatCode="0.00">
                  <c:v>8.3050384207999997E-3</c:v>
                </c:pt>
                <c:pt idx="34" formatCode="0.00">
                  <c:v>7.9206781677000002E-3</c:v>
                </c:pt>
                <c:pt idx="35" formatCode="0.00">
                  <c:v>8.325430515000001E-3</c:v>
                </c:pt>
                <c:pt idx="36" formatCode="0.00">
                  <c:v>6.4647414019999997E-3</c:v>
                </c:pt>
                <c:pt idx="37" formatCode="0.00">
                  <c:v>7.9874601346999995E-3</c:v>
                </c:pt>
                <c:pt idx="38" formatCode="0.00">
                  <c:v>7.4939937357999999E-3</c:v>
                </c:pt>
                <c:pt idx="39" formatCode="0.00">
                  <c:v>9.7680002170000019E-3</c:v>
                </c:pt>
                <c:pt idx="40" formatCode="0.00">
                  <c:v>1.1450142209166667E-2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E2E-4B7E-B1A3-A0372A9B525B}"/>
            </c:ext>
          </c:extLst>
        </c:ser>
        <c:ser>
          <c:idx val="10"/>
          <c:order val="13"/>
          <c:tx>
            <c:strRef>
              <c:f>' '!$A$157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#,##0</c:formatCode>
                <c:ptCount val="41"/>
                <c:pt idx="21" formatCode="0.00">
                  <c:v>2.2590309553802996E-2</c:v>
                </c:pt>
                <c:pt idx="22" formatCode="0.00">
                  <c:v>2.3637752606799994E-2</c:v>
                </c:pt>
                <c:pt idx="23" formatCode="0.00">
                  <c:v>1.9967406854400006E-2</c:v>
                </c:pt>
                <c:pt idx="24" formatCode="0.00">
                  <c:v>2.9049632281599999E-2</c:v>
                </c:pt>
                <c:pt idx="25" formatCode="0.00">
                  <c:v>3.7617352094000016E-2</c:v>
                </c:pt>
                <c:pt idx="26" formatCode="0.00">
                  <c:v>4.4435300738400005E-2</c:v>
                </c:pt>
                <c:pt idx="27" formatCode="0.00">
                  <c:v>4.8473740057200003E-2</c:v>
                </c:pt>
                <c:pt idx="28" formatCode="0.00">
                  <c:v>7.7092472434000012E-2</c:v>
                </c:pt>
                <c:pt idx="29" formatCode="0.00">
                  <c:v>7.77696633956E-2</c:v>
                </c:pt>
                <c:pt idx="30" formatCode="0.00">
                  <c:v>4.9566197221199988E-2</c:v>
                </c:pt>
                <c:pt idx="31" formatCode="0.00">
                  <c:v>4.5722418610500012E-2</c:v>
                </c:pt>
                <c:pt idx="32" formatCode="0.00">
                  <c:v>6.2662029792000001E-2</c:v>
                </c:pt>
                <c:pt idx="33" formatCode="0.00">
                  <c:v>3.8205726292800009E-2</c:v>
                </c:pt>
                <c:pt idx="34" formatCode="0.00">
                  <c:v>2.92626900219E-2</c:v>
                </c:pt>
                <c:pt idx="35" formatCode="0.00">
                  <c:v>3.5718442907499995E-2</c:v>
                </c:pt>
                <c:pt idx="36" formatCode="0.00">
                  <c:v>3.2808386537499998E-2</c:v>
                </c:pt>
                <c:pt idx="37" formatCode="0.00">
                  <c:v>3.0856358380599993E-2</c:v>
                </c:pt>
                <c:pt idx="38" formatCode="0.00">
                  <c:v>2.4403413377199996E-2</c:v>
                </c:pt>
                <c:pt idx="39" formatCode="0.00">
                  <c:v>2.8393802769999994E-2</c:v>
                </c:pt>
                <c:pt idx="40" formatCode="0.00">
                  <c:v>1.8784830435000004E-2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E2E-4B7E-B1A3-A0372A9B525B}"/>
            </c:ext>
          </c:extLst>
        </c:ser>
        <c:ser>
          <c:idx val="11"/>
          <c:order val="14"/>
          <c:tx>
            <c:strRef>
              <c:f>' '!$A$158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#,##0</c:formatCode>
                <c:ptCount val="41"/>
                <c:pt idx="21" formatCode="0.00">
                  <c:v>5.7827068193190001E-2</c:v>
                </c:pt>
                <c:pt idx="22" formatCode="0.00">
                  <c:v>3.8815451774000004E-2</c:v>
                </c:pt>
                <c:pt idx="23" formatCode="0.00">
                  <c:v>4.5770745806399997E-2</c:v>
                </c:pt>
                <c:pt idx="24" formatCode="0.00">
                  <c:v>7.2635572564800022E-2</c:v>
                </c:pt>
                <c:pt idx="25" formatCode="0.00">
                  <c:v>0.1137282457591</c:v>
                </c:pt>
                <c:pt idx="26" formatCode="0.00">
                  <c:v>0.18501900258269999</c:v>
                </c:pt>
                <c:pt idx="27" formatCode="0.00">
                  <c:v>0.22241065828720002</c:v>
                </c:pt>
                <c:pt idx="28" formatCode="0.00">
                  <c:v>0.29943432018899996</c:v>
                </c:pt>
                <c:pt idx="29" formatCode="0.00">
                  <c:v>0.40023150739200003</c:v>
                </c:pt>
                <c:pt idx="30" formatCode="0.00">
                  <c:v>0.32938294196279999</c:v>
                </c:pt>
                <c:pt idx="31" formatCode="0.00">
                  <c:v>0.40545812788920005</c:v>
                </c:pt>
                <c:pt idx="32" formatCode="0.00">
                  <c:v>0.39923658983999999</c:v>
                </c:pt>
                <c:pt idx="33" formatCode="0.00">
                  <c:v>0.3620773214255999</c:v>
                </c:pt>
                <c:pt idx="34" formatCode="0.00">
                  <c:v>0.33498178356059999</c:v>
                </c:pt>
                <c:pt idx="35" formatCode="0.00">
                  <c:v>0.35684006991849992</c:v>
                </c:pt>
                <c:pt idx="36" formatCode="0.00">
                  <c:v>0.31603840221449997</c:v>
                </c:pt>
                <c:pt idx="37" formatCode="0.00">
                  <c:v>0.29229712821460002</c:v>
                </c:pt>
                <c:pt idx="38" formatCode="0.00">
                  <c:v>0.29247672265239993</c:v>
                </c:pt>
                <c:pt idx="39" formatCode="0.00">
                  <c:v>0.2993271663</c:v>
                </c:pt>
                <c:pt idx="40" formatCode="0.00">
                  <c:v>0.29695563215999993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E2E-4B7E-B1A3-A0372A9B525B}"/>
            </c:ext>
          </c:extLst>
        </c:ser>
        <c:ser>
          <c:idx val="12"/>
          <c:order val="15"/>
          <c:tx>
            <c:strRef>
              <c:f>' '!$A$159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'!$B$159:$BB$159</c:f>
              <c:numCache>
                <c:formatCode>General</c:formatCode>
                <c:ptCount val="41"/>
                <c:pt idx="21" formatCode="0.00">
                  <c:v>0.14331395819677506</c:v>
                </c:pt>
                <c:pt idx="22" formatCode="0.00">
                  <c:v>0.10755151674160002</c:v>
                </c:pt>
                <c:pt idx="23" formatCode="0.00">
                  <c:v>9.8996544331200004E-2</c:v>
                </c:pt>
                <c:pt idx="24" formatCode="0.00">
                  <c:v>0.12938301353599999</c:v>
                </c:pt>
                <c:pt idx="25" formatCode="0.00">
                  <c:v>0.14625273166840003</c:v>
                </c:pt>
                <c:pt idx="26" formatCode="0.00">
                  <c:v>0.14768355287399998</c:v>
                </c:pt>
                <c:pt idx="27" formatCode="0.00">
                  <c:v>0.14832187464600002</c:v>
                </c:pt>
                <c:pt idx="28" formatCode="0.00">
                  <c:v>0.14604572490350001</c:v>
                </c:pt>
                <c:pt idx="29" formatCode="0.00">
                  <c:v>0.12309525110519999</c:v>
                </c:pt>
                <c:pt idx="30" formatCode="0.00">
                  <c:v>9.2795868255200004E-2</c:v>
                </c:pt>
                <c:pt idx="31" formatCode="0.00">
                  <c:v>0.10012356011070003</c:v>
                </c:pt>
                <c:pt idx="32" formatCode="0.00">
                  <c:v>9.1376037359999981E-2</c:v>
                </c:pt>
                <c:pt idx="33" formatCode="0.00">
                  <c:v>7.7445564979199993E-2</c:v>
                </c:pt>
                <c:pt idx="34" formatCode="0.00">
                  <c:v>6.7636051748699993E-2</c:v>
                </c:pt>
                <c:pt idx="35" formatCode="0.00">
                  <c:v>6.6226235144000001E-2</c:v>
                </c:pt>
                <c:pt idx="36" formatCode="0.00">
                  <c:v>6.2243718883499992E-2</c:v>
                </c:pt>
                <c:pt idx="37" formatCode="0.00">
                  <c:v>6.0768828817299995E-2</c:v>
                </c:pt>
                <c:pt idx="38" formatCode="0.00">
                  <c:v>5.8650797576800001E-2</c:v>
                </c:pt>
                <c:pt idx="39" formatCode="0.00">
                  <c:v>5.5286085682999996E-2</c:v>
                </c:pt>
                <c:pt idx="40" formatCode="0.00">
                  <c:v>6.3047197012499986E-2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E2E-4B7E-B1A3-A0372A9B525B}"/>
            </c:ext>
          </c:extLst>
        </c:ser>
        <c:ser>
          <c:idx val="14"/>
          <c:order val="16"/>
          <c:tx>
            <c:strRef>
              <c:f>' '!$A$160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General</c:formatCode>
                <c:ptCount val="41"/>
                <c:pt idx="21" formatCode="0.00">
                  <c:v>1.3971720136185002E-2</c:v>
                </c:pt>
                <c:pt idx="22" formatCode="0.00">
                  <c:v>1.3151395211200002E-2</c:v>
                </c:pt>
                <c:pt idx="23" formatCode="0.00">
                  <c:v>1.06131392304E-2</c:v>
                </c:pt>
                <c:pt idx="24" formatCode="0.00">
                  <c:v>1.8051601366400001E-2</c:v>
                </c:pt>
                <c:pt idx="25" formatCode="0.00">
                  <c:v>2.5438401828000001E-2</c:v>
                </c:pt>
                <c:pt idx="26" formatCode="0.00">
                  <c:v>2.8824839043000001E-2</c:v>
                </c:pt>
                <c:pt idx="27" formatCode="0.00">
                  <c:v>3.7272040262000011E-2</c:v>
                </c:pt>
                <c:pt idx="28" formatCode="0.00">
                  <c:v>4.74481147625E-2</c:v>
                </c:pt>
                <c:pt idx="29" formatCode="0.00">
                  <c:v>4.8453032114400003E-2</c:v>
                </c:pt>
                <c:pt idx="30" formatCode="0.00">
                  <c:v>3.4646091361199997E-2</c:v>
                </c:pt>
                <c:pt idx="31" formatCode="0.00">
                  <c:v>4.3404123272400001E-2</c:v>
                </c:pt>
                <c:pt idx="32" formatCode="0.00">
                  <c:v>4.1389718255999998E-2</c:v>
                </c:pt>
                <c:pt idx="33" formatCode="0.00">
                  <c:v>3.8303572806399996E-2</c:v>
                </c:pt>
                <c:pt idx="34" formatCode="0.00">
                  <c:v>2.9817607388700002E-2</c:v>
                </c:pt>
                <c:pt idx="35" formatCode="0.00">
                  <c:v>2.921259906E-2</c:v>
                </c:pt>
                <c:pt idx="36" formatCode="0.00">
                  <c:v>2.8105146138999997E-2</c:v>
                </c:pt>
                <c:pt idx="37" formatCode="0.00">
                  <c:v>2.3959368529199995E-2</c:v>
                </c:pt>
                <c:pt idx="38" formatCode="0.00">
                  <c:v>2.5182761775599999E-2</c:v>
                </c:pt>
                <c:pt idx="39" formatCode="0.00">
                  <c:v>2.9867780526000004E-2</c:v>
                </c:pt>
                <c:pt idx="40" formatCode="0.00">
                  <c:v>3.0372472032083334E-2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E2E-4B7E-B1A3-A0372A9B525B}"/>
            </c:ext>
          </c:extLst>
        </c:ser>
        <c:ser>
          <c:idx val="15"/>
          <c:order val="17"/>
          <c:tx>
            <c:strRef>
              <c:f>' '!$A$161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0.0</c:formatCode>
                <c:ptCount val="41"/>
                <c:pt idx="21" formatCode="0.00">
                  <c:v>8.14080228840805E-2</c:v>
                </c:pt>
                <c:pt idx="22" formatCode="0.00">
                  <c:v>6.8782786388400408E-2</c:v>
                </c:pt>
                <c:pt idx="23" formatCode="0.00">
                  <c:v>6.5991186455999884E-2</c:v>
                </c:pt>
                <c:pt idx="24" formatCode="0.00">
                  <c:v>7.6041815110399591E-2</c:v>
                </c:pt>
                <c:pt idx="25" formatCode="0.00">
                  <c:v>0.10122104894159983</c:v>
                </c:pt>
                <c:pt idx="26" formatCode="0.00">
                  <c:v>0.10928350440149948</c:v>
                </c:pt>
                <c:pt idx="27" formatCode="0.00">
                  <c:v>0.12314567707359947</c:v>
                </c:pt>
                <c:pt idx="28" formatCode="0.00">
                  <c:v>0.15322854829549826</c:v>
                </c:pt>
                <c:pt idx="29" formatCode="0.00">
                  <c:v>0.15010824924039878</c:v>
                </c:pt>
                <c:pt idx="30" formatCode="0.00">
                  <c:v>0.11725789994599911</c:v>
                </c:pt>
                <c:pt idx="31" formatCode="0.00">
                  <c:v>0.12503173307219939</c:v>
                </c:pt>
                <c:pt idx="32" formatCode="0.00">
                  <c:v>0.13835775011999962</c:v>
                </c:pt>
                <c:pt idx="33" formatCode="0.00">
                  <c:v>0.13023963381239967</c:v>
                </c:pt>
                <c:pt idx="34" formatCode="0.00">
                  <c:v>0.12390779085540016</c:v>
                </c:pt>
                <c:pt idx="35" formatCode="0.00">
                  <c:v>0.14114280122650164</c:v>
                </c:pt>
                <c:pt idx="36" formatCode="0.00">
                  <c:v>0.12366577978999976</c:v>
                </c:pt>
                <c:pt idx="37" formatCode="0.00">
                  <c:v>0.12807243659899908</c:v>
                </c:pt>
                <c:pt idx="38" formatCode="0.00">
                  <c:v>0.14746549230269945</c:v>
                </c:pt>
                <c:pt idx="39" formatCode="0.00">
                  <c:v>0.16465854882799913</c:v>
                </c:pt>
                <c:pt idx="40" formatCode="0.00">
                  <c:v>0.17157742887583349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E2E-4B7E-B1A3-A0372A9B5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8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00787401574803E-2"/>
              <c:y val="0.121670603674540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884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2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602818897637794"/>
              <c:y val="0.1633385826771653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9001574803149608E-2"/>
          <c:y val="0.9016965879265092"/>
          <c:w val="0.90402818897637793"/>
          <c:h val="7.1668766404199488E-2"/>
        </c:manualLayout>
      </c:layout>
      <c:overlay val="0"/>
      <c:spPr>
        <a:pattFill prst="pct5">
          <a:fgClr>
            <a:srgbClr val="FFFFFF"/>
          </a:fgClr>
          <a:bgClr>
            <a:schemeClr val="bg1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00461159388542"/>
          <c:y val="7.1549793415550719E-2"/>
          <c:w val="0.7040219362303739"/>
          <c:h val="0.60401337232197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0.00</c:formatCode>
                <c:ptCount val="41"/>
                <c:pt idx="0">
                  <c:v>1.3018675565000002</c:v>
                </c:pt>
                <c:pt idx="1">
                  <c:v>1.1873038629166668</c:v>
                </c:pt>
                <c:pt idx="2">
                  <c:v>1.3962794621000001</c:v>
                </c:pt>
                <c:pt idx="3">
                  <c:v>1.2873196299999998</c:v>
                </c:pt>
                <c:pt idx="4">
                  <c:v>1.4175458299999999</c:v>
                </c:pt>
                <c:pt idx="5">
                  <c:v>1.63769426</c:v>
                </c:pt>
                <c:pt idx="6">
                  <c:v>2.5158630591</c:v>
                </c:pt>
                <c:pt idx="7">
                  <c:v>3.0572901804999999</c:v>
                </c:pt>
                <c:pt idx="8">
                  <c:v>2.1301615387500004</c:v>
                </c:pt>
                <c:pt idx="9">
                  <c:v>2.5360704435388888</c:v>
                </c:pt>
                <c:pt idx="10">
                  <c:v>2.5129595010833334</c:v>
                </c:pt>
                <c:pt idx="11">
                  <c:v>1.9694543619666665</c:v>
                </c:pt>
                <c:pt idx="12">
                  <c:v>2.14961468545</c:v>
                </c:pt>
                <c:pt idx="13">
                  <c:v>1.8193933981249999</c:v>
                </c:pt>
                <c:pt idx="14">
                  <c:v>1.9902730345897437</c:v>
                </c:pt>
                <c:pt idx="15">
                  <c:v>1.8770157394326923</c:v>
                </c:pt>
                <c:pt idx="16">
                  <c:v>1.8156546989556623</c:v>
                </c:pt>
                <c:pt idx="17">
                  <c:v>1.8146875524846491</c:v>
                </c:pt>
                <c:pt idx="18">
                  <c:v>1.8533864127076387</c:v>
                </c:pt>
                <c:pt idx="19">
                  <c:v>1.2869708414499998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23-4CBA-86E8-FF2EA5CF2E15}"/>
            </c:ext>
          </c:extLst>
        </c:ser>
        <c:ser>
          <c:idx val="1"/>
          <c:order val="1"/>
          <c:tx>
            <c:strRef>
              <c:f>' '!$A$168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0.00</c:formatCode>
                <c:ptCount val="41"/>
                <c:pt idx="0">
                  <c:v>1.087177691325</c:v>
                </c:pt>
                <c:pt idx="1">
                  <c:v>1.0730989150734849</c:v>
                </c:pt>
                <c:pt idx="2">
                  <c:v>0.68062342738333337</c:v>
                </c:pt>
                <c:pt idx="3">
                  <c:v>0.53114547300833337</c:v>
                </c:pt>
                <c:pt idx="4">
                  <c:v>0.93562024974166658</c:v>
                </c:pt>
                <c:pt idx="5">
                  <c:v>1.0832346858083333</c:v>
                </c:pt>
                <c:pt idx="6">
                  <c:v>1.2365044199249999</c:v>
                </c:pt>
                <c:pt idx="7">
                  <c:v>1.7401142795611111</c:v>
                </c:pt>
                <c:pt idx="8">
                  <c:v>1.1315371557073528</c:v>
                </c:pt>
                <c:pt idx="9">
                  <c:v>0.62505774908055545</c:v>
                </c:pt>
                <c:pt idx="10">
                  <c:v>0.27273879321944439</c:v>
                </c:pt>
                <c:pt idx="11">
                  <c:v>7.529027473333319E-2</c:v>
                </c:pt>
                <c:pt idx="12">
                  <c:v>8.512597637777769E-2</c:v>
                </c:pt>
                <c:pt idx="13">
                  <c:v>0.10562223000000003</c:v>
                </c:pt>
                <c:pt idx="14">
                  <c:v>5.5163394448271189E-2</c:v>
                </c:pt>
                <c:pt idx="15">
                  <c:v>2.8609675169230738E-2</c:v>
                </c:pt>
                <c:pt idx="16">
                  <c:v>2.6329009432371812E-2</c:v>
                </c:pt>
                <c:pt idx="17">
                  <c:v>2.3224188149999995E-2</c:v>
                </c:pt>
                <c:pt idx="18">
                  <c:v>5.9224809632133835E-2</c:v>
                </c:pt>
                <c:pt idx="19">
                  <c:v>0.23973181725833342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23-4CBA-86E8-FF2EA5CF2E15}"/>
            </c:ext>
          </c:extLst>
        </c:ser>
        <c:ser>
          <c:idx val="4"/>
          <c:order val="2"/>
          <c:tx>
            <c:strRef>
              <c:f>' '!$A$169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val="9900CC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'!$B$169:$BB$169</c:f>
              <c:numCache>
                <c:formatCode>0.00</c:formatCode>
                <c:ptCount val="41"/>
                <c:pt idx="0">
                  <c:v>0.253646651</c:v>
                </c:pt>
                <c:pt idx="1">
                  <c:v>8.3306950000000005E-2</c:v>
                </c:pt>
                <c:pt idx="2">
                  <c:v>9.0650100000000011E-2</c:v>
                </c:pt>
                <c:pt idx="3">
                  <c:v>9.4944485066666667E-2</c:v>
                </c:pt>
                <c:pt idx="4">
                  <c:v>0.15004899999999999</c:v>
                </c:pt>
                <c:pt idx="5">
                  <c:v>0.26436674433333335</c:v>
                </c:pt>
                <c:pt idx="6">
                  <c:v>0.27808676649999997</c:v>
                </c:pt>
                <c:pt idx="7">
                  <c:v>0.54532526608888898</c:v>
                </c:pt>
                <c:pt idx="8">
                  <c:v>0.21063602916666668</c:v>
                </c:pt>
                <c:pt idx="9">
                  <c:v>3.6991224233333328E-2</c:v>
                </c:pt>
                <c:pt idx="10">
                  <c:v>7.2709173333333332E-4</c:v>
                </c:pt>
                <c:pt idx="11">
                  <c:v>2.7905833333333337E-6</c:v>
                </c:pt>
                <c:pt idx="12">
                  <c:v>5.6656413888888887E-4</c:v>
                </c:pt>
                <c:pt idx="13">
                  <c:v>2.0794854916666664E-3</c:v>
                </c:pt>
                <c:pt idx="14">
                  <c:v>1.4555E-3</c:v>
                </c:pt>
                <c:pt idx="15">
                  <c:v>2.7025300551282052E-3</c:v>
                </c:pt>
                <c:pt idx="16">
                  <c:v>3.9945874999999998E-5</c:v>
                </c:pt>
                <c:pt idx="17">
                  <c:v>4.5099999999999995E-7</c:v>
                </c:pt>
                <c:pt idx="18">
                  <c:v>6.9340416666666668E-6</c:v>
                </c:pt>
                <c:pt idx="19">
                  <c:v>1.7254999999999999E-4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23-4CBA-86E8-FF2EA5CF2E15}"/>
            </c:ext>
          </c:extLst>
        </c:ser>
        <c:ser>
          <c:idx val="10"/>
          <c:order val="3"/>
          <c:tx>
            <c:strRef>
              <c:f>' '!$A$170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0.00</c:formatCode>
                <c:ptCount val="41"/>
                <c:pt idx="0">
                  <c:v>9.1904410916666644E-3</c:v>
                </c:pt>
                <c:pt idx="1">
                  <c:v>1.5717192983333333E-2</c:v>
                </c:pt>
                <c:pt idx="2">
                  <c:v>1.6407049913888885E-2</c:v>
                </c:pt>
                <c:pt idx="3">
                  <c:v>3.4464138408333324E-2</c:v>
                </c:pt>
                <c:pt idx="4">
                  <c:v>2.9004259266666669E-2</c:v>
                </c:pt>
                <c:pt idx="5">
                  <c:v>3.9786841827777766E-2</c:v>
                </c:pt>
                <c:pt idx="6">
                  <c:v>7.381587537777777E-2</c:v>
                </c:pt>
                <c:pt idx="7">
                  <c:v>0.36768492111111106</c:v>
                </c:pt>
                <c:pt idx="8">
                  <c:v>0.10284839609738561</c:v>
                </c:pt>
                <c:pt idx="9">
                  <c:v>0.11134789273728067</c:v>
                </c:pt>
                <c:pt idx="10">
                  <c:v>0.11222265605555554</c:v>
                </c:pt>
                <c:pt idx="11">
                  <c:v>8.8862886107539701E-2</c:v>
                </c:pt>
                <c:pt idx="12">
                  <c:v>0.11854464905555555</c:v>
                </c:pt>
                <c:pt idx="13">
                  <c:v>0.19983562494999996</c:v>
                </c:pt>
                <c:pt idx="14">
                  <c:v>0.1223901396280303</c:v>
                </c:pt>
                <c:pt idx="15">
                  <c:v>8.858573436217948E-2</c:v>
                </c:pt>
                <c:pt idx="16">
                  <c:v>8.8037325664947555E-2</c:v>
                </c:pt>
                <c:pt idx="17">
                  <c:v>9.9800624685087713E-2</c:v>
                </c:pt>
                <c:pt idx="18">
                  <c:v>0.10284489345972223</c:v>
                </c:pt>
                <c:pt idx="19">
                  <c:v>0.14650698688571431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23-4CBA-86E8-FF2EA5CF2E15}"/>
            </c:ext>
          </c:extLst>
        </c:ser>
        <c:ser>
          <c:idx val="13"/>
          <c:order val="4"/>
          <c:tx>
            <c:strRef>
              <c:f>' '!$A$171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0.00</c:formatCode>
                <c:ptCount val="41"/>
                <c:pt idx="0">
                  <c:v>7.9728399999999991E-2</c:v>
                </c:pt>
                <c:pt idx="1">
                  <c:v>0.151345557775</c:v>
                </c:pt>
                <c:pt idx="2">
                  <c:v>0.27563791037500002</c:v>
                </c:pt>
                <c:pt idx="3">
                  <c:v>0.26337441999999994</c:v>
                </c:pt>
                <c:pt idx="4">
                  <c:v>0.15335221999999998</c:v>
                </c:pt>
                <c:pt idx="5">
                  <c:v>0.11114940433333333</c:v>
                </c:pt>
                <c:pt idx="6">
                  <c:v>9.7422233708333347E-2</c:v>
                </c:pt>
                <c:pt idx="7">
                  <c:v>0.15021504713611109</c:v>
                </c:pt>
                <c:pt idx="8">
                  <c:v>0.16762903063970588</c:v>
                </c:pt>
                <c:pt idx="9">
                  <c:v>0.1301857816580409</c:v>
                </c:pt>
                <c:pt idx="10">
                  <c:v>0.14938503264999997</c:v>
                </c:pt>
                <c:pt idx="11">
                  <c:v>8.8658201041666676E-2</c:v>
                </c:pt>
                <c:pt idx="12">
                  <c:v>5.0833936681372545E-2</c:v>
                </c:pt>
                <c:pt idx="13">
                  <c:v>9.0498520708333308E-2</c:v>
                </c:pt>
                <c:pt idx="14">
                  <c:v>9.2786118680769206E-2</c:v>
                </c:pt>
                <c:pt idx="15">
                  <c:v>9.4298481711538457E-2</c:v>
                </c:pt>
                <c:pt idx="16">
                  <c:v>8.5919762995046611E-2</c:v>
                </c:pt>
                <c:pt idx="17">
                  <c:v>0.14594628582938596</c:v>
                </c:pt>
                <c:pt idx="18">
                  <c:v>6.5637783677083325E-2</c:v>
                </c:pt>
                <c:pt idx="19">
                  <c:v>0.16511349487500004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F23-4CBA-86E8-FF2EA5CF2E15}"/>
            </c:ext>
          </c:extLst>
        </c:ser>
        <c:ser>
          <c:idx val="6"/>
          <c:order val="5"/>
          <c:tx>
            <c:strRef>
              <c:f>' '!$A$172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0.00</c:formatCode>
                <c:ptCount val="41"/>
                <c:pt idx="0">
                  <c:v>0.71159227966666661</c:v>
                </c:pt>
                <c:pt idx="1">
                  <c:v>0.7213695</c:v>
                </c:pt>
                <c:pt idx="2">
                  <c:v>0.66771311475000006</c:v>
                </c:pt>
                <c:pt idx="3">
                  <c:v>0.61255531777499994</c:v>
                </c:pt>
                <c:pt idx="4">
                  <c:v>0.56368245100000003</c:v>
                </c:pt>
                <c:pt idx="5">
                  <c:v>0.74358548225833332</c:v>
                </c:pt>
                <c:pt idx="6">
                  <c:v>0.7428114997416666</c:v>
                </c:pt>
                <c:pt idx="7">
                  <c:v>0.6489574702055555</c:v>
                </c:pt>
                <c:pt idx="8">
                  <c:v>0.68909508610833325</c:v>
                </c:pt>
                <c:pt idx="9">
                  <c:v>0.62406502858888879</c:v>
                </c:pt>
                <c:pt idx="10">
                  <c:v>0.54563570154166663</c:v>
                </c:pt>
                <c:pt idx="11">
                  <c:v>0.5039404261388889</c:v>
                </c:pt>
                <c:pt idx="12">
                  <c:v>0.26394042552222224</c:v>
                </c:pt>
                <c:pt idx="13">
                  <c:v>0.16621734462976184</c:v>
                </c:pt>
                <c:pt idx="14">
                  <c:v>0.13690062033717948</c:v>
                </c:pt>
                <c:pt idx="15">
                  <c:v>0.24869755471025634</c:v>
                </c:pt>
                <c:pt idx="16">
                  <c:v>0.35510027009027784</c:v>
                </c:pt>
                <c:pt idx="17">
                  <c:v>0.34575569862499994</c:v>
                </c:pt>
                <c:pt idx="18">
                  <c:v>0.29001785005208336</c:v>
                </c:pt>
                <c:pt idx="19">
                  <c:v>0.23349611263333334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F23-4CBA-86E8-FF2EA5CF2E15}"/>
            </c:ext>
          </c:extLst>
        </c:ser>
        <c:ser>
          <c:idx val="8"/>
          <c:order val="6"/>
          <c:tx>
            <c:strRef>
              <c:f>' '!$A$173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0.00</c:formatCode>
                <c:ptCount val="41"/>
                <c:pt idx="0">
                  <c:v>0.28862465000000004</c:v>
                </c:pt>
                <c:pt idx="1">
                  <c:v>0.41061459999999994</c:v>
                </c:pt>
                <c:pt idx="2">
                  <c:v>0.40357399999999999</c:v>
                </c:pt>
                <c:pt idx="3">
                  <c:v>0.35721146406666671</c:v>
                </c:pt>
                <c:pt idx="4">
                  <c:v>0.376252898</c:v>
                </c:pt>
                <c:pt idx="5">
                  <c:v>0.36152740016666668</c:v>
                </c:pt>
                <c:pt idx="6">
                  <c:v>0.32553051150000001</c:v>
                </c:pt>
                <c:pt idx="7">
                  <c:v>0.21062565548611106</c:v>
                </c:pt>
                <c:pt idx="8">
                  <c:v>0.27364370236323526</c:v>
                </c:pt>
                <c:pt idx="9">
                  <c:v>0.23906319234166667</c:v>
                </c:pt>
                <c:pt idx="10">
                  <c:v>0.31054015804444446</c:v>
                </c:pt>
                <c:pt idx="11">
                  <c:v>0.34235589189166665</c:v>
                </c:pt>
                <c:pt idx="12">
                  <c:v>0.26753925146666668</c:v>
                </c:pt>
                <c:pt idx="13">
                  <c:v>0.26877733074166665</c:v>
                </c:pt>
                <c:pt idx="14">
                  <c:v>0.30671918329370629</c:v>
                </c:pt>
                <c:pt idx="15">
                  <c:v>0.24594479748076925</c:v>
                </c:pt>
                <c:pt idx="16">
                  <c:v>0.43369948347435894</c:v>
                </c:pt>
                <c:pt idx="17">
                  <c:v>0.29620673592105262</c:v>
                </c:pt>
                <c:pt idx="18">
                  <c:v>0.38032785842430539</c:v>
                </c:pt>
                <c:pt idx="19">
                  <c:v>0.36113794647500003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F23-4CBA-86E8-FF2EA5CF2E15}"/>
            </c:ext>
          </c:extLst>
        </c:ser>
        <c:ser>
          <c:idx val="9"/>
          <c:order val="7"/>
          <c:tx>
            <c:strRef>
              <c:f>' '!$A$174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0.00</c:formatCode>
                <c:ptCount val="41"/>
                <c:pt idx="0">
                  <c:v>0.21654763399999999</c:v>
                </c:pt>
                <c:pt idx="1">
                  <c:v>0.20721135242500002</c:v>
                </c:pt>
                <c:pt idx="2">
                  <c:v>0.28512579110000003</c:v>
                </c:pt>
                <c:pt idx="3">
                  <c:v>0.2704064097333333</c:v>
                </c:pt>
                <c:pt idx="4">
                  <c:v>0.23995846864166659</c:v>
                </c:pt>
                <c:pt idx="5">
                  <c:v>0.34527979749999999</c:v>
                </c:pt>
                <c:pt idx="6">
                  <c:v>0.36371372765833332</c:v>
                </c:pt>
                <c:pt idx="7">
                  <c:v>0.71605397470833343</c:v>
                </c:pt>
                <c:pt idx="8">
                  <c:v>0.45989953887500001</c:v>
                </c:pt>
                <c:pt idx="9">
                  <c:v>0.5274506673499999</c:v>
                </c:pt>
                <c:pt idx="10">
                  <c:v>0.3443501005166667</c:v>
                </c:pt>
                <c:pt idx="11">
                  <c:v>0.3816450002166667</c:v>
                </c:pt>
                <c:pt idx="12">
                  <c:v>0.36230169723888883</c:v>
                </c:pt>
                <c:pt idx="13">
                  <c:v>0.26783676594166667</c:v>
                </c:pt>
                <c:pt idx="14">
                  <c:v>0.27778897167948713</c:v>
                </c:pt>
                <c:pt idx="15">
                  <c:v>0.18057399549230771</c:v>
                </c:pt>
                <c:pt idx="16">
                  <c:v>0.14502039881730772</c:v>
                </c:pt>
                <c:pt idx="17">
                  <c:v>0.13737835228157894</c:v>
                </c:pt>
                <c:pt idx="18">
                  <c:v>9.4082491152083336E-2</c:v>
                </c:pt>
                <c:pt idx="19">
                  <c:v>8.0298144700000004E-2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F23-4CBA-86E8-FF2EA5CF2E15}"/>
            </c:ext>
          </c:extLst>
        </c:ser>
        <c:ser>
          <c:idx val="3"/>
          <c:order val="8"/>
          <c:tx>
            <c:strRef>
              <c:f>' '!$A$175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0.00</c:formatCode>
                <c:ptCount val="41"/>
                <c:pt idx="0">
                  <c:v>0.66363647254999991</c:v>
                </c:pt>
                <c:pt idx="1">
                  <c:v>0.7622695608558081</c:v>
                </c:pt>
                <c:pt idx="2">
                  <c:v>0.54053306791666667</c:v>
                </c:pt>
                <c:pt idx="3">
                  <c:v>0.62027237003333346</c:v>
                </c:pt>
                <c:pt idx="4">
                  <c:v>0.78282441608333353</c:v>
                </c:pt>
                <c:pt idx="5">
                  <c:v>0.85583838989861116</c:v>
                </c:pt>
                <c:pt idx="6">
                  <c:v>0.88011842901250015</c:v>
                </c:pt>
                <c:pt idx="7">
                  <c:v>0.85016117283333337</c:v>
                </c:pt>
                <c:pt idx="8">
                  <c:v>0.86868477838578428</c:v>
                </c:pt>
                <c:pt idx="9">
                  <c:v>0.87640681982251456</c:v>
                </c:pt>
                <c:pt idx="10">
                  <c:v>0.90448537101388871</c:v>
                </c:pt>
                <c:pt idx="11">
                  <c:v>0.70756203267777784</c:v>
                </c:pt>
                <c:pt idx="12">
                  <c:v>0.7004847914392156</c:v>
                </c:pt>
                <c:pt idx="13">
                  <c:v>1.0832031724858975</c:v>
                </c:pt>
                <c:pt idx="14">
                  <c:v>1.404152557350391</c:v>
                </c:pt>
                <c:pt idx="15">
                  <c:v>1.3146903237666663</c:v>
                </c:pt>
                <c:pt idx="16">
                  <c:v>1.3113581407489898</c:v>
                </c:pt>
                <c:pt idx="17">
                  <c:v>1.4387460238253338</c:v>
                </c:pt>
                <c:pt idx="18">
                  <c:v>1.3936091884664772</c:v>
                </c:pt>
                <c:pt idx="19">
                  <c:v>1.1842051973250001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F23-4CBA-86E8-FF2EA5CF2E15}"/>
            </c:ext>
          </c:extLst>
        </c:ser>
        <c:ser>
          <c:idx val="15"/>
          <c:order val="9"/>
          <c:tx>
            <c:strRef>
              <c:f>' '!$A$176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0.00</c:formatCode>
                <c:ptCount val="41"/>
                <c:pt idx="0">
                  <c:v>0.26857959162500222</c:v>
                </c:pt>
                <c:pt idx="1">
                  <c:v>0.34361913691944856</c:v>
                </c:pt>
                <c:pt idx="2">
                  <c:v>0.3732199863555552</c:v>
                </c:pt>
                <c:pt idx="3">
                  <c:v>0.32962161809166979</c:v>
                </c:pt>
                <c:pt idx="4">
                  <c:v>0.30147133479999511</c:v>
                </c:pt>
                <c:pt idx="5">
                  <c:v>0.22122107726389739</c:v>
                </c:pt>
                <c:pt idx="6">
                  <c:v>0.24583887843333763</c:v>
                </c:pt>
                <c:pt idx="7">
                  <c:v>0.24471900015000969</c:v>
                </c:pt>
                <c:pt idx="8">
                  <c:v>0.20128370260621953</c:v>
                </c:pt>
                <c:pt idx="9">
                  <c:v>0.18723987054560887</c:v>
                </c:pt>
                <c:pt idx="10">
                  <c:v>0.16490321463333935</c:v>
                </c:pt>
                <c:pt idx="11">
                  <c:v>0.18020215475279144</c:v>
                </c:pt>
                <c:pt idx="12">
                  <c:v>0.20403946296323028</c:v>
                </c:pt>
                <c:pt idx="13">
                  <c:v>0.14221427448398849</c:v>
                </c:pt>
                <c:pt idx="14">
                  <c:v>0.12154588910128794</c:v>
                </c:pt>
                <c:pt idx="15">
                  <c:v>0.14007839971602998</c:v>
                </c:pt>
                <c:pt idx="16">
                  <c:v>0.12244657609902809</c:v>
                </c:pt>
                <c:pt idx="17">
                  <c:v>8.3271360955345486E-2</c:v>
                </c:pt>
                <c:pt idx="18">
                  <c:v>8.2638183958207989E-2</c:v>
                </c:pt>
                <c:pt idx="19">
                  <c:v>0.13063548978333284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F23-4CBA-86E8-FF2EA5CF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88816"/>
        <c:axId val="1"/>
      </c:barChart>
      <c:barChart>
        <c:barDir val="col"/>
        <c:grouping val="stacked"/>
        <c:varyColors val="0"/>
        <c:ser>
          <c:idx val="18"/>
          <c:order val="10"/>
          <c:tx>
            <c:strRef>
              <c:f>' '!$A$177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6F23-4CBA-86E8-FF2EA5CF2E15}"/>
            </c:ext>
          </c:extLst>
        </c:ser>
        <c:ser>
          <c:idx val="19"/>
          <c:order val="11"/>
          <c:tx>
            <c:strRef>
              <c:f>' '!$A$178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6F23-4CBA-86E8-FF2EA5CF2E15}"/>
            </c:ext>
          </c:extLst>
        </c:ser>
        <c:ser>
          <c:idx val="2"/>
          <c:order val="12"/>
          <c:tx>
            <c:strRef>
              <c:f>' '!$A$179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6F23-4CBA-86E8-FF2EA5CF2E15}"/>
            </c:ext>
          </c:extLst>
        </c:ser>
        <c:ser>
          <c:idx val="7"/>
          <c:order val="13"/>
          <c:tx>
            <c:strRef>
              <c:f>' '!$A$180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6F23-4CBA-86E8-FF2EA5CF2E15}"/>
            </c:ext>
          </c:extLst>
        </c:ser>
        <c:ser>
          <c:idx val="11"/>
          <c:order val="14"/>
          <c:tx>
            <c:strRef>
              <c:f>' '!$A$181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6F23-4CBA-86E8-FF2EA5CF2E15}"/>
            </c:ext>
          </c:extLst>
        </c:ser>
        <c:ser>
          <c:idx val="14"/>
          <c:order val="15"/>
          <c:tx>
            <c:strRef>
              <c:f>' '!$A$182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0.0</c:formatCode>
                <c:ptCount val="41"/>
                <c:pt idx="21" formatCode="0.00">
                  <c:v>0.19596315308537401</c:v>
                </c:pt>
                <c:pt idx="22" formatCode="0.00">
                  <c:v>0.14461431245279999</c:v>
                </c:pt>
                <c:pt idx="23" formatCode="0.00">
                  <c:v>0.16159928029439999</c:v>
                </c:pt>
                <c:pt idx="24" formatCode="0.00">
                  <c:v>0.17174483026399998</c:v>
                </c:pt>
                <c:pt idx="25" formatCode="0.00">
                  <c:v>0.1801072253113</c:v>
                </c:pt>
                <c:pt idx="26" formatCode="0.00">
                  <c:v>0.22582652762669997</c:v>
                </c:pt>
                <c:pt idx="27" formatCode="0.00">
                  <c:v>0.3512625928784</c:v>
                </c:pt>
                <c:pt idx="28" formatCode="0.00">
                  <c:v>0.45130983139550007</c:v>
                </c:pt>
                <c:pt idx="29" formatCode="0.00">
                  <c:v>0.37151301517160001</c:v>
                </c:pt>
                <c:pt idx="30" formatCode="0.00">
                  <c:v>0.30210537257120001</c:v>
                </c:pt>
                <c:pt idx="31" formatCode="0.00">
                  <c:v>0.31676108629230004</c:v>
                </c:pt>
                <c:pt idx="32" formatCode="0.00">
                  <c:v>0.25820666803199999</c:v>
                </c:pt>
                <c:pt idx="33" formatCode="0.00">
                  <c:v>0.29462304989920002</c:v>
                </c:pt>
                <c:pt idx="34" formatCode="0.00">
                  <c:v>0.24156093991620001</c:v>
                </c:pt>
                <c:pt idx="35" formatCode="0.00">
                  <c:v>0.21594276884950001</c:v>
                </c:pt>
                <c:pt idx="36" formatCode="0.00">
                  <c:v>0.16495871364699999</c:v>
                </c:pt>
                <c:pt idx="37" formatCode="0.00">
                  <c:v>0.15463037685100001</c:v>
                </c:pt>
                <c:pt idx="38" formatCode="0.00">
                  <c:v>0.16466145695999998</c:v>
                </c:pt>
                <c:pt idx="39" formatCode="0.00">
                  <c:v>0.154962793924</c:v>
                </c:pt>
                <c:pt idx="40" formatCode="0.00">
                  <c:v>0.11913192023500001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F23-4CBA-86E8-FF2EA5CF2E15}"/>
            </c:ext>
          </c:extLst>
        </c:ser>
        <c:ser>
          <c:idx val="5"/>
          <c:order val="16"/>
          <c:tx>
            <c:strRef>
              <c:f>' '!$A$183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0.0</c:formatCode>
                <c:ptCount val="41"/>
                <c:pt idx="21" formatCode="0.00">
                  <c:v>0.14827929983754901</c:v>
                </c:pt>
                <c:pt idx="22" formatCode="0.00">
                  <c:v>0.12390468822199999</c:v>
                </c:pt>
                <c:pt idx="23" formatCode="0.00">
                  <c:v>6.8966059439999991E-2</c:v>
                </c:pt>
                <c:pt idx="24" formatCode="0.00">
                  <c:v>6.6109116427199993E-2</c:v>
                </c:pt>
                <c:pt idx="25" formatCode="0.00">
                  <c:v>0.11493167547260001</c:v>
                </c:pt>
                <c:pt idx="26" formatCode="0.00">
                  <c:v>0.13368483641369999</c:v>
                </c:pt>
                <c:pt idx="27" formatCode="0.00">
                  <c:v>0.15141145423000002</c:v>
                </c:pt>
                <c:pt idx="28" formatCode="0.00">
                  <c:v>0.22122409947649999</c:v>
                </c:pt>
                <c:pt idx="29" formatCode="0.00">
                  <c:v>0.17230982227720001</c:v>
                </c:pt>
                <c:pt idx="30" formatCode="0.00">
                  <c:v>0.10730974140480001</c:v>
                </c:pt>
                <c:pt idx="31" formatCode="0.00">
                  <c:v>5.1356410287300001E-2</c:v>
                </c:pt>
                <c:pt idx="32" formatCode="0.00">
                  <c:v>2.5662757487999996E-2</c:v>
                </c:pt>
                <c:pt idx="33" formatCode="0.00">
                  <c:v>1.9050264076799994E-2</c:v>
                </c:pt>
                <c:pt idx="34" formatCode="0.00">
                  <c:v>2.7862548565499998E-2</c:v>
                </c:pt>
                <c:pt idx="35" formatCode="0.00">
                  <c:v>1.6377033266999998E-2</c:v>
                </c:pt>
                <c:pt idx="36" formatCode="0.00">
                  <c:v>7.9948040340000019E-3</c:v>
                </c:pt>
                <c:pt idx="37" formatCode="0.00">
                  <c:v>7.3429410441000079E-3</c:v>
                </c:pt>
                <c:pt idx="38" formatCode="0.00">
                  <c:v>8.5315520146999994E-3</c:v>
                </c:pt>
                <c:pt idx="39" formatCode="0.00">
                  <c:v>1.4768813626000001E-2</c:v>
                </c:pt>
                <c:pt idx="40" formatCode="0.00">
                  <c:v>4.9017363507083335E-2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F23-4CBA-86E8-FF2EA5CF2E15}"/>
            </c:ext>
          </c:extLst>
        </c:ser>
        <c:ser>
          <c:idx val="12"/>
          <c:order val="17"/>
          <c:tx>
            <c:strRef>
              <c:f>' '!$A$184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val="9900CC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0.0</c:formatCode>
                <c:ptCount val="41"/>
                <c:pt idx="21" formatCode="0.00">
                  <c:v>3.5381038073343002E-2</c:v>
                </c:pt>
                <c:pt idx="22" formatCode="0.00">
                  <c:v>9.0194765455999977E-3</c:v>
                </c:pt>
                <c:pt idx="23" formatCode="0.00">
                  <c:v>8.2792405151999992E-3</c:v>
                </c:pt>
                <c:pt idx="24" formatCode="0.00">
                  <c:v>9.4648940623999998E-3</c:v>
                </c:pt>
                <c:pt idx="25" formatCode="0.00">
                  <c:v>1.6392514735799994E-2</c:v>
                </c:pt>
                <c:pt idx="26" formatCode="0.00">
                  <c:v>2.9825656532099998E-2</c:v>
                </c:pt>
                <c:pt idx="27" formatCode="0.00">
                  <c:v>3.4541034925999997E-2</c:v>
                </c:pt>
                <c:pt idx="28" formatCode="0.00">
                  <c:v>7.7237820811499991E-2</c:v>
                </c:pt>
                <c:pt idx="29" formatCode="0.00">
                  <c:v>3.2455584695999996E-2</c:v>
                </c:pt>
                <c:pt idx="30" formatCode="0.00">
                  <c:v>4.1941928908E-3</c:v>
                </c:pt>
                <c:pt idx="31" formatCode="0.00">
                  <c:v>1.3793908499999999E-4</c:v>
                </c:pt>
                <c:pt idx="32" formatCode="0.00">
                  <c:v>4.640927999999999E-6</c:v>
                </c:pt>
                <c:pt idx="33" formatCode="0.00">
                  <c:v>9.6633662399999985E-5</c:v>
                </c:pt>
                <c:pt idx="34" formatCode="0.00">
                  <c:v>3.0720546720000005E-4</c:v>
                </c:pt>
                <c:pt idx="35" formatCode="0.00">
                  <c:v>2.5363987699999997E-4</c:v>
                </c:pt>
                <c:pt idx="36" formatCode="0.00">
                  <c:v>3.8233591900000005E-4</c:v>
                </c:pt>
                <c:pt idx="37" formatCode="0.00">
                  <c:v>2.0476543099999999E-5</c:v>
                </c:pt>
                <c:pt idx="38" formatCode="0.00">
                  <c:v>3.2874269999999996E-7</c:v>
                </c:pt>
                <c:pt idx="39" formatCode="0.00">
                  <c:v>4.21617E-6</c:v>
                </c:pt>
                <c:pt idx="40" formatCode="0.00">
                  <c:v>4.3124110833333331E-5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F23-4CBA-86E8-FF2EA5CF2E15}"/>
            </c:ext>
          </c:extLst>
        </c:ser>
        <c:ser>
          <c:idx val="16"/>
          <c:order val="18"/>
          <c:tx>
            <c:strRef>
              <c:f>' '!$A$185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0.0</c:formatCode>
                <c:ptCount val="41"/>
                <c:pt idx="21" formatCode="0.00">
                  <c:v>1.0538125079388002E-2</c:v>
                </c:pt>
                <c:pt idx="22" formatCode="0.00">
                  <c:v>1.2198613837999996E-2</c:v>
                </c:pt>
                <c:pt idx="23" formatCode="0.00">
                  <c:v>1.5139935408E-2</c:v>
                </c:pt>
                <c:pt idx="24" formatCode="0.00">
                  <c:v>3.7394095367999987E-2</c:v>
                </c:pt>
                <c:pt idx="25" formatCode="0.00">
                  <c:v>3.0701992043799999E-2</c:v>
                </c:pt>
                <c:pt idx="26" formatCode="0.00">
                  <c:v>3.7423689989399996E-2</c:v>
                </c:pt>
                <c:pt idx="27" formatCode="0.00">
                  <c:v>5.3657529858800006E-2</c:v>
                </c:pt>
                <c:pt idx="28" formatCode="0.00">
                  <c:v>0.10634863872149999</c:v>
                </c:pt>
                <c:pt idx="29" formatCode="0.00">
                  <c:v>8.1571891720000012E-2</c:v>
                </c:pt>
                <c:pt idx="30" formatCode="0.00">
                  <c:v>7.787257667200001E-2</c:v>
                </c:pt>
                <c:pt idx="31" formatCode="0.00">
                  <c:v>8.3354811301800003E-2</c:v>
                </c:pt>
                <c:pt idx="32" formatCode="0.00">
                  <c:v>9.0093502847999996E-2</c:v>
                </c:pt>
                <c:pt idx="33" formatCode="0.00">
                  <c:v>9.5060623943999986E-2</c:v>
                </c:pt>
                <c:pt idx="34" formatCode="0.00">
                  <c:v>0.12126210542310001</c:v>
                </c:pt>
                <c:pt idx="35" formatCode="0.00">
                  <c:v>0.10752399278649998</c:v>
                </c:pt>
                <c:pt idx="36" formatCode="0.00">
                  <c:v>8.8914844038999991E-2</c:v>
                </c:pt>
                <c:pt idx="37" formatCode="0.00">
                  <c:v>9.8010808066599994E-2</c:v>
                </c:pt>
                <c:pt idx="38" formatCode="0.00">
                  <c:v>0.10859489445089997</c:v>
                </c:pt>
                <c:pt idx="39" formatCode="0.00">
                  <c:v>0.11165110107899999</c:v>
                </c:pt>
                <c:pt idx="40" formatCode="0.00">
                  <c:v>0.13830229710416669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F23-4CBA-86E8-FF2EA5CF2E15}"/>
            </c:ext>
          </c:extLst>
        </c:ser>
        <c:ser>
          <c:idx val="17"/>
          <c:order val="19"/>
          <c:tx>
            <c:strRef>
              <c:f>' '!$A$186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0.0</c:formatCode>
                <c:ptCount val="41"/>
                <c:pt idx="21" formatCode="0.00">
                  <c:v>1.8734681543625002E-2</c:v>
                </c:pt>
                <c:pt idx="22" formatCode="0.00">
                  <c:v>2.9278369477599996E-2</c:v>
                </c:pt>
                <c:pt idx="23" formatCode="0.00">
                  <c:v>6.6347045303999999E-2</c:v>
                </c:pt>
                <c:pt idx="24" formatCode="0.00">
                  <c:v>6.9666052657600008E-2</c:v>
                </c:pt>
                <c:pt idx="25" formatCode="0.00">
                  <c:v>4.4055012251599988E-2</c:v>
                </c:pt>
                <c:pt idx="26" formatCode="0.00">
                  <c:v>3.2681725705200004E-2</c:v>
                </c:pt>
                <c:pt idx="27" formatCode="0.00">
                  <c:v>2.9652997937600001E-2</c:v>
                </c:pt>
                <c:pt idx="28" formatCode="0.00">
                  <c:v>4.9871957764000004E-2</c:v>
                </c:pt>
                <c:pt idx="29" formatCode="0.00">
                  <c:v>6.1339765477999998E-2</c:v>
                </c:pt>
                <c:pt idx="30" formatCode="0.00">
                  <c:v>3.8970781740000002E-2</c:v>
                </c:pt>
                <c:pt idx="31" formatCode="0.00">
                  <c:v>4.69822618116E-2</c:v>
                </c:pt>
                <c:pt idx="32" formatCode="0.00">
                  <c:v>3.0232777007999995E-2</c:v>
                </c:pt>
                <c:pt idx="33" formatCode="0.00">
                  <c:v>1.7240165888000002E-2</c:v>
                </c:pt>
                <c:pt idx="34" formatCode="0.00">
                  <c:v>2.8841861615399998E-2</c:v>
                </c:pt>
                <c:pt idx="35" formatCode="0.00">
                  <c:v>2.9428376686999998E-2</c:v>
                </c:pt>
                <c:pt idx="36" formatCode="0.00">
                  <c:v>2.4607876765499997E-2</c:v>
                </c:pt>
                <c:pt idx="37" formatCode="0.00">
                  <c:v>2.2590453123300002E-2</c:v>
                </c:pt>
                <c:pt idx="38" formatCode="0.00">
                  <c:v>3.75846049865E-2</c:v>
                </c:pt>
                <c:pt idx="39" formatCode="0.00">
                  <c:v>2.1211508754000002E-2</c:v>
                </c:pt>
                <c:pt idx="40" formatCode="0.00">
                  <c:v>4.63884418925E-2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F23-4CBA-86E8-FF2EA5CF2E15}"/>
            </c:ext>
          </c:extLst>
        </c:ser>
        <c:ser>
          <c:idx val="20"/>
          <c:order val="20"/>
          <c:tx>
            <c:strRef>
              <c:f>' '!$A$187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0.0</c:formatCode>
                <c:ptCount val="41"/>
                <c:pt idx="21" formatCode="0.00">
                  <c:v>0.108024029927817</c:v>
                </c:pt>
                <c:pt idx="22" formatCode="0.00">
                  <c:v>0.11497047010959999</c:v>
                </c:pt>
                <c:pt idx="23" formatCode="0.00">
                  <c:v>0.11123526735839999</c:v>
                </c:pt>
                <c:pt idx="24" formatCode="0.00">
                  <c:v>0.11604565762719998</c:v>
                </c:pt>
                <c:pt idx="25" formatCode="0.00">
                  <c:v>0.11085775370460001</c:v>
                </c:pt>
                <c:pt idx="26" formatCode="0.00">
                  <c:v>0.14322245660580002</c:v>
                </c:pt>
                <c:pt idx="27" formatCode="0.00">
                  <c:v>0.14874170459559999</c:v>
                </c:pt>
                <c:pt idx="28" formatCode="0.00">
                  <c:v>0.14523257299100001</c:v>
                </c:pt>
                <c:pt idx="29" formatCode="0.00">
                  <c:v>0.16301880662240001</c:v>
                </c:pt>
                <c:pt idx="30" formatCode="0.00">
                  <c:v>0.12958776317519999</c:v>
                </c:pt>
                <c:pt idx="31" formatCode="0.00">
                  <c:v>0.10834616663550001</c:v>
                </c:pt>
                <c:pt idx="32" formatCode="0.00">
                  <c:v>0.11675406820799999</c:v>
                </c:pt>
                <c:pt idx="33" formatCode="0.00">
                  <c:v>5.4793623631999994E-2</c:v>
                </c:pt>
                <c:pt idx="34" formatCode="0.00">
                  <c:v>3.3154045599600002E-2</c:v>
                </c:pt>
                <c:pt idx="35" formatCode="0.00">
                  <c:v>2.8177046594999998E-2</c:v>
                </c:pt>
                <c:pt idx="36" formatCode="0.00">
                  <c:v>4.169703150899999E-2</c:v>
                </c:pt>
                <c:pt idx="37" formatCode="0.00">
                  <c:v>5.4398317133600001E-2</c:v>
                </c:pt>
                <c:pt idx="38" formatCode="0.00">
                  <c:v>4.8885205340400001E-2</c:v>
                </c:pt>
                <c:pt idx="39" formatCode="0.00">
                  <c:v>5.4370689040000003E-2</c:v>
                </c:pt>
                <c:pt idx="40" formatCode="0.00">
                  <c:v>4.3490487761666662E-2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6F23-4CBA-86E8-FF2EA5CF2E15}"/>
            </c:ext>
          </c:extLst>
        </c:ser>
        <c:ser>
          <c:idx val="21"/>
          <c:order val="21"/>
          <c:tx>
            <c:strRef>
              <c:f>' '!$A$188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0.0</c:formatCode>
                <c:ptCount val="41"/>
                <c:pt idx="21" formatCode="0.00">
                  <c:v>4.5188291560797005E-2</c:v>
                </c:pt>
                <c:pt idx="22" formatCode="0.00">
                  <c:v>5.6583030004799993E-2</c:v>
                </c:pt>
                <c:pt idx="23" formatCode="0.00">
                  <c:v>5.6627016763199998E-2</c:v>
                </c:pt>
                <c:pt idx="24" formatCode="0.00">
                  <c:v>5.3634041473599993E-2</c:v>
                </c:pt>
                <c:pt idx="25" formatCode="0.00">
                  <c:v>5.6462408484299995E-2</c:v>
                </c:pt>
                <c:pt idx="26" formatCode="0.00">
                  <c:v>4.8904065638999995E-2</c:v>
                </c:pt>
                <c:pt idx="27" formatCode="0.00">
                  <c:v>4.4097730470800005E-2</c:v>
                </c:pt>
                <c:pt idx="28" formatCode="0.00">
                  <c:v>3.6527898125999998E-2</c:v>
                </c:pt>
                <c:pt idx="29" formatCode="0.00">
                  <c:v>4.6563530653600006E-2</c:v>
                </c:pt>
                <c:pt idx="30" formatCode="0.00">
                  <c:v>3.95761751528E-2</c:v>
                </c:pt>
                <c:pt idx="31" formatCode="0.00">
                  <c:v>5.1806289233700002E-2</c:v>
                </c:pt>
                <c:pt idx="32" formatCode="0.00">
                  <c:v>6.3900866639999998E-2</c:v>
                </c:pt>
                <c:pt idx="33" formatCode="0.00">
                  <c:v>3.8589066929599992E-2</c:v>
                </c:pt>
                <c:pt idx="34" formatCode="0.00">
                  <c:v>4.08706133907E-2</c:v>
                </c:pt>
                <c:pt idx="35" formatCode="0.00">
                  <c:v>4.3752854869500001E-2</c:v>
                </c:pt>
                <c:pt idx="36" formatCode="0.00">
                  <c:v>3.4702098889499995E-2</c:v>
                </c:pt>
                <c:pt idx="37" formatCode="0.00">
                  <c:v>6.0442153847899999E-2</c:v>
                </c:pt>
                <c:pt idx="38" formatCode="0.00">
                  <c:v>4.2353397429200003E-2</c:v>
                </c:pt>
                <c:pt idx="39" formatCode="0.00">
                  <c:v>6.5272429180000008E-2</c:v>
                </c:pt>
                <c:pt idx="40" formatCode="0.00">
                  <c:v>5.9843276430833328E-2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F23-4CBA-86E8-FF2EA5CF2E15}"/>
            </c:ext>
          </c:extLst>
        </c:ser>
        <c:ser>
          <c:idx val="22"/>
          <c:order val="22"/>
          <c:tx>
            <c:strRef>
              <c:f>' '!$A$189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0.0</c:formatCode>
                <c:ptCount val="41"/>
                <c:pt idx="21" formatCode="0.00">
                  <c:v>3.3349417355957998E-2</c:v>
                </c:pt>
                <c:pt idx="22" formatCode="0.00">
                  <c:v>3.0011972453999995E-2</c:v>
                </c:pt>
                <c:pt idx="23" formatCode="0.00">
                  <c:v>5.0342859864E-2</c:v>
                </c:pt>
                <c:pt idx="24" formatCode="0.00">
                  <c:v>4.6435086936E-2</c:v>
                </c:pt>
                <c:pt idx="25" formatCode="0.00">
                  <c:v>4.2164142447000001E-2</c:v>
                </c:pt>
                <c:pt idx="26" formatCode="0.00">
                  <c:v>5.5604693687399995E-2</c:v>
                </c:pt>
                <c:pt idx="27" formatCode="0.00">
                  <c:v>6.7570687809200003E-2</c:v>
                </c:pt>
                <c:pt idx="28" formatCode="0.00">
                  <c:v>0.12516992353750001</c:v>
                </c:pt>
                <c:pt idx="29" formatCode="0.00">
                  <c:v>9.37104158864E-2</c:v>
                </c:pt>
                <c:pt idx="30" formatCode="0.00">
                  <c:v>9.1664250277600001E-2</c:v>
                </c:pt>
                <c:pt idx="31" formatCode="0.00">
                  <c:v>6.4440329546699995E-2</c:v>
                </c:pt>
                <c:pt idx="32" formatCode="0.00">
                  <c:v>8.5739318495999986E-2</c:v>
                </c:pt>
                <c:pt idx="33" formatCode="0.00">
                  <c:v>7.6264769539199986E-2</c:v>
                </c:pt>
                <c:pt idx="34" formatCode="0.00">
                  <c:v>6.1281364181099994E-2</c:v>
                </c:pt>
                <c:pt idx="35" formatCode="0.00">
                  <c:v>5.99504529555E-2</c:v>
                </c:pt>
                <c:pt idx="36" formatCode="0.00">
                  <c:v>3.4035971731999994E-2</c:v>
                </c:pt>
                <c:pt idx="37" formatCode="0.00">
                  <c:v>2.9161620318300004E-2</c:v>
                </c:pt>
                <c:pt idx="38" formatCode="0.00">
                  <c:v>2.8464366301799996E-2</c:v>
                </c:pt>
                <c:pt idx="39" formatCode="0.00">
                  <c:v>2.1853071651000002E-2</c:v>
                </c:pt>
                <c:pt idx="40" formatCode="0.00">
                  <c:v>1.7290702812916666E-2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F23-4CBA-86E8-FF2EA5CF2E15}"/>
            </c:ext>
          </c:extLst>
        </c:ser>
        <c:ser>
          <c:idx val="23"/>
          <c:order val="23"/>
          <c:tx>
            <c:strRef>
              <c:f>' '!$A$190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'!$B$190:$BB$190</c:f>
              <c:numCache>
                <c:formatCode>0.0</c:formatCode>
                <c:ptCount val="41"/>
                <c:pt idx="21" formatCode="0.00">
                  <c:v>0.19115783293852798</c:v>
                </c:pt>
                <c:pt idx="22" formatCode="0.00">
                  <c:v>0.19408072125959999</c:v>
                </c:pt>
                <c:pt idx="23" formatCode="0.00">
                  <c:v>0.15088058657279999</c:v>
                </c:pt>
                <c:pt idx="24" formatCode="0.00">
                  <c:v>0.1547051766624</c:v>
                </c:pt>
                <c:pt idx="25" formatCode="0.00">
                  <c:v>0.20094596108509999</c:v>
                </c:pt>
                <c:pt idx="26" formatCode="0.00">
                  <c:v>0.20909958819749999</c:v>
                </c:pt>
                <c:pt idx="27" formatCode="0.00">
                  <c:v>0.21306680452080001</c:v>
                </c:pt>
                <c:pt idx="28" formatCode="0.00">
                  <c:v>0.2257547340095</c:v>
                </c:pt>
                <c:pt idx="29" formatCode="0.00">
                  <c:v>0.24933376948159999</c:v>
                </c:pt>
                <c:pt idx="30" formatCode="0.00">
                  <c:v>0.23313680158120001</c:v>
                </c:pt>
                <c:pt idx="31" formatCode="0.00">
                  <c:v>0.24850733562180002</c:v>
                </c:pt>
                <c:pt idx="32" formatCode="0.00">
                  <c:v>0.23250981350399999</c:v>
                </c:pt>
                <c:pt idx="33" formatCode="0.00">
                  <c:v>0.20282851475040004</c:v>
                </c:pt>
                <c:pt idx="34" formatCode="0.00">
                  <c:v>0.2767982365353</c:v>
                </c:pt>
                <c:pt idx="35" formatCode="0.00">
                  <c:v>0.35020877581599996</c:v>
                </c:pt>
                <c:pt idx="36" formatCode="0.00">
                  <c:v>0.325379064143</c:v>
                </c:pt>
                <c:pt idx="37" formatCode="0.00">
                  <c:v>0.3141139689279</c:v>
                </c:pt>
                <c:pt idx="38" formatCode="0.00">
                  <c:v>0.33833199916229995</c:v>
                </c:pt>
                <c:pt idx="39" formatCode="0.00">
                  <c:v>0.32710325056299999</c:v>
                </c:pt>
                <c:pt idx="40" formatCode="0.00">
                  <c:v>0.28161429970500002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F23-4CBA-86E8-FF2EA5CF2E15}"/>
            </c:ext>
          </c:extLst>
        </c:ser>
        <c:ser>
          <c:idx val="24"/>
          <c:order val="24"/>
          <c:tx>
            <c:strRef>
              <c:f>' '!$A$191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'!$B$166:$BB$166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'!$B$191:$BB$191</c:f>
              <c:numCache>
                <c:formatCode>0.0</c:formatCode>
                <c:ptCount val="41"/>
                <c:pt idx="21" formatCode="0.00">
                  <c:v>0.1432338153731515</c:v>
                </c:pt>
                <c:pt idx="22" formatCode="0.00">
                  <c:v>0.15455503092199996</c:v>
                </c:pt>
                <c:pt idx="23" formatCode="0.00">
                  <c:v>0.15165035887199974</c:v>
                </c:pt>
                <c:pt idx="24" formatCode="0.00">
                  <c:v>0.20212495962399746</c:v>
                </c:pt>
                <c:pt idx="25" formatCode="0.00">
                  <c:v>0.15919751509130065</c:v>
                </c:pt>
                <c:pt idx="26" formatCode="0.00">
                  <c:v>0.14249677058759758</c:v>
                </c:pt>
                <c:pt idx="27" formatCode="0.00">
                  <c:v>0.15449898844159837</c:v>
                </c:pt>
                <c:pt idx="28" formatCode="0.00">
                  <c:v>0.15930477927899789</c:v>
                </c:pt>
                <c:pt idx="29" formatCode="0.00">
                  <c:v>0.15517106200400321</c:v>
                </c:pt>
                <c:pt idx="30" formatCode="0.00">
                  <c:v>0.13225101661199856</c:v>
                </c:pt>
                <c:pt idx="31" formatCode="0.00">
                  <c:v>0.12294340691309991</c:v>
                </c:pt>
                <c:pt idx="32" formatCode="0.00">
                  <c:v>0.12279274795200168</c:v>
                </c:pt>
                <c:pt idx="33" formatCode="0.00">
                  <c:v>0.10953537346400477</c:v>
                </c:pt>
                <c:pt idx="34" formatCode="0.00">
                  <c:v>0.10028253604319803</c:v>
                </c:pt>
                <c:pt idx="35" formatCode="0.00">
                  <c:v>9.7074629538997703E-2</c:v>
                </c:pt>
                <c:pt idx="36" formatCode="0.00">
                  <c:v>8.1370276214499437E-2</c:v>
                </c:pt>
                <c:pt idx="37" formatCode="0.00">
                  <c:v>7.431689408159925E-2</c:v>
                </c:pt>
                <c:pt idx="38" formatCode="0.00">
                  <c:v>7.6267313393700076E-2</c:v>
                </c:pt>
                <c:pt idx="39" formatCode="0.00">
                  <c:v>7.8998575697999951E-2</c:v>
                </c:pt>
                <c:pt idx="40" formatCode="0.00">
                  <c:v>7.9200061685833489E-2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F23-4CBA-86E8-FF2EA5CF2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8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000944881889765E-2"/>
              <c:y val="0.1015009105558976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888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502850393700785"/>
              <c:y val="0.1530831815740170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100157480314961E-2"/>
          <c:y val="0.86858123599774661"/>
          <c:w val="0.91402850393700785"/>
          <c:h val="0.104828697577528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00498550690315"/>
          <c:y val="7.1669017868882523E-2"/>
          <c:w val="0.68202125072317465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'!$B$251:$BB$251</c:f>
              <c:numCache>
                <c:formatCode>0.00</c:formatCode>
                <c:ptCount val="41"/>
                <c:pt idx="0">
                  <c:v>0.13903100000000002</c:v>
                </c:pt>
                <c:pt idx="1">
                  <c:v>0.144506</c:v>
                </c:pt>
                <c:pt idx="2">
                  <c:v>0.16798200000000002</c:v>
                </c:pt>
                <c:pt idx="3">
                  <c:v>0.22436300000000001</c:v>
                </c:pt>
                <c:pt idx="4">
                  <c:v>0.25573300000000004</c:v>
                </c:pt>
                <c:pt idx="5">
                  <c:v>0.215947</c:v>
                </c:pt>
                <c:pt idx="6">
                  <c:v>0.20268700000000001</c:v>
                </c:pt>
                <c:pt idx="7">
                  <c:v>0.25470500000000001</c:v>
                </c:pt>
                <c:pt idx="8">
                  <c:v>0.20291100000000004</c:v>
                </c:pt>
                <c:pt idx="9">
                  <c:v>0.20988900000000002</c:v>
                </c:pt>
                <c:pt idx="10">
                  <c:v>0.18143399999999998</c:v>
                </c:pt>
                <c:pt idx="11">
                  <c:v>0.181338</c:v>
                </c:pt>
                <c:pt idx="12">
                  <c:v>0.15090300000000004</c:v>
                </c:pt>
                <c:pt idx="13">
                  <c:v>0.16324400000000003</c:v>
                </c:pt>
                <c:pt idx="14">
                  <c:v>0.16614400000000001</c:v>
                </c:pt>
                <c:pt idx="15">
                  <c:v>0.16213600000000003</c:v>
                </c:pt>
                <c:pt idx="16">
                  <c:v>0.17549722000000004</c:v>
                </c:pt>
                <c:pt idx="17">
                  <c:v>0.16956200000000002</c:v>
                </c:pt>
                <c:pt idx="18">
                  <c:v>0.17433000000000004</c:v>
                </c:pt>
                <c:pt idx="19">
                  <c:v>0.20664660000000004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99-44E0-9619-653C80643DAC}"/>
            </c:ext>
          </c:extLst>
        </c:ser>
        <c:ser>
          <c:idx val="11"/>
          <c:order val="1"/>
          <c:tx>
            <c:strRef>
              <c:f>' '!$A$252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'!$B$252:$BB$252</c:f>
              <c:numCache>
                <c:formatCode>0.00</c:formatCode>
                <c:ptCount val="41"/>
                <c:pt idx="0">
                  <c:v>2.2000000000000001E-4</c:v>
                </c:pt>
                <c:pt idx="1">
                  <c:v>5.7920000000000011E-3</c:v>
                </c:pt>
                <c:pt idx="2">
                  <c:v>1.4771000000000003E-2</c:v>
                </c:pt>
                <c:pt idx="3">
                  <c:v>3.490588E-2</c:v>
                </c:pt>
                <c:pt idx="4">
                  <c:v>5.3894920000000013E-2</c:v>
                </c:pt>
                <c:pt idx="5">
                  <c:v>0.11200593000000002</c:v>
                </c:pt>
                <c:pt idx="6">
                  <c:v>0.12868300000000002</c:v>
                </c:pt>
                <c:pt idx="7">
                  <c:v>0.18493006000000001</c:v>
                </c:pt>
                <c:pt idx="8">
                  <c:v>0.14893888000000002</c:v>
                </c:pt>
                <c:pt idx="9">
                  <c:v>0.11650811500000001</c:v>
                </c:pt>
                <c:pt idx="10">
                  <c:v>0.12352872000000004</c:v>
                </c:pt>
                <c:pt idx="11">
                  <c:v>0.19370515000000002</c:v>
                </c:pt>
                <c:pt idx="12">
                  <c:v>0.17280412923076927</c:v>
                </c:pt>
                <c:pt idx="13">
                  <c:v>0.16144056000000001</c:v>
                </c:pt>
                <c:pt idx="14">
                  <c:v>0.1891795441509434</c:v>
                </c:pt>
                <c:pt idx="15">
                  <c:v>0.16622985405405408</c:v>
                </c:pt>
                <c:pt idx="16">
                  <c:v>0.16417085900000003</c:v>
                </c:pt>
                <c:pt idx="17">
                  <c:v>0.16808925333333333</c:v>
                </c:pt>
                <c:pt idx="18">
                  <c:v>0.16543377666666667</c:v>
                </c:pt>
                <c:pt idx="19">
                  <c:v>0.16002511454545457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99-44E0-9619-653C80643DAC}"/>
            </c:ext>
          </c:extLst>
        </c:ser>
        <c:ser>
          <c:idx val="13"/>
          <c:order val="2"/>
          <c:tx>
            <c:strRef>
              <c:f>' '!$A$253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'!$B$253:$BB$253</c:f>
              <c:numCache>
                <c:formatCode>0.00</c:formatCode>
                <c:ptCount val="41"/>
                <c:pt idx="0">
                  <c:v>0.26748999999999995</c:v>
                </c:pt>
                <c:pt idx="1">
                  <c:v>0.25771300000000003</c:v>
                </c:pt>
                <c:pt idx="2">
                  <c:v>0.21174400000000002</c:v>
                </c:pt>
                <c:pt idx="3">
                  <c:v>0.19723500000000002</c:v>
                </c:pt>
                <c:pt idx="4">
                  <c:v>0.18358500000000003</c:v>
                </c:pt>
                <c:pt idx="5">
                  <c:v>0.16124500000000003</c:v>
                </c:pt>
                <c:pt idx="6">
                  <c:v>9.8342000000000013E-2</c:v>
                </c:pt>
                <c:pt idx="7">
                  <c:v>5.2270999999999998E-2</c:v>
                </c:pt>
                <c:pt idx="8">
                  <c:v>5.644304E-2</c:v>
                </c:pt>
                <c:pt idx="9">
                  <c:v>5.5615020000000015E-2</c:v>
                </c:pt>
                <c:pt idx="10">
                  <c:v>5.9130000000000009E-2</c:v>
                </c:pt>
                <c:pt idx="11">
                  <c:v>4.8163999999999998E-2</c:v>
                </c:pt>
                <c:pt idx="12">
                  <c:v>3.8171200000000002E-2</c:v>
                </c:pt>
                <c:pt idx="13">
                  <c:v>3.7403000000000006E-2</c:v>
                </c:pt>
                <c:pt idx="14">
                  <c:v>4.1578280000000002E-2</c:v>
                </c:pt>
                <c:pt idx="15">
                  <c:v>3.3369000000000003E-2</c:v>
                </c:pt>
                <c:pt idx="16">
                  <c:v>2.8485999999999997E-2</c:v>
                </c:pt>
                <c:pt idx="17">
                  <c:v>3.9151199999999997E-2</c:v>
                </c:pt>
                <c:pt idx="18">
                  <c:v>2.789869733333333E-2</c:v>
                </c:pt>
                <c:pt idx="19">
                  <c:v>2.2493340000000004E-2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99-44E0-9619-653C80643DAC}"/>
            </c:ext>
          </c:extLst>
        </c:ser>
        <c:ser>
          <c:idx val="2"/>
          <c:order val="3"/>
          <c:tx>
            <c:strRef>
              <c:f>' '!$A$254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'!$B$254:$BB$254</c:f>
              <c:numCache>
                <c:formatCode>0.00</c:formatCode>
                <c:ptCount val="41"/>
                <c:pt idx="0">
                  <c:v>9.7010000000000013E-3</c:v>
                </c:pt>
                <c:pt idx="1">
                  <c:v>6.4624200000000017E-3</c:v>
                </c:pt>
                <c:pt idx="2">
                  <c:v>4.6372599999999998E-3</c:v>
                </c:pt>
                <c:pt idx="3">
                  <c:v>6.2690000000000003E-3</c:v>
                </c:pt>
                <c:pt idx="4">
                  <c:v>3.4710000000000006E-3</c:v>
                </c:pt>
                <c:pt idx="5">
                  <c:v>1.0680000000000002E-3</c:v>
                </c:pt>
                <c:pt idx="6">
                  <c:v>1.3053E-2</c:v>
                </c:pt>
                <c:pt idx="7">
                  <c:v>1.3461000000000001E-2</c:v>
                </c:pt>
                <c:pt idx="8">
                  <c:v>2.3633560000000001E-2</c:v>
                </c:pt>
                <c:pt idx="9">
                  <c:v>2.1380291111111113E-2</c:v>
                </c:pt>
                <c:pt idx="10">
                  <c:v>1.0981000000000001E-2</c:v>
                </c:pt>
                <c:pt idx="11">
                  <c:v>1.0008000000000001E-2</c:v>
                </c:pt>
                <c:pt idx="12">
                  <c:v>5.7561923076923085E-3</c:v>
                </c:pt>
                <c:pt idx="13">
                  <c:v>3.9747604166666672E-3</c:v>
                </c:pt>
                <c:pt idx="14">
                  <c:v>3.9460000000000007E-3</c:v>
                </c:pt>
                <c:pt idx="15">
                  <c:v>5.3152239130434785E-3</c:v>
                </c:pt>
                <c:pt idx="16">
                  <c:v>5.8030000000000017E-3</c:v>
                </c:pt>
                <c:pt idx="17">
                  <c:v>5.7330000000000011E-3</c:v>
                </c:pt>
                <c:pt idx="18">
                  <c:v>4.2780000000000006E-3</c:v>
                </c:pt>
                <c:pt idx="19">
                  <c:v>3.0668400000000004E-3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99-44E0-9619-653C80643DAC}"/>
            </c:ext>
          </c:extLst>
        </c:ser>
        <c:ser>
          <c:idx val="9"/>
          <c:order val="4"/>
          <c:tx>
            <c:strRef>
              <c:f>' '!$A$255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0.00</c:formatCode>
                <c:ptCount val="41"/>
                <c:pt idx="0">
                  <c:v>3.1943120000000214E-2</c:v>
                </c:pt>
                <c:pt idx="1">
                  <c:v>2.4760100000000007E-2</c:v>
                </c:pt>
                <c:pt idx="2">
                  <c:v>2.5789920000000022E-2</c:v>
                </c:pt>
                <c:pt idx="3">
                  <c:v>2.5963359999999935E-2</c:v>
                </c:pt>
                <c:pt idx="4">
                  <c:v>2.3823579999999733E-2</c:v>
                </c:pt>
                <c:pt idx="5">
                  <c:v>4.5815859999999931E-2</c:v>
                </c:pt>
                <c:pt idx="6">
                  <c:v>3.0230339999999967E-2</c:v>
                </c:pt>
                <c:pt idx="7">
                  <c:v>2.4458279999999721E-2</c:v>
                </c:pt>
                <c:pt idx="8">
                  <c:v>2.8131170434782804E-2</c:v>
                </c:pt>
                <c:pt idx="9">
                  <c:v>2.4672102222221937E-2</c:v>
                </c:pt>
                <c:pt idx="10">
                  <c:v>4.2946348484848407E-2</c:v>
                </c:pt>
                <c:pt idx="11">
                  <c:v>4.7716906466733267E-2</c:v>
                </c:pt>
                <c:pt idx="12">
                  <c:v>5.309922914529891E-2</c:v>
                </c:pt>
                <c:pt idx="13">
                  <c:v>3.8732961875000138E-2</c:v>
                </c:pt>
                <c:pt idx="14">
                  <c:v>4.9363646076146239E-2</c:v>
                </c:pt>
                <c:pt idx="15">
                  <c:v>5.0250335366179621E-2</c:v>
                </c:pt>
                <c:pt idx="16">
                  <c:v>5.9033449777777469E-2</c:v>
                </c:pt>
                <c:pt idx="17">
                  <c:v>6.5053672499999882E-2</c:v>
                </c:pt>
                <c:pt idx="18">
                  <c:v>7.8248898650793819E-2</c:v>
                </c:pt>
                <c:pt idx="19">
                  <c:v>7.5695497564102265E-2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99-44E0-9619-653C80643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86816"/>
        <c:axId val="1"/>
      </c:barChart>
      <c:barChart>
        <c:barDir val="col"/>
        <c:grouping val="stacked"/>
        <c:varyColors val="0"/>
        <c:ser>
          <c:idx val="1"/>
          <c:order val="5"/>
          <c:tx>
            <c:strRef>
              <c:f>' '!$A$256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4499-44E0-9619-653C80643DAC}"/>
            </c:ext>
          </c:extLst>
        </c:ser>
        <c:ser>
          <c:idx val="3"/>
          <c:order val="6"/>
          <c:tx>
            <c:strRef>
              <c:f>' '!$A$257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4499-44E0-9619-653C80643DAC}"/>
            </c:ext>
          </c:extLst>
        </c:ser>
        <c:ser>
          <c:idx val="4"/>
          <c:order val="7"/>
          <c:tx>
            <c:strRef>
              <c:f>' '!$A$258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4499-44E0-9619-653C80643DAC}"/>
            </c:ext>
          </c:extLst>
        </c:ser>
        <c:ser>
          <c:idx val="5"/>
          <c:order val="8"/>
          <c:tx>
            <c:strRef>
              <c:f>' '!$A$259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499-44E0-9619-653C80643DAC}"/>
            </c:ext>
          </c:extLst>
        </c:ser>
        <c:ser>
          <c:idx val="6"/>
          <c:order val="9"/>
          <c:tx>
            <c:strRef>
              <c:f>' '!$A$260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499-44E0-9619-653C80643DAC}"/>
            </c:ext>
          </c:extLst>
        </c:ser>
        <c:ser>
          <c:idx val="8"/>
          <c:order val="10"/>
          <c:tx>
            <c:strRef>
              <c:f>' '!$A$261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General</c:formatCode>
                <c:ptCount val="41"/>
                <c:pt idx="21" formatCode="#,##0">
                  <c:v>35.278587224931002</c:v>
                </c:pt>
                <c:pt idx="22" formatCode="#,##0">
                  <c:v>31.585966168399999</c:v>
                </c:pt>
                <c:pt idx="23" formatCode="#,##0">
                  <c:v>37.289961998400003</c:v>
                </c:pt>
                <c:pt idx="24" formatCode="#,##0">
                  <c:v>54.149120950400004</c:v>
                </c:pt>
                <c:pt idx="25" formatCode="#,##0">
                  <c:v>78.976515851100004</c:v>
                </c:pt>
                <c:pt idx="26" formatCode="#,##0">
                  <c:v>65.13097266390001</c:v>
                </c:pt>
                <c:pt idx="27" formatCode="#,##0">
                  <c:v>64.257369094400005</c:v>
                </c:pt>
                <c:pt idx="28" formatCode="#,##0">
                  <c:v>79.432788942499997</c:v>
                </c:pt>
                <c:pt idx="29" formatCode="#,##0">
                  <c:v>72.795329547600005</c:v>
                </c:pt>
                <c:pt idx="30" formatCode="#,##0">
                  <c:v>60.884460828400002</c:v>
                </c:pt>
                <c:pt idx="31" formatCode="#,##0">
                  <c:v>60.223466096100005</c:v>
                </c:pt>
                <c:pt idx="32" formatCode="#,##0">
                  <c:v>64.520598960000001</c:v>
                </c:pt>
                <c:pt idx="33" formatCode="#,##0">
                  <c:v>52.080708046399998</c:v>
                </c:pt>
                <c:pt idx="34" formatCode="#,##0">
                  <c:v>58.111144325700003</c:v>
                </c:pt>
                <c:pt idx="35" formatCode="#,##0">
                  <c:v>54.729568849000003</c:v>
                </c:pt>
                <c:pt idx="36" formatCode="#,##0">
                  <c:v>49.991940869499999</c:v>
                </c:pt>
                <c:pt idx="37" formatCode="#,##0">
                  <c:v>41.1781034734</c:v>
                </c:pt>
                <c:pt idx="38" formatCode="#,##0">
                  <c:v>45.057631490299997</c:v>
                </c:pt>
                <c:pt idx="39" formatCode="#,##0">
                  <c:v>57.808204482000001</c:v>
                </c:pt>
                <c:pt idx="40" formatCode="#,##0">
                  <c:v>54.490322358333337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99-44E0-9619-653C80643DAC}"/>
            </c:ext>
          </c:extLst>
        </c:ser>
        <c:ser>
          <c:idx val="10"/>
          <c:order val="11"/>
          <c:tx>
            <c:strRef>
              <c:f>' '!$A$262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'!$B$262:$BB$262</c:f>
              <c:numCache>
                <c:formatCode>General</c:formatCode>
                <c:ptCount val="41"/>
                <c:pt idx="21" formatCode="#,##0">
                  <c:v>7.9319884440000002E-2</c:v>
                </c:pt>
                <c:pt idx="22" formatCode="#,##0">
                  <c:v>2.1388898319999998</c:v>
                </c:pt>
                <c:pt idx="23" formatCode="#,##0">
                  <c:v>4.9116506496000003</c:v>
                </c:pt>
                <c:pt idx="24" formatCode="#,##0">
                  <c:v>12.477362240000001</c:v>
                </c:pt>
                <c:pt idx="25" formatCode="#,##0">
                  <c:v>20.173279127400001</c:v>
                </c:pt>
                <c:pt idx="26" formatCode="#,##0">
                  <c:v>43.512664981500002</c:v>
                </c:pt>
                <c:pt idx="27" formatCode="#,##0">
                  <c:v>49.378408646400004</c:v>
                </c:pt>
                <c:pt idx="28" formatCode="#,##0">
                  <c:v>85.083831894500008</c:v>
                </c:pt>
                <c:pt idx="29" formatCode="#,##0">
                  <c:v>73.084705035200017</c:v>
                </c:pt>
                <c:pt idx="30" formatCode="#,##0">
                  <c:v>46.394978546399997</c:v>
                </c:pt>
                <c:pt idx="31" formatCode="#,##0">
                  <c:v>50.399162088300002</c:v>
                </c:pt>
                <c:pt idx="32" formatCode="#,##0">
                  <c:v>79.673333280000008</c:v>
                </c:pt>
                <c:pt idx="33" formatCode="#,##0">
                  <c:v>75.656117380799998</c:v>
                </c:pt>
                <c:pt idx="34" formatCode="#,##0">
                  <c:v>70.359967583400007</c:v>
                </c:pt>
                <c:pt idx="35" formatCode="#,##0">
                  <c:v>79.950479756000007</c:v>
                </c:pt>
                <c:pt idx="36" formatCode="#,##0">
                  <c:v>64.593232696999991</c:v>
                </c:pt>
                <c:pt idx="37" formatCode="#,##0">
                  <c:v>57.821445231999995</c:v>
                </c:pt>
                <c:pt idx="38" formatCode="#,##0">
                  <c:v>61.065043296399999</c:v>
                </c:pt>
                <c:pt idx="39" formatCode="#,##0">
                  <c:v>62.661431864000001</c:v>
                </c:pt>
                <c:pt idx="40" formatCode="#,##0">
                  <c:v>54.744692811249998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499-44E0-9619-653C80643DAC}"/>
            </c:ext>
          </c:extLst>
        </c:ser>
        <c:ser>
          <c:idx val="14"/>
          <c:order val="12"/>
          <c:tx>
            <c:strRef>
              <c:f>' '!$A$263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'!$B$263:$BB$263</c:f>
              <c:numCache>
                <c:formatCode>General</c:formatCode>
                <c:ptCount val="41"/>
                <c:pt idx="21" formatCode="#,##0">
                  <c:v>103.26417186005699</c:v>
                </c:pt>
                <c:pt idx="22" formatCode="#,##0">
                  <c:v>92.687836428799997</c:v>
                </c:pt>
                <c:pt idx="23" formatCode="#,##0">
                  <c:v>74.746540608000004</c:v>
                </c:pt>
                <c:pt idx="24" formatCode="#,##0">
                  <c:v>78.236299870400003</c:v>
                </c:pt>
                <c:pt idx="25" formatCode="#,##0">
                  <c:v>87.505638371200007</c:v>
                </c:pt>
                <c:pt idx="26" formatCode="#,##0">
                  <c:v>81.700787239500002</c:v>
                </c:pt>
                <c:pt idx="27" formatCode="#,##0">
                  <c:v>52.753545571600007</c:v>
                </c:pt>
                <c:pt idx="28" formatCode="#,##0">
                  <c:v>33.488850009000004</c:v>
                </c:pt>
                <c:pt idx="29" formatCode="#,##0">
                  <c:v>37.425135502400003</c:v>
                </c:pt>
                <c:pt idx="30" formatCode="#,##0">
                  <c:v>32.441575091200001</c:v>
                </c:pt>
                <c:pt idx="31" formatCode="#,##0">
                  <c:v>35.706550952699999</c:v>
                </c:pt>
                <c:pt idx="32" formatCode="#,##0">
                  <c:v>33.099628848000002</c:v>
                </c:pt>
                <c:pt idx="33" formatCode="#,##0">
                  <c:v>27.156270275200001</c:v>
                </c:pt>
                <c:pt idx="34" formatCode="#,##0">
                  <c:v>26.013488059500002</c:v>
                </c:pt>
                <c:pt idx="35" formatCode="#,##0">
                  <c:v>28.755019819500003</c:v>
                </c:pt>
                <c:pt idx="36" formatCode="#,##0">
                  <c:v>22.426344580499997</c:v>
                </c:pt>
                <c:pt idx="37" formatCode="#,##0">
                  <c:v>16.7100535147</c:v>
                </c:pt>
                <c:pt idx="38" formatCode="#,##0">
                  <c:v>23.156702440299998</c:v>
                </c:pt>
                <c:pt idx="39" formatCode="#,##0">
                  <c:v>19.698007652000001</c:v>
                </c:pt>
                <c:pt idx="40" formatCode="#,##0">
                  <c:v>12.864394277916666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499-44E0-9619-653C80643DAC}"/>
            </c:ext>
          </c:extLst>
        </c:ser>
        <c:ser>
          <c:idx val="7"/>
          <c:order val="13"/>
          <c:tx>
            <c:strRef>
              <c:f>' '!$A$264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'!$B$264:$BB$264</c:f>
              <c:numCache>
                <c:formatCode>General</c:formatCode>
                <c:ptCount val="41"/>
                <c:pt idx="21" formatCode="#,##0">
                  <c:v>3.841448703402</c:v>
                </c:pt>
                <c:pt idx="22" formatCode="#,##0">
                  <c:v>2.5026117995999999</c:v>
                </c:pt>
                <c:pt idx="23" formatCode="#,##0">
                  <c:v>1.7379097295999999</c:v>
                </c:pt>
                <c:pt idx="24" formatCode="#,##0">
                  <c:v>2.7781378352000003</c:v>
                </c:pt>
                <c:pt idx="25" formatCode="#,##0">
                  <c:v>1.7219544041000001</c:v>
                </c:pt>
                <c:pt idx="26" formatCode="#,##0">
                  <c:v>0.6095978031</c:v>
                </c:pt>
                <c:pt idx="27" formatCode="#,##0">
                  <c:v>6.3863796252000009</c:v>
                </c:pt>
                <c:pt idx="28" formatCode="#,##0">
                  <c:v>7.029845441</c:v>
                </c:pt>
                <c:pt idx="29" formatCode="#,##0">
                  <c:v>13.310512026000001</c:v>
                </c:pt>
                <c:pt idx="30" formatCode="#,##0">
                  <c:v>10.3817390952</c:v>
                </c:pt>
                <c:pt idx="31" formatCode="#,##0">
                  <c:v>5.6447603379000002</c:v>
                </c:pt>
                <c:pt idx="32" formatCode="#,##0">
                  <c:v>5.7415211519999998</c:v>
                </c:pt>
                <c:pt idx="33" formatCode="#,##0">
                  <c:v>3.6779198719999999</c:v>
                </c:pt>
                <c:pt idx="34" formatCode="#,##0">
                  <c:v>2.2793131100999999</c:v>
                </c:pt>
                <c:pt idx="35" formatCode="#,##0">
                  <c:v>2.1444992410000001</c:v>
                </c:pt>
                <c:pt idx="36" formatCode="#,##0">
                  <c:v>2.8282808154999999</c:v>
                </c:pt>
                <c:pt idx="37" formatCode="#,##0">
                  <c:v>2.6663239648999997</c:v>
                </c:pt>
                <c:pt idx="38" formatCode="#,##0">
                  <c:v>2.6077362167999998</c:v>
                </c:pt>
                <c:pt idx="39" formatCode="#,##0">
                  <c:v>1.892936325</c:v>
                </c:pt>
                <c:pt idx="40" formatCode="#,##0">
                  <c:v>1.2883538033333333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499-44E0-9619-653C80643DAC}"/>
            </c:ext>
          </c:extLst>
        </c:ser>
        <c:ser>
          <c:idx val="12"/>
          <c:order val="14"/>
          <c:tx>
            <c:strRef>
              <c:f>' '!$A$265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'!$B$250:$BB$250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General</c:formatCode>
                <c:ptCount val="41"/>
                <c:pt idx="21" formatCode="#,##0">
                  <c:v>11.286908298230998</c:v>
                </c:pt>
                <c:pt idx="22" formatCode="#,##0">
                  <c:v>9.4577849768000704</c:v>
                </c:pt>
                <c:pt idx="23" formatCode="#,##0">
                  <c:v>8.6091130751999287</c:v>
                </c:pt>
                <c:pt idx="24" formatCode="#,##0">
                  <c:v>9.1745636640000612</c:v>
                </c:pt>
                <c:pt idx="25" formatCode="#,##0">
                  <c:v>11.148918968599986</c:v>
                </c:pt>
                <c:pt idx="26" formatCode="#,##0">
                  <c:v>21.812348715300004</c:v>
                </c:pt>
                <c:pt idx="27" formatCode="#,##0">
                  <c:v>14.827043899199964</c:v>
                </c:pt>
                <c:pt idx="28" formatCode="#,##0">
                  <c:v>15.775792607999961</c:v>
                </c:pt>
                <c:pt idx="29" formatCode="#,##0">
                  <c:v>16.856853508000057</c:v>
                </c:pt>
                <c:pt idx="30" formatCode="#,##0">
                  <c:v>13.909253850799985</c:v>
                </c:pt>
                <c:pt idx="31" formatCode="#,##0">
                  <c:v>20.701874014199944</c:v>
                </c:pt>
                <c:pt idx="32" formatCode="#,##0">
                  <c:v>25.01673724799997</c:v>
                </c:pt>
                <c:pt idx="33" formatCode="#,##0">
                  <c:v>25.272386022399957</c:v>
                </c:pt>
                <c:pt idx="34" formatCode="#,##0">
                  <c:v>22.392746137800032</c:v>
                </c:pt>
                <c:pt idx="35" formatCode="#,##0">
                  <c:v>29.379622065499888</c:v>
                </c:pt>
                <c:pt idx="36" formatCode="#,##0">
                  <c:v>23.53214550749999</c:v>
                </c:pt>
                <c:pt idx="37" formatCode="#,##0">
                  <c:v>28.200131557499972</c:v>
                </c:pt>
                <c:pt idx="38" formatCode="#,##0">
                  <c:v>29.658097697800031</c:v>
                </c:pt>
                <c:pt idx="39" formatCode="#,##0">
                  <c:v>36.457658959999947</c:v>
                </c:pt>
                <c:pt idx="40" formatCode="#,##0">
                  <c:v>31.61096967000006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499-44E0-9619-653C80643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86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87401574805E-2"/>
              <c:y val="0.213340419947506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868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5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90402818897637793"/>
              <c:y val="0.1883396325459317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00330708661417"/>
          <c:y val="0.90836325459317591"/>
          <c:w val="0.79402472440944882"/>
          <c:h val="6.833569553805773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6.8335575177306582E-2"/>
          <c:w val="0.69802174927386496"/>
          <c:h val="0.62668722601627502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'!$A$353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'!$B$353:$BB$353</c:f>
              <c:numCache>
                <c:formatCode>0.00</c:formatCode>
                <c:ptCount val="41"/>
                <c:pt idx="0">
                  <c:v>0.25594729999999999</c:v>
                </c:pt>
                <c:pt idx="1">
                  <c:v>0.20015350000000001</c:v>
                </c:pt>
                <c:pt idx="2">
                  <c:v>0.24227290000000001</c:v>
                </c:pt>
                <c:pt idx="3">
                  <c:v>0.20026869999999999</c:v>
                </c:pt>
                <c:pt idx="4">
                  <c:v>0.22764600000000002</c:v>
                </c:pt>
                <c:pt idx="5">
                  <c:v>0.25635219999999997</c:v>
                </c:pt>
                <c:pt idx="6">
                  <c:v>0.47422240000000004</c:v>
                </c:pt>
                <c:pt idx="7">
                  <c:v>0.62118439999999997</c:v>
                </c:pt>
                <c:pt idx="8">
                  <c:v>0.41984949999999999</c:v>
                </c:pt>
                <c:pt idx="9">
                  <c:v>0.49228169999999993</c:v>
                </c:pt>
                <c:pt idx="10">
                  <c:v>0.51416269999999997</c:v>
                </c:pt>
                <c:pt idx="11">
                  <c:v>0.39872159999999995</c:v>
                </c:pt>
                <c:pt idx="12">
                  <c:v>0.43229909999999994</c:v>
                </c:pt>
                <c:pt idx="13">
                  <c:v>0.36232429999999999</c:v>
                </c:pt>
                <c:pt idx="14">
                  <c:v>0.40317629999999999</c:v>
                </c:pt>
                <c:pt idx="15">
                  <c:v>0.36925239999999998</c:v>
                </c:pt>
                <c:pt idx="16">
                  <c:v>0.35734969999999994</c:v>
                </c:pt>
                <c:pt idx="17">
                  <c:v>0.37599929999999998</c:v>
                </c:pt>
                <c:pt idx="18">
                  <c:v>0.40082139999999994</c:v>
                </c:pt>
                <c:pt idx="19">
                  <c:v>0.27788689999999999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1C-4D48-A9F5-DAB0A1F5FF0D}"/>
            </c:ext>
          </c:extLst>
        </c:ser>
        <c:ser>
          <c:idx val="2"/>
          <c:order val="1"/>
          <c:tx>
            <c:strRef>
              <c:f>' '!$A$354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491C-4D48-A9F5-DAB0A1F5FF0D}"/>
              </c:ext>
            </c:extLst>
          </c:dPt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'!$B$354:$BB$354</c:f>
              <c:numCache>
                <c:formatCode>0.00</c:formatCode>
                <c:ptCount val="41"/>
                <c:pt idx="0">
                  <c:v>0.23252419999999999</c:v>
                </c:pt>
                <c:pt idx="1">
                  <c:v>0.2272248</c:v>
                </c:pt>
                <c:pt idx="2">
                  <c:v>0.1443219</c:v>
                </c:pt>
                <c:pt idx="3">
                  <c:v>8.7735199999999999E-2</c:v>
                </c:pt>
                <c:pt idx="4">
                  <c:v>0.104878</c:v>
                </c:pt>
                <c:pt idx="5">
                  <c:v>0.11845710000000001</c:v>
                </c:pt>
                <c:pt idx="6">
                  <c:v>0.1095165</c:v>
                </c:pt>
                <c:pt idx="7">
                  <c:v>0.15236760000000002</c:v>
                </c:pt>
                <c:pt idx="8">
                  <c:v>0.1051145</c:v>
                </c:pt>
                <c:pt idx="9">
                  <c:v>4.4874299999999992E-2</c:v>
                </c:pt>
                <c:pt idx="10">
                  <c:v>2.5298999999999995E-2</c:v>
                </c:pt>
                <c:pt idx="11">
                  <c:v>1.5066999999999999E-3</c:v>
                </c:pt>
                <c:pt idx="12">
                  <c:v>4.3437999999999992E-3</c:v>
                </c:pt>
                <c:pt idx="13">
                  <c:v>1.3388199999999999E-2</c:v>
                </c:pt>
                <c:pt idx="14">
                  <c:v>5.7199999999999994E-3</c:v>
                </c:pt>
                <c:pt idx="15">
                  <c:v>7.092E-4</c:v>
                </c:pt>
                <c:pt idx="16">
                  <c:v>1.0005999999999999E-3</c:v>
                </c:pt>
                <c:pt idx="17">
                  <c:v>4.4499999999999997E-5</c:v>
                </c:pt>
                <c:pt idx="18">
                  <c:v>3.7309999999999996E-4</c:v>
                </c:pt>
                <c:pt idx="19">
                  <c:v>9.7199999999999991E-5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1C-4D48-A9F5-DAB0A1F5FF0D}"/>
            </c:ext>
          </c:extLst>
        </c:ser>
        <c:ser>
          <c:idx val="13"/>
          <c:order val="2"/>
          <c:tx>
            <c:strRef>
              <c:f>' '!$A$355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val="9900CC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'!$B$355:$BB$355</c:f>
              <c:numCache>
                <c:formatCode>0.00</c:formatCode>
                <c:ptCount val="41"/>
                <c:pt idx="0">
                  <c:v>4.9544399999999995E-2</c:v>
                </c:pt>
                <c:pt idx="1">
                  <c:v>1.8109299999999998E-2</c:v>
                </c:pt>
                <c:pt idx="2">
                  <c:v>2.0143999999999999E-2</c:v>
                </c:pt>
                <c:pt idx="3">
                  <c:v>2.1083999999999999E-2</c:v>
                </c:pt>
                <c:pt idx="4">
                  <c:v>3.3331E-2</c:v>
                </c:pt>
                <c:pt idx="5">
                  <c:v>5.8678000000000008E-2</c:v>
                </c:pt>
                <c:pt idx="6">
                  <c:v>6.1792999999999994E-2</c:v>
                </c:pt>
                <c:pt idx="7">
                  <c:v>0.12118130000000001</c:v>
                </c:pt>
                <c:pt idx="8">
                  <c:v>4.6792899999999998E-2</c:v>
                </c:pt>
                <c:pt idx="9">
                  <c:v>8.1880999999999985E-3</c:v>
                </c:pt>
                <c:pt idx="10">
                  <c:v>1.4409999999999998E-4</c:v>
                </c:pt>
                <c:pt idx="11">
                  <c:v>0</c:v>
                </c:pt>
                <c:pt idx="12">
                  <c:v>1.248E-4</c:v>
                </c:pt>
                <c:pt idx="13">
                  <c:v>4.4449999999999996E-4</c:v>
                </c:pt>
                <c:pt idx="14">
                  <c:v>3.032E-4</c:v>
                </c:pt>
                <c:pt idx="15">
                  <c:v>5.9949999999999999E-4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1C-4D48-A9F5-DAB0A1F5FF0D}"/>
            </c:ext>
          </c:extLst>
        </c:ser>
        <c:ser>
          <c:idx val="18"/>
          <c:order val="3"/>
          <c:tx>
            <c:strRef>
              <c:f>' '!$A$356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0.00</c:formatCode>
                <c:ptCount val="41"/>
                <c:pt idx="0">
                  <c:v>1.8186499999999998E-2</c:v>
                </c:pt>
                <c:pt idx="1">
                  <c:v>1.3162800000000001E-2</c:v>
                </c:pt>
                <c:pt idx="2">
                  <c:v>8.4562999999999999E-3</c:v>
                </c:pt>
                <c:pt idx="3">
                  <c:v>7.2220999999999995E-3</c:v>
                </c:pt>
                <c:pt idx="4">
                  <c:v>4.2053000000000004E-3</c:v>
                </c:pt>
                <c:pt idx="5">
                  <c:v>9.3096000000000012E-3</c:v>
                </c:pt>
                <c:pt idx="6">
                  <c:v>2.2184800000000001E-2</c:v>
                </c:pt>
                <c:pt idx="7">
                  <c:v>0.10956440000000001</c:v>
                </c:pt>
                <c:pt idx="8">
                  <c:v>7.3742600000000005E-2</c:v>
                </c:pt>
                <c:pt idx="9">
                  <c:v>6.2995300000000004E-2</c:v>
                </c:pt>
                <c:pt idx="10">
                  <c:v>2.9620999999999995E-2</c:v>
                </c:pt>
                <c:pt idx="11">
                  <c:v>3.6677199999999993E-2</c:v>
                </c:pt>
                <c:pt idx="12">
                  <c:v>3.5993299999999999E-2</c:v>
                </c:pt>
                <c:pt idx="13">
                  <c:v>2.5507399999999996E-2</c:v>
                </c:pt>
                <c:pt idx="14">
                  <c:v>3.1415099999999994E-2</c:v>
                </c:pt>
                <c:pt idx="15">
                  <c:v>8.2669999999999987E-4</c:v>
                </c:pt>
                <c:pt idx="16">
                  <c:v>8.9779999999999981E-4</c:v>
                </c:pt>
                <c:pt idx="17">
                  <c:v>1.0574999999999998E-3</c:v>
                </c:pt>
                <c:pt idx="18">
                  <c:v>1.0563999999999999E-3</c:v>
                </c:pt>
                <c:pt idx="19">
                  <c:v>4.4403999999999989E-3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1C-4D48-A9F5-DAB0A1F5FF0D}"/>
            </c:ext>
          </c:extLst>
        </c:ser>
        <c:ser>
          <c:idx val="20"/>
          <c:order val="4"/>
          <c:tx>
            <c:strRef>
              <c:f>' '!$A$357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0.00</c:formatCode>
                <c:ptCount val="41"/>
                <c:pt idx="0">
                  <c:v>8.4849399999999991E-2</c:v>
                </c:pt>
                <c:pt idx="1">
                  <c:v>9.2936000000000005E-2</c:v>
                </c:pt>
                <c:pt idx="2">
                  <c:v>7.2859199999999999E-2</c:v>
                </c:pt>
                <c:pt idx="3">
                  <c:v>8.8914800000000002E-2</c:v>
                </c:pt>
                <c:pt idx="4">
                  <c:v>0.11637770000000001</c:v>
                </c:pt>
                <c:pt idx="5">
                  <c:v>0.12219760000000002</c:v>
                </c:pt>
                <c:pt idx="6">
                  <c:v>0.1373104</c:v>
                </c:pt>
                <c:pt idx="7">
                  <c:v>0.1305308</c:v>
                </c:pt>
                <c:pt idx="8">
                  <c:v>0.1499595</c:v>
                </c:pt>
                <c:pt idx="9">
                  <c:v>0.14494999999999997</c:v>
                </c:pt>
                <c:pt idx="10">
                  <c:v>0.14233499999999999</c:v>
                </c:pt>
                <c:pt idx="11">
                  <c:v>8.3759199999999992E-2</c:v>
                </c:pt>
                <c:pt idx="12">
                  <c:v>6.6911299999999993E-2</c:v>
                </c:pt>
                <c:pt idx="13">
                  <c:v>0.17801159999999999</c:v>
                </c:pt>
                <c:pt idx="14">
                  <c:v>0.22972629999999997</c:v>
                </c:pt>
                <c:pt idx="15">
                  <c:v>0.21235189999999998</c:v>
                </c:pt>
                <c:pt idx="16">
                  <c:v>0.23077289999999998</c:v>
                </c:pt>
                <c:pt idx="17">
                  <c:v>0.24974979999999997</c:v>
                </c:pt>
                <c:pt idx="18">
                  <c:v>0.22833772166666666</c:v>
                </c:pt>
                <c:pt idx="19">
                  <c:v>0.19429733333333332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1C-4D48-A9F5-DAB0A1F5FF0D}"/>
            </c:ext>
          </c:extLst>
        </c:ser>
        <c:ser>
          <c:idx val="7"/>
          <c:order val="5"/>
          <c:tx>
            <c:strRef>
              <c:f>' '!$A$358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0.00</c:formatCode>
                <c:ptCount val="41"/>
                <c:pt idx="0">
                  <c:v>4.8370100000000305E-2</c:v>
                </c:pt>
                <c:pt idx="1">
                  <c:v>9.3055499999999736E-2</c:v>
                </c:pt>
                <c:pt idx="2">
                  <c:v>6.9478099999999987E-2</c:v>
                </c:pt>
                <c:pt idx="3">
                  <c:v>5.6782599999999961E-2</c:v>
                </c:pt>
                <c:pt idx="4">
                  <c:v>4.7362699999999924E-2</c:v>
                </c:pt>
                <c:pt idx="5">
                  <c:v>4.0002000000000093E-2</c:v>
                </c:pt>
                <c:pt idx="6">
                  <c:v>3.5537299999999994E-2</c:v>
                </c:pt>
                <c:pt idx="7">
                  <c:v>2.6408999999999461E-2</c:v>
                </c:pt>
                <c:pt idx="8">
                  <c:v>1.7832200000000298E-2</c:v>
                </c:pt>
                <c:pt idx="9">
                  <c:v>2.7450100000000477E-2</c:v>
                </c:pt>
                <c:pt idx="10">
                  <c:v>4.4723300000000243E-2</c:v>
                </c:pt>
                <c:pt idx="11">
                  <c:v>4.5521000000000145E-2</c:v>
                </c:pt>
                <c:pt idx="12">
                  <c:v>5.4408013333333671E-2</c:v>
                </c:pt>
                <c:pt idx="13">
                  <c:v>4.9965499999999885E-2</c:v>
                </c:pt>
                <c:pt idx="14">
                  <c:v>4.9051199999999739E-2</c:v>
                </c:pt>
                <c:pt idx="15">
                  <c:v>2.5939500000000004E-2</c:v>
                </c:pt>
                <c:pt idx="16">
                  <c:v>2.8790800000000338E-2</c:v>
                </c:pt>
                <c:pt idx="17">
                  <c:v>4.0122354999999832E-2</c:v>
                </c:pt>
                <c:pt idx="18">
                  <c:v>2.5955899999999921E-2</c:v>
                </c:pt>
                <c:pt idx="19">
                  <c:v>1.898679791666652E-2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91C-4D48-A9F5-DAB0A1F5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89616"/>
        <c:axId val="1"/>
      </c:barChart>
      <c:barChart>
        <c:barDir val="col"/>
        <c:grouping val="stacked"/>
        <c:varyColors val="0"/>
        <c:ser>
          <c:idx val="9"/>
          <c:order val="6"/>
          <c:tx>
            <c:strRef>
              <c:f>' '!$A$359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491C-4D48-A9F5-DAB0A1F5FF0D}"/>
            </c:ext>
          </c:extLst>
        </c:ser>
        <c:ser>
          <c:idx val="25"/>
          <c:order val="7"/>
          <c:tx>
            <c:strRef>
              <c:f>' '!$A$360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91C-4D48-A9F5-DAB0A1F5FF0D}"/>
            </c:ext>
          </c:extLst>
        </c:ser>
        <c:ser>
          <c:idx val="0"/>
          <c:order val="8"/>
          <c:tx>
            <c:strRef>
              <c:f>' '!$A$361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91C-4D48-A9F5-DAB0A1F5FF0D}"/>
            </c:ext>
          </c:extLst>
        </c:ser>
        <c:ser>
          <c:idx val="5"/>
          <c:order val="9"/>
          <c:tx>
            <c:strRef>
              <c:f>' '!$A$362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#,##0</c:formatCode>
                <c:ptCount val="41"/>
                <c:pt idx="21" formatCode="0.00">
                  <c:v>0.165406589045271</c:v>
                </c:pt>
                <c:pt idx="22" formatCode="0.00">
                  <c:v>9.7445224222399984E-2</c:v>
                </c:pt>
                <c:pt idx="23" formatCode="0.00">
                  <c:v>0.1078529431536</c:v>
                </c:pt>
                <c:pt idx="24" formatCode="0.00">
                  <c:v>9.5968979758399992E-2</c:v>
                </c:pt>
                <c:pt idx="25" formatCode="0.00">
                  <c:v>0.1119791706033</c:v>
                </c:pt>
                <c:pt idx="26" formatCode="0.00">
                  <c:v>0.14610396389159999</c:v>
                </c:pt>
                <c:pt idx="27" formatCode="0.00">
                  <c:v>0.27986544774639999</c:v>
                </c:pt>
                <c:pt idx="28" formatCode="0.00">
                  <c:v>0.39533855657550004</c:v>
                </c:pt>
                <c:pt idx="29" formatCode="0.00">
                  <c:v>0.3199814280444</c:v>
                </c:pt>
                <c:pt idx="30" formatCode="0.00">
                  <c:v>0.24629930601320002</c:v>
                </c:pt>
                <c:pt idx="31" formatCode="0.00">
                  <c:v>0.27398650215600001</c:v>
                </c:pt>
                <c:pt idx="32" formatCode="0.00">
                  <c:v>0.215798623824</c:v>
                </c:pt>
                <c:pt idx="33" formatCode="0.00">
                  <c:v>0.248215792528</c:v>
                </c:pt>
                <c:pt idx="34" formatCode="0.00">
                  <c:v>0.19516921162619999</c:v>
                </c:pt>
                <c:pt idx="35" formatCode="0.00">
                  <c:v>0.17591167883150002</c:v>
                </c:pt>
                <c:pt idx="36" formatCode="0.00">
                  <c:v>0.12298640742149999</c:v>
                </c:pt>
                <c:pt idx="37" formatCode="0.00">
                  <c:v>0.118080848783</c:v>
                </c:pt>
                <c:pt idx="38" formatCode="0.00">
                  <c:v>0.14181275818709999</c:v>
                </c:pt>
                <c:pt idx="39" formatCode="0.00">
                  <c:v>0.14468883204900002</c:v>
                </c:pt>
                <c:pt idx="40" formatCode="0.00">
                  <c:v>0.11159051662083334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91C-4D48-A9F5-DAB0A1F5FF0D}"/>
            </c:ext>
          </c:extLst>
        </c:ser>
        <c:ser>
          <c:idx val="6"/>
          <c:order val="10"/>
          <c:tx>
            <c:strRef>
              <c:f>' '!$A$363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#,##0</c:formatCode>
                <c:ptCount val="41"/>
                <c:pt idx="21" formatCode="0.00">
                  <c:v>0.14231072606172299</c:v>
                </c:pt>
                <c:pt idx="22" formatCode="0.00">
                  <c:v>0.1144860463388</c:v>
                </c:pt>
                <c:pt idx="23" formatCode="0.00">
                  <c:v>6.4309898563199991E-2</c:v>
                </c:pt>
                <c:pt idx="24" formatCode="0.00">
                  <c:v>4.2960393470400003E-2</c:v>
                </c:pt>
                <c:pt idx="25" formatCode="0.00">
                  <c:v>5.6651876844499995E-2</c:v>
                </c:pt>
                <c:pt idx="26" formatCode="0.00">
                  <c:v>6.5934093954299999E-2</c:v>
                </c:pt>
                <c:pt idx="27" formatCode="0.00">
                  <c:v>6.888715176360001E-2</c:v>
                </c:pt>
                <c:pt idx="28" formatCode="0.00">
                  <c:v>0.10682335251149999</c:v>
                </c:pt>
                <c:pt idx="29" formatCode="0.00">
                  <c:v>8.5100271792399998E-2</c:v>
                </c:pt>
                <c:pt idx="30" formatCode="0.00">
                  <c:v>2.7270888299600001E-2</c:v>
                </c:pt>
                <c:pt idx="31" formatCode="0.00">
                  <c:v>2.0581021876499999E-2</c:v>
                </c:pt>
                <c:pt idx="32" formatCode="0.00">
                  <c:v>1.4732162399999998E-3</c:v>
                </c:pt>
                <c:pt idx="33" formatCode="0.00">
                  <c:v>3.2480746143999997E-3</c:v>
                </c:pt>
                <c:pt idx="34" formatCode="0.00">
                  <c:v>1.17486754068E-2</c:v>
                </c:pt>
                <c:pt idx="35" formatCode="0.00">
                  <c:v>4.1192068824999995E-3</c:v>
                </c:pt>
                <c:pt idx="36" formatCode="0.00">
                  <c:v>4.8325160100000001E-4</c:v>
                </c:pt>
                <c:pt idx="37" formatCode="0.00">
                  <c:v>7.2536817349999996E-4</c:v>
                </c:pt>
                <c:pt idx="38" formatCode="0.00">
                  <c:v>2.8105806299999999E-5</c:v>
                </c:pt>
                <c:pt idx="39" formatCode="0.00">
                  <c:v>2.6886527899999999E-4</c:v>
                </c:pt>
                <c:pt idx="40" formatCode="0.00">
                  <c:v>1.2612554083333332E-4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91C-4D48-A9F5-DAB0A1F5FF0D}"/>
            </c:ext>
          </c:extLst>
        </c:ser>
        <c:ser>
          <c:idx val="8"/>
          <c:order val="11"/>
          <c:tx>
            <c:strRef>
              <c:f>' '!$A$364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val="9900CC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#,##0</c:formatCode>
                <c:ptCount val="41"/>
                <c:pt idx="21" formatCode="0.00">
                  <c:v>3.0336233388114E-2</c:v>
                </c:pt>
                <c:pt idx="22" formatCode="0.00">
                  <c:v>8.6921141467999983E-3</c:v>
                </c:pt>
                <c:pt idx="23" formatCode="0.00">
                  <c:v>8.276754532800001E-3</c:v>
                </c:pt>
                <c:pt idx="24" formatCode="0.00">
                  <c:v>9.4484860063999993E-3</c:v>
                </c:pt>
                <c:pt idx="25" formatCode="0.00">
                  <c:v>1.6328892982499999E-2</c:v>
                </c:pt>
                <c:pt idx="26" formatCode="0.00">
                  <c:v>2.9758329572399999E-2</c:v>
                </c:pt>
                <c:pt idx="27" formatCode="0.00">
                  <c:v>3.45057073644E-2</c:v>
                </c:pt>
                <c:pt idx="28" formatCode="0.00">
                  <c:v>7.7209121170999997E-2</c:v>
                </c:pt>
                <c:pt idx="29" formatCode="0.00">
                  <c:v>3.2394165558799995E-2</c:v>
                </c:pt>
                <c:pt idx="30" formatCode="0.00">
                  <c:v>4.1454906592000001E-3</c:v>
                </c:pt>
                <c:pt idx="31" formatCode="0.00">
                  <c:v>1.1016566999999999E-4</c:v>
                </c:pt>
                <c:pt idx="32" formatCode="0.00">
                  <c:v>0</c:v>
                </c:pt>
                <c:pt idx="33" formatCode="0.00">
                  <c:v>7.3702551999999997E-5</c:v>
                </c:pt>
                <c:pt idx="34" formatCode="0.00">
                  <c:v>2.7744407430000003E-4</c:v>
                </c:pt>
                <c:pt idx="35" formatCode="0.00">
                  <c:v>2.3719836099999998E-4</c:v>
                </c:pt>
                <c:pt idx="36" formatCode="0.00">
                  <c:v>3.7613048550000003E-4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91C-4D48-A9F5-DAB0A1F5FF0D}"/>
            </c:ext>
          </c:extLst>
        </c:ser>
        <c:ser>
          <c:idx val="11"/>
          <c:order val="12"/>
          <c:tx>
            <c:strRef>
              <c:f>' '!$A$365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#,##0</c:formatCode>
                <c:ptCount val="41"/>
                <c:pt idx="21" formatCode="0.00">
                  <c:v>9.3618919169189997E-3</c:v>
                </c:pt>
                <c:pt idx="22" formatCode="0.00">
                  <c:v>5.9970495499999995E-3</c:v>
                </c:pt>
                <c:pt idx="23" formatCode="0.00">
                  <c:v>3.5288108832E-3</c:v>
                </c:pt>
                <c:pt idx="24" formatCode="0.00">
                  <c:v>3.4677094368000001E-3</c:v>
                </c:pt>
                <c:pt idx="25" formatCode="0.00">
                  <c:v>2.8215856382000004E-3</c:v>
                </c:pt>
                <c:pt idx="26" formatCode="0.00">
                  <c:v>5.9262156096000001E-3</c:v>
                </c:pt>
                <c:pt idx="27" formatCode="0.00">
                  <c:v>1.6710299505200001E-2</c:v>
                </c:pt>
                <c:pt idx="28" formatCode="0.00">
                  <c:v>7.6110159706499994E-2</c:v>
                </c:pt>
                <c:pt idx="29" formatCode="0.00">
                  <c:v>6.222093058280001E-2</c:v>
                </c:pt>
                <c:pt idx="30" formatCode="0.00">
                  <c:v>4.0374548909200003E-2</c:v>
                </c:pt>
                <c:pt idx="31" formatCode="0.00">
                  <c:v>2.2789744132500001E-2</c:v>
                </c:pt>
                <c:pt idx="32" formatCode="0.00">
                  <c:v>3.1243199183999999E-2</c:v>
                </c:pt>
                <c:pt idx="33" formatCode="0.00">
                  <c:v>3.1759233299199996E-2</c:v>
                </c:pt>
                <c:pt idx="34" formatCode="0.00">
                  <c:v>2.3942856646199998E-2</c:v>
                </c:pt>
                <c:pt idx="35" formatCode="0.00">
                  <c:v>2.8278731313499998E-2</c:v>
                </c:pt>
                <c:pt idx="36" formatCode="0.00">
                  <c:v>8.0644340349999991E-4</c:v>
                </c:pt>
                <c:pt idx="37" formatCode="0.00">
                  <c:v>8.9364132529999997E-4</c:v>
                </c:pt>
                <c:pt idx="38" formatCode="0.00">
                  <c:v>1.0865059204999998E-3</c:v>
                </c:pt>
                <c:pt idx="39" formatCode="0.00">
                  <c:v>1.052106841E-3</c:v>
                </c:pt>
                <c:pt idx="40" formatCode="0.00">
                  <c:v>3.7514125058333331E-3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91C-4D48-A9F5-DAB0A1F5FF0D}"/>
            </c:ext>
          </c:extLst>
        </c:ser>
        <c:ser>
          <c:idx val="12"/>
          <c:order val="13"/>
          <c:tx>
            <c:strRef>
              <c:f>' '!$A$366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#,##0</c:formatCode>
                <c:ptCount val="41"/>
                <c:pt idx="21" formatCode="0.00">
                  <c:v>5.7957804689726999E-2</c:v>
                </c:pt>
                <c:pt idx="22" formatCode="0.00">
                  <c:v>5.6462962286399992E-2</c:v>
                </c:pt>
                <c:pt idx="23" formatCode="0.00">
                  <c:v>3.9020063908800008E-2</c:v>
                </c:pt>
                <c:pt idx="24" formatCode="0.00">
                  <c:v>4.6891735407999999E-2</c:v>
                </c:pt>
                <c:pt idx="25" formatCode="0.00">
                  <c:v>6.6135748590099991E-2</c:v>
                </c:pt>
                <c:pt idx="26" formatCode="0.00">
                  <c:v>7.2400608508799993E-2</c:v>
                </c:pt>
                <c:pt idx="27" formatCode="0.00">
                  <c:v>8.6818865047600002E-2</c:v>
                </c:pt>
                <c:pt idx="28" formatCode="0.00">
                  <c:v>9.3116465333000012E-2</c:v>
                </c:pt>
                <c:pt idx="29" formatCode="0.00">
                  <c:v>0.12385332937039999</c:v>
                </c:pt>
                <c:pt idx="30" formatCode="0.00">
                  <c:v>0.10766470405680001</c:v>
                </c:pt>
                <c:pt idx="31" formatCode="0.00">
                  <c:v>0.1264576599693</c:v>
                </c:pt>
                <c:pt idx="32" formatCode="0.00">
                  <c:v>8.5511822543999999E-2</c:v>
                </c:pt>
                <c:pt idx="33" formatCode="0.00">
                  <c:v>6.9635279911999998E-2</c:v>
                </c:pt>
                <c:pt idx="34" formatCode="0.00">
                  <c:v>0.1533134415456</c:v>
                </c:pt>
                <c:pt idx="35" formatCode="0.00">
                  <c:v>0.19740386487550002</c:v>
                </c:pt>
                <c:pt idx="36" formatCode="0.00">
                  <c:v>0.1887148538905</c:v>
                </c:pt>
                <c:pt idx="37" formatCode="0.00">
                  <c:v>0.19341135333259998</c:v>
                </c:pt>
                <c:pt idx="38" formatCode="0.00">
                  <c:v>0.20569547888889997</c:v>
                </c:pt>
                <c:pt idx="39" formatCode="0.00">
                  <c:v>0.18075768691299998</c:v>
                </c:pt>
                <c:pt idx="40" formatCode="0.00">
                  <c:v>0.15042019128125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91C-4D48-A9F5-DAB0A1F5FF0D}"/>
            </c:ext>
          </c:extLst>
        </c:ser>
        <c:ser>
          <c:idx val="14"/>
          <c:order val="14"/>
          <c:tx>
            <c:strRef>
              <c:f>' '!$A$367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'!$B$352:$BB$352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General</c:formatCode>
                <c:ptCount val="41"/>
                <c:pt idx="21" formatCode="#,##0.00">
                  <c:v>2.9536619127815855E-2</c:v>
                </c:pt>
                <c:pt idx="22" formatCode="#,##0.00">
                  <c:v>4.5399877001599975E-2</c:v>
                </c:pt>
                <c:pt idx="23" formatCode="#,##0.00">
                  <c:v>3.7403647703999982E-2</c:v>
                </c:pt>
                <c:pt idx="24" formatCode="#,##0.00">
                  <c:v>3.5971819508800018E-2</c:v>
                </c:pt>
                <c:pt idx="25" formatCode="#,##0.00">
                  <c:v>2.6871296262299948E-2</c:v>
                </c:pt>
                <c:pt idx="26" formatCode="#,##0.00">
                  <c:v>2.4847585705799979E-2</c:v>
                </c:pt>
                <c:pt idx="27" formatCode="#,##0.00">
                  <c:v>1.9979880649600157E-2</c:v>
                </c:pt>
                <c:pt idx="28" formatCode="#,##0.00">
                  <c:v>1.7335040609000263E-2</c:v>
                </c:pt>
                <c:pt idx="29" formatCode="#,##0.00">
                  <c:v>1.3685468953200219E-2</c:v>
                </c:pt>
                <c:pt idx="30" formatCode="#,##0.00">
                  <c:v>1.4928890310400067E-2</c:v>
                </c:pt>
                <c:pt idx="31" formatCode="#,##0.00">
                  <c:v>3.1925071244700176E-2</c:v>
                </c:pt>
                <c:pt idx="32" formatCode="#,##0.00">
                  <c:v>3.4619108207999905E-2</c:v>
                </c:pt>
                <c:pt idx="33" formatCode="#,##0.00">
                  <c:v>3.3225091169599874E-2</c:v>
                </c:pt>
                <c:pt idx="34" formatCode="#,##0.00">
                  <c:v>3.1054076457300073E-2</c:v>
                </c:pt>
                <c:pt idx="35" formatCode="#,##0.00">
                  <c:v>2.8979825932499925E-2</c:v>
                </c:pt>
                <c:pt idx="36" formatCode="#,##0.00">
                  <c:v>1.4929390948499988E-2</c:v>
                </c:pt>
                <c:pt idx="37" formatCode="#,##0.00">
                  <c:v>1.5360997001700183E-2</c:v>
                </c:pt>
                <c:pt idx="38" formatCode="#,##0.00">
                  <c:v>2.2068321217800002E-2</c:v>
                </c:pt>
                <c:pt idx="39" formatCode="#,##0.00">
                  <c:v>2.2778897704999967E-2</c:v>
                </c:pt>
                <c:pt idx="40" formatCode="#,##0.00">
                  <c:v>1.390915697666667E-2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91C-4D48-A9F5-DAB0A1F5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8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2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4000472440944883E-2"/>
              <c:y val="0.226674015748031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896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82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8897637793"/>
              <c:y val="0.153338320209973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00488188976378"/>
          <c:y val="0.88002887139107622"/>
          <c:w val="0.6760211023622047"/>
          <c:h val="9.83364829396325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04736231558"/>
          <c:y val="6.8335575177306582E-2"/>
          <c:w val="0.69502165579561059"/>
          <c:h val="0.6233537833246991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'!$A$373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0.00</c:formatCode>
                <c:ptCount val="41"/>
                <c:pt idx="0">
                  <c:v>4.2872753E-2</c:v>
                </c:pt>
                <c:pt idx="1">
                  <c:v>8.1888080833333335E-2</c:v>
                </c:pt>
                <c:pt idx="2">
                  <c:v>8.7433580599999991E-2</c:v>
                </c:pt>
                <c:pt idx="3">
                  <c:v>0.10938079999999999</c:v>
                </c:pt>
                <c:pt idx="4">
                  <c:v>0.1121337</c:v>
                </c:pt>
                <c:pt idx="5">
                  <c:v>0.13821159999999999</c:v>
                </c:pt>
                <c:pt idx="6">
                  <c:v>0.10893278259999997</c:v>
                </c:pt>
                <c:pt idx="7">
                  <c:v>7.4323948999999986E-2</c:v>
                </c:pt>
                <c:pt idx="8">
                  <c:v>6.86561225E-2</c:v>
                </c:pt>
                <c:pt idx="9">
                  <c:v>9.1657941011111105E-2</c:v>
                </c:pt>
                <c:pt idx="10">
                  <c:v>5.6920632690476182E-2</c:v>
                </c:pt>
                <c:pt idx="11">
                  <c:v>5.0059189133333314E-2</c:v>
                </c:pt>
                <c:pt idx="12">
                  <c:v>5.8362495842857146E-2</c:v>
                </c:pt>
                <c:pt idx="13">
                  <c:v>5.3981156607142852E-2</c:v>
                </c:pt>
                <c:pt idx="14">
                  <c:v>5.0279909882783878E-2</c:v>
                </c:pt>
                <c:pt idx="15">
                  <c:v>6.1537125552197799E-2</c:v>
                </c:pt>
                <c:pt idx="16">
                  <c:v>5.9308871130189261E-2</c:v>
                </c:pt>
                <c:pt idx="17">
                  <c:v>3.5054207138471176E-2</c:v>
                </c:pt>
                <c:pt idx="18">
                  <c:v>1.4197162737896823E-2</c:v>
                </c:pt>
                <c:pt idx="19">
                  <c:v>1.0422797557142857E-2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C-49E8-ACF4-02C5012FDA57}"/>
            </c:ext>
          </c:extLst>
        </c:ser>
        <c:ser>
          <c:idx val="2"/>
          <c:order val="1"/>
          <c:tx>
            <c:strRef>
              <c:f>' '!$A$374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68C-49E8-ACF4-02C5012FDA57}"/>
              </c:ext>
            </c:extLst>
          </c:dPt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'!$B$374:$BB$374</c:f>
              <c:numCache>
                <c:formatCode>0.00</c:formatCode>
                <c:ptCount val="41"/>
                <c:pt idx="0">
                  <c:v>1.1633623807142857E-2</c:v>
                </c:pt>
                <c:pt idx="1">
                  <c:v>1.4437970592424239E-2</c:v>
                </c:pt>
                <c:pt idx="2">
                  <c:v>8.8795078238095224E-3</c:v>
                </c:pt>
                <c:pt idx="3">
                  <c:v>3.8712455430952385E-2</c:v>
                </c:pt>
                <c:pt idx="4">
                  <c:v>8.3581688497619058E-2</c:v>
                </c:pt>
                <c:pt idx="5">
                  <c:v>9.0020114802380924E-2</c:v>
                </c:pt>
                <c:pt idx="6">
                  <c:v>8.4663358549999984E-2</c:v>
                </c:pt>
                <c:pt idx="7">
                  <c:v>7.5561692446031739E-2</c:v>
                </c:pt>
                <c:pt idx="8">
                  <c:v>6.4576049916386533E-2</c:v>
                </c:pt>
                <c:pt idx="9">
                  <c:v>0.10752406373730156</c:v>
                </c:pt>
                <c:pt idx="10">
                  <c:v>4.5392287776984099E-2</c:v>
                </c:pt>
                <c:pt idx="11">
                  <c:v>1.3288605352380953E-2</c:v>
                </c:pt>
                <c:pt idx="12">
                  <c:v>9.4243518222222131E-3</c:v>
                </c:pt>
                <c:pt idx="13">
                  <c:v>1.2359710000000001E-2</c:v>
                </c:pt>
                <c:pt idx="14">
                  <c:v>8.4035561280774787E-3</c:v>
                </c:pt>
                <c:pt idx="15">
                  <c:v>7.2544523340659335E-3</c:v>
                </c:pt>
                <c:pt idx="16">
                  <c:v>6.2343995521062252E-3</c:v>
                </c:pt>
                <c:pt idx="17">
                  <c:v>6.5781760428571413E-3</c:v>
                </c:pt>
                <c:pt idx="18">
                  <c:v>1.6441130544246032E-2</c:v>
                </c:pt>
                <c:pt idx="19">
                  <c:v>6.3482195502380975E-2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8C-49E8-ACF4-02C5012FDA57}"/>
            </c:ext>
          </c:extLst>
        </c:ser>
        <c:ser>
          <c:idx val="13"/>
          <c:order val="2"/>
          <c:tx>
            <c:strRef>
              <c:f>' '!$A$375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'!$B$375:$BB$375</c:f>
              <c:numCache>
                <c:formatCode>0.00</c:formatCode>
                <c:ptCount val="41"/>
                <c:pt idx="0">
                  <c:v>2.58783174047619E-3</c:v>
                </c:pt>
                <c:pt idx="1">
                  <c:v>4.4870265666666666E-3</c:v>
                </c:pt>
                <c:pt idx="2">
                  <c:v>4.0094314039682529E-3</c:v>
                </c:pt>
                <c:pt idx="3">
                  <c:v>9.8400966880952349E-3</c:v>
                </c:pt>
                <c:pt idx="4">
                  <c:v>8.0273963619047622E-3</c:v>
                </c:pt>
                <c:pt idx="5">
                  <c:v>1.1138609093650791E-2</c:v>
                </c:pt>
                <c:pt idx="6">
                  <c:v>1.8583787822222222E-2</c:v>
                </c:pt>
                <c:pt idx="7">
                  <c:v>0.10457343260317459</c:v>
                </c:pt>
                <c:pt idx="8">
                  <c:v>2.9056553670681599E-2</c:v>
                </c:pt>
                <c:pt idx="9">
                  <c:v>3.1795559639223044E-2</c:v>
                </c:pt>
                <c:pt idx="10">
                  <c:v>3.189917315873015E-2</c:v>
                </c:pt>
                <c:pt idx="11">
                  <c:v>2.5135352327777784E-2</c:v>
                </c:pt>
                <c:pt idx="12">
                  <c:v>3.3309338587301583E-2</c:v>
                </c:pt>
                <c:pt idx="13">
                  <c:v>5.6498729414285701E-2</c:v>
                </c:pt>
                <c:pt idx="14">
                  <c:v>3.4033036179437232E-2</c:v>
                </c:pt>
                <c:pt idx="15">
                  <c:v>2.4961579460622708E-2</c:v>
                </c:pt>
                <c:pt idx="16">
                  <c:v>2.4682488189985013E-2</c:v>
                </c:pt>
                <c:pt idx="17">
                  <c:v>2.8231349910025058E-2</c:v>
                </c:pt>
                <c:pt idx="18">
                  <c:v>2.9227202988492063E-2</c:v>
                </c:pt>
                <c:pt idx="19">
                  <c:v>4.1699503814285721E-2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8C-49E8-ACF4-02C5012FDA57}"/>
            </c:ext>
          </c:extLst>
        </c:ser>
        <c:ser>
          <c:idx val="17"/>
          <c:order val="3"/>
          <c:tx>
            <c:strRef>
              <c:f>' '!$A$376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'!$B$376:$BB$376</c:f>
              <c:numCache>
                <c:formatCode>0.00</c:formatCode>
                <c:ptCount val="41"/>
                <c:pt idx="0">
                  <c:v>2.0097199999999996E-2</c:v>
                </c:pt>
                <c:pt idx="1">
                  <c:v>3.0420953649999999E-2</c:v>
                </c:pt>
                <c:pt idx="2">
                  <c:v>7.473383724999999E-2</c:v>
                </c:pt>
                <c:pt idx="3">
                  <c:v>7.462779999999998E-2</c:v>
                </c:pt>
                <c:pt idx="4">
                  <c:v>4.3575399999999993E-2</c:v>
                </c:pt>
                <c:pt idx="5">
                  <c:v>3.1612332666666659E-2</c:v>
                </c:pt>
                <c:pt idx="6">
                  <c:v>2.7618523916666669E-2</c:v>
                </c:pt>
                <c:pt idx="7">
                  <c:v>4.2588824896031739E-2</c:v>
                </c:pt>
                <c:pt idx="8">
                  <c:v>4.7623735182773103E-2</c:v>
                </c:pt>
                <c:pt idx="9">
                  <c:v>3.7195937616583109E-2</c:v>
                </c:pt>
                <c:pt idx="10">
                  <c:v>4.2680795042857128E-2</c:v>
                </c:pt>
                <c:pt idx="11">
                  <c:v>2.5330914583333336E-2</c:v>
                </c:pt>
                <c:pt idx="12">
                  <c:v>1.4523981908963583E-2</c:v>
                </c:pt>
                <c:pt idx="13">
                  <c:v>2.5856720202380945E-2</c:v>
                </c:pt>
                <c:pt idx="14">
                  <c:v>2.6510319623076914E-2</c:v>
                </c:pt>
                <c:pt idx="15">
                  <c:v>2.6942423346153842E-2</c:v>
                </c:pt>
                <c:pt idx="16">
                  <c:v>2.4499389427156171E-2</c:v>
                </c:pt>
                <c:pt idx="17">
                  <c:v>4.1698938808395987E-2</c:v>
                </c:pt>
                <c:pt idx="18">
                  <c:v>1.8753652479166664E-2</c:v>
                </c:pt>
                <c:pt idx="19">
                  <c:v>4.7175284250000012E-2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8C-49E8-ACF4-02C5012FDA57}"/>
            </c:ext>
          </c:extLst>
        </c:ser>
        <c:ser>
          <c:idx val="18"/>
          <c:order val="4"/>
          <c:tx>
            <c:strRef>
              <c:f>' '!$A$377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'!$B$377:$BB$377</c:f>
              <c:numCache>
                <c:formatCode>0.00</c:formatCode>
                <c:ptCount val="41"/>
                <c:pt idx="0">
                  <c:v>0.17439054133333332</c:v>
                </c:pt>
                <c:pt idx="1">
                  <c:v>0.15859380000000001</c:v>
                </c:pt>
                <c:pt idx="2">
                  <c:v>0.15553618992857143</c:v>
                </c:pt>
                <c:pt idx="3">
                  <c:v>0.14967463364999997</c:v>
                </c:pt>
                <c:pt idx="4">
                  <c:v>0.14648048599999999</c:v>
                </c:pt>
                <c:pt idx="5">
                  <c:v>0.20024230921666664</c:v>
                </c:pt>
                <c:pt idx="6">
                  <c:v>0.21122874278333331</c:v>
                </c:pt>
                <c:pt idx="7">
                  <c:v>0.18502543434444443</c:v>
                </c:pt>
                <c:pt idx="8">
                  <c:v>0.19487589603095234</c:v>
                </c:pt>
                <c:pt idx="9">
                  <c:v>0.16409233673968251</c:v>
                </c:pt>
                <c:pt idx="10">
                  <c:v>0.15194440044047619</c:v>
                </c:pt>
                <c:pt idx="11">
                  <c:v>0.14249926461111112</c:v>
                </c:pt>
                <c:pt idx="12">
                  <c:v>7.2285078720634929E-2</c:v>
                </c:pt>
                <c:pt idx="13">
                  <c:v>4.7342475302380928E-2</c:v>
                </c:pt>
                <c:pt idx="14">
                  <c:v>3.8827877239194133E-2</c:v>
                </c:pt>
                <c:pt idx="15">
                  <c:v>7.086204420293038E-2</c:v>
                </c:pt>
                <c:pt idx="16">
                  <c:v>8.8513677168650801E-2</c:v>
                </c:pt>
                <c:pt idx="17">
                  <c:v>7.145826389285713E-2</c:v>
                </c:pt>
                <c:pt idx="18">
                  <c:v>7.8114485729166669E-2</c:v>
                </c:pt>
                <c:pt idx="19">
                  <c:v>6.661635271666666E-2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8C-49E8-ACF4-02C5012FDA57}"/>
            </c:ext>
          </c:extLst>
        </c:ser>
        <c:ser>
          <c:idx val="20"/>
          <c:order val="5"/>
          <c:tx>
            <c:strRef>
              <c:f>' '!$A$378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'!$B$378:$BB$378</c:f>
              <c:numCache>
                <c:formatCode>0.00</c:formatCode>
                <c:ptCount val="41"/>
                <c:pt idx="0">
                  <c:v>6.4990300000000001E-2</c:v>
                </c:pt>
                <c:pt idx="1">
                  <c:v>8.7533599999999989E-2</c:v>
                </c:pt>
                <c:pt idx="2">
                  <c:v>9.6639699999999995E-2</c:v>
                </c:pt>
                <c:pt idx="3">
                  <c:v>8.1678889733333329E-2</c:v>
                </c:pt>
                <c:pt idx="4">
                  <c:v>7.7776100000000001E-2</c:v>
                </c:pt>
                <c:pt idx="5">
                  <c:v>6.8947878333333323E-2</c:v>
                </c:pt>
                <c:pt idx="6">
                  <c:v>3.9987486999999995E-2</c:v>
                </c:pt>
                <c:pt idx="7">
                  <c:v>4.0470080996031735E-2</c:v>
                </c:pt>
                <c:pt idx="8">
                  <c:v>5.3250522103781506E-2</c:v>
                </c:pt>
                <c:pt idx="9">
                  <c:v>5.1735710383333335E-2</c:v>
                </c:pt>
                <c:pt idx="10">
                  <c:v>4.4836700869841269E-2</c:v>
                </c:pt>
                <c:pt idx="11">
                  <c:v>4.5078985397619044E-2</c:v>
                </c:pt>
                <c:pt idx="12">
                  <c:v>1.8538613276190476E-2</c:v>
                </c:pt>
                <c:pt idx="13">
                  <c:v>2.0799709926190482E-2</c:v>
                </c:pt>
                <c:pt idx="14">
                  <c:v>2.728928122677322E-2</c:v>
                </c:pt>
                <c:pt idx="15">
                  <c:v>4.1216649851648357E-2</c:v>
                </c:pt>
                <c:pt idx="16">
                  <c:v>6.4317390373626354E-2</c:v>
                </c:pt>
                <c:pt idx="17">
                  <c:v>4.5098597977443602E-2</c:v>
                </c:pt>
                <c:pt idx="18">
                  <c:v>6.1129998406944414E-2</c:v>
                </c:pt>
                <c:pt idx="19">
                  <c:v>5.2350254992857143E-2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68C-49E8-ACF4-02C5012FDA57}"/>
            </c:ext>
          </c:extLst>
        </c:ser>
        <c:ser>
          <c:idx val="7"/>
          <c:order val="6"/>
          <c:tx>
            <c:strRef>
              <c:f>' '!$A$379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0.00</c:formatCode>
                <c:ptCount val="41"/>
                <c:pt idx="0">
                  <c:v>3.7982349714285712E-2</c:v>
                </c:pt>
                <c:pt idx="1">
                  <c:v>4.1831643549999999E-2</c:v>
                </c:pt>
                <c:pt idx="2">
                  <c:v>7.0181246028571426E-2</c:v>
                </c:pt>
                <c:pt idx="3">
                  <c:v>6.6654125066666667E-2</c:v>
                </c:pt>
                <c:pt idx="4">
                  <c:v>6.0879866183333312E-2</c:v>
                </c:pt>
                <c:pt idx="5">
                  <c:v>7.9504468999999994E-2</c:v>
                </c:pt>
                <c:pt idx="6">
                  <c:v>7.5297613616666662E-2</c:v>
                </c:pt>
                <c:pt idx="7">
                  <c:v>6.3548655630952383E-2</c:v>
                </c:pt>
                <c:pt idx="8">
                  <c:v>3.6203897964285706E-2</c:v>
                </c:pt>
                <c:pt idx="9">
                  <c:v>6.9706187528571412E-2</c:v>
                </c:pt>
                <c:pt idx="10">
                  <c:v>6.0301600147619067E-2</c:v>
                </c:pt>
                <c:pt idx="11">
                  <c:v>6.1885028633333353E-2</c:v>
                </c:pt>
                <c:pt idx="12">
                  <c:v>5.723767063968252E-2</c:v>
                </c:pt>
                <c:pt idx="13">
                  <c:v>4.3729561697619053E-2</c:v>
                </c:pt>
                <c:pt idx="14">
                  <c:v>3.8976698765567759E-2</c:v>
                </c:pt>
                <c:pt idx="15">
                  <c:v>5.0529670140659344E-2</c:v>
                </c:pt>
                <c:pt idx="16">
                  <c:v>4.027967137637363E-2</c:v>
                </c:pt>
                <c:pt idx="17">
                  <c:v>3.7891314937593977E-2</c:v>
                </c:pt>
                <c:pt idx="18">
                  <c:v>2.5522483186309522E-2</c:v>
                </c:pt>
                <c:pt idx="19">
                  <c:v>1.7233241342857142E-2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8C-49E8-ACF4-02C5012FDA57}"/>
            </c:ext>
          </c:extLst>
        </c:ser>
        <c:ser>
          <c:idx val="9"/>
          <c:order val="7"/>
          <c:tx>
            <c:strRef>
              <c:f>' '!$A$380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0.00</c:formatCode>
                <c:ptCount val="41"/>
                <c:pt idx="0">
                  <c:v>4.9776726850000008E-2</c:v>
                </c:pt>
                <c:pt idx="1">
                  <c:v>4.4372576633333334E-2</c:v>
                </c:pt>
                <c:pt idx="2">
                  <c:v>4.2503179433333337E-2</c:v>
                </c:pt>
                <c:pt idx="3">
                  <c:v>2.0647007999999998E-2</c:v>
                </c:pt>
                <c:pt idx="4">
                  <c:v>7.0684926000000002E-3</c:v>
                </c:pt>
                <c:pt idx="5">
                  <c:v>2.5334108833333338E-3</c:v>
                </c:pt>
                <c:pt idx="6">
                  <c:v>3.1161732976190473E-3</c:v>
                </c:pt>
                <c:pt idx="7">
                  <c:v>2.3621423420634919E-3</c:v>
                </c:pt>
                <c:pt idx="8">
                  <c:v>1.393034269607843E-3</c:v>
                </c:pt>
                <c:pt idx="9">
                  <c:v>4.0120916177944872E-3</c:v>
                </c:pt>
                <c:pt idx="10">
                  <c:v>4.4816403214285733E-3</c:v>
                </c:pt>
                <c:pt idx="11">
                  <c:v>5.2213413650793643E-3</c:v>
                </c:pt>
                <c:pt idx="12">
                  <c:v>3.3967962815592894E-3</c:v>
                </c:pt>
                <c:pt idx="13">
                  <c:v>5.1792462532967015E-3</c:v>
                </c:pt>
                <c:pt idx="14">
                  <c:v>3.2911809051060044E-3</c:v>
                </c:pt>
                <c:pt idx="15">
                  <c:v>1.7861426064102565E-3</c:v>
                </c:pt>
                <c:pt idx="16">
                  <c:v>7.5077929088966579E-4</c:v>
                </c:pt>
                <c:pt idx="17">
                  <c:v>7.1385317560568079E-4</c:v>
                </c:pt>
                <c:pt idx="18">
                  <c:v>6.8714056031746033E-4</c:v>
                </c:pt>
                <c:pt idx="19">
                  <c:v>1.328458219047619E-3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68C-49E8-ACF4-02C5012FDA57}"/>
            </c:ext>
          </c:extLst>
        </c:ser>
        <c:ser>
          <c:idx val="25"/>
          <c:order val="8"/>
          <c:tx>
            <c:strRef>
              <c:f>' '!$A$381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0.00</c:formatCode>
                <c:ptCount val="41"/>
                <c:pt idx="0">
                  <c:v>8.0469247014285705E-2</c:v>
                </c:pt>
                <c:pt idx="1">
                  <c:v>9.8268887787373749E-2</c:v>
                </c:pt>
                <c:pt idx="2">
                  <c:v>6.0718113119047623E-2</c:v>
                </c:pt>
                <c:pt idx="3">
                  <c:v>6.2865632580952388E-2</c:v>
                </c:pt>
                <c:pt idx="4">
                  <c:v>7.4026125452380978E-2</c:v>
                </c:pt>
                <c:pt idx="5">
                  <c:v>8.7338444256746028E-2</c:v>
                </c:pt>
                <c:pt idx="6">
                  <c:v>7.4783339432142867E-2</c:v>
                </c:pt>
                <c:pt idx="7">
                  <c:v>7.4845626999999998E-2</c:v>
                </c:pt>
                <c:pt idx="8">
                  <c:v>5.5350194300700276E-2</c:v>
                </c:pt>
                <c:pt idx="9">
                  <c:v>6.3974809282623238E-2</c:v>
                </c:pt>
                <c:pt idx="10">
                  <c:v>7.2626460861111075E-2</c:v>
                </c:pt>
                <c:pt idx="11">
                  <c:v>8.910050876507937E-2</c:v>
                </c:pt>
                <c:pt idx="12">
                  <c:v>6.7764651554061583E-2</c:v>
                </c:pt>
                <c:pt idx="13">
                  <c:v>7.8387933567399259E-2</c:v>
                </c:pt>
                <c:pt idx="14">
                  <c:v>0.10402604222256076</c:v>
                </c:pt>
                <c:pt idx="15">
                  <c:v>0.10242917743333328</c:v>
                </c:pt>
                <c:pt idx="16">
                  <c:v>7.7752438213997119E-2</c:v>
                </c:pt>
                <c:pt idx="17">
                  <c:v>8.4729473297034216E-2</c:v>
                </c:pt>
                <c:pt idx="18">
                  <c:v>9.105485734107141E-2</c:v>
                </c:pt>
                <c:pt idx="19">
                  <c:v>8.8387158950000003E-2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68C-49E8-ACF4-02C5012FDA57}"/>
            </c:ext>
          </c:extLst>
        </c:ser>
        <c:ser>
          <c:idx val="0"/>
          <c:order val="9"/>
          <c:tx>
            <c:strRef>
              <c:f>' '!$A$382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0.00</c:formatCode>
                <c:ptCount val="41"/>
                <c:pt idx="0">
                  <c:v>1.9368065328568773E-2</c:v>
                </c:pt>
                <c:pt idx="1">
                  <c:v>2.1272120772222514E-2</c:v>
                </c:pt>
                <c:pt idx="2">
                  <c:v>2.9650210096824225E-2</c:v>
                </c:pt>
                <c:pt idx="3">
                  <c:v>3.4461107188094586E-2</c:v>
                </c:pt>
                <c:pt idx="4">
                  <c:v>4.8395224199998865E-2</c:v>
                </c:pt>
                <c:pt idx="5">
                  <c:v>3.6318339287302104E-2</c:v>
                </c:pt>
                <c:pt idx="6">
                  <c:v>3.1258716111905893E-2</c:v>
                </c:pt>
                <c:pt idx="7">
                  <c:v>2.9606204869049413E-2</c:v>
                </c:pt>
                <c:pt idx="8">
                  <c:v>2.7102195665501094E-2</c:v>
                </c:pt>
                <c:pt idx="9">
                  <c:v>4.250673060476351E-2</c:v>
                </c:pt>
                <c:pt idx="10">
                  <c:v>3.036299978333179E-2</c:v>
                </c:pt>
                <c:pt idx="11">
                  <c:v>2.9393946699206919E-2</c:v>
                </c:pt>
                <c:pt idx="12">
                  <c:v>3.2574042509524781E-2</c:v>
                </c:pt>
                <c:pt idx="13">
                  <c:v>2.4690811454029127E-2</c:v>
                </c:pt>
                <c:pt idx="14">
                  <c:v>2.0434731021790387E-2</c:v>
                </c:pt>
                <c:pt idx="15">
                  <c:v>3.0158986649633679E-2</c:v>
                </c:pt>
                <c:pt idx="16">
                  <c:v>2.4770068701693848E-2</c:v>
                </c:pt>
                <c:pt idx="17">
                  <c:v>2.2588505934082959E-2</c:v>
                </c:pt>
                <c:pt idx="18">
                  <c:v>2.2889779101983088E-2</c:v>
                </c:pt>
                <c:pt idx="19">
                  <c:v>2.7505418385713465E-2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68C-49E8-ACF4-02C5012FDA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84016"/>
        <c:axId val="1"/>
      </c:barChart>
      <c:barChart>
        <c:barDir val="col"/>
        <c:grouping val="stacked"/>
        <c:varyColors val="0"/>
        <c:ser>
          <c:idx val="3"/>
          <c:order val="10"/>
          <c:tx>
            <c:strRef>
              <c:f>' '!$A$383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68C-49E8-ACF4-02C5012FDA57}"/>
            </c:ext>
          </c:extLst>
        </c:ser>
        <c:ser>
          <c:idx val="4"/>
          <c:order val="11"/>
          <c:tx>
            <c:strRef>
              <c:f>' '!$A$384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B68C-49E8-ACF4-02C5012FDA57}"/>
            </c:ext>
          </c:extLst>
        </c:ser>
        <c:ser>
          <c:idx val="5"/>
          <c:order val="12"/>
          <c:tx>
            <c:strRef>
              <c:f>' '!$A$385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B68C-49E8-ACF4-02C5012FDA57}"/>
            </c:ext>
          </c:extLst>
        </c:ser>
        <c:ser>
          <c:idx val="6"/>
          <c:order val="13"/>
          <c:tx>
            <c:strRef>
              <c:f>' '!$A$386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B68C-49E8-ACF4-02C5012FDA57}"/>
            </c:ext>
          </c:extLst>
        </c:ser>
        <c:ser>
          <c:idx val="8"/>
          <c:order val="14"/>
          <c:tx>
            <c:strRef>
              <c:f>' '!$A$387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F-B68C-49E8-ACF4-02C5012FDA57}"/>
            </c:ext>
          </c:extLst>
        </c:ser>
        <c:ser>
          <c:idx val="10"/>
          <c:order val="15"/>
          <c:tx>
            <c:strRef>
              <c:f>' '!$A$388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val="C00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'!$B$388:$BB$388</c:f>
              <c:numCache>
                <c:formatCode>General</c:formatCode>
                <c:ptCount val="41"/>
                <c:pt idx="21" formatCode="0.00">
                  <c:v>3.0534853592924998E-2</c:v>
                </c:pt>
                <c:pt idx="22" formatCode="0.00">
                  <c:v>4.714215306039999E-2</c:v>
                </c:pt>
                <c:pt idx="23" formatCode="0.00">
                  <c:v>5.3737695302400003E-2</c:v>
                </c:pt>
                <c:pt idx="24" formatCode="0.00">
                  <c:v>7.5466647166400003E-2</c:v>
                </c:pt>
                <c:pt idx="25" formatCode="0.00">
                  <c:v>6.7787732375300003E-2</c:v>
                </c:pt>
                <c:pt idx="26" formatCode="0.00">
                  <c:v>7.9656025534800001E-2</c:v>
                </c:pt>
                <c:pt idx="27" formatCode="0.00">
                  <c:v>7.130198571919999E-2</c:v>
                </c:pt>
                <c:pt idx="28" formatCode="0.00">
                  <c:v>5.5077107170500003E-2</c:v>
                </c:pt>
                <c:pt idx="29" formatCode="0.00">
                  <c:v>5.1095416974800002E-2</c:v>
                </c:pt>
                <c:pt idx="30" formatCode="0.00">
                  <c:v>5.5806066558000002E-2</c:v>
                </c:pt>
                <c:pt idx="31" formatCode="0.00">
                  <c:v>4.27744064925E-2</c:v>
                </c:pt>
                <c:pt idx="32" formatCode="0.00">
                  <c:v>4.2408044207999991E-2</c:v>
                </c:pt>
                <c:pt idx="33" formatCode="0.00">
                  <c:v>4.6407257371199995E-2</c:v>
                </c:pt>
                <c:pt idx="34" formatCode="0.00">
                  <c:v>4.6391728290000003E-2</c:v>
                </c:pt>
                <c:pt idx="35" formatCode="0.00">
                  <c:v>4.0031090018000003E-2</c:v>
                </c:pt>
                <c:pt idx="36" formatCode="0.00">
                  <c:v>4.1972306225500002E-2</c:v>
                </c:pt>
                <c:pt idx="37" formatCode="0.00">
                  <c:v>3.6549528067999999E-2</c:v>
                </c:pt>
                <c:pt idx="38" formatCode="0.00">
                  <c:v>2.2848641158200001E-2</c:v>
                </c:pt>
                <c:pt idx="39" formatCode="0.00">
                  <c:v>1.0273958332000002E-2</c:v>
                </c:pt>
                <c:pt idx="40" formatCode="0.00">
                  <c:v>7.5414036141666658E-3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68C-49E8-ACF4-02C5012FDA57}"/>
            </c:ext>
          </c:extLst>
        </c:ser>
        <c:ser>
          <c:idx val="11"/>
          <c:order val="16"/>
          <c:tx>
            <c:strRef>
              <c:f>' '!$A$389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General</c:formatCode>
                <c:ptCount val="41"/>
                <c:pt idx="21" formatCode="0.00">
                  <c:v>5.9123100427050006E-3</c:v>
                </c:pt>
                <c:pt idx="22" formatCode="0.00">
                  <c:v>9.3848302963999986E-3</c:v>
                </c:pt>
                <c:pt idx="23" formatCode="0.00">
                  <c:v>4.6263451632E-3</c:v>
                </c:pt>
                <c:pt idx="24" formatCode="0.00">
                  <c:v>2.30732379808E-2</c:v>
                </c:pt>
                <c:pt idx="25" formatCode="0.00">
                  <c:v>5.0007404629000003E-2</c:v>
                </c:pt>
                <c:pt idx="26" formatCode="0.00">
                  <c:v>5.5686564176100004E-2</c:v>
                </c:pt>
                <c:pt idx="27" formatCode="0.00">
                  <c:v>5.5014387720800001E-2</c:v>
                </c:pt>
                <c:pt idx="28" formatCode="0.00">
                  <c:v>6.3946337665000005E-2</c:v>
                </c:pt>
                <c:pt idx="29" formatCode="0.00">
                  <c:v>5.6364850663999995E-2</c:v>
                </c:pt>
                <c:pt idx="30" formatCode="0.00">
                  <c:v>7.42105139292E-2</c:v>
                </c:pt>
                <c:pt idx="31" formatCode="0.00">
                  <c:v>3.0760569736200002E-2</c:v>
                </c:pt>
                <c:pt idx="32" formatCode="0.00">
                  <c:v>2.1816352463999999E-2</c:v>
                </c:pt>
                <c:pt idx="33" formatCode="0.00">
                  <c:v>1.17129961168E-2</c:v>
                </c:pt>
                <c:pt idx="34" formatCode="0.00">
                  <c:v>1.5906612528899997E-2</c:v>
                </c:pt>
                <c:pt idx="35" formatCode="0.00">
                  <c:v>1.2238585719E-2</c:v>
                </c:pt>
                <c:pt idx="36" formatCode="0.00">
                  <c:v>7.4733035299999993E-3</c:v>
                </c:pt>
                <c:pt idx="37" formatCode="0.00">
                  <c:v>6.6171267898999997E-3</c:v>
                </c:pt>
                <c:pt idx="38" formatCode="0.00">
                  <c:v>8.5023515290999982E-3</c:v>
                </c:pt>
                <c:pt idx="39" formatCode="0.00">
                  <c:v>1.4497723343E-2</c:v>
                </c:pt>
                <c:pt idx="40" formatCode="0.00">
                  <c:v>4.6789804680416665E-2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68C-49E8-ACF4-02C5012FDA57}"/>
            </c:ext>
          </c:extLst>
        </c:ser>
        <c:ser>
          <c:idx val="12"/>
          <c:order val="17"/>
          <c:tx>
            <c:strRef>
              <c:f>' '!$A$390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General</c:formatCode>
                <c:ptCount val="41"/>
                <c:pt idx="21" formatCode="0.00">
                  <c:v>1.0517690141763E-2</c:v>
                </c:pt>
                <c:pt idx="22" formatCode="0.00">
                  <c:v>1.2193490110399999E-2</c:v>
                </c:pt>
                <c:pt idx="23" formatCode="0.00">
                  <c:v>1.4951491512E-2</c:v>
                </c:pt>
                <c:pt idx="24" formatCode="0.00">
                  <c:v>3.7376715611199991E-2</c:v>
                </c:pt>
                <c:pt idx="25" formatCode="0.00">
                  <c:v>3.0532069084299999E-2</c:v>
                </c:pt>
                <c:pt idx="26" formatCode="0.00">
                  <c:v>3.7020054185399998E-2</c:v>
                </c:pt>
                <c:pt idx="27" formatCode="0.00">
                  <c:v>5.1983414522400004E-2</c:v>
                </c:pt>
                <c:pt idx="28" formatCode="0.00">
                  <c:v>0.1057433546555</c:v>
                </c:pt>
                <c:pt idx="29" formatCode="0.00">
                  <c:v>8.0803532562799998E-2</c:v>
                </c:pt>
                <c:pt idx="30" formatCode="0.00">
                  <c:v>7.7854122073199999E-2</c:v>
                </c:pt>
                <c:pt idx="31" formatCode="0.00">
                  <c:v>8.3214728559900017E-2</c:v>
                </c:pt>
                <c:pt idx="32" formatCode="0.00">
                  <c:v>8.9894096063999993E-2</c:v>
                </c:pt>
                <c:pt idx="33" formatCode="0.00">
                  <c:v>9.4655797596799984E-2</c:v>
                </c:pt>
                <c:pt idx="34" formatCode="0.00">
                  <c:v>0.12047569225770001</c:v>
                </c:pt>
                <c:pt idx="35" formatCode="0.00">
                  <c:v>0.10669679030499998</c:v>
                </c:pt>
                <c:pt idx="36" formatCode="0.00">
                  <c:v>8.8617808698999989E-2</c:v>
                </c:pt>
                <c:pt idx="37" formatCode="0.00">
                  <c:v>9.7588954086899993E-2</c:v>
                </c:pt>
                <c:pt idx="38" formatCode="0.00">
                  <c:v>0.10831766155209999</c:v>
                </c:pt>
                <c:pt idx="39" formatCode="0.00">
                  <c:v>0.11150517553799999</c:v>
                </c:pt>
                <c:pt idx="40" formatCode="0.00">
                  <c:v>0.13815202662916667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68C-49E8-ACF4-02C5012FDA57}"/>
            </c:ext>
          </c:extLst>
        </c:ser>
        <c:ser>
          <c:idx val="14"/>
          <c:order val="18"/>
          <c:tx>
            <c:strRef>
              <c:f>' '!$A$391</c:f>
              <c:strCache>
                <c:ptCount val="1"/>
                <c:pt idx="0">
                  <c:v>Indonesia </c:v>
                </c:pt>
              </c:strCache>
            </c:strRef>
          </c:tx>
          <c:spPr>
            <a:pattFill prst="openDmnd">
              <a:fgClr>
                <a:schemeClr val="bg1"/>
              </a:fgClr>
              <a:bgClr>
                <a:srgbClr val="3333FF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'!$B$391:$BB$391</c:f>
              <c:numCache>
                <c:formatCode>General</c:formatCode>
                <c:ptCount val="41"/>
                <c:pt idx="21" formatCode="0.00">
                  <c:v>1.6966199093553003E-2</c:v>
                </c:pt>
                <c:pt idx="22" formatCode="0.00">
                  <c:v>2.4506821352399996E-2</c:v>
                </c:pt>
                <c:pt idx="23" formatCode="0.00">
                  <c:v>6.4745451379199986E-2</c:v>
                </c:pt>
                <c:pt idx="24" formatCode="0.00">
                  <c:v>6.8728902099200004E-2</c:v>
                </c:pt>
                <c:pt idx="25" formatCode="0.00">
                  <c:v>4.3451980726699993E-2</c:v>
                </c:pt>
                <c:pt idx="26" formatCode="0.00">
                  <c:v>3.2121506231100001E-2</c:v>
                </c:pt>
                <c:pt idx="27" formatCode="0.00">
                  <c:v>2.90746007752E-2</c:v>
                </c:pt>
                <c:pt idx="28" formatCode="0.00">
                  <c:v>4.8836135234499999E-2</c:v>
                </c:pt>
                <c:pt idx="29" formatCode="0.00">
                  <c:v>6.0396913550399993E-2</c:v>
                </c:pt>
                <c:pt idx="30" formatCode="0.00">
                  <c:v>3.8970781740000002E-2</c:v>
                </c:pt>
                <c:pt idx="31" formatCode="0.00">
                  <c:v>4.69820960991E-2</c:v>
                </c:pt>
                <c:pt idx="32" formatCode="0.00">
                  <c:v>3.0232777007999995E-2</c:v>
                </c:pt>
                <c:pt idx="33" formatCode="0.00">
                  <c:v>1.7240165888000002E-2</c:v>
                </c:pt>
                <c:pt idx="34" formatCode="0.00">
                  <c:v>2.8841861615399998E-2</c:v>
                </c:pt>
                <c:pt idx="35" formatCode="0.00">
                  <c:v>2.9428376686999998E-2</c:v>
                </c:pt>
                <c:pt idx="36" formatCode="0.00">
                  <c:v>2.4607876765499997E-2</c:v>
                </c:pt>
                <c:pt idx="37" formatCode="0.00">
                  <c:v>2.2575378252200001E-2</c:v>
                </c:pt>
                <c:pt idx="38" formatCode="0.00">
                  <c:v>3.75846049865E-2</c:v>
                </c:pt>
                <c:pt idx="39" formatCode="0.00">
                  <c:v>2.1211508754000002E-2</c:v>
                </c:pt>
                <c:pt idx="40" formatCode="0.00">
                  <c:v>4.63884418925E-2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68C-49E8-ACF4-02C5012FDA57}"/>
            </c:ext>
          </c:extLst>
        </c:ser>
        <c:ser>
          <c:idx val="15"/>
          <c:order val="19"/>
          <c:tx>
            <c:strRef>
              <c:f>' '!$A$392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dashHorz">
              <a:fgClr>
                <a:schemeClr val="bg1"/>
              </a:fgClr>
              <a:bgClr>
                <a:srgbClr val="00B05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'!$B$392:$BB$392</c:f>
              <c:numCache>
                <c:formatCode>General</c:formatCode>
                <c:ptCount val="41"/>
                <c:pt idx="21" formatCode="0.00">
                  <c:v>9.3984731799261007E-2</c:v>
                </c:pt>
                <c:pt idx="22" formatCode="0.00">
                  <c:v>9.3104976458399991E-2</c:v>
                </c:pt>
                <c:pt idx="23" formatCode="0.00">
                  <c:v>9.0272794276799989E-2</c:v>
                </c:pt>
                <c:pt idx="24" formatCode="0.00">
                  <c:v>9.6417993761599985E-2</c:v>
                </c:pt>
                <c:pt idx="25" formatCode="0.00">
                  <c:v>0.101264580466</c:v>
                </c:pt>
                <c:pt idx="26" formatCode="0.00">
                  <c:v>0.1331993487825</c:v>
                </c:pt>
                <c:pt idx="27" formatCode="0.00">
                  <c:v>0.14801651900400001</c:v>
                </c:pt>
                <c:pt idx="28" formatCode="0.00">
                  <c:v>0.14507581657150001</c:v>
                </c:pt>
                <c:pt idx="29" formatCode="0.00">
                  <c:v>0.16120151555840001</c:v>
                </c:pt>
                <c:pt idx="30" formatCode="0.00">
                  <c:v>0.1234315748644</c:v>
                </c:pt>
                <c:pt idx="31" formatCode="0.00">
                  <c:v>0.10615350523500001</c:v>
                </c:pt>
                <c:pt idx="32" formatCode="0.00">
                  <c:v>0.11465131161599999</c:v>
                </c:pt>
                <c:pt idx="33" formatCode="0.00">
                  <c:v>5.3504226617599994E-2</c:v>
                </c:pt>
                <c:pt idx="34" formatCode="0.00">
                  <c:v>3.3070192021800005E-2</c:v>
                </c:pt>
                <c:pt idx="35" formatCode="0.00">
                  <c:v>2.7846457340999997E-2</c:v>
                </c:pt>
                <c:pt idx="36" formatCode="0.00">
                  <c:v>4.1646618047999996E-2</c:v>
                </c:pt>
                <c:pt idx="37" formatCode="0.00">
                  <c:v>5.0601257184100003E-2</c:v>
                </c:pt>
                <c:pt idx="38" formatCode="0.00">
                  <c:v>3.9301956851300002E-2</c:v>
                </c:pt>
                <c:pt idx="39" formatCode="0.00">
                  <c:v>4.9672733633000003E-2</c:v>
                </c:pt>
                <c:pt idx="40" formatCode="0.00">
                  <c:v>4.3381593727916667E-2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B68C-49E8-ACF4-02C5012FDA57}"/>
            </c:ext>
          </c:extLst>
        </c:ser>
        <c:ser>
          <c:idx val="16"/>
          <c:order val="20"/>
          <c:tx>
            <c:strRef>
              <c:f>' '!$A$393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'!$B$393:$BB$393</c:f>
              <c:numCache>
                <c:formatCode>General</c:formatCode>
                <c:ptCount val="41"/>
                <c:pt idx="21" formatCode="0.00">
                  <c:v>3.7411992865755007E-2</c:v>
                </c:pt>
                <c:pt idx="22" formatCode="0.00">
                  <c:v>4.7210794531199994E-2</c:v>
                </c:pt>
                <c:pt idx="23" formatCode="0.00">
                  <c:v>5.1210592540800001E-2</c:v>
                </c:pt>
                <c:pt idx="24" formatCode="0.00">
                  <c:v>4.7045251691199996E-2</c:v>
                </c:pt>
                <c:pt idx="25" formatCode="0.00">
                  <c:v>4.6360716486699996E-2</c:v>
                </c:pt>
                <c:pt idx="26" formatCode="0.00">
                  <c:v>3.7330300378799995E-2</c:v>
                </c:pt>
                <c:pt idx="27" formatCode="0.00">
                  <c:v>2.2921532975199999E-2</c:v>
                </c:pt>
                <c:pt idx="28" formatCode="0.00">
                  <c:v>2.69786227905E-2</c:v>
                </c:pt>
                <c:pt idx="29" formatCode="0.00">
                  <c:v>3.7326055060400001E-2</c:v>
                </c:pt>
                <c:pt idx="30" formatCode="0.00">
                  <c:v>3.3130504470800001E-2</c:v>
                </c:pt>
                <c:pt idx="31" formatCode="0.00">
                  <c:v>2.8178071668000002E-2</c:v>
                </c:pt>
                <c:pt idx="32" formatCode="0.00">
                  <c:v>3.5356733183999997E-2</c:v>
                </c:pt>
                <c:pt idx="33" formatCode="0.00">
                  <c:v>1.2422417708799999E-2</c:v>
                </c:pt>
                <c:pt idx="34" formatCode="0.00">
                  <c:v>1.5359233457700001E-2</c:v>
                </c:pt>
                <c:pt idx="35" formatCode="0.00">
                  <c:v>1.8894686902E-2</c:v>
                </c:pt>
                <c:pt idx="36" formatCode="0.00">
                  <c:v>2.2933805471499997E-2</c:v>
                </c:pt>
                <c:pt idx="37" formatCode="0.00">
                  <c:v>4.0237597109000003E-2</c:v>
                </c:pt>
                <c:pt idx="38" formatCode="0.00">
                  <c:v>2.9030452193599999E-2</c:v>
                </c:pt>
                <c:pt idx="39" formatCode="0.00">
                  <c:v>4.4669578301000004E-2</c:v>
                </c:pt>
                <c:pt idx="40" formatCode="0.00">
                  <c:v>3.78085553225E-2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68C-49E8-ACF4-02C5012FDA57}"/>
            </c:ext>
          </c:extLst>
        </c:ser>
        <c:ser>
          <c:idx val="19"/>
          <c:order val="21"/>
          <c:tx>
            <c:strRef>
              <c:f>' '!$A$394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0B0F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'!$B$394:$BB$394</c:f>
              <c:numCache>
                <c:formatCode>General</c:formatCode>
                <c:ptCount val="41"/>
                <c:pt idx="21" formatCode="0.00">
                  <c:v>2.3322869510301002E-2</c:v>
                </c:pt>
                <c:pt idx="22" formatCode="0.00">
                  <c:v>2.3509200869599997E-2</c:v>
                </c:pt>
                <c:pt idx="23" formatCode="0.00">
                  <c:v>4.6185161625599998E-2</c:v>
                </c:pt>
                <c:pt idx="24" formatCode="0.00">
                  <c:v>4.2185045235200003E-2</c:v>
                </c:pt>
                <c:pt idx="25" formatCode="0.00">
                  <c:v>3.7508754648399999E-2</c:v>
                </c:pt>
                <c:pt idx="26" formatCode="0.00">
                  <c:v>4.7752391072099998E-2</c:v>
                </c:pt>
                <c:pt idx="27" formatCode="0.00">
                  <c:v>5.0286247625600002E-2</c:v>
                </c:pt>
                <c:pt idx="28" formatCode="0.00">
                  <c:v>4.8453011959500004E-2</c:v>
                </c:pt>
                <c:pt idx="29" formatCode="0.00">
                  <c:v>3.0533518252400003E-2</c:v>
                </c:pt>
                <c:pt idx="30" formatCode="0.00">
                  <c:v>5.1289125316000002E-2</c:v>
                </c:pt>
                <c:pt idx="31" formatCode="0.00">
                  <c:v>4.1650585414200005E-2</c:v>
                </c:pt>
                <c:pt idx="32" formatCode="0.00">
                  <c:v>5.4496119311999991E-2</c:v>
                </c:pt>
                <c:pt idx="33" formatCode="0.00">
                  <c:v>4.450553623999999E-2</c:v>
                </c:pt>
                <c:pt idx="34" formatCode="0.00">
                  <c:v>3.7338507534899999E-2</c:v>
                </c:pt>
                <c:pt idx="35" formatCode="0.00">
                  <c:v>3.167104145E-2</c:v>
                </c:pt>
                <c:pt idx="36" formatCode="0.00">
                  <c:v>3.3229528328499999E-2</c:v>
                </c:pt>
                <c:pt idx="37" formatCode="0.00">
                  <c:v>2.82651353669E-2</c:v>
                </c:pt>
                <c:pt idx="38" formatCode="0.00">
                  <c:v>2.7377860381299995E-2</c:v>
                </c:pt>
                <c:pt idx="39" formatCode="0.00">
                  <c:v>2.0800964809999999E-2</c:v>
                </c:pt>
                <c:pt idx="40" formatCode="0.00">
                  <c:v>1.3539290307083333E-2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B68C-49E8-ACF4-02C5012FDA57}"/>
            </c:ext>
          </c:extLst>
        </c:ser>
        <c:ser>
          <c:idx val="21"/>
          <c:order val="22"/>
          <c:tx>
            <c:strRef>
              <c:f>' '!$A$395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'!$B$395:$BB$395</c:f>
              <c:numCache>
                <c:formatCode>General</c:formatCode>
                <c:ptCount val="41"/>
                <c:pt idx="21" formatCode="0.00">
                  <c:v>7.8367124060945995E-2</c:v>
                </c:pt>
                <c:pt idx="22" formatCode="0.00">
                  <c:v>7.3728383866400002E-2</c:v>
                </c:pt>
                <c:pt idx="23" formatCode="0.00">
                  <c:v>6.7838400235200005E-2</c:v>
                </c:pt>
                <c:pt idx="24" formatCode="0.00">
                  <c:v>6.3542721132800004E-2</c:v>
                </c:pt>
                <c:pt idx="25" formatCode="0.00">
                  <c:v>2.6880671536600002E-2</c:v>
                </c:pt>
                <c:pt idx="26" formatCode="0.00">
                  <c:v>1.4544633760799999E-2</c:v>
                </c:pt>
                <c:pt idx="27" formatCode="0.00">
                  <c:v>1.45360774332E-2</c:v>
                </c:pt>
                <c:pt idx="28" formatCode="0.00">
                  <c:v>1.6200206307E-2</c:v>
                </c:pt>
                <c:pt idx="29" formatCode="0.00">
                  <c:v>1.1684204342000001E-2</c:v>
                </c:pt>
                <c:pt idx="30" formatCode="0.00">
                  <c:v>1.6746924237999998E-2</c:v>
                </c:pt>
                <c:pt idx="31" formatCode="0.00">
                  <c:v>1.9315926252000001E-2</c:v>
                </c:pt>
                <c:pt idx="32" formatCode="0.00">
                  <c:v>2.1295644239999998E-2</c:v>
                </c:pt>
                <c:pt idx="33" formatCode="0.00">
                  <c:v>1.6476562995199999E-2</c:v>
                </c:pt>
                <c:pt idx="34" formatCode="0.00">
                  <c:v>1.9846552660800001E-2</c:v>
                </c:pt>
                <c:pt idx="35" formatCode="0.00">
                  <c:v>2.2553911287499999E-2</c:v>
                </c:pt>
                <c:pt idx="36" formatCode="0.00">
                  <c:v>1.0936343718999998E-2</c:v>
                </c:pt>
                <c:pt idx="37" formatCode="0.00">
                  <c:v>7.5924639765999995E-3</c:v>
                </c:pt>
                <c:pt idx="38" formatCode="0.00">
                  <c:v>7.1203443310999997E-3</c:v>
                </c:pt>
                <c:pt idx="39" formatCode="0.00">
                  <c:v>3.5942400470000005E-3</c:v>
                </c:pt>
                <c:pt idx="40" formatCode="0.00">
                  <c:v>2.4166474949999998E-3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68C-49E8-ACF4-02C5012FDA57}"/>
            </c:ext>
          </c:extLst>
        </c:ser>
        <c:ser>
          <c:idx val="22"/>
          <c:order val="23"/>
          <c:tx>
            <c:strRef>
              <c:f>' '!$A$396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General</c:formatCode>
                <c:ptCount val="41"/>
                <c:pt idx="21" formatCode="0.00">
                  <c:v>0.133142398492053</c:v>
                </c:pt>
                <c:pt idx="22" formatCode="0.00">
                  <c:v>0.13757864364319999</c:v>
                </c:pt>
                <c:pt idx="23" formatCode="0.00">
                  <c:v>0.11183400142079999</c:v>
                </c:pt>
                <c:pt idx="24" formatCode="0.00">
                  <c:v>0.10776866835839999</c:v>
                </c:pt>
                <c:pt idx="25" formatCode="0.00">
                  <c:v>0.1347735249084</c:v>
                </c:pt>
                <c:pt idx="26" formatCode="0.00">
                  <c:v>0.1366257345453</c:v>
                </c:pt>
                <c:pt idx="27" formatCode="0.00">
                  <c:v>0.12609714442440001</c:v>
                </c:pt>
                <c:pt idx="28" formatCode="0.00">
                  <c:v>0.13231930672950001</c:v>
                </c:pt>
                <c:pt idx="29" formatCode="0.00">
                  <c:v>0.12542658676920002</c:v>
                </c:pt>
                <c:pt idx="30" formatCode="0.00">
                  <c:v>0.12536922823480001</c:v>
                </c:pt>
                <c:pt idx="31" formatCode="0.00">
                  <c:v>0.12087270460980001</c:v>
                </c:pt>
                <c:pt idx="32" formatCode="0.00">
                  <c:v>0.14517849244799999</c:v>
                </c:pt>
                <c:pt idx="33" formatCode="0.00">
                  <c:v>0.11636123706239999</c:v>
                </c:pt>
                <c:pt idx="34" formatCode="0.00">
                  <c:v>0.1221851176578</c:v>
                </c:pt>
                <c:pt idx="35" formatCode="0.00">
                  <c:v>0.1516713550305</c:v>
                </c:pt>
                <c:pt idx="36" formatCode="0.00">
                  <c:v>0.13643168124249999</c:v>
                </c:pt>
                <c:pt idx="37" formatCode="0.00">
                  <c:v>0.119963918132</c:v>
                </c:pt>
                <c:pt idx="38" formatCode="0.00">
                  <c:v>0.13090558037699998</c:v>
                </c:pt>
                <c:pt idx="39" formatCode="0.00">
                  <c:v>0.141414599305</c:v>
                </c:pt>
                <c:pt idx="40" formatCode="0.00">
                  <c:v>0.13088113114208333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68C-49E8-ACF4-02C5012FDA57}"/>
            </c:ext>
          </c:extLst>
        </c:ser>
        <c:ser>
          <c:idx val="23"/>
          <c:order val="24"/>
          <c:tx>
            <c:strRef>
              <c:f>' '!$A$397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General</c:formatCode>
                <c:ptCount val="41"/>
                <c:pt idx="21" formatCode="#,##0.00">
                  <c:v>5.9546735848986343E-2</c:v>
                </c:pt>
                <c:pt idx="22" formatCode="#,##0.00">
                  <c:v>6.7709195979999859E-2</c:v>
                </c:pt>
                <c:pt idx="23" formatCode="#,##0.00">
                  <c:v>6.9582214291200928E-2</c:v>
                </c:pt>
                <c:pt idx="24" formatCode="#,##0.00">
                  <c:v>0.11815708993759932</c:v>
                </c:pt>
                <c:pt idx="25" formatCode="#,##0.00">
                  <c:v>0.1102448493453998</c:v>
                </c:pt>
                <c:pt idx="26" formatCode="#,##0.00">
                  <c:v>0.10988727608429916</c:v>
                </c:pt>
                <c:pt idx="27" formatCode="#,##0.00">
                  <c:v>0.11397731475240036</c:v>
                </c:pt>
                <c:pt idx="28" formatCode="#,##0.00">
                  <c:v>0.1077562696779969</c:v>
                </c:pt>
                <c:pt idx="29" formatCode="#,##0.00">
                  <c:v>0.10991078811000243</c:v>
                </c:pt>
                <c:pt idx="30" formatCode="#,##0.00">
                  <c:v>0.11190277038159802</c:v>
                </c:pt>
                <c:pt idx="31" formatCode="#,##0.00">
                  <c:v>9.610844831459775E-2</c:v>
                </c:pt>
                <c:pt idx="32" formatCode="#,##0.00">
                  <c:v>9.4905673295999193E-2</c:v>
                </c:pt>
                <c:pt idx="33" formatCode="#,##0.00">
                  <c:v>8.5261913017599E-2</c:v>
                </c:pt>
                <c:pt idx="34" formatCode="#,##0.00">
                  <c:v>7.4157891326102565E-2</c:v>
                </c:pt>
                <c:pt idx="35" formatCode="#,##0.00">
                  <c:v>6.7691189364500304E-2</c:v>
                </c:pt>
                <c:pt idx="36" formatCode="#,##0.00">
                  <c:v>6.6120624762501912E-2</c:v>
                </c:pt>
                <c:pt idx="37" formatCode="#,##0.00">
                  <c:v>6.1557719768000063E-2</c:v>
                </c:pt>
                <c:pt idx="38" formatCode="#,##0.00">
                  <c:v>6.4844070548398913E-2</c:v>
                </c:pt>
                <c:pt idx="39" formatCode="#,##0.00">
                  <c:v>6.8000568704998932E-2</c:v>
                </c:pt>
                <c:pt idx="40" formatCode="#,##0.00">
                  <c:v>7.1609573299167006E-2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B68C-49E8-ACF4-02C5012FDA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8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000472440944884E-2"/>
              <c:y val="0.2250073490813648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840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8897637793"/>
              <c:y val="0.1416713910761154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0001574803149609E-2"/>
          <c:y val="0.87836220472440951"/>
          <c:w val="0.90402818897637793"/>
          <c:h val="9.83364829396325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04736231558"/>
          <c:y val="7.0002296523094559E-2"/>
          <c:w val="0.68602137536084729"/>
          <c:h val="0.6516880462030945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'!$A$322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'!$B$322:$BB$322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5.0069734999999997E-2</c:v>
                </c:pt>
                <c:pt idx="10">
                  <c:v>8.2849469999999995E-2</c:v>
                </c:pt>
                <c:pt idx="11">
                  <c:v>0.19926467000000003</c:v>
                </c:pt>
                <c:pt idx="12">
                  <c:v>0.22601578999999999</c:v>
                </c:pt>
                <c:pt idx="13">
                  <c:v>0.17616577</c:v>
                </c:pt>
                <c:pt idx="14">
                  <c:v>0.10723809999999996</c:v>
                </c:pt>
                <c:pt idx="15">
                  <c:v>0.22794010000000001</c:v>
                </c:pt>
                <c:pt idx="16">
                  <c:v>0.23735929999999997</c:v>
                </c:pt>
                <c:pt idx="17">
                  <c:v>0.16855189999999998</c:v>
                </c:pt>
                <c:pt idx="18">
                  <c:v>0.18225989999999997</c:v>
                </c:pt>
                <c:pt idx="19">
                  <c:v>2.0885299999999996E-2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1-40AA-8A8C-EC417F5B69A8}"/>
            </c:ext>
          </c:extLst>
        </c:ser>
        <c:ser>
          <c:idx val="2"/>
          <c:order val="1"/>
          <c:tx>
            <c:strRef>
              <c:f>' '!$A$323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1A1-40AA-8A8C-EC417F5B69A8}"/>
              </c:ext>
            </c:extLst>
          </c:dPt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'!$B$323:$BB$323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2.6138234999999999E-2</c:v>
                </c:pt>
                <c:pt idx="10">
                  <c:v>2.6690400000000001E-3</c:v>
                </c:pt>
                <c:pt idx="11">
                  <c:v>1.2253889999999998E-2</c:v>
                </c:pt>
                <c:pt idx="12">
                  <c:v>2.8071999999999993E-3</c:v>
                </c:pt>
                <c:pt idx="13">
                  <c:v>1.78904E-3</c:v>
                </c:pt>
                <c:pt idx="14">
                  <c:v>1.6216999999999998E-3</c:v>
                </c:pt>
                <c:pt idx="15">
                  <c:v>3.8867099999999995E-2</c:v>
                </c:pt>
                <c:pt idx="16">
                  <c:v>8.5836199999999988E-2</c:v>
                </c:pt>
                <c:pt idx="17">
                  <c:v>0.20505749999999998</c:v>
                </c:pt>
                <c:pt idx="18">
                  <c:v>0.10193569999999998</c:v>
                </c:pt>
                <c:pt idx="19">
                  <c:v>0.14839579999999999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A1-40AA-8A8C-EC417F5B69A8}"/>
            </c:ext>
          </c:extLst>
        </c:ser>
        <c:ser>
          <c:idx val="13"/>
          <c:order val="2"/>
          <c:tx>
            <c:strRef>
              <c:f>' '!$A$324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'!$B$324:$BB$324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0.10651806</c:v>
                </c:pt>
                <c:pt idx="10">
                  <c:v>9.3865199999999996E-2</c:v>
                </c:pt>
                <c:pt idx="11">
                  <c:v>0.22345696999999998</c:v>
                </c:pt>
                <c:pt idx="12">
                  <c:v>0.62912673999999991</c:v>
                </c:pt>
                <c:pt idx="13">
                  <c:v>0.64638078999999993</c:v>
                </c:pt>
                <c:pt idx="14">
                  <c:v>0.42277419999999993</c:v>
                </c:pt>
                <c:pt idx="15">
                  <c:v>0.62897000000000003</c:v>
                </c:pt>
                <c:pt idx="16">
                  <c:v>0.53313329999999992</c:v>
                </c:pt>
                <c:pt idx="17">
                  <c:v>0.57840659999999988</c:v>
                </c:pt>
                <c:pt idx="18">
                  <c:v>0.50797320000000001</c:v>
                </c:pt>
                <c:pt idx="19">
                  <c:v>0.54458899999999988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A1-40AA-8A8C-EC417F5B6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90785216"/>
        <c:axId val="1"/>
      </c:barChart>
      <c:barChart>
        <c:barDir val="col"/>
        <c:grouping val="stacked"/>
        <c:varyColors val="0"/>
        <c:ser>
          <c:idx val="17"/>
          <c:order val="3"/>
          <c:tx>
            <c:strRef>
              <c:f>' '!$A$325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4.5164237499999982E-3</c:v>
                </c:pt>
                <c:pt idx="10">
                  <c:v>9.316340000000034E-3</c:v>
                </c:pt>
                <c:pt idx="11">
                  <c:v>3.8873999999999853E-4</c:v>
                </c:pt>
                <c:pt idx="12">
                  <c:v>5.6781999999988564E-4</c:v>
                </c:pt>
                <c:pt idx="13">
                  <c:v>1.5231845054943793E-3</c:v>
                </c:pt>
                <c:pt idx="14">
                  <c:v>2.9509571428570913E-3</c:v>
                </c:pt>
                <c:pt idx="15">
                  <c:v>1.8631274725275926E-3</c:v>
                </c:pt>
                <c:pt idx="16">
                  <c:v>1.0410857142858498E-3</c:v>
                </c:pt>
                <c:pt idx="17">
                  <c:v>1.5842643877551077E-2</c:v>
                </c:pt>
                <c:pt idx="18">
                  <c:v>2.407444675324677E-2</c:v>
                </c:pt>
                <c:pt idx="19">
                  <c:v>0.10754584285714308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A1-40AA-8A8C-EC417F5B69A8}"/>
            </c:ext>
          </c:extLst>
        </c:ser>
        <c:ser>
          <c:idx val="18"/>
          <c:order val="4"/>
          <c:tx>
            <c:strRef>
              <c:f>' '!$A$326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'!$B$326:$BB$326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A1A1-40AA-8A8C-EC417F5B69A8}"/>
            </c:ext>
          </c:extLst>
        </c:ser>
        <c:ser>
          <c:idx val="20"/>
          <c:order val="5"/>
          <c:tx>
            <c:strRef>
              <c:f>' '!$A$327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'!$B$327:$BB$327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A1A1-40AA-8A8C-EC417F5B69A8}"/>
            </c:ext>
          </c:extLst>
        </c:ser>
        <c:ser>
          <c:idx val="0"/>
          <c:order val="6"/>
          <c:tx>
            <c:strRef>
              <c:f>' '!$A$328</c:f>
              <c:strCache>
                <c:ptCount val="1"/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'!$B$328:$BB$328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A1A1-40AA-8A8C-EC417F5B69A8}"/>
            </c:ext>
          </c:extLst>
        </c:ser>
        <c:ser>
          <c:idx val="3"/>
          <c:order val="7"/>
          <c:tx>
            <c:strRef>
              <c:f>' '!$A$329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A1A1-40AA-8A8C-EC417F5B69A8}"/>
            </c:ext>
          </c:extLst>
        </c:ser>
        <c:ser>
          <c:idx val="4"/>
          <c:order val="8"/>
          <c:tx>
            <c:strRef>
              <c:f>' '!$A$330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val="FFC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16.201747130800001</c:v>
                </c:pt>
                <c:pt idx="31">
                  <c:v>13.783831854300001</c:v>
                </c:pt>
                <c:pt idx="32">
                  <c:v>34.695128111999999</c:v>
                </c:pt>
                <c:pt idx="33">
                  <c:v>40.403019518400001</c:v>
                </c:pt>
                <c:pt idx="34">
                  <c:v>30.342410088000001</c:v>
                </c:pt>
                <c:pt idx="35">
                  <c:v>18.8323018705</c:v>
                </c:pt>
                <c:pt idx="36">
                  <c:v>35.219130327499997</c:v>
                </c:pt>
                <c:pt idx="37">
                  <c:v>37.510627199999995</c:v>
                </c:pt>
                <c:pt idx="38">
                  <c:v>26.6913303943</c:v>
                </c:pt>
                <c:pt idx="39">
                  <c:v>31.530269501999999</c:v>
                </c:pt>
                <c:pt idx="40">
                  <c:v>3.7321422375000002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1A1-40AA-8A8C-EC417F5B69A8}"/>
            </c:ext>
          </c:extLst>
        </c:ser>
        <c:ser>
          <c:idx val="5"/>
          <c:order val="9"/>
          <c:tx>
            <c:strRef>
              <c:f>' '!$A$331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val="FF99FF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8.3846184267999995</c:v>
                </c:pt>
                <c:pt idx="31">
                  <c:v>0.4526668935</c:v>
                </c:pt>
                <c:pt idx="32">
                  <c:v>2.1074420639999998</c:v>
                </c:pt>
                <c:pt idx="33">
                  <c:v>0.47202652639999998</c:v>
                </c:pt>
                <c:pt idx="34">
                  <c:v>0.33681280050000001</c:v>
                </c:pt>
                <c:pt idx="35">
                  <c:v>0.35115974799999999</c:v>
                </c:pt>
                <c:pt idx="36">
                  <c:v>5.6084881054999993</c:v>
                </c:pt>
                <c:pt idx="37">
                  <c:v>11.5304964963</c:v>
                </c:pt>
                <c:pt idx="38">
                  <c:v>27.5672760506</c:v>
                </c:pt>
                <c:pt idx="39">
                  <c:v>17.965551512000001</c:v>
                </c:pt>
                <c:pt idx="40">
                  <c:v>22.190708175833333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1A1-40AA-8A8C-EC417F5B69A8}"/>
            </c:ext>
          </c:extLst>
        </c:ser>
        <c:ser>
          <c:idx val="6"/>
          <c:order val="10"/>
          <c:tx>
            <c:strRef>
              <c:f>' '!$A$332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33.961241771600001</c:v>
                </c:pt>
                <c:pt idx="31">
                  <c:v>15.382185921900001</c:v>
                </c:pt>
                <c:pt idx="32">
                  <c:v>39.110330783999999</c:v>
                </c:pt>
                <c:pt idx="33">
                  <c:v>104.3212143776</c:v>
                </c:pt>
                <c:pt idx="34">
                  <c:v>103.6171215546</c:v>
                </c:pt>
                <c:pt idx="35">
                  <c:v>76.420801390999998</c:v>
                </c:pt>
                <c:pt idx="36">
                  <c:v>113.76918402499999</c:v>
                </c:pt>
                <c:pt idx="37">
                  <c:v>94.54319033649999</c:v>
                </c:pt>
                <c:pt idx="38">
                  <c:v>103.5138246857</c:v>
                </c:pt>
                <c:pt idx="39">
                  <c:v>89.405913807999994</c:v>
                </c:pt>
                <c:pt idx="40">
                  <c:v>86.60717351833334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1A1-40AA-8A8C-EC417F5B69A8}"/>
            </c:ext>
          </c:extLst>
        </c:ser>
        <c:ser>
          <c:idx val="7"/>
          <c:order val="11"/>
          <c:tx>
            <c:strRef>
              <c:f>' '!$A$333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9933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'!$B$321:$BB$321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1.6125784927999973</c:v>
                </c:pt>
                <c:pt idx="31" formatCode="#,##0">
                  <c:v>1.3667065524000037</c:v>
                </c:pt>
                <c:pt idx="32" formatCode="#,##0">
                  <c:v>8.1213456000000406E-2</c:v>
                </c:pt>
                <c:pt idx="33" formatCode="#,##0">
                  <c:v>0.20333758719999651</c:v>
                </c:pt>
                <c:pt idx="34" formatCode="#,##0">
                  <c:v>0.28306459350000068</c:v>
                </c:pt>
                <c:pt idx="35" formatCode="#,##0">
                  <c:v>0.68240528099998699</c:v>
                </c:pt>
                <c:pt idx="36" formatCode="#,##0">
                  <c:v>0.3190112064999937</c:v>
                </c:pt>
                <c:pt idx="37" formatCode="#,##0">
                  <c:v>0.15796016450002526</c:v>
                </c:pt>
                <c:pt idx="38" formatCode="#,##0">
                  <c:v>2.299252426899983</c:v>
                </c:pt>
                <c:pt idx="39" formatCode="#,##0">
                  <c:v>2.8973638340000889</c:v>
                </c:pt>
                <c:pt idx="40" formatCode="#,##0">
                  <c:v>13.501915256666706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1A1-40AA-8A8C-EC417F5B6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9078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5000472440944882E-2"/>
              <c:y val="0.2400078740157480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07852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902803149606303"/>
              <c:y val="0.1500049868766404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9900614173228345"/>
          <c:y val="0.90669632545931755"/>
          <c:w val="0.60001874015748036"/>
          <c:h val="6.5002099737532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2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161219" name="Chart 1">
          <a:extLst>
            <a:ext uri="{FF2B5EF4-FFF2-40B4-BE49-F238E27FC236}">
              <a16:creationId xmlns:a16="http://schemas.microsoft.com/office/drawing/2014/main" id="{77C4950A-2479-49FA-9882-B53812C022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161220" name="Chart 2">
          <a:extLst>
            <a:ext uri="{FF2B5EF4-FFF2-40B4-BE49-F238E27FC236}">
              <a16:creationId xmlns:a16="http://schemas.microsoft.com/office/drawing/2014/main" id="{96F910B2-4EBE-4E85-A5A5-EBE0FAB41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0.2163</cdr:x>
      <cdr:y>0.80467</cdr:y>
    </cdr:from>
    <cdr:to>
      <cdr:x>0.49312</cdr:x>
      <cdr:y>0.85893</cdr:y>
    </cdr:to>
    <cdr:sp macro="" textlink="">
      <cdr:nvSpPr>
        <cdr:cNvPr id="1162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19959" y="3070892"/>
          <a:ext cx="1689211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0.63128</cdr:x>
      <cdr:y>0.80296</cdr:y>
    </cdr:from>
    <cdr:to>
      <cdr:x>0.8985</cdr:x>
      <cdr:y>0.85918</cdr:y>
    </cdr:to>
    <cdr:sp macro="" textlink="">
      <cdr:nvSpPr>
        <cdr:cNvPr id="1162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52275" y="3064391"/>
          <a:ext cx="1630704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0.19737</cdr:x>
      <cdr:y>0.79907</cdr:y>
    </cdr:from>
    <cdr:to>
      <cdr:x>0.4791</cdr:x>
      <cdr:y>0.85261</cdr:y>
    </cdr:to>
    <cdr:sp macro="" textlink="">
      <cdr:nvSpPr>
        <cdr:cNvPr id="116326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4444" y="3049532"/>
          <a:ext cx="1719215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0.60325</cdr:x>
      <cdr:y>0.79907</cdr:y>
    </cdr:from>
    <cdr:to>
      <cdr:x>0.75592</cdr:x>
      <cdr:y>0.85601</cdr:y>
    </cdr:to>
    <cdr:sp macro="" textlink="">
      <cdr:nvSpPr>
        <cdr:cNvPr id="116326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1254" y="3049532"/>
          <a:ext cx="931616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64305" name="Chart 1">
          <a:extLst>
            <a:ext uri="{FF2B5EF4-FFF2-40B4-BE49-F238E27FC236}">
              <a16:creationId xmlns:a16="http://schemas.microsoft.com/office/drawing/2014/main" id="{E4790503-A8C5-46EF-BEA5-64E6A8DDEE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11</xdr:col>
      <xdr:colOff>0</xdr:colOff>
      <xdr:row>235</xdr:row>
      <xdr:rowOff>0</xdr:rowOff>
    </xdr:to>
    <xdr:graphicFrame macro="">
      <xdr:nvGraphicFramePr>
        <xdr:cNvPr id="1164306" name="Chart 2">
          <a:extLst>
            <a:ext uri="{FF2B5EF4-FFF2-40B4-BE49-F238E27FC236}">
              <a16:creationId xmlns:a16="http://schemas.microsoft.com/office/drawing/2014/main" id="{84A8E833-EADB-44CB-AB9E-C7C47C65C4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64307" name="Chart 3">
          <a:extLst>
            <a:ext uri="{FF2B5EF4-FFF2-40B4-BE49-F238E27FC236}">
              <a16:creationId xmlns:a16="http://schemas.microsoft.com/office/drawing/2014/main" id="{B84B289B-85BA-4C66-904D-B7D4D92E82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11</xdr:col>
      <xdr:colOff>0</xdr:colOff>
      <xdr:row>157</xdr:row>
      <xdr:rowOff>0</xdr:rowOff>
    </xdr:to>
    <xdr:graphicFrame macro="">
      <xdr:nvGraphicFramePr>
        <xdr:cNvPr id="1164308" name="Chart 4">
          <a:extLst>
            <a:ext uri="{FF2B5EF4-FFF2-40B4-BE49-F238E27FC236}">
              <a16:creationId xmlns:a16="http://schemas.microsoft.com/office/drawing/2014/main" id="{673AA2F2-A308-4F63-8FDD-F03745B0F0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0</xdr:rowOff>
    </xdr:to>
    <xdr:graphicFrame macro="">
      <xdr:nvGraphicFramePr>
        <xdr:cNvPr id="1164309" name="Chart 5">
          <a:extLst>
            <a:ext uri="{FF2B5EF4-FFF2-40B4-BE49-F238E27FC236}">
              <a16:creationId xmlns:a16="http://schemas.microsoft.com/office/drawing/2014/main" id="{D19BF532-A47F-43CB-BEDD-EDAFFAE90A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237</xdr:row>
      <xdr:rowOff>0</xdr:rowOff>
    </xdr:from>
    <xdr:to>
      <xdr:col>11</xdr:col>
      <xdr:colOff>0</xdr:colOff>
      <xdr:row>261</xdr:row>
      <xdr:rowOff>0</xdr:rowOff>
    </xdr:to>
    <xdr:graphicFrame macro="">
      <xdr:nvGraphicFramePr>
        <xdr:cNvPr id="1164310" name="Chart 6">
          <a:extLst>
            <a:ext uri="{FF2B5EF4-FFF2-40B4-BE49-F238E27FC236}">
              <a16:creationId xmlns:a16="http://schemas.microsoft.com/office/drawing/2014/main" id="{0D0339EC-8F89-4401-800E-36C2F8C46A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263</xdr:row>
      <xdr:rowOff>0</xdr:rowOff>
    </xdr:from>
    <xdr:to>
      <xdr:col>11</xdr:col>
      <xdr:colOff>0</xdr:colOff>
      <xdr:row>287</xdr:row>
      <xdr:rowOff>0</xdr:rowOff>
    </xdr:to>
    <xdr:graphicFrame macro="">
      <xdr:nvGraphicFramePr>
        <xdr:cNvPr id="1164311" name="Chart 7">
          <a:extLst>
            <a:ext uri="{FF2B5EF4-FFF2-40B4-BE49-F238E27FC236}">
              <a16:creationId xmlns:a16="http://schemas.microsoft.com/office/drawing/2014/main" id="{8E1B4DAE-25E0-411A-B50A-9AFE78A66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317</xdr:row>
      <xdr:rowOff>0</xdr:rowOff>
    </xdr:from>
    <xdr:to>
      <xdr:col>11</xdr:col>
      <xdr:colOff>0</xdr:colOff>
      <xdr:row>341</xdr:row>
      <xdr:rowOff>0</xdr:rowOff>
    </xdr:to>
    <xdr:graphicFrame macro="">
      <xdr:nvGraphicFramePr>
        <xdr:cNvPr id="1164312" name="Chart 8">
          <a:extLst>
            <a:ext uri="{FF2B5EF4-FFF2-40B4-BE49-F238E27FC236}">
              <a16:creationId xmlns:a16="http://schemas.microsoft.com/office/drawing/2014/main" id="{2022C036-ED5F-4833-A87F-16FB626E5A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64313" name="Chart 9">
          <a:extLst>
            <a:ext uri="{FF2B5EF4-FFF2-40B4-BE49-F238E27FC236}">
              <a16:creationId xmlns:a16="http://schemas.microsoft.com/office/drawing/2014/main" id="{B7A0FD24-1675-4D09-9ADC-DEECEFB38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64314" name="Chart 10">
          <a:extLst>
            <a:ext uri="{FF2B5EF4-FFF2-40B4-BE49-F238E27FC236}">
              <a16:creationId xmlns:a16="http://schemas.microsoft.com/office/drawing/2014/main" id="{FEB9B477-3A14-453E-818F-31BF042D7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105</xdr:row>
      <xdr:rowOff>158750</xdr:rowOff>
    </xdr:from>
    <xdr:to>
      <xdr:col>11</xdr:col>
      <xdr:colOff>0</xdr:colOff>
      <xdr:row>130</xdr:row>
      <xdr:rowOff>0</xdr:rowOff>
    </xdr:to>
    <xdr:graphicFrame macro="">
      <xdr:nvGraphicFramePr>
        <xdr:cNvPr id="1164315" name="Chart 11">
          <a:extLst>
            <a:ext uri="{FF2B5EF4-FFF2-40B4-BE49-F238E27FC236}">
              <a16:creationId xmlns:a16="http://schemas.microsoft.com/office/drawing/2014/main" id="{68E87EE7-E381-4E72-A4FA-31E38491A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11</xdr:col>
      <xdr:colOff>0</xdr:colOff>
      <xdr:row>209</xdr:row>
      <xdr:rowOff>0</xdr:rowOff>
    </xdr:to>
    <xdr:graphicFrame macro="">
      <xdr:nvGraphicFramePr>
        <xdr:cNvPr id="1164316" name="Chart 13">
          <a:extLst>
            <a:ext uri="{FF2B5EF4-FFF2-40B4-BE49-F238E27FC236}">
              <a16:creationId xmlns:a16="http://schemas.microsoft.com/office/drawing/2014/main" id="{81461A08-C42D-42B5-BEDE-D95DF39562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343</xdr:row>
      <xdr:rowOff>0</xdr:rowOff>
    </xdr:from>
    <xdr:to>
      <xdr:col>11</xdr:col>
      <xdr:colOff>0</xdr:colOff>
      <xdr:row>367</xdr:row>
      <xdr:rowOff>0</xdr:rowOff>
    </xdr:to>
    <xdr:graphicFrame macro="">
      <xdr:nvGraphicFramePr>
        <xdr:cNvPr id="1164317" name="Chart 14">
          <a:extLst>
            <a:ext uri="{FF2B5EF4-FFF2-40B4-BE49-F238E27FC236}">
              <a16:creationId xmlns:a16="http://schemas.microsoft.com/office/drawing/2014/main" id="{A12886A3-C05C-489A-BA88-D68E64B4D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369</xdr:row>
      <xdr:rowOff>0</xdr:rowOff>
    </xdr:from>
    <xdr:to>
      <xdr:col>11</xdr:col>
      <xdr:colOff>0</xdr:colOff>
      <xdr:row>393</xdr:row>
      <xdr:rowOff>0</xdr:rowOff>
    </xdr:to>
    <xdr:graphicFrame macro="">
      <xdr:nvGraphicFramePr>
        <xdr:cNvPr id="1164318" name="Chart 15">
          <a:extLst>
            <a:ext uri="{FF2B5EF4-FFF2-40B4-BE49-F238E27FC236}">
              <a16:creationId xmlns:a16="http://schemas.microsoft.com/office/drawing/2014/main" id="{64524B4D-42A8-4CC1-86CB-2CDDF9BF32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1164319" name="Chart 16">
          <a:extLst>
            <a:ext uri="{FF2B5EF4-FFF2-40B4-BE49-F238E27FC236}">
              <a16:creationId xmlns:a16="http://schemas.microsoft.com/office/drawing/2014/main" id="{F4E9C471-CEF2-47D7-89A7-E82A0FFFCA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0.17921</cdr:x>
      <cdr:y>0.80223</cdr:y>
    </cdr:from>
    <cdr:to>
      <cdr:x>0.47958</cdr:x>
      <cdr:y>0.85699</cdr:y>
    </cdr:to>
    <cdr:sp macro="" textlink="">
      <cdr:nvSpPr>
        <cdr:cNvPr id="11653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9127" y="3061605"/>
          <a:ext cx="1909262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0.58463</cdr:x>
      <cdr:y>0.79737</cdr:y>
    </cdr:from>
    <cdr:to>
      <cdr:x>0.7465</cdr:x>
      <cdr:y>0.85504</cdr:y>
    </cdr:to>
    <cdr:sp macro="" textlink="">
      <cdr:nvSpPr>
        <cdr:cNvPr id="116531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16084" y="3043031"/>
          <a:ext cx="1028906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0.18364</cdr:x>
      <cdr:y>0.83995</cdr:y>
    </cdr:from>
    <cdr:to>
      <cdr:x>0.49164</cdr:x>
      <cdr:y>0.89324</cdr:y>
    </cdr:to>
    <cdr:sp macro="" textlink="">
      <cdr:nvSpPr>
        <cdr:cNvPr id="116633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7273" y="3205551"/>
          <a:ext cx="1957737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0.59053</cdr:x>
      <cdr:y>0.83995</cdr:y>
    </cdr:from>
    <cdr:to>
      <cdr:x>0.79496</cdr:x>
      <cdr:y>0.89422</cdr:y>
    </cdr:to>
    <cdr:sp macro="" textlink="">
      <cdr:nvSpPr>
        <cdr:cNvPr id="116633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3612" y="3205551"/>
          <a:ext cx="1299424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0.15067</cdr:x>
      <cdr:y>0.82097</cdr:y>
    </cdr:from>
    <cdr:to>
      <cdr:x>0.48499</cdr:x>
      <cdr:y>0.87645</cdr:y>
    </cdr:to>
    <cdr:sp macro="" textlink="">
      <cdr:nvSpPr>
        <cdr:cNvPr id="1167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57739" y="3133114"/>
          <a:ext cx="2125051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0.58979</cdr:x>
      <cdr:y>0.82097</cdr:y>
    </cdr:from>
    <cdr:to>
      <cdr:x>0.77405</cdr:x>
      <cdr:y>0.87864</cdr:y>
    </cdr:to>
    <cdr:sp macro="" textlink="">
      <cdr:nvSpPr>
        <cdr:cNvPr id="116736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921" y="3133114"/>
          <a:ext cx="1171202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0.22349</cdr:x>
      <cdr:y>0.80905</cdr:y>
    </cdr:from>
    <cdr:to>
      <cdr:x>0.49385</cdr:x>
      <cdr:y>0.8621</cdr:y>
    </cdr:to>
    <cdr:sp macro="" textlink="">
      <cdr:nvSpPr>
        <cdr:cNvPr id="116838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590" y="3087608"/>
          <a:ext cx="1718493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0.59816</cdr:x>
      <cdr:y>0.80905</cdr:y>
    </cdr:from>
    <cdr:to>
      <cdr:x>0.78389</cdr:x>
      <cdr:y>0.86502</cdr:y>
    </cdr:to>
    <cdr:sp macro="" textlink="">
      <cdr:nvSpPr>
        <cdr:cNvPr id="116838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02086" y="3087608"/>
          <a:ext cx="1180584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0.16814</cdr:x>
      <cdr:y>0.80345</cdr:y>
    </cdr:from>
    <cdr:to>
      <cdr:x>0.47368</cdr:x>
      <cdr:y>0.85869</cdr:y>
    </cdr:to>
    <cdr:sp macro="" textlink="">
      <cdr:nvSpPr>
        <cdr:cNvPr id="1169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8761" y="3066248"/>
          <a:ext cx="1942099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0.58266</cdr:x>
      <cdr:y>0.80102</cdr:y>
    </cdr:from>
    <cdr:to>
      <cdr:x>0.75068</cdr:x>
      <cdr:y>0.85869</cdr:y>
    </cdr:to>
    <cdr:sp macro="" textlink="">
      <cdr:nvSpPr>
        <cdr:cNvPr id="116941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3574" y="3056961"/>
          <a:ext cx="1067999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0.16765</cdr:x>
      <cdr:y>0.83679</cdr:y>
    </cdr:from>
    <cdr:to>
      <cdr:x>0.50098</cdr:x>
      <cdr:y>0.89008</cdr:y>
    </cdr:to>
    <cdr:sp macro="" textlink="">
      <cdr:nvSpPr>
        <cdr:cNvPr id="117043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5633" y="3193479"/>
          <a:ext cx="2118797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0.57134</cdr:x>
      <cdr:y>0.83679</cdr:y>
    </cdr:from>
    <cdr:to>
      <cdr:x>0.78413</cdr:x>
      <cdr:y>0.89008</cdr:y>
    </cdr:to>
    <cdr:sp macro="" textlink="">
      <cdr:nvSpPr>
        <cdr:cNvPr id="117043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1644" y="3193479"/>
          <a:ext cx="1352590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0.21021</cdr:x>
      <cdr:y>0.84117</cdr:y>
    </cdr:from>
    <cdr:to>
      <cdr:x>0.44219</cdr:x>
      <cdr:y>0.89397</cdr:y>
    </cdr:to>
    <cdr:sp macro="" textlink="">
      <cdr:nvSpPr>
        <cdr:cNvPr id="1171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36151" y="3210195"/>
          <a:ext cx="1474557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0.56913</cdr:x>
      <cdr:y>0.83874</cdr:y>
    </cdr:from>
    <cdr:to>
      <cdr:x>0.77134</cdr:x>
      <cdr:y>0.89251</cdr:y>
    </cdr:to>
    <cdr:sp macro="" textlink="">
      <cdr:nvSpPr>
        <cdr:cNvPr id="117145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7571" y="3200908"/>
          <a:ext cx="1285351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0.19373</cdr:x>
      <cdr:y>0.83606</cdr:y>
    </cdr:from>
    <cdr:to>
      <cdr:x>0.469</cdr:x>
      <cdr:y>0.88789</cdr:y>
    </cdr:to>
    <cdr:sp macro="" textlink="">
      <cdr:nvSpPr>
        <cdr:cNvPr id="11724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1384" y="3190692"/>
          <a:ext cx="1749766" cy="1978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0.58635</cdr:x>
      <cdr:y>0.83606</cdr:y>
    </cdr:from>
    <cdr:to>
      <cdr:x>0.77011</cdr:x>
      <cdr:y>0.88838</cdr:y>
    </cdr:to>
    <cdr:sp macro="" textlink="">
      <cdr:nvSpPr>
        <cdr:cNvPr id="117248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7029" y="3190692"/>
          <a:ext cx="1168075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0.16593</cdr:x>
      <cdr:y>0.79834</cdr:y>
    </cdr:from>
    <cdr:to>
      <cdr:x>0.469</cdr:x>
      <cdr:y>0.85455</cdr:y>
    </cdr:to>
    <cdr:sp macro="" textlink="">
      <cdr:nvSpPr>
        <cdr:cNvPr id="11735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4687" y="3046746"/>
          <a:ext cx="1926463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0.59447</cdr:x>
      <cdr:y>0.79518</cdr:y>
    </cdr:from>
    <cdr:to>
      <cdr:x>0.76396</cdr:x>
      <cdr:y>0.8548</cdr:y>
    </cdr:to>
    <cdr:sp macro="" textlink="">
      <cdr:nvSpPr>
        <cdr:cNvPr id="11735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8631" y="3034673"/>
          <a:ext cx="1077381" cy="2275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0.16347</cdr:x>
      <cdr:y>0.82243</cdr:y>
    </cdr:from>
    <cdr:to>
      <cdr:x>0.48598</cdr:x>
      <cdr:y>0.88546</cdr:y>
    </cdr:to>
    <cdr:sp macro="" textlink="">
      <cdr:nvSpPr>
        <cdr:cNvPr id="11745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9051" y="3138686"/>
          <a:ext cx="2049994" cy="240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0.59619</cdr:x>
      <cdr:y>0.82535</cdr:y>
    </cdr:from>
    <cdr:to>
      <cdr:x>0.77331</cdr:x>
      <cdr:y>0.88546</cdr:y>
    </cdr:to>
    <cdr:sp macro="" textlink="">
      <cdr:nvSpPr>
        <cdr:cNvPr id="11745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9577" y="3149830"/>
          <a:ext cx="1125855" cy="2293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0.16617</cdr:x>
      <cdr:y>0.77937</cdr:y>
    </cdr:from>
    <cdr:to>
      <cdr:x>0.45744</cdr:x>
      <cdr:y>0.84897</cdr:y>
    </cdr:to>
    <cdr:sp macro="" textlink="">
      <cdr:nvSpPr>
        <cdr:cNvPr id="117555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6251" y="2979306"/>
          <a:ext cx="1851406" cy="2660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0.57971</cdr:x>
      <cdr:y>0.7745</cdr:y>
    </cdr:from>
    <cdr:to>
      <cdr:x>0.76765</cdr:x>
      <cdr:y>0.84849</cdr:y>
    </cdr:to>
    <cdr:sp macro="" textlink="">
      <cdr:nvSpPr>
        <cdr:cNvPr id="117555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4810" y="2960700"/>
          <a:ext cx="1194657" cy="28280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0.18364</cdr:x>
      <cdr:y>0.8363</cdr:y>
    </cdr:from>
    <cdr:to>
      <cdr:x>0.47811</cdr:x>
      <cdr:y>0.89154</cdr:y>
    </cdr:to>
    <cdr:sp macro="" textlink="">
      <cdr:nvSpPr>
        <cdr:cNvPr id="1177601" name="Text Box 10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7273" y="3191621"/>
          <a:ext cx="1871734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0.56937</cdr:x>
      <cdr:y>0.83387</cdr:y>
    </cdr:from>
    <cdr:to>
      <cdr:x>0.75191</cdr:x>
      <cdr:y>0.89154</cdr:y>
    </cdr:to>
    <cdr:sp macro="" textlink="">
      <cdr:nvSpPr>
        <cdr:cNvPr id="1177602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9135" y="3182334"/>
          <a:ext cx="1160256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0.192</cdr:x>
      <cdr:y>0.8088</cdr:y>
    </cdr:from>
    <cdr:to>
      <cdr:x>0.46261</cdr:x>
      <cdr:y>0.86015</cdr:y>
    </cdr:to>
    <cdr:sp macro="" textlink="">
      <cdr:nvSpPr>
        <cdr:cNvPr id="138854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438" y="3086679"/>
          <a:ext cx="1720057" cy="1959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0.58118</cdr:x>
      <cdr:y>0.8088</cdr:y>
    </cdr:from>
    <cdr:to>
      <cdr:x>0.76175</cdr:x>
      <cdr:y>0.86088</cdr:y>
    </cdr:to>
    <cdr:sp macro="" textlink="">
      <cdr:nvSpPr>
        <cdr:cNvPr id="138854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192" y="3086679"/>
          <a:ext cx="1147747" cy="198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0.19151</cdr:x>
      <cdr:y>0.79542</cdr:y>
    </cdr:from>
    <cdr:to>
      <cdr:x>0.46162</cdr:x>
      <cdr:y>0.84725</cdr:y>
    </cdr:to>
    <cdr:sp macro="" textlink="">
      <cdr:nvSpPr>
        <cdr:cNvPr id="13895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7311" y="3035602"/>
          <a:ext cx="1716929" cy="1978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0.59889</cdr:x>
      <cdr:y>0.79542</cdr:y>
    </cdr:from>
    <cdr:to>
      <cdr:x>0.77946</cdr:x>
      <cdr:y>0.84847</cdr:y>
    </cdr:to>
    <cdr:sp macro="" textlink="">
      <cdr:nvSpPr>
        <cdr:cNvPr id="138957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06777" y="3035602"/>
          <a:ext cx="1147747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0.19299</cdr:x>
      <cdr:y>0.83606</cdr:y>
    </cdr:from>
    <cdr:to>
      <cdr:x>0.4631</cdr:x>
      <cdr:y>0.88789</cdr:y>
    </cdr:to>
    <cdr:sp macro="" textlink="">
      <cdr:nvSpPr>
        <cdr:cNvPr id="157593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6693" y="3190692"/>
          <a:ext cx="1716929" cy="1978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0.57749</cdr:x>
      <cdr:y>0.83606</cdr:y>
    </cdr:from>
    <cdr:to>
      <cdr:x>0.75781</cdr:x>
      <cdr:y>0.88838</cdr:y>
    </cdr:to>
    <cdr:sp macro="" textlink="">
      <cdr:nvSpPr>
        <cdr:cNvPr id="157593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0737" y="3190692"/>
          <a:ext cx="1146183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Belgium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Imp"/>
      <sheetName val="440110Imp"/>
      <sheetName val="440123Imp"/>
      <sheetName val="PulpLogsImp"/>
      <sheetName val="PaperSectorImp"/>
      <sheetName val="PaperSectorMinusCoreVPA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440123Exp"/>
      <sheetName val="PulpLogsExp"/>
    </sheetNames>
    <sheetDataSet>
      <sheetData sheetId="0" refreshError="1"/>
      <sheetData sheetId="1" refreshError="1"/>
      <sheetData sheetId="2" refreshError="1"/>
      <sheetData sheetId="3">
        <row r="16">
          <cell r="B16">
            <v>1.3328514000000001E-3</v>
          </cell>
          <cell r="C16">
            <v>2.6019108000000001E-3</v>
          </cell>
          <cell r="D16">
            <v>4.2032920000000008E-3</v>
          </cell>
          <cell r="E16">
            <v>1.1070072399999999E-2</v>
          </cell>
          <cell r="F16">
            <v>1.6831069599999998E-2</v>
          </cell>
          <cell r="G16">
            <v>1.8455655000000001E-2</v>
          </cell>
          <cell r="H16">
            <v>4.8689281775454556E-2</v>
          </cell>
          <cell r="I16">
            <v>7.9257714793333336E-2</v>
          </cell>
          <cell r="J16">
            <v>5.6506032028941222E-2</v>
          </cell>
          <cell r="K16">
            <v>4.0322339965620915E-2</v>
          </cell>
          <cell r="L16">
            <v>4.2704505659999996E-2</v>
          </cell>
          <cell r="M16">
            <v>1.4025935892435903E-2</v>
          </cell>
          <cell r="N16">
            <v>1.1809258061396575E-2</v>
          </cell>
          <cell r="O16">
            <v>1.134536168234127E-2</v>
          </cell>
          <cell r="P16">
            <v>3.0059129613157855E-2</v>
          </cell>
          <cell r="Q16">
            <v>1.1516619469429591E-2</v>
          </cell>
          <cell r="R16">
            <v>1.9499189301449275E-2</v>
          </cell>
          <cell r="S16">
            <v>2.0272050994444443E-2</v>
          </cell>
          <cell r="T16">
            <v>1.5505914399999999E-2</v>
          </cell>
          <cell r="U16">
            <v>8.8674200000000009E-3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0.67326307828499998</v>
          </cell>
          <cell r="AC16">
            <v>0.56221021319999998</v>
          </cell>
          <cell r="AD16">
            <v>1.320913368</v>
          </cell>
          <cell r="AE16">
            <v>2.4526701023999999</v>
          </cell>
          <cell r="AF16">
            <v>3.7400789104000003</v>
          </cell>
          <cell r="AG16">
            <v>3.5076690362999998</v>
          </cell>
          <cell r="AH16">
            <v>6.9577969072000005</v>
          </cell>
          <cell r="AI16">
            <v>14.003035782500001</v>
          </cell>
          <cell r="AJ16">
            <v>9.8175076352000019</v>
          </cell>
          <cell r="AK16">
            <v>5.0087560907999995</v>
          </cell>
          <cell r="AL16">
            <v>7.4402486468999998</v>
          </cell>
          <cell r="AM16">
            <v>3.6830023199999999</v>
          </cell>
          <cell r="AN16">
            <v>2.4567714335999997</v>
          </cell>
          <cell r="AO16">
            <v>2.5433460306</v>
          </cell>
          <cell r="AP16">
            <v>4.7583522179999997</v>
          </cell>
          <cell r="AQ16">
            <v>3.3941224869999997</v>
          </cell>
          <cell r="AR16">
            <v>4.8572576246999999</v>
          </cell>
          <cell r="AS16">
            <v>6.0484307454999993</v>
          </cell>
          <cell r="AT16">
            <v>6.1066758270000001</v>
          </cell>
          <cell r="AU16">
            <v>3.8641993308333333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3.511696000000001E-2</v>
          </cell>
          <cell r="C22">
            <v>4.7960459999999996E-2</v>
          </cell>
          <cell r="D22">
            <v>6.3378539999999997E-2</v>
          </cell>
          <cell r="E22">
            <v>7.4380607599999995E-2</v>
          </cell>
          <cell r="F22">
            <v>9.9090920000000027E-2</v>
          </cell>
          <cell r="G22">
            <v>0.11860530000000002</v>
          </cell>
          <cell r="H22">
            <v>8.548362000000001E-2</v>
          </cell>
          <cell r="I22">
            <v>8.8671100000000003E-2</v>
          </cell>
          <cell r="J22">
            <v>8.5216E-2</v>
          </cell>
          <cell r="K22">
            <v>0.10098028000000001</v>
          </cell>
          <cell r="L22">
            <v>0.10855758000000001</v>
          </cell>
          <cell r="M22">
            <v>0.10071834000000002</v>
          </cell>
          <cell r="N22">
            <v>0.13074596000000002</v>
          </cell>
          <cell r="O22">
            <v>0.11750770000000001</v>
          </cell>
          <cell r="P22">
            <v>0.12311914000000002</v>
          </cell>
          <cell r="Q22">
            <v>0.11326292</v>
          </cell>
          <cell r="R22">
            <v>9.3177860000000015E-2</v>
          </cell>
          <cell r="S22">
            <v>0.13101658920000001</v>
          </cell>
          <cell r="T22">
            <v>0.15227288880000003</v>
          </cell>
          <cell r="U22">
            <v>0.14040986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2.5210774197660002</v>
          </cell>
          <cell r="AC22">
            <v>4.0248667020000006</v>
          </cell>
          <cell r="AD22">
            <v>3.9065648448000001</v>
          </cell>
          <cell r="AE22">
            <v>5.6582590064000007</v>
          </cell>
          <cell r="AF22">
            <v>8.1790243773000011</v>
          </cell>
          <cell r="AG22">
            <v>9.691402149</v>
          </cell>
          <cell r="AH22">
            <v>7.6441216788000004</v>
          </cell>
          <cell r="AI22">
            <v>10.798458675499999</v>
          </cell>
          <cell r="AJ22">
            <v>10.0373892936</v>
          </cell>
          <cell r="AK22">
            <v>8.5826228400000009</v>
          </cell>
          <cell r="AL22">
            <v>10.6422198111</v>
          </cell>
          <cell r="AM22">
            <v>11.457919488</v>
          </cell>
          <cell r="AN22">
            <v>12.7131525312</v>
          </cell>
          <cell r="AO22">
            <v>12.1058280588</v>
          </cell>
          <cell r="AP22">
            <v>13.387467205</v>
          </cell>
          <cell r="AQ22">
            <v>10.2600557605</v>
          </cell>
          <cell r="AR22">
            <v>7.9383336988999993</v>
          </cell>
          <cell r="AS22">
            <v>10.2048907675</v>
          </cell>
          <cell r="AT22">
            <v>14.409149524</v>
          </cell>
          <cell r="AU22">
            <v>11.227320494999999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0.377703544</v>
          </cell>
          <cell r="C31">
            <v>0.39966584199999999</v>
          </cell>
          <cell r="D31">
            <v>0.45127864880000002</v>
          </cell>
          <cell r="E31">
            <v>0.58678224400000001</v>
          </cell>
          <cell r="F31">
            <v>0.693241416</v>
          </cell>
          <cell r="G31">
            <v>0.58584908719999995</v>
          </cell>
          <cell r="H31">
            <v>0.52247989559999997</v>
          </cell>
          <cell r="I31">
            <v>0.66209627199999999</v>
          </cell>
          <cell r="J31">
            <v>0.51262290399999999</v>
          </cell>
          <cell r="K31">
            <v>0.50729403319999999</v>
          </cell>
          <cell r="L31">
            <v>0.43997676119999996</v>
          </cell>
          <cell r="M31">
            <v>0.44793223040000002</v>
          </cell>
          <cell r="N31">
            <v>0.37048141600000001</v>
          </cell>
          <cell r="O31">
            <v>0.39372320919999998</v>
          </cell>
          <cell r="P31">
            <v>0.40801591120000003</v>
          </cell>
          <cell r="Q31">
            <v>0.41378427280000007</v>
          </cell>
          <cell r="R31">
            <v>0.43852130200000006</v>
          </cell>
          <cell r="S31">
            <v>0.42253265600000001</v>
          </cell>
          <cell r="T31">
            <v>0.42703693200000004</v>
          </cell>
          <cell r="U31">
            <v>0.51724727079999999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50.372943261195005</v>
          </cell>
          <cell r="AC31">
            <v>48.7790787956</v>
          </cell>
          <cell r="AD31">
            <v>54.359038660800003</v>
          </cell>
          <cell r="AE31">
            <v>72.817657304000008</v>
          </cell>
          <cell r="AF31">
            <v>110.0074124695</v>
          </cell>
          <cell r="AG31">
            <v>97.317486852300007</v>
          </cell>
          <cell r="AH31">
            <v>87.266359632000004</v>
          </cell>
          <cell r="AI31">
            <v>110.1875325665</v>
          </cell>
          <cell r="AJ31">
            <v>96.682811496800014</v>
          </cell>
          <cell r="AK31">
            <v>74.474365455600008</v>
          </cell>
          <cell r="AL31">
            <v>73.982364184800005</v>
          </cell>
          <cell r="AM31">
            <v>86.502386447999996</v>
          </cell>
          <cell r="AN31">
            <v>69.120166332799997</v>
          </cell>
          <cell r="AO31">
            <v>71.0274480657</v>
          </cell>
          <cell r="AP31">
            <v>74.610923401500003</v>
          </cell>
          <cell r="AQ31">
            <v>70.5627920445</v>
          </cell>
          <cell r="AR31">
            <v>59.829493553100001</v>
          </cell>
          <cell r="AS31">
            <v>61.932512813599999</v>
          </cell>
          <cell r="AT31">
            <v>72.889960669000004</v>
          </cell>
          <cell r="AU31">
            <v>78.039091835000008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9.3031689200000003E-2</v>
          </cell>
          <cell r="C38">
            <v>9.2154951999999998E-2</v>
          </cell>
          <cell r="D38">
            <v>9.455792880000001E-2</v>
          </cell>
          <cell r="E38">
            <v>9.1759013600000008E-2</v>
          </cell>
          <cell r="F38">
            <v>9.963180000000002E-2</v>
          </cell>
          <cell r="G38">
            <v>0.12756082000000002</v>
          </cell>
          <cell r="H38">
            <v>0.11223106000000002</v>
          </cell>
          <cell r="I38">
            <v>0.1273885968</v>
          </cell>
          <cell r="J38">
            <v>0.11656565280000002</v>
          </cell>
          <cell r="K38">
            <v>8.3987738399999998E-2</v>
          </cell>
          <cell r="L38">
            <v>0.1119372176</v>
          </cell>
          <cell r="M38">
            <v>0.22957680760000002</v>
          </cell>
          <cell r="N38">
            <v>0.25120697999999997</v>
          </cell>
          <cell r="O38">
            <v>0.15650120000000003</v>
          </cell>
          <cell r="P38">
            <v>0.19387020000000005</v>
          </cell>
          <cell r="Q38">
            <v>0.23549695200000004</v>
          </cell>
          <cell r="R38">
            <v>0.28726802000000007</v>
          </cell>
          <cell r="S38">
            <v>0.23288770920000004</v>
          </cell>
          <cell r="T38">
            <v>0.25061374359999999</v>
          </cell>
          <cell r="U38">
            <v>0.2563242644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26.484983303556</v>
          </cell>
          <cell r="AC38">
            <v>27.562666766399996</v>
          </cell>
          <cell r="AD38">
            <v>28.659619257599999</v>
          </cell>
          <cell r="AE38">
            <v>32.8572888112</v>
          </cell>
          <cell r="AF38">
            <v>41.212848775700003</v>
          </cell>
          <cell r="AG38">
            <v>54.429198337799995</v>
          </cell>
          <cell r="AH38">
            <v>51.751875604400006</v>
          </cell>
          <cell r="AI38">
            <v>66.923711911500007</v>
          </cell>
          <cell r="AJ38">
            <v>65.751819839999996</v>
          </cell>
          <cell r="AK38">
            <v>42.152401438399998</v>
          </cell>
          <cell r="AL38">
            <v>55.2490989912</v>
          </cell>
          <cell r="AM38">
            <v>118.96548988800001</v>
          </cell>
          <cell r="AN38">
            <v>123.7104215424</v>
          </cell>
          <cell r="AO38">
            <v>79.65599822099999</v>
          </cell>
          <cell r="AP38">
            <v>99.123322674000008</v>
          </cell>
          <cell r="AQ38">
            <v>101.25789063249998</v>
          </cell>
          <cell r="AR38">
            <v>126.2180370669</v>
          </cell>
          <cell r="AS38">
            <v>101.88244637999998</v>
          </cell>
          <cell r="AT38">
            <v>121.819364635</v>
          </cell>
          <cell r="AU38">
            <v>99.525071564166666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0.20362145840000004</v>
          </cell>
          <cell r="C39">
            <v>0.1190615512</v>
          </cell>
          <cell r="D39">
            <v>0.14706410279999999</v>
          </cell>
          <cell r="E39">
            <v>0.107909396</v>
          </cell>
          <cell r="F39">
            <v>0.13329336160000002</v>
          </cell>
          <cell r="G39">
            <v>0.14760027920000005</v>
          </cell>
          <cell r="H39">
            <v>0.1250401512</v>
          </cell>
          <cell r="I39">
            <v>9.1297814000000005E-2</v>
          </cell>
          <cell r="J39">
            <v>0.11300718600000001</v>
          </cell>
          <cell r="K39">
            <v>0.1092722896</v>
          </cell>
          <cell r="L39">
            <v>0.1352397526909091</v>
          </cell>
          <cell r="M39">
            <v>8.4758974000000001E-2</v>
          </cell>
          <cell r="N39">
            <v>0.104655104</v>
          </cell>
          <cell r="O39">
            <v>0.10108282040000002</v>
          </cell>
          <cell r="P39">
            <v>0.10891478680000001</v>
          </cell>
          <cell r="Q39">
            <v>8.490748640000001E-2</v>
          </cell>
          <cell r="R39">
            <v>8.5165271600000023E-2</v>
          </cell>
          <cell r="S39">
            <v>0.10642631139999997</v>
          </cell>
          <cell r="T39">
            <v>7.9463438666666664E-2</v>
          </cell>
          <cell r="U39">
            <v>9.2978013999999998E-2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60.808816992578997</v>
          </cell>
          <cell r="AC39">
            <v>32.768157272800003</v>
          </cell>
          <cell r="AD39">
            <v>34.759781308800001</v>
          </cell>
          <cell r="AE39">
            <v>32.586353968000004</v>
          </cell>
          <cell r="AF39">
            <v>37.775424418199997</v>
          </cell>
          <cell r="AG39">
            <v>37.817639230800005</v>
          </cell>
          <cell r="AH39">
            <v>39.426609682799999</v>
          </cell>
          <cell r="AI39">
            <v>30.047302488000003</v>
          </cell>
          <cell r="AJ39">
            <v>44.6977987916</v>
          </cell>
          <cell r="AK39">
            <v>35.298157571600008</v>
          </cell>
          <cell r="AL39">
            <v>37.437795839700001</v>
          </cell>
          <cell r="AM39">
            <v>30.491643071999999</v>
          </cell>
          <cell r="AN39">
            <v>36.1578000608</v>
          </cell>
          <cell r="AO39">
            <v>39.0462342951</v>
          </cell>
          <cell r="AP39">
            <v>35.6130928575</v>
          </cell>
          <cell r="AQ39">
            <v>28.160066389000001</v>
          </cell>
          <cell r="AR39">
            <v>31.927270847799999</v>
          </cell>
          <cell r="AS39">
            <v>34.322387241999998</v>
          </cell>
          <cell r="AT39">
            <v>29.154522661999998</v>
          </cell>
          <cell r="AU39">
            <v>26.360306328750003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6.5675600000000018E-3</v>
          </cell>
          <cell r="C46">
            <v>2.1313E-3</v>
          </cell>
          <cell r="D46">
            <v>2.48372E-3</v>
          </cell>
          <cell r="E46">
            <v>2.8226199999999996E-3</v>
          </cell>
          <cell r="F46">
            <v>8.0959259999999998E-3</v>
          </cell>
          <cell r="G46">
            <v>5.36152856E-2</v>
          </cell>
          <cell r="H46">
            <v>1.6331160000000001E-2</v>
          </cell>
          <cell r="I46">
            <v>1.2835345599999999E-2</v>
          </cell>
          <cell r="J46">
            <v>9.7562180000000005E-3</v>
          </cell>
          <cell r="K46">
            <v>1.48535E-2</v>
          </cell>
          <cell r="L46">
            <v>3.7097379999999999E-2</v>
          </cell>
          <cell r="M46">
            <v>3.1278046400000002E-2</v>
          </cell>
          <cell r="N46">
            <v>3.7556328E-2</v>
          </cell>
          <cell r="O46">
            <v>2.4662751599999998E-2</v>
          </cell>
          <cell r="P46">
            <v>4.2946239999999997E-2</v>
          </cell>
          <cell r="Q46">
            <v>4.8928820000000005E-2</v>
          </cell>
          <cell r="R46">
            <v>3.6587299999999996E-2</v>
          </cell>
          <cell r="S46">
            <v>6.9803959999999984E-2</v>
          </cell>
          <cell r="T46">
            <v>6.1751759999999996E-2</v>
          </cell>
          <cell r="U46">
            <v>5.8845359999999999E-2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0.7883997512519999</v>
          </cell>
          <cell r="AC46">
            <v>0.3855656516</v>
          </cell>
          <cell r="AD46">
            <v>0.41583138239999995</v>
          </cell>
          <cell r="AE46">
            <v>0.44086823200000003</v>
          </cell>
          <cell r="AF46">
            <v>1.5672791708</v>
          </cell>
          <cell r="AG46">
            <v>9.2780337507000006</v>
          </cell>
          <cell r="AH46">
            <v>3.1080030028000003</v>
          </cell>
          <cell r="AI46">
            <v>2.9997051735000002</v>
          </cell>
          <cell r="AJ46">
            <v>2.1931848908</v>
          </cell>
          <cell r="AK46">
            <v>2.1856627583999999</v>
          </cell>
          <cell r="AL46">
            <v>6.0687960885000001</v>
          </cell>
          <cell r="AM46">
            <v>6.3298610879999995</v>
          </cell>
          <cell r="AN46">
            <v>7.0810107455999995</v>
          </cell>
          <cell r="AO46">
            <v>5.2162030607999998</v>
          </cell>
          <cell r="AP46">
            <v>9.0283584640000001</v>
          </cell>
          <cell r="AQ46">
            <v>8.2355089494999998</v>
          </cell>
          <cell r="AR46">
            <v>5.5957226389999999</v>
          </cell>
          <cell r="AS46">
            <v>11.430732756299999</v>
          </cell>
          <cell r="AT46">
            <v>11.314313042</v>
          </cell>
          <cell r="AU46">
            <v>9.4196311687499996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2.7645724E-3</v>
          </cell>
          <cell r="C47">
            <v>1.5623098000000002E-2</v>
          </cell>
          <cell r="D47">
            <v>3.6616354400000002E-2</v>
          </cell>
          <cell r="E47">
            <v>8.4183086800000001E-2</v>
          </cell>
          <cell r="F47">
            <v>0.12705186760000001</v>
          </cell>
          <cell r="G47">
            <v>0.26185571219999998</v>
          </cell>
          <cell r="H47">
            <v>0.30282055640000005</v>
          </cell>
          <cell r="I47">
            <v>0.43184685759999997</v>
          </cell>
          <cell r="J47">
            <v>0.34459521840000001</v>
          </cell>
          <cell r="K47">
            <v>0.27318738743333332</v>
          </cell>
          <cell r="L47">
            <v>0.28768361560000005</v>
          </cell>
          <cell r="M47">
            <v>0.44768040537037035</v>
          </cell>
          <cell r="N47">
            <v>0.39925007517495531</v>
          </cell>
          <cell r="O47">
            <v>0.37396711022857138</v>
          </cell>
          <cell r="P47">
            <v>0.4365771782971698</v>
          </cell>
          <cell r="Q47">
            <v>0.38344701994932434</v>
          </cell>
          <cell r="R47">
            <v>0.37901555490000005</v>
          </cell>
          <cell r="S47">
            <v>0.38882771786666659</v>
          </cell>
          <cell r="T47">
            <v>0.38162650857499997</v>
          </cell>
          <cell r="U47">
            <v>0.37007777573121209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1.18602992556</v>
          </cell>
          <cell r="AC47">
            <v>3.0074194263999998</v>
          </cell>
          <cell r="AD47">
            <v>6.0463980720000006</v>
          </cell>
          <cell r="AE47">
            <v>14.375730768000002</v>
          </cell>
          <cell r="AF47">
            <v>22.368941749000001</v>
          </cell>
          <cell r="AG47">
            <v>47.223894903900003</v>
          </cell>
          <cell r="AH47">
            <v>55.117518938000003</v>
          </cell>
          <cell r="AI47">
            <v>92.014128327000009</v>
          </cell>
          <cell r="AJ47">
            <v>77.568146146000004</v>
          </cell>
          <cell r="AK47">
            <v>51.1323442168</v>
          </cell>
          <cell r="AL47">
            <v>53.982989206200003</v>
          </cell>
          <cell r="AM47">
            <v>81.971380511999996</v>
          </cell>
          <cell r="AN47">
            <v>77.3663493504</v>
          </cell>
          <cell r="AO47">
            <v>71.819710183500007</v>
          </cell>
          <cell r="AP47">
            <v>81.161942891500004</v>
          </cell>
          <cell r="AQ47">
            <v>65.009964225499985</v>
          </cell>
          <cell r="AR47">
            <v>59.120860600699999</v>
          </cell>
          <cell r="AS47">
            <v>63.319259103100002</v>
          </cell>
          <cell r="AT47">
            <v>64.13503878600001</v>
          </cell>
          <cell r="AU47">
            <v>55.741467929166667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4.2760000000000003E-3</v>
          </cell>
          <cell r="C52">
            <v>4.5805200000000003E-3</v>
          </cell>
          <cell r="D52">
            <v>2.3147200000000001E-3</v>
          </cell>
          <cell r="E52">
            <v>2.9454400000000001E-3</v>
          </cell>
          <cell r="F52">
            <v>2.4313799999999999E-3</v>
          </cell>
          <cell r="G52">
            <v>2.3699296000000004E-3</v>
          </cell>
          <cell r="H52">
            <v>4.1251200000000003E-3</v>
          </cell>
          <cell r="I52">
            <v>1.5340700000000001E-2</v>
          </cell>
          <cell r="J52">
            <v>9.5291799999999999E-3</v>
          </cell>
          <cell r="K52">
            <v>4.5315719999999993E-3</v>
          </cell>
          <cell r="L52">
            <v>9.0612599999999998E-3</v>
          </cell>
          <cell r="M52">
            <v>1.612032E-2</v>
          </cell>
          <cell r="N52">
            <v>1.8453176400000004E-2</v>
          </cell>
          <cell r="O52">
            <v>4.43104E-2</v>
          </cell>
          <cell r="P52">
            <v>4.1092379999999998E-2</v>
          </cell>
          <cell r="Q52">
            <v>4.8587039999999998E-2</v>
          </cell>
          <cell r="R52">
            <v>5.5327099999999997E-2</v>
          </cell>
          <cell r="S52">
            <v>3.7856839999999996E-2</v>
          </cell>
          <cell r="T52">
            <v>4.6773360000000007E-2</v>
          </cell>
          <cell r="U52">
            <v>6.831167560000001E-2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1.1203231731269998</v>
          </cell>
          <cell r="AC52">
            <v>1.3070735683999999</v>
          </cell>
          <cell r="AD52">
            <v>1.1259486143999999</v>
          </cell>
          <cell r="AE52">
            <v>1.1609811024000001</v>
          </cell>
          <cell r="AF52">
            <v>1.3280025668</v>
          </cell>
          <cell r="AG52">
            <v>1.2133794387000001</v>
          </cell>
          <cell r="AH52">
            <v>1.9171907072000001</v>
          </cell>
          <cell r="AI52">
            <v>8.3919538695</v>
          </cell>
          <cell r="AJ52">
            <v>6.0071957940000011</v>
          </cell>
          <cell r="AK52">
            <v>1.8387969204000001</v>
          </cell>
          <cell r="AL52">
            <v>3.9471139917000002</v>
          </cell>
          <cell r="AM52">
            <v>7.8142982400000003</v>
          </cell>
          <cell r="AN52">
            <v>8.5143002207999992</v>
          </cell>
          <cell r="AO52">
            <v>21.530293935000003</v>
          </cell>
          <cell r="AP52">
            <v>22.928342370000003</v>
          </cell>
          <cell r="AQ52">
            <v>23.129720981499997</v>
          </cell>
          <cell r="AR52">
            <v>26.873884932799999</v>
          </cell>
          <cell r="AS52">
            <v>17.702554898599999</v>
          </cell>
          <cell r="AT52">
            <v>23.340319123</v>
          </cell>
          <cell r="AU52">
            <v>30.545558495833337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4.4697599999999997E-3</v>
          </cell>
          <cell r="C53">
            <v>1.1245480000000002E-2</v>
          </cell>
          <cell r="D53">
            <v>1.6224480000000003E-2</v>
          </cell>
          <cell r="E53">
            <v>1.2480100000000001E-2</v>
          </cell>
          <cell r="F53">
            <v>2.1972360000000003E-2</v>
          </cell>
          <cell r="G53">
            <v>3.4633980000000002E-2</v>
          </cell>
          <cell r="H53">
            <v>4.048497999999999E-2</v>
          </cell>
          <cell r="I53">
            <v>5.1606710800000004E-2</v>
          </cell>
          <cell r="J53">
            <v>4.7485359999999997E-2</v>
          </cell>
          <cell r="K53">
            <v>2.0301814800000002E-2</v>
          </cell>
          <cell r="L53">
            <v>3.6363220000000002E-2</v>
          </cell>
          <cell r="M53">
            <v>4.574814E-2</v>
          </cell>
          <cell r="N53">
            <v>3.3996838000000001E-2</v>
          </cell>
          <cell r="O53">
            <v>3.6149240000000006E-2</v>
          </cell>
          <cell r="P53">
            <v>2.816542E-2</v>
          </cell>
          <cell r="Q53">
            <v>3.9433413600000002E-2</v>
          </cell>
          <cell r="R53">
            <v>4.2406400000000004E-2</v>
          </cell>
          <cell r="S53">
            <v>1.3533660000000003E-2</v>
          </cell>
          <cell r="T53">
            <v>1.9761560000000001E-2</v>
          </cell>
          <cell r="U53">
            <v>1.1117612000000001E-2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2.136123833883</v>
          </cell>
          <cell r="AC53">
            <v>4.2118867896000003</v>
          </cell>
          <cell r="AD53">
            <v>6.6393535728000002</v>
          </cell>
          <cell r="AE53">
            <v>7.9437286992000011</v>
          </cell>
          <cell r="AF53">
            <v>13.3628246276</v>
          </cell>
          <cell r="AG53">
            <v>20.668341536700002</v>
          </cell>
          <cell r="AH53">
            <v>26.704212548400001</v>
          </cell>
          <cell r="AI53">
            <v>35.340029585500005</v>
          </cell>
          <cell r="AJ53">
            <v>36.862619217600006</v>
          </cell>
          <cell r="AK53">
            <v>13.509759419199998</v>
          </cell>
          <cell r="AL53">
            <v>20.001506704200001</v>
          </cell>
          <cell r="AM53">
            <v>26.627076623999997</v>
          </cell>
          <cell r="AN53">
            <v>20.065958862399999</v>
          </cell>
          <cell r="AO53">
            <v>21.707461146900002</v>
          </cell>
          <cell r="AP53">
            <v>16.063188427</v>
          </cell>
          <cell r="AQ53">
            <v>19.186166327999999</v>
          </cell>
          <cell r="AR53">
            <v>20.926232293999998</v>
          </cell>
          <cell r="AS53">
            <v>7.8696630441000002</v>
          </cell>
          <cell r="AT53">
            <v>11.208097445</v>
          </cell>
          <cell r="AU53">
            <v>5.608913214166666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3.5973439999999995E-2</v>
          </cell>
          <cell r="C56">
            <v>2.9843484000000003E-2</v>
          </cell>
          <cell r="D56">
            <v>1.8911379199999998E-2</v>
          </cell>
          <cell r="E56">
            <v>2.0481052E-2</v>
          </cell>
          <cell r="F56">
            <v>2.4268657999999999E-2</v>
          </cell>
          <cell r="G56">
            <v>3.0313143000000001E-2</v>
          </cell>
          <cell r="H56">
            <v>3.5973200000000004E-2</v>
          </cell>
          <cell r="I56">
            <v>3.8838371999999996E-2</v>
          </cell>
          <cell r="J56">
            <v>3.2647652400000005E-2</v>
          </cell>
          <cell r="K56">
            <v>2.5550888399999999E-2</v>
          </cell>
          <cell r="L56">
            <v>2.8748332000000001E-2</v>
          </cell>
          <cell r="M56">
            <v>3.1104616000000002E-2</v>
          </cell>
          <cell r="N56">
            <v>4.4035057999999995E-2</v>
          </cell>
          <cell r="O56">
            <v>4.9179134000000013E-2</v>
          </cell>
          <cell r="P56">
            <v>6.6392414000000011E-2</v>
          </cell>
          <cell r="Q56">
            <v>5.7360440000000013E-2</v>
          </cell>
          <cell r="R56">
            <v>2.7927813999999995E-2</v>
          </cell>
          <cell r="S56">
            <v>2.7183189999999999E-2</v>
          </cell>
          <cell r="T56">
            <v>3.6711134000000006E-2</v>
          </cell>
          <cell r="U56">
            <v>3.5395505999999993E-2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7.048131441972</v>
          </cell>
          <cell r="AC56">
            <v>5.6779508523999995</v>
          </cell>
          <cell r="AD56">
            <v>4.2072259295999999</v>
          </cell>
          <cell r="AE56">
            <v>6.2149677744000007</v>
          </cell>
          <cell r="AF56">
            <v>7.2848816915000008</v>
          </cell>
          <cell r="AG56">
            <v>8.3465400017999993</v>
          </cell>
          <cell r="AH56">
            <v>9.8472564519999999</v>
          </cell>
          <cell r="AI56">
            <v>12.78355803</v>
          </cell>
          <cell r="AJ56">
            <v>11.370837164800001</v>
          </cell>
          <cell r="AK56">
            <v>8.6451712512000007</v>
          </cell>
          <cell r="AL56">
            <v>9.3836267451000008</v>
          </cell>
          <cell r="AM56">
            <v>11.058664655999999</v>
          </cell>
          <cell r="AN56">
            <v>14.871148863999998</v>
          </cell>
          <cell r="AO56">
            <v>16.845277750200001</v>
          </cell>
          <cell r="AP56">
            <v>22.197284762000002</v>
          </cell>
          <cell r="AQ56">
            <v>16.6370246175</v>
          </cell>
          <cell r="AR56">
            <v>8.3829820702999989</v>
          </cell>
          <cell r="AS56">
            <v>7.9121284670999996</v>
          </cell>
          <cell r="AT56">
            <v>11.256894002999999</v>
          </cell>
          <cell r="AU56">
            <v>10.186115832083335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79">
          <cell r="B79">
            <v>0.15824006760000001</v>
          </cell>
          <cell r="C79">
            <v>5.0555409599999997E-2</v>
          </cell>
          <cell r="D79">
            <v>4.5610560000000008E-2</v>
          </cell>
          <cell r="E79">
            <v>3.4117379199999999E-2</v>
          </cell>
          <cell r="F79">
            <v>3.6288506399999997E-2</v>
          </cell>
          <cell r="G79">
            <v>3.19346E-2</v>
          </cell>
          <cell r="H79">
            <v>3.8982946666666671E-2</v>
          </cell>
          <cell r="I79">
            <v>4.1070972533333333E-2</v>
          </cell>
          <cell r="J79">
            <v>2.7171596666666666E-2</v>
          </cell>
          <cell r="K79">
            <v>5.1555040000000003E-2</v>
          </cell>
          <cell r="L79">
            <v>6.9657510000000006E-2</v>
          </cell>
          <cell r="M79">
            <v>7.0032762225890985E-2</v>
          </cell>
          <cell r="N79">
            <v>9.5686893866666664E-2</v>
          </cell>
          <cell r="O79">
            <v>7.3413852282066039E-2</v>
          </cell>
          <cell r="P79">
            <v>7.8003463548358076E-2</v>
          </cell>
          <cell r="Q79">
            <v>0.11554714060099819</v>
          </cell>
          <cell r="R79">
            <v>5.7519511787439623E-2</v>
          </cell>
          <cell r="S79">
            <v>7.4926407933333328E-2</v>
          </cell>
          <cell r="T79">
            <v>4.6517450800000006E-2</v>
          </cell>
          <cell r="U79">
            <v>2.43379388E-2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11.249308013001</v>
          </cell>
          <cell r="AC79">
            <v>4.1989238752000002</v>
          </cell>
          <cell r="AD79">
            <v>3.6787480560000003</v>
          </cell>
          <cell r="AE79">
            <v>4.1977712112000001</v>
          </cell>
          <cell r="AF79">
            <v>5.1363205873000002</v>
          </cell>
          <cell r="AG79">
            <v>4.5056997414000008</v>
          </cell>
          <cell r="AH79">
            <v>4.9943235284000007</v>
          </cell>
          <cell r="AI79">
            <v>5.5959324059999993</v>
          </cell>
          <cell r="AJ79">
            <v>4.3532738400000008</v>
          </cell>
          <cell r="AK79">
            <v>5.7043609832</v>
          </cell>
          <cell r="AL79">
            <v>8.7117089571000008</v>
          </cell>
          <cell r="AM79">
            <v>9.7169631840000008</v>
          </cell>
          <cell r="AN79">
            <v>12.694313508800001</v>
          </cell>
          <cell r="AO79">
            <v>9.5675009181000004</v>
          </cell>
          <cell r="AP79">
            <v>10.873037839500002</v>
          </cell>
          <cell r="AQ79">
            <v>10.9098122455</v>
          </cell>
          <cell r="AR79">
            <v>7.7389400535999995</v>
          </cell>
          <cell r="AS79">
            <v>9.6663153301000015</v>
          </cell>
          <cell r="AT79">
            <v>10.288461011999999</v>
          </cell>
          <cell r="AU79">
            <v>6.4250166912499997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0.18318284064000001</v>
          </cell>
          <cell r="C84">
            <v>0.25328218938000002</v>
          </cell>
          <cell r="D84">
            <v>0.21470776374000003</v>
          </cell>
          <cell r="E84">
            <v>0.22051174789999997</v>
          </cell>
          <cell r="F84">
            <v>0.29387413255999995</v>
          </cell>
          <cell r="G84">
            <v>0.23380010532000001</v>
          </cell>
          <cell r="H84">
            <v>0.24787449351666666</v>
          </cell>
          <cell r="I84">
            <v>0.21449498950000001</v>
          </cell>
          <cell r="J84">
            <v>0.23211976801565157</v>
          </cell>
          <cell r="K84">
            <v>0.13029124190159216</v>
          </cell>
          <cell r="L84">
            <v>0.1453772294222222</v>
          </cell>
          <cell r="M84">
            <v>0.17903615661636832</v>
          </cell>
          <cell r="N84">
            <v>0.16978986601616164</v>
          </cell>
          <cell r="O84">
            <v>0.19125922641904763</v>
          </cell>
          <cell r="P84">
            <v>0.22167108997222223</v>
          </cell>
          <cell r="Q84">
            <v>0.18596383125656568</v>
          </cell>
          <cell r="R84">
            <v>0.12661586564705885</v>
          </cell>
          <cell r="S84">
            <v>0.28733773046666666</v>
          </cell>
          <cell r="T84">
            <v>0.20672588340000003</v>
          </cell>
          <cell r="U84">
            <v>0.32631799826666669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17.753741731941002</v>
          </cell>
          <cell r="AC84">
            <v>20.934798669599999</v>
          </cell>
          <cell r="AD84">
            <v>19.785343867199998</v>
          </cell>
          <cell r="AE84">
            <v>26.526839091199999</v>
          </cell>
          <cell r="AF84">
            <v>34.497970576299998</v>
          </cell>
          <cell r="AG84">
            <v>29.232490801800001</v>
          </cell>
          <cell r="AH84">
            <v>40.407329963999999</v>
          </cell>
          <cell r="AI84">
            <v>45.144799013000004</v>
          </cell>
          <cell r="AJ84">
            <v>40.616928878000003</v>
          </cell>
          <cell r="AK84">
            <v>30.682518886799997</v>
          </cell>
          <cell r="AL84">
            <v>37.608898635900005</v>
          </cell>
          <cell r="AM84">
            <v>40.232009952000006</v>
          </cell>
          <cell r="AN84">
            <v>36.050744100800003</v>
          </cell>
          <cell r="AO84">
            <v>36.870532906499996</v>
          </cell>
          <cell r="AP84">
            <v>48.40925534050001</v>
          </cell>
          <cell r="AQ84">
            <v>37.872754762500001</v>
          </cell>
          <cell r="AR84">
            <v>32.899132368499998</v>
          </cell>
          <cell r="AS84">
            <v>39.376101321699998</v>
          </cell>
          <cell r="AT84">
            <v>40.446611645999994</v>
          </cell>
          <cell r="AU84">
            <v>37.411037183749997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2.7810895839800001</v>
          </cell>
          <cell r="C85">
            <v>2.6252146851200004</v>
          </cell>
          <cell r="D85">
            <v>1.7781440496999998</v>
          </cell>
          <cell r="E85">
            <v>1.69831786082</v>
          </cell>
          <cell r="F85">
            <v>1.7432700910799999</v>
          </cell>
          <cell r="G85">
            <v>1.8782443890799998</v>
          </cell>
          <cell r="H85">
            <v>1.8595206902879506</v>
          </cell>
          <cell r="I85">
            <v>1.9533808741205556</v>
          </cell>
          <cell r="J85">
            <v>1.7938712617453179</v>
          </cell>
          <cell r="K85">
            <v>1.9538683135723927</v>
          </cell>
          <cell r="L85">
            <v>2.5486132811388766</v>
          </cell>
          <cell r="M85">
            <v>3.0597404786736342</v>
          </cell>
          <cell r="N85">
            <v>1.9203981182618604</v>
          </cell>
          <cell r="O85">
            <v>2.9381268665129263</v>
          </cell>
          <cell r="P85">
            <v>2.4728309674731657</v>
          </cell>
          <cell r="Q85">
            <v>2.3190296018522254</v>
          </cell>
          <cell r="R85">
            <v>2.2531135514631906</v>
          </cell>
          <cell r="S85">
            <v>2.3401110436644661</v>
          </cell>
          <cell r="T85">
            <v>2.5341640118166673</v>
          </cell>
          <cell r="U85">
            <v>2.2729112807380951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133.528059565494</v>
          </cell>
          <cell r="AC85">
            <v>113.05445660680002</v>
          </cell>
          <cell r="AD85">
            <v>91.827914798400002</v>
          </cell>
          <cell r="AE85">
            <v>111.69073445600002</v>
          </cell>
          <cell r="AF85">
            <v>127.23671117430003</v>
          </cell>
          <cell r="AG85">
            <v>143.51215897590004</v>
          </cell>
          <cell r="AH85">
            <v>156.719622512</v>
          </cell>
          <cell r="AI85">
            <v>215.64236407999999</v>
          </cell>
          <cell r="AJ85">
            <v>211.62136467720003</v>
          </cell>
          <cell r="AK85">
            <v>180.54257864280001</v>
          </cell>
          <cell r="AL85">
            <v>206.25076610909997</v>
          </cell>
          <cell r="AM85">
            <v>241.67744615999996</v>
          </cell>
          <cell r="AN85">
            <v>201.62669869760001</v>
          </cell>
          <cell r="AO85">
            <v>211.04218205400002</v>
          </cell>
          <cell r="AP85">
            <v>256.06050895149997</v>
          </cell>
          <cell r="AQ85">
            <v>177.43280439499995</v>
          </cell>
          <cell r="AR85">
            <v>166.35089708410001</v>
          </cell>
          <cell r="AS85">
            <v>189.53304061120002</v>
          </cell>
          <cell r="AT85">
            <v>216.49668020999999</v>
          </cell>
          <cell r="AU85">
            <v>172.66153149375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1.1549426000000002E-2</v>
          </cell>
          <cell r="C88">
            <v>2.2288986000000004E-2</v>
          </cell>
          <cell r="D88">
            <v>1.9433948E-2</v>
          </cell>
          <cell r="E88">
            <v>1.7446940000000001E-2</v>
          </cell>
          <cell r="F88">
            <v>1.6897180000000005E-2</v>
          </cell>
          <cell r="G88">
            <v>2.2150299999999998E-2</v>
          </cell>
          <cell r="H88">
            <v>2.493838E-2</v>
          </cell>
          <cell r="I88">
            <v>2.502006E-2</v>
          </cell>
          <cell r="J88">
            <v>2.4452501999999997E-2</v>
          </cell>
          <cell r="K88">
            <v>2.1956633999999999E-2</v>
          </cell>
          <cell r="L88">
            <v>5.7270184000000009E-2</v>
          </cell>
          <cell r="M88">
            <v>6.3102660000000005E-2</v>
          </cell>
          <cell r="N88">
            <v>7.4832899999999994E-2</v>
          </cell>
          <cell r="O88">
            <v>8.4189802399999999E-2</v>
          </cell>
          <cell r="P88">
            <v>8.8186120000000007E-2</v>
          </cell>
          <cell r="Q88">
            <v>0.10207132000000002</v>
          </cell>
          <cell r="R88">
            <v>0.13748769999999999</v>
          </cell>
          <cell r="S88">
            <v>0.1041796636</v>
          </cell>
          <cell r="T88">
            <v>0.12421123520000002</v>
          </cell>
          <cell r="U88">
            <v>0.13699226959999999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2.7728367749189999</v>
          </cell>
          <cell r="AC88">
            <v>5.5468215783999995</v>
          </cell>
          <cell r="AD88">
            <v>5.6281090751999994</v>
          </cell>
          <cell r="AE88">
            <v>5.6676298671999996</v>
          </cell>
          <cell r="AF88">
            <v>6.5377219613999999</v>
          </cell>
          <cell r="AG88">
            <v>8.9057803692000004</v>
          </cell>
          <cell r="AH88">
            <v>9.6896472620000029</v>
          </cell>
          <cell r="AI88">
            <v>10.680783434000002</v>
          </cell>
          <cell r="AJ88">
            <v>11.738706306799999</v>
          </cell>
          <cell r="AK88">
            <v>10.323727968400002</v>
          </cell>
          <cell r="AL88">
            <v>22.544136996300001</v>
          </cell>
          <cell r="AM88">
            <v>28.491494975999998</v>
          </cell>
          <cell r="AN88">
            <v>31.446428182399998</v>
          </cell>
          <cell r="AO88">
            <v>36.462518008800004</v>
          </cell>
          <cell r="AP88">
            <v>39.906404978999994</v>
          </cell>
          <cell r="AQ88">
            <v>40.422875052000002</v>
          </cell>
          <cell r="AR88">
            <v>57.229741874899993</v>
          </cell>
          <cell r="AS88">
            <v>42.858158686199999</v>
          </cell>
          <cell r="AT88">
            <v>50.931019454000008</v>
          </cell>
          <cell r="AU88">
            <v>53.626105907083335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1.3150962960599999</v>
          </cell>
          <cell r="C91">
            <v>1.1049376631999999</v>
          </cell>
          <cell r="D91">
            <v>1.0333112518599998</v>
          </cell>
          <cell r="E91">
            <v>1.1181558814200003</v>
          </cell>
          <cell r="F91">
            <v>1.3815705816399999</v>
          </cell>
          <cell r="G91">
            <v>1.3573893761</v>
          </cell>
          <cell r="H91">
            <v>1.407472758050202</v>
          </cell>
          <cell r="I91">
            <v>2.1105188034823019</v>
          </cell>
          <cell r="J91">
            <v>1.8188402341968393</v>
          </cell>
          <cell r="K91">
            <v>1.3527403318228546</v>
          </cell>
          <cell r="L91">
            <v>1.3621383306194443</v>
          </cell>
          <cell r="M91">
            <v>1.2490207458713221</v>
          </cell>
          <cell r="N91">
            <v>1.2297931161669082</v>
          </cell>
          <cell r="O91">
            <v>1.230469463621948</v>
          </cell>
          <cell r="P91">
            <v>1.3910404296593919</v>
          </cell>
          <cell r="Q91">
            <v>1.4121191790270902</v>
          </cell>
          <cell r="R91">
            <v>1.4216415146070784</v>
          </cell>
          <cell r="S91">
            <v>1.5438033540553031</v>
          </cell>
          <cell r="T91">
            <v>1.8490429643292932</v>
          </cell>
          <cell r="U91">
            <v>1.7883538514833333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90.960717545378998</v>
          </cell>
          <cell r="AC91">
            <v>80.62289089079998</v>
          </cell>
          <cell r="AD91">
            <v>80.278936996799999</v>
          </cell>
          <cell r="AE91">
            <v>97.221329015999999</v>
          </cell>
          <cell r="AF91">
            <v>135.29592310359999</v>
          </cell>
          <cell r="AG91">
            <v>133.56614305319999</v>
          </cell>
          <cell r="AH91">
            <v>154.30169726920002</v>
          </cell>
          <cell r="AI91">
            <v>248.67448948200004</v>
          </cell>
          <cell r="AJ91">
            <v>235.72727807600006</v>
          </cell>
          <cell r="AK91">
            <v>161.77869270640002</v>
          </cell>
          <cell r="AL91">
            <v>166.33816809210001</v>
          </cell>
          <cell r="AM91">
            <v>165.00298756799995</v>
          </cell>
          <cell r="AN91">
            <v>146.8107388176</v>
          </cell>
          <cell r="AO91">
            <v>139.014683985</v>
          </cell>
          <cell r="AP91">
            <v>174.45002991900003</v>
          </cell>
          <cell r="AQ91">
            <v>143.63868147299999</v>
          </cell>
          <cell r="AR91">
            <v>143.92661953710001</v>
          </cell>
          <cell r="AS91">
            <v>163.185752444</v>
          </cell>
          <cell r="AT91">
            <v>197.20906887699999</v>
          </cell>
          <cell r="AU91">
            <v>202.81910734208333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4.7265911199999996E-2</v>
          </cell>
          <cell r="C92">
            <v>5.7286205999999999E-2</v>
          </cell>
          <cell r="D92">
            <v>7.1260526800000001E-2</v>
          </cell>
          <cell r="E92">
            <v>5.7464491999999999E-2</v>
          </cell>
          <cell r="F92">
            <v>5.0452383999999996E-2</v>
          </cell>
          <cell r="G92">
            <v>3.8515001E-2</v>
          </cell>
          <cell r="H92">
            <v>3.307715E-2</v>
          </cell>
          <cell r="I92">
            <v>3.0373808799999999E-2</v>
          </cell>
          <cell r="J92">
            <v>2.3156995361904763E-2</v>
          </cell>
          <cell r="K92">
            <v>1.1878902E-2</v>
          </cell>
          <cell r="L92">
            <v>1.3263841600000001E-2</v>
          </cell>
          <cell r="M92">
            <v>1.3417586400000001E-2</v>
          </cell>
          <cell r="N92">
            <v>1.1680230000000002E-2</v>
          </cell>
          <cell r="O92">
            <v>8.6848420000000016E-3</v>
          </cell>
          <cell r="P92">
            <v>5.5117379999999995E-3</v>
          </cell>
          <cell r="Q92">
            <v>6.78884E-3</v>
          </cell>
          <cell r="R92">
            <v>6.9122792000000004E-3</v>
          </cell>
          <cell r="S92">
            <v>7.5562780000000005E-3</v>
          </cell>
          <cell r="T92">
            <v>8.9541340000000007E-3</v>
          </cell>
          <cell r="U92">
            <v>1.1182296000000001E-2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9.1036838957999997</v>
          </cell>
          <cell r="AC92">
            <v>11.237335011999999</v>
          </cell>
          <cell r="AD92">
            <v>13.009934529600001</v>
          </cell>
          <cell r="AE92">
            <v>12.378351697599999</v>
          </cell>
          <cell r="AF92">
            <v>13.0935016191</v>
          </cell>
          <cell r="AG92">
            <v>13.208263840200001</v>
          </cell>
          <cell r="AH92">
            <v>9.7904455744000014</v>
          </cell>
          <cell r="AI92">
            <v>10.747833776</v>
          </cell>
          <cell r="AJ92">
            <v>10.436524702000002</v>
          </cell>
          <cell r="AK92">
            <v>5.2767989911999997</v>
          </cell>
          <cell r="AL92">
            <v>4.8884100426000003</v>
          </cell>
          <cell r="AM92">
            <v>5.4521424480000009</v>
          </cell>
          <cell r="AN92">
            <v>5.9669015647999997</v>
          </cell>
          <cell r="AO92">
            <v>3.2464647483000002</v>
          </cell>
          <cell r="AP92">
            <v>2.4289403904999998</v>
          </cell>
          <cell r="AQ92">
            <v>2.4314770164999997</v>
          </cell>
          <cell r="AR92">
            <v>2.3804161224999998</v>
          </cell>
          <cell r="AS92">
            <v>2.5312656941</v>
          </cell>
          <cell r="AT92">
            <v>3.3909840419999999</v>
          </cell>
          <cell r="AU92">
            <v>3.54643359125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0</v>
          </cell>
          <cell r="C105">
            <v>1.1388000000000001E-4</v>
          </cell>
          <cell r="D105">
            <v>2.0579999999999996E-5</v>
          </cell>
          <cell r="E105">
            <v>4.2952000000000002E-4</v>
          </cell>
          <cell r="F105">
            <v>4.8623120000000001E-4</v>
          </cell>
          <cell r="G105">
            <v>1.4430000000000001E-4</v>
          </cell>
          <cell r="H105">
            <v>3.7999999999999995E-5</v>
          </cell>
          <cell r="I105">
            <v>6.7619999999999993E-5</v>
          </cell>
          <cell r="J105">
            <v>4.4757799999999995E-3</v>
          </cell>
          <cell r="K105">
            <v>1.092E-5</v>
          </cell>
          <cell r="L105">
            <v>7.2520000000000004E-5</v>
          </cell>
          <cell r="M105">
            <v>2.0700000000000002E-5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3.9899999999999994E-5</v>
          </cell>
          <cell r="S105">
            <v>0</v>
          </cell>
          <cell r="T105">
            <v>4.6325833333333319E-6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0.29649017119999999</v>
          </cell>
          <cell r="AD105">
            <v>4.1256528000000001E-2</v>
          </cell>
          <cell r="AE105">
            <v>0.425540472</v>
          </cell>
          <cell r="AF105">
            <v>0.48345914960000003</v>
          </cell>
          <cell r="AG105">
            <v>0.27318072210000005</v>
          </cell>
          <cell r="AH105">
            <v>0.11951679720000001</v>
          </cell>
          <cell r="AI105">
            <v>9.2464894000000006E-2</v>
          </cell>
          <cell r="AJ105">
            <v>1.3323094720000002</v>
          </cell>
          <cell r="AK105">
            <v>7.5137875999999994E-3</v>
          </cell>
          <cell r="AL105">
            <v>5.6419140600000001E-2</v>
          </cell>
          <cell r="AM105">
            <v>3.223872E-3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4.0625443800000001E-2</v>
          </cell>
          <cell r="AS105">
            <v>0</v>
          </cell>
          <cell r="AT105">
            <v>5.6144740000000004E-3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0.65041637559999987</v>
          </cell>
          <cell r="C109">
            <v>0.6195717932</v>
          </cell>
          <cell r="D109">
            <v>0.50231006479999996</v>
          </cell>
          <cell r="E109">
            <v>0.47650660680000001</v>
          </cell>
          <cell r="F109">
            <v>0.44164611879999999</v>
          </cell>
          <cell r="G109">
            <v>0.38969926240000002</v>
          </cell>
          <cell r="H109">
            <v>0.24006916920000002</v>
          </cell>
          <cell r="I109">
            <v>0.12512559839999998</v>
          </cell>
          <cell r="J109">
            <v>0.13606597088</v>
          </cell>
          <cell r="K109">
            <v>0.13095292680000001</v>
          </cell>
          <cell r="L109">
            <v>0.13827186</v>
          </cell>
          <cell r="M109">
            <v>0.11228137399999999</v>
          </cell>
          <cell r="N109">
            <v>8.9345839799999993E-2</v>
          </cell>
          <cell r="O109">
            <v>8.8637199999999999E-2</v>
          </cell>
          <cell r="P109">
            <v>9.8213836400000004E-2</v>
          </cell>
          <cell r="Q109">
            <v>7.9976830999999998E-2</v>
          </cell>
          <cell r="R109">
            <v>6.8578604399999993E-2</v>
          </cell>
          <cell r="S109">
            <v>9.0807327999999979E-2</v>
          </cell>
          <cell r="T109">
            <v>6.4609263866666655E-2</v>
          </cell>
          <cell r="U109">
            <v>5.2180744333333334E-2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116.15097829830898</v>
          </cell>
          <cell r="AC109">
            <v>101.838420754</v>
          </cell>
          <cell r="AD109">
            <v>79.664037902399997</v>
          </cell>
          <cell r="AE109">
            <v>86.801479307199997</v>
          </cell>
          <cell r="AF109">
            <v>95.070258245900007</v>
          </cell>
          <cell r="AG109">
            <v>90.687203950200001</v>
          </cell>
          <cell r="AH109">
            <v>61.206698043200007</v>
          </cell>
          <cell r="AI109">
            <v>36.573290456500004</v>
          </cell>
          <cell r="AJ109">
            <v>41.281737832000005</v>
          </cell>
          <cell r="AK109">
            <v>34.363071098399999</v>
          </cell>
          <cell r="AL109">
            <v>37.181608291799996</v>
          </cell>
          <cell r="AM109">
            <v>34.145992464000003</v>
          </cell>
          <cell r="AN109">
            <v>28.183813486400002</v>
          </cell>
          <cell r="AO109">
            <v>27.941464267500002</v>
          </cell>
          <cell r="AP109">
            <v>30.613175499000004</v>
          </cell>
          <cell r="AQ109">
            <v>24.699397201499998</v>
          </cell>
          <cell r="AR109">
            <v>18.670245014300001</v>
          </cell>
          <cell r="AS109">
            <v>23.640981106599998</v>
          </cell>
          <cell r="AT109">
            <v>20.024819877000002</v>
          </cell>
          <cell r="AU109">
            <v>13.15108150375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0.13315068000000002</v>
          </cell>
          <cell r="C126">
            <v>0.11966416440000001</v>
          </cell>
          <cell r="D126">
            <v>0.10511466000000001</v>
          </cell>
          <cell r="E126">
            <v>0.107061642</v>
          </cell>
          <cell r="F126">
            <v>8.861422120000001E-2</v>
          </cell>
          <cell r="G126">
            <v>6.2729320000000005E-2</v>
          </cell>
          <cell r="H126">
            <v>0.11040096000000002</v>
          </cell>
          <cell r="I126">
            <v>0.13645167590000001</v>
          </cell>
          <cell r="J126">
            <v>0.12967195228571432</v>
          </cell>
          <cell r="K126">
            <v>0.19295776000000003</v>
          </cell>
          <cell r="L126">
            <v>0.22632144000000001</v>
          </cell>
          <cell r="M126">
            <v>0.20441547028169019</v>
          </cell>
          <cell r="N126">
            <v>0.20227653453260017</v>
          </cell>
          <cell r="O126">
            <v>0.2631059239806452</v>
          </cell>
          <cell r="P126">
            <v>0.40733418920000003</v>
          </cell>
          <cell r="Q126">
            <v>0.22645951000000003</v>
          </cell>
          <cell r="R126">
            <v>0.31090997799999998</v>
          </cell>
          <cell r="S126">
            <v>0.27141340295000005</v>
          </cell>
          <cell r="T126">
            <v>0.28668038606666674</v>
          </cell>
          <cell r="U126">
            <v>0.36714897200000002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9.9010851793499999</v>
          </cell>
          <cell r="AC126">
            <v>8.2251518891999993</v>
          </cell>
          <cell r="AD126">
            <v>8.0812280928</v>
          </cell>
          <cell r="AE126">
            <v>10.7264693872</v>
          </cell>
          <cell r="AF126">
            <v>8.6063711978999997</v>
          </cell>
          <cell r="AG126">
            <v>6.0030885486000001</v>
          </cell>
          <cell r="AH126">
            <v>12.137686815200002</v>
          </cell>
          <cell r="AI126">
            <v>20.920426216500001</v>
          </cell>
          <cell r="AJ126">
            <v>17.077254358800005</v>
          </cell>
          <cell r="AK126">
            <v>19.5193723824</v>
          </cell>
          <cell r="AL126">
            <v>25.614549669600002</v>
          </cell>
          <cell r="AM126">
            <v>25.52897376</v>
          </cell>
          <cell r="AN126">
            <v>21.996306622400002</v>
          </cell>
          <cell r="AO126">
            <v>26.498759862300005</v>
          </cell>
          <cell r="AP126">
            <v>42.721710367500002</v>
          </cell>
          <cell r="AQ126">
            <v>22.623207603499999</v>
          </cell>
          <cell r="AR126">
            <v>22.411507241700001</v>
          </cell>
          <cell r="AS126">
            <v>31.525400292099999</v>
          </cell>
          <cell r="AT126">
            <v>36.968977633999998</v>
          </cell>
          <cell r="AU126">
            <v>23.804155391666665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0.14088687520000001</v>
          </cell>
          <cell r="C132">
            <v>0.14552481599999997</v>
          </cell>
          <cell r="D132">
            <v>0.1816247232</v>
          </cell>
          <cell r="E132">
            <v>0.2300032904</v>
          </cell>
          <cell r="F132">
            <v>0.1629407464</v>
          </cell>
          <cell r="G132">
            <v>0.124952612</v>
          </cell>
          <cell r="H132">
            <v>0.16683541109999997</v>
          </cell>
          <cell r="I132">
            <v>0.14931536733333331</v>
          </cell>
          <cell r="J132">
            <v>9.349469013333335E-2</v>
          </cell>
          <cell r="K132">
            <v>6.5050180486561263E-2</v>
          </cell>
          <cell r="L132">
            <v>0.10424166633333334</v>
          </cell>
          <cell r="M132">
            <v>9.9638028888888883E-2</v>
          </cell>
          <cell r="N132">
            <v>9.0171238323232331E-2</v>
          </cell>
          <cell r="O132">
            <v>0.10057611371428574</v>
          </cell>
          <cell r="P132">
            <v>0.11648958266666667</v>
          </cell>
          <cell r="Q132">
            <v>9.4989572400000027E-2</v>
          </cell>
          <cell r="R132">
            <v>8.9329603542857142E-2</v>
          </cell>
          <cell r="S132">
            <v>8.0159556766666681E-2</v>
          </cell>
          <cell r="T132">
            <v>0.18528482019999998</v>
          </cell>
          <cell r="U132">
            <v>0.1316530092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10.565058558081001</v>
          </cell>
          <cell r="AC132">
            <v>11.049912799999998</v>
          </cell>
          <cell r="AD132">
            <v>12.9998128272</v>
          </cell>
          <cell r="AE132">
            <v>18.513620776</v>
          </cell>
          <cell r="AF132">
            <v>14.363195129500001</v>
          </cell>
          <cell r="AG132">
            <v>12.116547428699999</v>
          </cell>
          <cell r="AH132">
            <v>17.589037443199999</v>
          </cell>
          <cell r="AI132">
            <v>19.553159225999998</v>
          </cell>
          <cell r="AJ132">
            <v>13.811720954400002</v>
          </cell>
          <cell r="AK132">
            <v>8.0293154435999998</v>
          </cell>
          <cell r="AL132">
            <v>11.474271553499999</v>
          </cell>
          <cell r="AM132">
            <v>12.181162319999999</v>
          </cell>
          <cell r="AN132">
            <v>10.399710815999999</v>
          </cell>
          <cell r="AO132">
            <v>10.930377216599998</v>
          </cell>
          <cell r="AP132">
            <v>13.351063648</v>
          </cell>
          <cell r="AQ132">
            <v>8.8879182489999984</v>
          </cell>
          <cell r="AR132">
            <v>7.9311886594000001</v>
          </cell>
          <cell r="AS132">
            <v>8.3297785570999991</v>
          </cell>
          <cell r="AT132">
            <v>13.735766944</v>
          </cell>
          <cell r="AU132">
            <v>6.1745658995833335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0.32242583811999997</v>
          </cell>
          <cell r="C133">
            <v>0.32217903272000004</v>
          </cell>
          <cell r="D133">
            <v>0.28243238759999995</v>
          </cell>
          <cell r="E133">
            <v>0.29928349811999999</v>
          </cell>
          <cell r="F133">
            <v>0.28992555856000002</v>
          </cell>
          <cell r="G133">
            <v>0.27012465769999999</v>
          </cell>
          <cell r="H133">
            <v>0.35975150002403361</v>
          </cell>
          <cell r="I133">
            <v>0.33179581267666675</v>
          </cell>
          <cell r="J133">
            <v>0.31264076053368978</v>
          </cell>
          <cell r="K133">
            <v>0.40433780978654082</v>
          </cell>
          <cell r="L133">
            <v>0.38221424750476196</v>
          </cell>
          <cell r="M133">
            <v>0.36880979496791633</v>
          </cell>
          <cell r="N133">
            <v>0.30933043425395879</v>
          </cell>
          <cell r="O133">
            <v>0.40482217562315403</v>
          </cell>
          <cell r="P133">
            <v>0.42161620409494954</v>
          </cell>
          <cell r="Q133">
            <v>0.55358739352832076</v>
          </cell>
          <cell r="R133">
            <v>0.74368699046626141</v>
          </cell>
          <cell r="S133">
            <v>0.8299558178571429</v>
          </cell>
          <cell r="T133">
            <v>0.73914099431111113</v>
          </cell>
          <cell r="U133">
            <v>0.52394328227916676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12.133224126260998</v>
          </cell>
          <cell r="AC133">
            <v>11.820332101199998</v>
          </cell>
          <cell r="AD133">
            <v>11.307927340800001</v>
          </cell>
          <cell r="AE133">
            <v>14.852784956800001</v>
          </cell>
          <cell r="AF133">
            <v>18.836607821499996</v>
          </cell>
          <cell r="AG133">
            <v>17.580234028500001</v>
          </cell>
          <cell r="AH133">
            <v>20.221480690399996</v>
          </cell>
          <cell r="AI133">
            <v>28.877103804000004</v>
          </cell>
          <cell r="AJ133">
            <v>28.816054796800003</v>
          </cell>
          <cell r="AK133">
            <v>36.109225402800007</v>
          </cell>
          <cell r="AL133">
            <v>36.207904178699998</v>
          </cell>
          <cell r="AM133">
            <v>39.764570784</v>
          </cell>
          <cell r="AN133">
            <v>30.969294575999999</v>
          </cell>
          <cell r="AO133">
            <v>34.8747824274</v>
          </cell>
          <cell r="AP133">
            <v>45.322967836000011</v>
          </cell>
          <cell r="AQ133">
            <v>46.225321509499999</v>
          </cell>
          <cell r="AR133">
            <v>61.047178746500009</v>
          </cell>
          <cell r="AS133">
            <v>73.821351346599982</v>
          </cell>
          <cell r="AT133">
            <v>69.466695172999991</v>
          </cell>
          <cell r="AU133">
            <v>44.148107500416671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0.34812451200000005</v>
          </cell>
          <cell r="C138">
            <v>0.22216823319999998</v>
          </cell>
          <cell r="D138">
            <v>0.17616509359999996</v>
          </cell>
          <cell r="E138">
            <v>0.21759825280000003</v>
          </cell>
          <cell r="F138">
            <v>0.20289756640000003</v>
          </cell>
          <cell r="G138">
            <v>0.160339704</v>
          </cell>
          <cell r="H138">
            <v>0.1884870216</v>
          </cell>
          <cell r="I138">
            <v>0.1506869716</v>
          </cell>
          <cell r="J138">
            <v>0.12237520839999999</v>
          </cell>
          <cell r="K138">
            <v>0.10299201835555556</v>
          </cell>
          <cell r="L138">
            <v>8.0903902E-2</v>
          </cell>
          <cell r="M138">
            <v>7.3579072400000015E-2</v>
          </cell>
          <cell r="N138">
            <v>5.7541539107692309E-2</v>
          </cell>
          <cell r="O138">
            <v>4.6363888958333342E-2</v>
          </cell>
          <cell r="P138">
            <v>4.2323800000000002E-2</v>
          </cell>
          <cell r="Q138">
            <v>3.8924675000000006E-2</v>
          </cell>
          <cell r="R138">
            <v>4.1996039999999998E-2</v>
          </cell>
          <cell r="S138">
            <v>3.912678E-2</v>
          </cell>
          <cell r="T138">
            <v>3.0639760000000002E-2</v>
          </cell>
          <cell r="U138">
            <v>2.6700212000000004E-2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112.05664343189399</v>
          </cell>
          <cell r="AC138">
            <v>63.634888575599994</v>
          </cell>
          <cell r="AD138">
            <v>51.171463612799997</v>
          </cell>
          <cell r="AE138">
            <v>67.5224592</v>
          </cell>
          <cell r="AF138">
            <v>69.12312370810001</v>
          </cell>
          <cell r="AG138">
            <v>61.401089950200003</v>
          </cell>
          <cell r="AH138">
            <v>80.732935435200019</v>
          </cell>
          <cell r="AI138">
            <v>75.980089663000001</v>
          </cell>
          <cell r="AJ138">
            <v>52.160579159600005</v>
          </cell>
          <cell r="AK138">
            <v>37.037441091200002</v>
          </cell>
          <cell r="AL138">
            <v>34.9784924211</v>
          </cell>
          <cell r="AM138">
            <v>33.479436047999997</v>
          </cell>
          <cell r="AN138">
            <v>28.680797252800001</v>
          </cell>
          <cell r="AO138">
            <v>22.5500449737</v>
          </cell>
          <cell r="AP138">
            <v>19.634362489499999</v>
          </cell>
          <cell r="AQ138">
            <v>16.4130676045</v>
          </cell>
          <cell r="AR138">
            <v>16.5405196038</v>
          </cell>
          <cell r="AS138">
            <v>15.7257640397</v>
          </cell>
          <cell r="AT138">
            <v>13.090649237000001</v>
          </cell>
          <cell r="AU138">
            <v>11.177249369583333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1.8200000000000002E-6</v>
          </cell>
          <cell r="C147">
            <v>1.8200000000000002E-6</v>
          </cell>
          <cell r="D147">
            <v>2.7112000000000002E-4</v>
          </cell>
          <cell r="E147">
            <v>0</v>
          </cell>
          <cell r="F147">
            <v>1.8999999999999998E-6</v>
          </cell>
          <cell r="G147">
            <v>0</v>
          </cell>
          <cell r="H147">
            <v>0</v>
          </cell>
          <cell r="I147">
            <v>1.0049999999999999E-4</v>
          </cell>
          <cell r="J147">
            <v>0</v>
          </cell>
          <cell r="K147">
            <v>4.1860000000000002E-5</v>
          </cell>
          <cell r="L147">
            <v>3.0940000000000005E-5</v>
          </cell>
          <cell r="M147">
            <v>7.4620000000000014E-5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8.2940447400000001E-4</v>
          </cell>
          <cell r="AC147">
            <v>7.5319959999999996E-4</v>
          </cell>
          <cell r="AD147">
            <v>0.10863241920000001</v>
          </cell>
          <cell r="AE147">
            <v>0</v>
          </cell>
          <cell r="AF147">
            <v>3.4518225000000004E-3</v>
          </cell>
          <cell r="AG147">
            <v>0</v>
          </cell>
          <cell r="AH147">
            <v>0</v>
          </cell>
          <cell r="AI147">
            <v>2.8872323500000002E-2</v>
          </cell>
          <cell r="AJ147">
            <v>0</v>
          </cell>
          <cell r="AK147">
            <v>3.8093382799999999E-2</v>
          </cell>
          <cell r="AL147">
            <v>1.7088273000000001E-2</v>
          </cell>
          <cell r="AM147">
            <v>6.8162063999999994E-2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9.0000000000000002E-6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2.3332320000000002E-3</v>
          </cell>
          <cell r="AM152">
            <v>2.4499199999999995E-3</v>
          </cell>
          <cell r="AN152">
            <v>2.261248E-3</v>
          </cell>
          <cell r="AO152">
            <v>2.3374559999999999E-3</v>
          </cell>
          <cell r="AP152">
            <v>4.7706435000000005E-2</v>
          </cell>
          <cell r="AQ152">
            <v>1.95272E-3</v>
          </cell>
          <cell r="AR152">
            <v>1.948144E-3</v>
          </cell>
          <cell r="AS152">
            <v>1.9882719999999997E-3</v>
          </cell>
          <cell r="AT152">
            <v>7.161584E-2</v>
          </cell>
          <cell r="AU152">
            <v>1.9704666666666669E-3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0.99088472683999995</v>
          </cell>
          <cell r="C160">
            <v>0.94257916702000011</v>
          </cell>
          <cell r="D160">
            <v>1.0254516928999999</v>
          </cell>
          <cell r="E160">
            <v>1.0845817608400001</v>
          </cell>
          <cell r="F160">
            <v>1.1221317408</v>
          </cell>
          <cell r="G160">
            <v>1.3264568407399999</v>
          </cell>
          <cell r="H160">
            <v>1.5992600947635354</v>
          </cell>
          <cell r="I160">
            <v>1.814204316716191</v>
          </cell>
          <cell r="J160">
            <v>1.3779065410617366</v>
          </cell>
          <cell r="K160">
            <v>1.2524385553877353</v>
          </cell>
          <cell r="L160">
            <v>1.4375595678429134</v>
          </cell>
          <cell r="M160">
            <v>1.5019074757259976</v>
          </cell>
          <cell r="N160">
            <v>1.4524526859963043</v>
          </cell>
          <cell r="O160">
            <v>1.4541937458764305</v>
          </cell>
          <cell r="P160">
            <v>1.6792163875408883</v>
          </cell>
          <cell r="Q160">
            <v>1.5751700429069089</v>
          </cell>
          <cell r="R160">
            <v>1.4227790911490168</v>
          </cell>
          <cell r="S160">
            <v>1.2776259096424238</v>
          </cell>
          <cell r="T160">
            <v>1.5177656264685713</v>
          </cell>
          <cell r="U160">
            <v>1.4661301368699999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94.542252314450991</v>
          </cell>
          <cell r="AC160">
            <v>83.156374022400001</v>
          </cell>
          <cell r="AD160">
            <v>88.48414176</v>
          </cell>
          <cell r="AE160">
            <v>108.88302705280002</v>
          </cell>
          <cell r="AF160">
            <v>128.13526472950002</v>
          </cell>
          <cell r="AG160">
            <v>136.85433667620001</v>
          </cell>
          <cell r="AH160">
            <v>173.14806367360003</v>
          </cell>
          <cell r="AI160">
            <v>228.20311992499998</v>
          </cell>
          <cell r="AJ160">
            <v>201.8764469052</v>
          </cell>
          <cell r="AK160">
            <v>134.16601006160002</v>
          </cell>
          <cell r="AL160">
            <v>144.70052221890001</v>
          </cell>
          <cell r="AM160">
            <v>162.93599980800002</v>
          </cell>
          <cell r="AN160">
            <v>141.00913576639999</v>
          </cell>
          <cell r="AO160">
            <v>137.598159087</v>
          </cell>
          <cell r="AP160">
            <v>168.940966264</v>
          </cell>
          <cell r="AQ160">
            <v>130.52190619299998</v>
          </cell>
          <cell r="AR160">
            <v>120.34453897979998</v>
          </cell>
          <cell r="AS160">
            <v>138.40806041919998</v>
          </cell>
          <cell r="AT160">
            <v>154.97952397</v>
          </cell>
          <cell r="AU160">
            <v>111.64491157708333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5.2811259999999999E-2</v>
          </cell>
          <cell r="C171">
            <v>5.7405898000000004E-2</v>
          </cell>
          <cell r="D171">
            <v>7.7075836800000005E-2</v>
          </cell>
          <cell r="E171">
            <v>5.4059004000000001E-2</v>
          </cell>
          <cell r="F171">
            <v>6.1434080000000009E-2</v>
          </cell>
          <cell r="G171">
            <v>6.0272619999999999E-2</v>
          </cell>
          <cell r="H171">
            <v>6.2581575600000008E-2</v>
          </cell>
          <cell r="I171">
            <v>2.5138520000000004E-2</v>
          </cell>
          <cell r="J171">
            <v>2.5222470000000004E-2</v>
          </cell>
          <cell r="K171">
            <v>3.592294E-2</v>
          </cell>
          <cell r="L171">
            <v>3.5977760000000004E-2</v>
          </cell>
          <cell r="M171">
            <v>2.9942893958333338E-2</v>
          </cell>
          <cell r="N171">
            <v>3.2258938461538468E-2</v>
          </cell>
          <cell r="O171">
            <v>3.0265398799999999E-2</v>
          </cell>
          <cell r="P171">
            <v>8.6397439999999995E-3</v>
          </cell>
          <cell r="Q171">
            <v>4.3707747999999998E-2</v>
          </cell>
          <cell r="R171">
            <v>7.7250159999999998E-2</v>
          </cell>
          <cell r="S171">
            <v>8.3814240000000012E-2</v>
          </cell>
          <cell r="T171">
            <v>7.0277518000000011E-2</v>
          </cell>
          <cell r="U171">
            <v>4.3011149999999998E-2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4.6285249172249996</v>
          </cell>
          <cell r="AC171">
            <v>4.2610346308000002</v>
          </cell>
          <cell r="AD171">
            <v>6.2821077839999999</v>
          </cell>
          <cell r="AE171">
            <v>5.4274885503999997</v>
          </cell>
          <cell r="AF171">
            <v>6.6985321095000003</v>
          </cell>
          <cell r="AG171">
            <v>6.9467346663000002</v>
          </cell>
          <cell r="AH171">
            <v>7.499854494400001</v>
          </cell>
          <cell r="AI171">
            <v>4.1198024890000005</v>
          </cell>
          <cell r="AJ171">
            <v>3.2511813380000003</v>
          </cell>
          <cell r="AK171">
            <v>3.8352592431999999</v>
          </cell>
          <cell r="AL171">
            <v>4.7716728777000004</v>
          </cell>
          <cell r="AM171">
            <v>3.8758499999999998</v>
          </cell>
          <cell r="AN171">
            <v>4.0450913008000002</v>
          </cell>
          <cell r="AO171">
            <v>4.2335192931000005</v>
          </cell>
          <cell r="AP171">
            <v>1.4741846385000001</v>
          </cell>
          <cell r="AQ171">
            <v>3.3333141204999999</v>
          </cell>
          <cell r="AR171">
            <v>9.9973979341000003</v>
          </cell>
          <cell r="AS171">
            <v>10.8527771066</v>
          </cell>
          <cell r="AT171">
            <v>11.059689442</v>
          </cell>
          <cell r="AU171">
            <v>4.9929430950000002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7.4410795599999996E-2</v>
          </cell>
          <cell r="C188">
            <v>5.8910193200000002E-2</v>
          </cell>
          <cell r="D188">
            <v>5.7950811999999997E-2</v>
          </cell>
          <cell r="E188">
            <v>7.3127826800000004E-2</v>
          </cell>
          <cell r="F188">
            <v>8.8434325199999983E-2</v>
          </cell>
          <cell r="G188">
            <v>9.1237738999999998E-2</v>
          </cell>
          <cell r="H188">
            <v>0.11838036817333333</v>
          </cell>
          <cell r="I188">
            <v>0.1989015841</v>
          </cell>
          <cell r="J188">
            <v>0.14314224767313283</v>
          </cell>
          <cell r="K188">
            <v>0.13737331014166668</v>
          </cell>
          <cell r="L188">
            <v>0.12153434303251637</v>
          </cell>
          <cell r="M188">
            <v>7.3736353188455991E-2</v>
          </cell>
          <cell r="N188">
            <v>6.2813489707042591E-2</v>
          </cell>
          <cell r="O188">
            <v>5.7621410650000003E-2</v>
          </cell>
          <cell r="P188">
            <v>9.5506971952369749E-2</v>
          </cell>
          <cell r="Q188">
            <v>8.665093804369052E-2</v>
          </cell>
          <cell r="R188">
            <v>7.4034209000000017E-2</v>
          </cell>
          <cell r="S188">
            <v>6.6134458549999997E-2</v>
          </cell>
          <cell r="T188">
            <v>0.17075792493333336</v>
          </cell>
          <cell r="U188">
            <v>8.4007726000000005E-2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10.191532835846999</v>
          </cell>
          <cell r="AC188">
            <v>8.5384300823999997</v>
          </cell>
          <cell r="AD188">
            <v>9.3720534143999981</v>
          </cell>
          <cell r="AE188">
            <v>12.067335044800002</v>
          </cell>
          <cell r="AF188">
            <v>14.998270762300001</v>
          </cell>
          <cell r="AG188">
            <v>16.369436097299999</v>
          </cell>
          <cell r="AH188">
            <v>20.353159229199999</v>
          </cell>
          <cell r="AI188">
            <v>32.188659400000006</v>
          </cell>
          <cell r="AJ188">
            <v>29.259768682400001</v>
          </cell>
          <cell r="AK188">
            <v>23.0434642988</v>
          </cell>
          <cell r="AL188">
            <v>21.444834739499999</v>
          </cell>
          <cell r="AM188">
            <v>15.297677712</v>
          </cell>
          <cell r="AN188">
            <v>12.784485911999997</v>
          </cell>
          <cell r="AO188">
            <v>13.003830842400001</v>
          </cell>
          <cell r="AP188">
            <v>18.2727137575</v>
          </cell>
          <cell r="AQ188">
            <v>12.993012774</v>
          </cell>
          <cell r="AR188">
            <v>12.354349990399999</v>
          </cell>
          <cell r="AS188">
            <v>12.530633529700001</v>
          </cell>
          <cell r="AT188">
            <v>13.632292448000001</v>
          </cell>
          <cell r="AU188">
            <v>10.292659860416666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0.69719720000000007</v>
          </cell>
          <cell r="C194">
            <v>0.46316179999999996</v>
          </cell>
          <cell r="D194">
            <v>0.56409780000000009</v>
          </cell>
          <cell r="E194">
            <v>0.60782573560000019</v>
          </cell>
          <cell r="F194">
            <v>0.50886101319999999</v>
          </cell>
          <cell r="G194">
            <v>0.50134897600000006</v>
          </cell>
          <cell r="H194">
            <v>0.49514820879999993</v>
          </cell>
          <cell r="I194">
            <v>0.49734650759999999</v>
          </cell>
          <cell r="J194">
            <v>0.3266753756000001</v>
          </cell>
          <cell r="K194">
            <v>0.30294230599999999</v>
          </cell>
          <cell r="L194">
            <v>0.37917198000000002</v>
          </cell>
          <cell r="M194">
            <v>0.42263744168888895</v>
          </cell>
          <cell r="N194">
            <v>0.32410751999999998</v>
          </cell>
          <cell r="O194">
            <v>0.32069166000000005</v>
          </cell>
          <cell r="P194">
            <v>0.2904795</v>
          </cell>
          <cell r="Q194">
            <v>0.35388485600000003</v>
          </cell>
          <cell r="R194">
            <v>0.35986488000000005</v>
          </cell>
          <cell r="S194">
            <v>0.40954368800000002</v>
          </cell>
          <cell r="T194">
            <v>0.34057449650000005</v>
          </cell>
          <cell r="U194">
            <v>0.35237414000000006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52.649544014313001</v>
          </cell>
          <cell r="AC194">
            <v>33.494018682799997</v>
          </cell>
          <cell r="AD194">
            <v>42.912190387200006</v>
          </cell>
          <cell r="AE194">
            <v>56.4779585888</v>
          </cell>
          <cell r="AF194">
            <v>50.722522738999999</v>
          </cell>
          <cell r="AG194">
            <v>51.471899235900004</v>
          </cell>
          <cell r="AH194">
            <v>62.324163209200002</v>
          </cell>
          <cell r="AI194">
            <v>82.511247157499994</v>
          </cell>
          <cell r="AJ194">
            <v>46.860776392000005</v>
          </cell>
          <cell r="AK194">
            <v>43.785172450800005</v>
          </cell>
          <cell r="AL194">
            <v>60.9278754654</v>
          </cell>
          <cell r="AM194">
            <v>76.566481151999994</v>
          </cell>
          <cell r="AN194">
            <v>57.848646768000002</v>
          </cell>
          <cell r="AO194">
            <v>54.432846534300005</v>
          </cell>
          <cell r="AP194">
            <v>53.987564401</v>
          </cell>
          <cell r="AQ194">
            <v>53.636369884999993</v>
          </cell>
          <cell r="AR194">
            <v>50.778944520400003</v>
          </cell>
          <cell r="AS194">
            <v>59.919329798899994</v>
          </cell>
          <cell r="AT194">
            <v>54.683215889000003</v>
          </cell>
          <cell r="AU194">
            <v>53.118922341666668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3.6955200000000003E-3</v>
          </cell>
          <cell r="H202">
            <v>7.8917355999999998E-3</v>
          </cell>
          <cell r="I202">
            <v>1.8145509999999997E-2</v>
          </cell>
          <cell r="J202">
            <v>9.0672511999999993E-3</v>
          </cell>
          <cell r="K202">
            <v>7.0727236000000006E-3</v>
          </cell>
          <cell r="L202">
            <v>1.4630480000000001E-2</v>
          </cell>
          <cell r="M202">
            <v>1.5866699999999997E-2</v>
          </cell>
          <cell r="N202">
            <v>1.2410665999999999E-2</v>
          </cell>
          <cell r="O202">
            <v>1.663978E-2</v>
          </cell>
          <cell r="P202">
            <v>2.3055879999999994E-2</v>
          </cell>
          <cell r="Q202">
            <v>1.9501999999999999E-2</v>
          </cell>
          <cell r="R202">
            <v>2.4755039999999999E-2</v>
          </cell>
          <cell r="S202">
            <v>2.6413099999999998E-2</v>
          </cell>
          <cell r="T202">
            <v>2.3254259999999999E-2</v>
          </cell>
          <cell r="U202">
            <v>2.6070783199999996E-2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0.5035830657</v>
          </cell>
          <cell r="AH202">
            <v>1.2111781276000002</v>
          </cell>
          <cell r="AI202">
            <v>2.8070745459999999</v>
          </cell>
          <cell r="AJ202">
            <v>1.8401443544</v>
          </cell>
          <cell r="AK202">
            <v>1.2275788228</v>
          </cell>
          <cell r="AL202">
            <v>2.3105386673999999</v>
          </cell>
          <cell r="AM202">
            <v>2.7581213279999997</v>
          </cell>
          <cell r="AN202">
            <v>2.1144249103999999</v>
          </cell>
          <cell r="AO202">
            <v>2.6923150232999999</v>
          </cell>
          <cell r="AP202">
            <v>3.7526272350000003</v>
          </cell>
          <cell r="AQ202">
            <v>2.7984197324999998</v>
          </cell>
          <cell r="AR202">
            <v>3.6015814094999996</v>
          </cell>
          <cell r="AS202">
            <v>3.8520770431</v>
          </cell>
          <cell r="AT202">
            <v>3.5648591289999998</v>
          </cell>
          <cell r="AU202">
            <v>3.7134440762500001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5.1548383999999994E-3</v>
          </cell>
          <cell r="G203">
            <v>2.6077343999999997E-3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0.8046192028000001</v>
          </cell>
          <cell r="AG203">
            <v>0.35471779200000003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6.108520000000001E-3</v>
          </cell>
          <cell r="C206">
            <v>5.4244319999999999E-3</v>
          </cell>
          <cell r="D206">
            <v>2.9358740000000002E-3</v>
          </cell>
          <cell r="E206">
            <v>1.5705600000000001E-3</v>
          </cell>
          <cell r="F206">
            <v>4.8720400000000002E-3</v>
          </cell>
          <cell r="G206">
            <v>6.4894184000000004E-3</v>
          </cell>
          <cell r="H206">
            <v>5.6060532000000007E-3</v>
          </cell>
          <cell r="I206">
            <v>1.0135040000000001E-2</v>
          </cell>
          <cell r="J206">
            <v>6.4181648000000008E-3</v>
          </cell>
          <cell r="K206">
            <v>2.0033787999999999E-3</v>
          </cell>
          <cell r="L206">
            <v>1.1514592000000001E-3</v>
          </cell>
          <cell r="M206">
            <v>9.2318000000000012E-4</v>
          </cell>
          <cell r="N206">
            <v>3.8554479999999998E-4</v>
          </cell>
          <cell r="O206">
            <v>3.4034000000000001E-4</v>
          </cell>
          <cell r="P206">
            <v>2.5480000000000001E-4</v>
          </cell>
          <cell r="Q206">
            <v>4.2042000000000002E-4</v>
          </cell>
          <cell r="R206">
            <v>3.6218000000000003E-4</v>
          </cell>
          <cell r="S206">
            <v>3.9496800000000004E-4</v>
          </cell>
          <cell r="T206">
            <v>3.2728000000000005E-4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1.88272968372</v>
          </cell>
          <cell r="AC206">
            <v>1.6971261759999998</v>
          </cell>
          <cell r="AD206">
            <v>0.83259890880000009</v>
          </cell>
          <cell r="AE206">
            <v>0.47500332320000005</v>
          </cell>
          <cell r="AF206">
            <v>1.8575780650000002</v>
          </cell>
          <cell r="AG206">
            <v>2.6629811208</v>
          </cell>
          <cell r="AH206">
            <v>2.4398329515999997</v>
          </cell>
          <cell r="AI206">
            <v>5.5374394660000004</v>
          </cell>
          <cell r="AJ206">
            <v>3.4590200860000007</v>
          </cell>
          <cell r="AK206">
            <v>1.3025632707999999</v>
          </cell>
          <cell r="AL206">
            <v>0.62264549610000008</v>
          </cell>
          <cell r="AM206">
            <v>1.5073146720000001</v>
          </cell>
          <cell r="AN206">
            <v>0.61145430720000005</v>
          </cell>
          <cell r="AO206">
            <v>0.1967912175</v>
          </cell>
          <cell r="AP206">
            <v>0.50271768500000003</v>
          </cell>
          <cell r="AQ206">
            <v>0.30817250099999999</v>
          </cell>
          <cell r="AR206">
            <v>0.65686766699999999</v>
          </cell>
          <cell r="AS206">
            <v>0.81242262529999998</v>
          </cell>
          <cell r="AT206">
            <v>1.0183137069999999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2">
          <cell r="B212">
            <v>1.03226784E-2</v>
          </cell>
          <cell r="C212">
            <v>1.6457665199999999E-2</v>
          </cell>
          <cell r="D212">
            <v>6.3593284000000002E-3</v>
          </cell>
          <cell r="E212">
            <v>8.4947123999999999E-3</v>
          </cell>
          <cell r="F212">
            <v>5.9695567999999985E-3</v>
          </cell>
          <cell r="G212">
            <v>5.1452141999999996E-3</v>
          </cell>
          <cell r="H212">
            <v>1.5457195453333334E-2</v>
          </cell>
          <cell r="I212">
            <v>3.8962540608333339E-2</v>
          </cell>
          <cell r="J212">
            <v>2.5626842954069744E-2</v>
          </cell>
          <cell r="K212">
            <v>1.5424470611198782E-2</v>
          </cell>
          <cell r="L212">
            <v>1.3942128185281386E-2</v>
          </cell>
          <cell r="M212">
            <v>1.8384280936081854E-2</v>
          </cell>
          <cell r="N212">
            <v>1.804459574330862E-2</v>
          </cell>
          <cell r="O212">
            <v>1.8132948702117405E-2</v>
          </cell>
          <cell r="P212">
            <v>3.1986364687820512E-2</v>
          </cell>
          <cell r="Q212">
            <v>4.192050632857143E-2</v>
          </cell>
          <cell r="R212">
            <v>7.2388621394202893E-2</v>
          </cell>
          <cell r="S212">
            <v>7.0719208575757586E-2</v>
          </cell>
          <cell r="T212">
            <v>3.4508390833333333E-2</v>
          </cell>
          <cell r="U212">
            <v>1.5032404799999998E-2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3.7799212997939997</v>
          </cell>
          <cell r="AC212">
            <v>4.0867598267999998</v>
          </cell>
          <cell r="AD212">
            <v>2.9599029359999998</v>
          </cell>
          <cell r="AE212">
            <v>5.4551633584000001</v>
          </cell>
          <cell r="AF212">
            <v>4.2747046425999997</v>
          </cell>
          <cell r="AG212">
            <v>4.0558891659</v>
          </cell>
          <cell r="AH212">
            <v>5.9874604380000003</v>
          </cell>
          <cell r="AI212">
            <v>11.8165949025</v>
          </cell>
          <cell r="AJ212">
            <v>10.719327184400001</v>
          </cell>
          <cell r="AK212">
            <v>5.2601353156000004</v>
          </cell>
          <cell r="AL212">
            <v>6.1041843243000002</v>
          </cell>
          <cell r="AM212">
            <v>7.380269856</v>
          </cell>
          <cell r="AN212">
            <v>6.3535055935999996</v>
          </cell>
          <cell r="AO212">
            <v>5.9212953350999999</v>
          </cell>
          <cell r="AP212">
            <v>7.7924416289999998</v>
          </cell>
          <cell r="AQ212">
            <v>5.4713760955000001</v>
          </cell>
          <cell r="AR212">
            <v>6.6325625103999997</v>
          </cell>
          <cell r="AS212">
            <v>8.1704219453999993</v>
          </cell>
          <cell r="AT212">
            <v>6.8013057779999997</v>
          </cell>
          <cell r="AU212">
            <v>4.7348142008333332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0.27738931470000006</v>
          </cell>
          <cell r="C225">
            <v>0.320881894</v>
          </cell>
          <cell r="D225">
            <v>0.30938136160000002</v>
          </cell>
          <cell r="E225">
            <v>0.28932510880000001</v>
          </cell>
          <cell r="F225">
            <v>0.37698966799999994</v>
          </cell>
          <cell r="G225">
            <v>0.38117166520000001</v>
          </cell>
          <cell r="H225">
            <v>0.52964066166666668</v>
          </cell>
          <cell r="I225">
            <v>0.38966587104333333</v>
          </cell>
          <cell r="J225">
            <v>0.50231519948666681</v>
          </cell>
          <cell r="K225">
            <v>0.46721959708030303</v>
          </cell>
          <cell r="L225">
            <v>0.43112560588333337</v>
          </cell>
          <cell r="M225">
            <v>0.45846428981985698</v>
          </cell>
          <cell r="N225">
            <v>0.51661417547020982</v>
          </cell>
          <cell r="O225">
            <v>0.46201221261904762</v>
          </cell>
          <cell r="P225">
            <v>0.50741387196153853</v>
          </cell>
          <cell r="Q225">
            <v>0.54164478984405229</v>
          </cell>
          <cell r="R225">
            <v>0.63958835035294126</v>
          </cell>
          <cell r="S225">
            <v>0.59685353733333335</v>
          </cell>
          <cell r="T225">
            <v>0.5336515523555555</v>
          </cell>
          <cell r="U225">
            <v>0.48820109810000006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27.190276357067997</v>
          </cell>
          <cell r="AC225">
            <v>26.806604828799998</v>
          </cell>
          <cell r="AD225">
            <v>28.611889152000003</v>
          </cell>
          <cell r="AE225">
            <v>33.248477001600001</v>
          </cell>
          <cell r="AF225">
            <v>44.025202188100003</v>
          </cell>
          <cell r="AG225">
            <v>43.636232725800006</v>
          </cell>
          <cell r="AH225">
            <v>62.163878335600003</v>
          </cell>
          <cell r="AI225">
            <v>62.530861966499998</v>
          </cell>
          <cell r="AJ225">
            <v>73.629955598800024</v>
          </cell>
          <cell r="AK225">
            <v>57.188364965600002</v>
          </cell>
          <cell r="AL225">
            <v>61.84113826410001</v>
          </cell>
          <cell r="AM225">
            <v>65.582333039999995</v>
          </cell>
          <cell r="AN225">
            <v>68.050718084799996</v>
          </cell>
          <cell r="AO225">
            <v>61.528842335100002</v>
          </cell>
          <cell r="AP225">
            <v>77.916277898999994</v>
          </cell>
          <cell r="AQ225">
            <v>63.070003475499988</v>
          </cell>
          <cell r="AR225">
            <v>65.552006052600007</v>
          </cell>
          <cell r="AS225">
            <v>75.921220761099988</v>
          </cell>
          <cell r="AT225">
            <v>76.728867304999994</v>
          </cell>
          <cell r="AU225">
            <v>54.788392387916673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1.9708404000000002E-2</v>
          </cell>
          <cell r="C244">
            <v>2.19453672E-2</v>
          </cell>
          <cell r="D244">
            <v>3.625165000000001E-2</v>
          </cell>
          <cell r="E244">
            <v>4.1003362800000005E-2</v>
          </cell>
          <cell r="F244">
            <v>4.8463199200000001E-2</v>
          </cell>
          <cell r="G244">
            <v>4.7259698800000007E-2</v>
          </cell>
          <cell r="H244">
            <v>4.4034786800000003E-2</v>
          </cell>
          <cell r="I244">
            <v>4.6676507200000009E-2</v>
          </cell>
          <cell r="J244">
            <v>3.3492396799999997E-2</v>
          </cell>
          <cell r="K244">
            <v>2.9242594E-2</v>
          </cell>
          <cell r="L244">
            <v>2.9520980000000002E-2</v>
          </cell>
          <cell r="M244">
            <v>2.6944243999999999E-2</v>
          </cell>
          <cell r="N244">
            <v>2.2393059999999999E-2</v>
          </cell>
          <cell r="O244">
            <v>1.8360999999999999E-2</v>
          </cell>
          <cell r="P244">
            <v>3.3790074000000003E-2</v>
          </cell>
          <cell r="Q244">
            <v>3.9619362000000005E-2</v>
          </cell>
          <cell r="R244">
            <v>3.7473142799999998E-2</v>
          </cell>
          <cell r="S244">
            <v>3.8009368000000002E-2</v>
          </cell>
          <cell r="T244">
            <v>7.2563890000000006E-2</v>
          </cell>
          <cell r="U244">
            <v>7.5918165600000004E-2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2.9797039202070001</v>
          </cell>
          <cell r="AC244">
            <v>3.2289971355999993</v>
          </cell>
          <cell r="AD244">
            <v>5.2747487567999993</v>
          </cell>
          <cell r="AE244">
            <v>7.3593247616000008</v>
          </cell>
          <cell r="AF244">
            <v>10.142240649800002</v>
          </cell>
          <cell r="AG244">
            <v>9.8933917368000017</v>
          </cell>
          <cell r="AH244">
            <v>10.3812518316</v>
          </cell>
          <cell r="AI244">
            <v>12.6514212725</v>
          </cell>
          <cell r="AJ244">
            <v>10.485927403200002</v>
          </cell>
          <cell r="AK244">
            <v>7.2137424083999999</v>
          </cell>
          <cell r="AL244">
            <v>5.4860965848000003</v>
          </cell>
          <cell r="AM244">
            <v>5.7571087680000002</v>
          </cell>
          <cell r="AN244">
            <v>5.341233515199999</v>
          </cell>
          <cell r="AO244">
            <v>4.2482598750000005</v>
          </cell>
          <cell r="AP244">
            <v>6.8976649950000013</v>
          </cell>
          <cell r="AQ244">
            <v>7.7787167044999999</v>
          </cell>
          <cell r="AR244">
            <v>8.6748738140999997</v>
          </cell>
          <cell r="AS244">
            <v>9.6765063538000007</v>
          </cell>
          <cell r="AT244">
            <v>15.707615326999999</v>
          </cell>
          <cell r="AU244">
            <v>14.789243521666668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1.6845158799999999E-2</v>
          </cell>
          <cell r="C246">
            <v>1.8453158000000001E-2</v>
          </cell>
          <cell r="D246">
            <v>1.1194251700000001E-2</v>
          </cell>
          <cell r="E246">
            <v>1.39552372E-2</v>
          </cell>
          <cell r="F246">
            <v>9.0935499999999989E-3</v>
          </cell>
          <cell r="G246">
            <v>1.19311214E-2</v>
          </cell>
          <cell r="H246">
            <v>5.714594575333333E-2</v>
          </cell>
          <cell r="I246">
            <v>9.9015300423412694E-2</v>
          </cell>
          <cell r="J246">
            <v>2.1502184421212125E-2</v>
          </cell>
          <cell r="K246">
            <v>2.1635004002583669E-2</v>
          </cell>
          <cell r="L246">
            <v>8.1956019380392153E-2</v>
          </cell>
          <cell r="M246">
            <v>0.12671304380534243</v>
          </cell>
          <cell r="N246">
            <v>0.17804751388177892</v>
          </cell>
          <cell r="O246">
            <v>0.26327697108862513</v>
          </cell>
          <cell r="P246">
            <v>0.28112008114929576</v>
          </cell>
          <cell r="Q246">
            <v>0.10137930708109782</v>
          </cell>
          <cell r="R246">
            <v>0.12652076386819136</v>
          </cell>
          <cell r="S246">
            <v>0.21184043266242425</v>
          </cell>
          <cell r="T246">
            <v>0.18063446653333332</v>
          </cell>
          <cell r="U246">
            <v>5.1331919057142857E-2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2.3301666126659999</v>
          </cell>
          <cell r="AC246">
            <v>2.6143307347999993</v>
          </cell>
          <cell r="AD246">
            <v>1.7245682591999998</v>
          </cell>
          <cell r="AE246">
            <v>3.3919099872</v>
          </cell>
          <cell r="AF246">
            <v>3.0004435314000002</v>
          </cell>
          <cell r="AG246">
            <v>2.8653576237</v>
          </cell>
          <cell r="AH246">
            <v>7.5193803300000006</v>
          </cell>
          <cell r="AI246">
            <v>10.570576047000001</v>
          </cell>
          <cell r="AJ246">
            <v>6.2429017896000012</v>
          </cell>
          <cell r="AK246">
            <v>4.5275347479999999</v>
          </cell>
          <cell r="AL246">
            <v>6.4225949274000005</v>
          </cell>
          <cell r="AM246">
            <v>10.814899008000001</v>
          </cell>
          <cell r="AN246">
            <v>8.2288240847999994</v>
          </cell>
          <cell r="AO246">
            <v>9.6821757126000012</v>
          </cell>
          <cell r="AP246">
            <v>11.260711410000001</v>
          </cell>
          <cell r="AQ246">
            <v>5.3741594864999991</v>
          </cell>
          <cell r="AR246">
            <v>8.6433703332000018</v>
          </cell>
          <cell r="AS246">
            <v>13.2145945789</v>
          </cell>
          <cell r="AT246">
            <v>10.147490947</v>
          </cell>
          <cell r="AU246">
            <v>2.4678740304166662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0.15313787200000004</v>
          </cell>
          <cell r="C247">
            <v>0.13545571840000001</v>
          </cell>
          <cell r="D247">
            <v>0.110943058</v>
          </cell>
          <cell r="E247">
            <v>9.1712142400000016E-2</v>
          </cell>
          <cell r="F247">
            <v>6.9216936800000017E-2</v>
          </cell>
          <cell r="G247">
            <v>6.6504382999999986E-2</v>
          </cell>
          <cell r="H247">
            <v>6.5387580000000001E-2</v>
          </cell>
          <cell r="I247">
            <v>6.4458730620000002E-2</v>
          </cell>
          <cell r="J247">
            <v>7.6431055380000001E-2</v>
          </cell>
          <cell r="K247">
            <v>4.5027879999999999E-2</v>
          </cell>
          <cell r="L247">
            <v>5.2535483333333341E-2</v>
          </cell>
          <cell r="M247">
            <v>4.3230287311546843E-2</v>
          </cell>
          <cell r="N247">
            <v>3.6747219138461545E-2</v>
          </cell>
          <cell r="O247">
            <v>3.7478905600000001E-2</v>
          </cell>
          <cell r="P247">
            <v>3.6061917092307695E-2</v>
          </cell>
          <cell r="Q247">
            <v>3.6707319124242417E-2</v>
          </cell>
          <cell r="R247">
            <v>3.808123129166667E-2</v>
          </cell>
          <cell r="S247">
            <v>3.7698013893333333E-2</v>
          </cell>
          <cell r="T247">
            <v>4.1291898788888892E-2</v>
          </cell>
          <cell r="U247">
            <v>3.7283667190712251E-2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67.988365633869009</v>
          </cell>
          <cell r="AC247">
            <v>56.645034183999996</v>
          </cell>
          <cell r="AD247">
            <v>45.325520448000006</v>
          </cell>
          <cell r="AE247">
            <v>42.615829950400006</v>
          </cell>
          <cell r="AF247">
            <v>36.478540497700003</v>
          </cell>
          <cell r="AG247">
            <v>34.130190279900006</v>
          </cell>
          <cell r="AH247">
            <v>34.340693901200005</v>
          </cell>
          <cell r="AI247">
            <v>36.304621748000002</v>
          </cell>
          <cell r="AJ247">
            <v>33.479882173600004</v>
          </cell>
          <cell r="AK247">
            <v>20.496322382799999</v>
          </cell>
          <cell r="AL247">
            <v>24.170509733400003</v>
          </cell>
          <cell r="AM247">
            <v>22.061993135999998</v>
          </cell>
          <cell r="AN247">
            <v>17.8579863792</v>
          </cell>
          <cell r="AO247">
            <v>18.216495844800001</v>
          </cell>
          <cell r="AP247">
            <v>18.973937240999998</v>
          </cell>
          <cell r="AQ247">
            <v>19.261265054500001</v>
          </cell>
          <cell r="AR247">
            <v>19.973776944099999</v>
          </cell>
          <cell r="AS247">
            <v>22.373180930099998</v>
          </cell>
          <cell r="AT247">
            <v>27.025145413000001</v>
          </cell>
          <cell r="AU247">
            <v>19.889702443333334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2.7300000000000002E-4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1.322412E-4</v>
          </cell>
          <cell r="H248">
            <v>0</v>
          </cell>
          <cell r="I248">
            <v>1.4862800000000001E-2</v>
          </cell>
          <cell r="J248">
            <v>8.6583572000000011E-3</v>
          </cell>
          <cell r="K248">
            <v>2.4865060000000003E-3</v>
          </cell>
          <cell r="L248">
            <v>1.5611439999999999E-2</v>
          </cell>
          <cell r="M248">
            <v>3.2989699999999997E-2</v>
          </cell>
          <cell r="N248">
            <v>4.3046359999999992E-2</v>
          </cell>
          <cell r="O248">
            <v>1.21431E-2</v>
          </cell>
          <cell r="P248">
            <v>5.8825600000000011E-3</v>
          </cell>
          <cell r="Q248">
            <v>3.5053872000000001E-3</v>
          </cell>
          <cell r="R248">
            <v>9.313357999999999E-3</v>
          </cell>
          <cell r="S248">
            <v>1.3372499999999999E-3</v>
          </cell>
          <cell r="T248">
            <v>1.7825E-3</v>
          </cell>
          <cell r="U248">
            <v>9.9097999999999981E-4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1.3885597841999999E-2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7.076938440000001E-2</v>
          </cell>
          <cell r="AH248">
            <v>0</v>
          </cell>
          <cell r="AI248">
            <v>1.7323435215000003</v>
          </cell>
          <cell r="AJ248">
            <v>1.5715762744000001</v>
          </cell>
          <cell r="AK248">
            <v>1.0335998023999999</v>
          </cell>
          <cell r="AL248">
            <v>2.2903363251000002</v>
          </cell>
          <cell r="AM248">
            <v>5.3459634720000002</v>
          </cell>
          <cell r="AN248">
            <v>6.7075142463999997</v>
          </cell>
          <cell r="AO248">
            <v>1.8687017769000001</v>
          </cell>
          <cell r="AP248">
            <v>0.97556803300000006</v>
          </cell>
          <cell r="AQ248">
            <v>0.681510375</v>
          </cell>
          <cell r="AR248">
            <v>1.1591025108999999</v>
          </cell>
          <cell r="AS248">
            <v>0.33939125219999999</v>
          </cell>
          <cell r="AT248">
            <v>0.198220221</v>
          </cell>
          <cell r="AU248">
            <v>0.22778594666666666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2"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7.2800000000000006E-6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2.2580759999999999E-3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60">
          <cell r="B260">
            <v>1.3956319999999999E-3</v>
          </cell>
          <cell r="C260">
            <v>8.2913880000000015E-4</v>
          </cell>
          <cell r="D260">
            <v>1.6064999999999999E-3</v>
          </cell>
          <cell r="E260">
            <v>2.0577799999999999E-3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0.37877499999999997</v>
          </cell>
          <cell r="AC260">
            <v>0.20946899999999999</v>
          </cell>
          <cell r="AD260">
            <v>0.42234399999999994</v>
          </cell>
          <cell r="AE260">
            <v>0.44742199999999999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9.2741350493399981</v>
          </cell>
          <cell r="C263">
            <v>8.4125070038399965</v>
          </cell>
          <cell r="D263">
            <v>7.5484895510999968</v>
          </cell>
          <cell r="E263">
            <v>7.8472574891400022</v>
          </cell>
          <cell r="F263">
            <v>8.331378455440003</v>
          </cell>
          <cell r="G263">
            <v>8.5709211805400063</v>
          </cell>
          <cell r="H263">
            <v>9.0955021051843037</v>
          </cell>
          <cell r="I263">
            <v>10.248015218040075</v>
          </cell>
          <cell r="J263">
            <v>8.7289371612309949</v>
          </cell>
          <cell r="K263">
            <v>8.031116190687122</v>
          </cell>
          <cell r="L263">
            <v>9.1023292877567012</v>
          </cell>
          <cell r="M263">
            <v>9.7970048729267099</v>
          </cell>
          <cell r="N263">
            <v>8.4784611202855196</v>
          </cell>
          <cell r="O263">
            <v>9.6157458335474573</v>
          </cell>
          <cell r="P263">
            <v>9.9817016572705359</v>
          </cell>
          <cell r="Q263">
            <v>9.6540726129129446</v>
          </cell>
          <cell r="R263">
            <v>9.8322920859736094</v>
          </cell>
          <cell r="S263">
            <v>10.132069890329847</v>
          </cell>
          <cell r="T263">
            <v>10.753622458548683</v>
          </cell>
          <cell r="U263">
            <v>10.088885669180703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981.15048172909599</v>
          </cell>
          <cell r="AC263">
            <v>814.26982493280002</v>
          </cell>
          <cell r="AD263">
            <v>779.64963802720013</v>
          </cell>
          <cell r="AE263">
            <v>942.5895157824001</v>
          </cell>
          <cell r="AF263">
            <v>1110.7488689836</v>
          </cell>
          <cell r="AG263">
            <v>1157.8420769486997</v>
          </cell>
          <cell r="AH263">
            <v>1287.4198458707999</v>
          </cell>
          <cell r="AI263">
            <v>1644.6895361354996</v>
          </cell>
          <cell r="AJ263">
            <v>1497.6185289592001</v>
          </cell>
          <cell r="AK263">
            <v>1110.7546652047999</v>
          </cell>
          <cell r="AL263">
            <v>1251.3055446216003</v>
          </cell>
          <cell r="AM263">
            <v>1444.9230980640002</v>
          </cell>
          <cell r="AN263">
            <v>1305.5561058847995</v>
          </cell>
          <cell r="AO263">
            <v>1260.2369201811002</v>
          </cell>
          <cell r="AP263">
            <v>1495.9969678025004</v>
          </cell>
          <cell r="AQ263">
            <v>1244.5497224369997</v>
          </cell>
          <cell r="AR263">
            <v>1266.0481515663998</v>
          </cell>
          <cell r="AS263">
            <v>1335.6191945095998</v>
          </cell>
          <cell r="AT263">
            <v>1487.9974707739998</v>
          </cell>
          <cell r="AU263">
            <v>1250.2952271391666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6.481461530939999</v>
          </cell>
          <cell r="C264">
            <v>6.0543697538400005</v>
          </cell>
          <cell r="D264">
            <v>5.1250251618999991</v>
          </cell>
          <cell r="E264">
            <v>5.2714167787400017</v>
          </cell>
          <cell r="F264">
            <v>5.6913303774399999</v>
          </cell>
          <cell r="G264">
            <v>5.8865711081399992</v>
          </cell>
          <cell r="H264">
            <v>6.6593087527843045</v>
          </cell>
          <cell r="I264">
            <v>7.6955550034200799</v>
          </cell>
          <cell r="J264">
            <v>6.6425300712717776</v>
          </cell>
          <cell r="K264">
            <v>6.1855488661752664</v>
          </cell>
          <cell r="L264">
            <v>7.0704725808748874</v>
          </cell>
          <cell r="M264">
            <v>7.5110100833310005</v>
          </cell>
          <cell r="N264">
            <v>6.3664522711686828</v>
          </cell>
          <cell r="O264">
            <v>7.6320724766480526</v>
          </cell>
          <cell r="P264">
            <v>7.8750529256426702</v>
          </cell>
          <cell r="Q264">
            <v>7.4596309661174844</v>
          </cell>
          <cell r="R264">
            <v>7.5246313569553704</v>
          </cell>
          <cell r="S264">
            <v>7.8370896524698477</v>
          </cell>
          <cell r="T264">
            <v>8.4673780582406106</v>
          </cell>
          <cell r="U264">
            <v>7.7291592072491691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443.09188025434787</v>
          </cell>
          <cell r="AC264">
            <v>392.90775353200002</v>
          </cell>
          <cell r="AD264">
            <v>377.81308334879998</v>
          </cell>
          <cell r="AE264">
            <v>474.37573683360012</v>
          </cell>
          <cell r="AF264">
            <v>567.18146487730019</v>
          </cell>
          <cell r="AG264">
            <v>580.23097811249988</v>
          </cell>
          <cell r="AH264">
            <v>714.01364701359989</v>
          </cell>
          <cell r="AI264">
            <v>982.53122357400002</v>
          </cell>
          <cell r="AJ264">
            <v>916.79731009879993</v>
          </cell>
          <cell r="AK264">
            <v>699.28909759280009</v>
          </cell>
          <cell r="AL264">
            <v>771.08264296740015</v>
          </cell>
          <cell r="AM264">
            <v>834.41501083199989</v>
          </cell>
          <cell r="AN264">
            <v>736.88983612640004</v>
          </cell>
          <cell r="AO264">
            <v>732.46163957099998</v>
          </cell>
          <cell r="AP264">
            <v>926.81424314100013</v>
          </cell>
          <cell r="AQ264">
            <v>709.3066940330001</v>
          </cell>
          <cell r="AR264">
            <v>705.98828936120003</v>
          </cell>
          <cell r="AS264">
            <v>811.92136385360004</v>
          </cell>
          <cell r="AT264">
            <v>905.20135462100006</v>
          </cell>
          <cell r="AU264">
            <v>728.54270405875002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0.20792565239999999</v>
          </cell>
          <cell r="C266">
            <v>0.2247038012</v>
          </cell>
          <cell r="D266">
            <v>0.2322483716</v>
          </cell>
          <cell r="E266">
            <v>0.21517768880000002</v>
          </cell>
          <cell r="F266">
            <v>0.22157474360000001</v>
          </cell>
          <cell r="G266">
            <v>0.26448653759999996</v>
          </cell>
          <cell r="H266">
            <v>0.26048174600000007</v>
          </cell>
          <cell r="I266">
            <v>0.2992206704</v>
          </cell>
          <cell r="J266">
            <v>0.26273825696190473</v>
          </cell>
          <cell r="K266">
            <v>0.17173344573913044</v>
          </cell>
          <cell r="L266">
            <v>0.26608265959999999</v>
          </cell>
          <cell r="M266">
            <v>0.40549541640000014</v>
          </cell>
          <cell r="N266">
            <v>0.43983211960000002</v>
          </cell>
          <cell r="O266">
            <v>0.38429946240000007</v>
          </cell>
          <cell r="P266">
            <v>0.42841399200000002</v>
          </cell>
          <cell r="Q266">
            <v>0.49936373220000013</v>
          </cell>
          <cell r="R266">
            <v>0.57471941320000008</v>
          </cell>
          <cell r="S266">
            <v>0.43181238520000009</v>
          </cell>
          <cell r="T266">
            <v>0.51335591840000006</v>
          </cell>
          <cell r="U266">
            <v>0.53140980049999997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52.344836696709002</v>
          </cell>
          <cell r="AC266">
            <v>58.037502316800001</v>
          </cell>
          <cell r="AD266">
            <v>62.250589795200007</v>
          </cell>
          <cell r="AE266">
            <v>69.34784836</v>
          </cell>
          <cell r="AF266">
            <v>85.576662934000012</v>
          </cell>
          <cell r="AG266">
            <v>111.34767282209998</v>
          </cell>
          <cell r="AH266">
            <v>113.45380614400001</v>
          </cell>
          <cell r="AI266">
            <v>149.49741275400001</v>
          </cell>
          <cell r="AJ266">
            <v>145.99650135160005</v>
          </cell>
          <cell r="AK266">
            <v>83.014480370800001</v>
          </cell>
          <cell r="AL266">
            <v>119.30024676599999</v>
          </cell>
          <cell r="AM266">
            <v>201.17876241599996</v>
          </cell>
          <cell r="AN266">
            <v>207.03679877759998</v>
          </cell>
          <cell r="AO266">
            <v>181.84971797580002</v>
          </cell>
          <cell r="AP266">
            <v>205.24752815050002</v>
          </cell>
          <cell r="AQ266">
            <v>207.12741801499996</v>
          </cell>
          <cell r="AR266">
            <v>249.86289912459998</v>
          </cell>
          <cell r="AS266">
            <v>183.62684022539997</v>
          </cell>
          <cell r="AT266">
            <v>229.33444191699999</v>
          </cell>
          <cell r="AU266">
            <v>206.69689281666672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1.0149126948</v>
          </cell>
          <cell r="C267">
            <v>0.86741439279999988</v>
          </cell>
          <cell r="D267">
            <v>0.72344114240000001</v>
          </cell>
          <cell r="E267">
            <v>0.78355577919999997</v>
          </cell>
          <cell r="F267">
            <v>0.77930510039999989</v>
          </cell>
          <cell r="G267">
            <v>0.82017341179999992</v>
          </cell>
          <cell r="H267">
            <v>0.74017666680000016</v>
          </cell>
          <cell r="I267">
            <v>0.7194264843999999</v>
          </cell>
          <cell r="J267">
            <v>0.61467805935999997</v>
          </cell>
          <cell r="K267">
            <v>0.50940993057272743</v>
          </cell>
          <cell r="L267">
            <v>0.50852072935454562</v>
          </cell>
          <cell r="M267">
            <v>0.63625415594947488</v>
          </cell>
          <cell r="N267">
            <v>0.54745804848264756</v>
          </cell>
          <cell r="O267">
            <v>0.50951682218690486</v>
          </cell>
          <cell r="P267">
            <v>0.57853982869716991</v>
          </cell>
          <cell r="Q267">
            <v>0.50417396674932424</v>
          </cell>
          <cell r="R267">
            <v>0.49289432379999992</v>
          </cell>
          <cell r="S267">
            <v>0.52077246946666655</v>
          </cell>
          <cell r="T267">
            <v>0.48592823342499991</v>
          </cell>
          <cell r="U267">
            <v>0.45031773044916079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235.02308582134498</v>
          </cell>
          <cell r="AC267">
            <v>174.84860417279998</v>
          </cell>
          <cell r="AD267">
            <v>142.01780022240001</v>
          </cell>
          <cell r="AE267">
            <v>172.10731538560006</v>
          </cell>
          <cell r="AF267">
            <v>191.16682355260005</v>
          </cell>
          <cell r="AG267">
            <v>204.06155423940001</v>
          </cell>
          <cell r="AH267">
            <v>201.3680566316001</v>
          </cell>
          <cell r="AI267">
            <v>212.438269389</v>
          </cell>
          <cell r="AJ267">
            <v>177.49812222600002</v>
          </cell>
          <cell r="AK267">
            <v>124.0288435672</v>
          </cell>
          <cell r="AL267">
            <v>127.19334260159999</v>
          </cell>
          <cell r="AM267">
            <v>151.97231409599999</v>
          </cell>
          <cell r="AN267">
            <v>136.1262662144</v>
          </cell>
          <cell r="AO267">
            <v>122.71285413000003</v>
          </cell>
          <cell r="AP267">
            <v>132.69146079549998</v>
          </cell>
          <cell r="AQ267">
            <v>107.27157479499998</v>
          </cell>
          <cell r="AR267">
            <v>96.864013176800015</v>
          </cell>
          <cell r="AS267">
            <v>105.20382425410001</v>
          </cell>
          <cell r="AT267">
            <v>104.73955485600001</v>
          </cell>
          <cell r="AU267">
            <v>80.40254568666667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0.35676115040000012</v>
          </cell>
          <cell r="C268">
            <v>0.25451908960000003</v>
          </cell>
          <cell r="D268">
            <v>0.25827828079999998</v>
          </cell>
          <cell r="E268">
            <v>0.19962153840000002</v>
          </cell>
          <cell r="F268">
            <v>0.20251219840000004</v>
          </cell>
          <cell r="G268">
            <v>0.21410466220000002</v>
          </cell>
          <cell r="H268">
            <v>0.19042773120000001</v>
          </cell>
          <cell r="I268">
            <v>0.15585704462</v>
          </cell>
          <cell r="J268">
            <v>0.18943824138000001</v>
          </cell>
          <cell r="K268">
            <v>0.15434202960000001</v>
          </cell>
          <cell r="L268">
            <v>0.18780617602424243</v>
          </cell>
          <cell r="M268">
            <v>0.12806388131154683</v>
          </cell>
          <cell r="N268">
            <v>0.14140232313846154</v>
          </cell>
          <cell r="O268">
            <v>0.13856172600000002</v>
          </cell>
          <cell r="P268">
            <v>0.14497670389230771</v>
          </cell>
          <cell r="Q268">
            <v>0.12161480552424242</v>
          </cell>
          <cell r="R268">
            <v>0.12324650289166669</v>
          </cell>
          <cell r="S268">
            <v>0.1441243252933333</v>
          </cell>
          <cell r="T268">
            <v>0.12075533745555556</v>
          </cell>
          <cell r="U268">
            <v>0.13026168119071224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128.798012030922</v>
          </cell>
          <cell r="AC268">
            <v>89.413944656399991</v>
          </cell>
          <cell r="AD268">
            <v>80.193934175999999</v>
          </cell>
          <cell r="AE268">
            <v>75.20218391840001</v>
          </cell>
          <cell r="AF268">
            <v>74.257416738399996</v>
          </cell>
          <cell r="AG268">
            <v>71.947829510700018</v>
          </cell>
          <cell r="AH268">
            <v>73.767303584000004</v>
          </cell>
          <cell r="AI268">
            <v>66.380796559499998</v>
          </cell>
          <cell r="AJ268">
            <v>78.177680965200011</v>
          </cell>
          <cell r="AK268">
            <v>55.832573337200003</v>
          </cell>
          <cell r="AL268">
            <v>61.625393846100003</v>
          </cell>
          <cell r="AM268">
            <v>52.621798271999992</v>
          </cell>
          <cell r="AN268">
            <v>54.015786439999999</v>
          </cell>
          <cell r="AO268">
            <v>57.2627301399</v>
          </cell>
          <cell r="AP268">
            <v>54.587030098499994</v>
          </cell>
          <cell r="AQ268">
            <v>47.421331443500002</v>
          </cell>
          <cell r="AR268">
            <v>51.901047791899998</v>
          </cell>
          <cell r="AS268">
            <v>56.695568172099996</v>
          </cell>
          <cell r="AT268">
            <v>56.179668074999995</v>
          </cell>
          <cell r="AU268">
            <v>46.250008772083333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0.3881573880000001</v>
          </cell>
          <cell r="C269">
            <v>0.40426568959999992</v>
          </cell>
          <cell r="D269">
            <v>0.45484526880000004</v>
          </cell>
          <cell r="E269">
            <v>0.59158768240000004</v>
          </cell>
          <cell r="F269">
            <v>0.70479317039999989</v>
          </cell>
          <cell r="G269">
            <v>0.64262039619999978</v>
          </cell>
          <cell r="H269">
            <v>0.54180303479999992</v>
          </cell>
          <cell r="I269">
            <v>0.69421895240000009</v>
          </cell>
          <cell r="J269">
            <v>0.53373079000000023</v>
          </cell>
          <cell r="K269">
            <v>0.52693178119999995</v>
          </cell>
          <cell r="L269">
            <v>0.49674742279999984</v>
          </cell>
          <cell r="M269">
            <v>0.51529709280000002</v>
          </cell>
          <cell r="N269">
            <v>0.45614935319999994</v>
          </cell>
          <cell r="O269">
            <v>0.44265000799999998</v>
          </cell>
          <cell r="P269">
            <v>0.46399449279999999</v>
          </cell>
          <cell r="Q269">
            <v>0.48818900840000007</v>
          </cell>
          <cell r="R269">
            <v>0.51464533400000012</v>
          </cell>
          <cell r="S269">
            <v>0.50187381200000003</v>
          </cell>
          <cell r="T269">
            <v>0.49609874680000005</v>
          </cell>
          <cell r="U269">
            <v>0.58374334799999994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52.201551070340997</v>
          </cell>
          <cell r="AC269">
            <v>49.706534391999995</v>
          </cell>
          <cell r="AD269">
            <v>55.07960099040001</v>
          </cell>
          <cell r="AE269">
            <v>73.868843003200013</v>
          </cell>
          <cell r="AF269">
            <v>112.52436077820001</v>
          </cell>
          <cell r="AG269">
            <v>107.84211751170001</v>
          </cell>
          <cell r="AH269">
            <v>91.594525836000017</v>
          </cell>
          <cell r="AI269">
            <v>116.60217289200001</v>
          </cell>
          <cell r="AJ269">
            <v>102.36172473079999</v>
          </cell>
          <cell r="AK269">
            <v>79.0942136468</v>
          </cell>
          <cell r="AL269">
            <v>84.281327123400004</v>
          </cell>
          <cell r="AM269">
            <v>100.286929536</v>
          </cell>
          <cell r="AN269">
            <v>85.088847887999975</v>
          </cell>
          <cell r="AO269">
            <v>83.201273516399993</v>
          </cell>
          <cell r="AP269">
            <v>88.929675748999983</v>
          </cell>
          <cell r="AQ269">
            <v>87.723266557500011</v>
          </cell>
          <cell r="AR269">
            <v>75.399850727700013</v>
          </cell>
          <cell r="AS269">
            <v>77.62543986339999</v>
          </cell>
          <cell r="AT269">
            <v>87.625085088999995</v>
          </cell>
          <cell r="AU269">
            <v>91.327015531250026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5.9848011200000016E-2</v>
          </cell>
          <cell r="C273">
            <v>7.8924456800000001E-2</v>
          </cell>
          <cell r="D273">
            <v>0.10536025280000001</v>
          </cell>
          <cell r="E273">
            <v>0.12042311560000001</v>
          </cell>
          <cell r="F273">
            <v>0.15591200600000005</v>
          </cell>
          <cell r="G273">
            <v>0.17756169680000003</v>
          </cell>
          <cell r="H273">
            <v>0.14245216120000004</v>
          </cell>
          <cell r="I273">
            <v>0.15762532480000002</v>
          </cell>
          <cell r="J273">
            <v>0.13085566263529413</v>
          </cell>
          <cell r="K273">
            <v>0.13888563040000002</v>
          </cell>
          <cell r="L273">
            <v>0.1538973786666667</v>
          </cell>
          <cell r="M273">
            <v>0.14521469000000001</v>
          </cell>
          <cell r="N273">
            <v>0.16832716759999999</v>
          </cell>
          <cell r="O273">
            <v>0.15512164879999998</v>
          </cell>
          <cell r="P273">
            <v>0.18549325600000005</v>
          </cell>
          <cell r="Q273">
            <v>0.17587892919999998</v>
          </cell>
          <cell r="R273">
            <v>0.15873500280000002</v>
          </cell>
          <cell r="S273">
            <v>0.19816339895000001</v>
          </cell>
          <cell r="T273">
            <v>0.25136094688571431</v>
          </cell>
          <cell r="U273">
            <v>0.24524291766666667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6.560037453853</v>
          </cell>
          <cell r="AC273">
            <v>9.0292383884000014</v>
          </cell>
          <cell r="AD273">
            <v>10.5676306096</v>
          </cell>
          <cell r="AE273">
            <v>14.211154337600002</v>
          </cell>
          <cell r="AF273">
            <v>19.943787040800004</v>
          </cell>
          <cell r="AG273">
            <v>21.896897751300003</v>
          </cell>
          <cell r="AH273">
            <v>20.9209126704</v>
          </cell>
          <cell r="AI273">
            <v>27.863684837999998</v>
          </cell>
          <cell r="AJ273">
            <v>24.463294266000002</v>
          </cell>
          <cell r="AK273">
            <v>18.379753831999999</v>
          </cell>
          <cell r="AL273">
            <v>19.198535517</v>
          </cell>
          <cell r="AM273">
            <v>20.748195696</v>
          </cell>
          <cell r="AN273">
            <v>21.161532233599999</v>
          </cell>
          <cell r="AO273">
            <v>20.433853089899998</v>
          </cell>
          <cell r="AP273">
            <v>26.148481563499999</v>
          </cell>
          <cell r="AQ273">
            <v>22.179987872000002</v>
          </cell>
          <cell r="AR273">
            <v>21.728437037899997</v>
          </cell>
          <cell r="AS273">
            <v>25.065096742400002</v>
          </cell>
          <cell r="AT273">
            <v>35.543207116999994</v>
          </cell>
          <cell r="AU273">
            <v>31.215349224999997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2.7401903479034189E-2</v>
          </cell>
          <cell r="C16">
            <v>2.5421474307188465E-2</v>
          </cell>
          <cell r="D16">
            <v>3.4196188572416811E-2</v>
          </cell>
          <cell r="E16">
            <v>2.9844554814887042E-2</v>
          </cell>
          <cell r="F16">
            <v>3.8824321182812704E-2</v>
          </cell>
          <cell r="G16">
            <v>3.9438108831061178E-2</v>
          </cell>
          <cell r="H16">
            <v>6.5008975028244653E-2</v>
          </cell>
          <cell r="I16">
            <v>6.0960478647572244E-2</v>
          </cell>
          <cell r="J16">
            <v>0.13043272916383628</v>
          </cell>
          <cell r="K16">
            <v>6.5597315360547581E-2</v>
          </cell>
          <cell r="L16">
            <v>8.3251280261126992E-2</v>
          </cell>
          <cell r="M16">
            <v>8.444304993745344E-2</v>
          </cell>
          <cell r="N16">
            <v>4.3802928779871096E-2</v>
          </cell>
          <cell r="O16">
            <v>4.4021508193350746E-2</v>
          </cell>
          <cell r="P16">
            <v>4.6920749561870485E-2</v>
          </cell>
          <cell r="Q16">
            <v>4.9529217845802269E-2</v>
          </cell>
          <cell r="R16">
            <v>5.7351394830429274E-2</v>
          </cell>
          <cell r="S16">
            <v>7.601352469011434E-2</v>
          </cell>
          <cell r="T16">
            <v>8.519382462140633E-2</v>
          </cell>
          <cell r="U16">
            <v>0.10263799873722275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8.2157556076679992</v>
          </cell>
          <cell r="AC16">
            <v>7.4760765272</v>
          </cell>
          <cell r="AD16">
            <v>10.678848974400001</v>
          </cell>
          <cell r="AE16">
            <v>12.656986619200001</v>
          </cell>
          <cell r="AF16">
            <v>18.1512562385</v>
          </cell>
          <cell r="AG16">
            <v>18.909957966900002</v>
          </cell>
          <cell r="AH16">
            <v>19.163556076399999</v>
          </cell>
          <cell r="AI16">
            <v>26.517205591500002</v>
          </cell>
          <cell r="AJ16">
            <v>34.473748799200003</v>
          </cell>
          <cell r="AK16">
            <v>21.601069538400001</v>
          </cell>
          <cell r="AL16">
            <v>20.897514191700001</v>
          </cell>
          <cell r="AM16">
            <v>22.802416032</v>
          </cell>
          <cell r="AN16">
            <v>20.179937324800001</v>
          </cell>
          <cell r="AO16">
            <v>22.901877257100001</v>
          </cell>
          <cell r="AP16">
            <v>23.033064039500001</v>
          </cell>
          <cell r="AQ16">
            <v>17.676846907999998</v>
          </cell>
          <cell r="AR16">
            <v>18.5418125142</v>
          </cell>
          <cell r="AS16">
            <v>19.648817874400002</v>
          </cell>
          <cell r="AT16">
            <v>21.219429721000001</v>
          </cell>
          <cell r="AU16">
            <v>24.1631363525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4.1906060000000002E-2</v>
          </cell>
          <cell r="C22">
            <v>3.1142622000000009E-2</v>
          </cell>
          <cell r="D22">
            <v>4.6126696000000009E-2</v>
          </cell>
          <cell r="E22">
            <v>5.6750806000000015E-2</v>
          </cell>
          <cell r="F22">
            <v>5.5120965846153808E-2</v>
          </cell>
          <cell r="G22">
            <v>4.73037295384615E-2</v>
          </cell>
          <cell r="H22">
            <v>5.1619161999999996E-2</v>
          </cell>
          <cell r="I22">
            <v>8.3015921000000006E-2</v>
          </cell>
          <cell r="J22">
            <v>7.4340139999999985E-2</v>
          </cell>
          <cell r="K22">
            <v>7.4005582000000056E-2</v>
          </cell>
          <cell r="L22">
            <v>5.8611984000000006E-2</v>
          </cell>
          <cell r="M22">
            <v>7.0720509999999986E-2</v>
          </cell>
          <cell r="N22">
            <v>8.3400604000000017E-2</v>
          </cell>
          <cell r="O22">
            <v>7.8722023999999988E-2</v>
          </cell>
          <cell r="P22">
            <v>3.4205937999999964E-2</v>
          </cell>
          <cell r="Q22">
            <v>7.3841210000000004E-2</v>
          </cell>
          <cell r="R22">
            <v>9.5475172000000011E-2</v>
          </cell>
          <cell r="S22">
            <v>9.2617582212764699E-2</v>
          </cell>
          <cell r="T22">
            <v>0.10085608599999998</v>
          </cell>
          <cell r="U22">
            <v>0.11677635923076923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3.7550613322859996</v>
          </cell>
          <cell r="AC22">
            <v>3.2459956235999989</v>
          </cell>
          <cell r="AD22">
            <v>5.0908569792000007</v>
          </cell>
          <cell r="AE22">
            <v>6.7904499376000009</v>
          </cell>
          <cell r="AF22">
            <v>8.2967358782000016</v>
          </cell>
          <cell r="AG22">
            <v>8.6267722827000011</v>
          </cell>
          <cell r="AH22">
            <v>8.4260691796000025</v>
          </cell>
          <cell r="AI22">
            <v>12.921350840999999</v>
          </cell>
          <cell r="AJ22">
            <v>10.664981124400002</v>
          </cell>
          <cell r="AK22">
            <v>8.5176042380000005</v>
          </cell>
          <cell r="AL22">
            <v>7.3062495423000033</v>
          </cell>
          <cell r="AM22">
            <v>8.2336354560000018</v>
          </cell>
          <cell r="AN22">
            <v>8.305038420799999</v>
          </cell>
          <cell r="AO22">
            <v>7.9206781677000002</v>
          </cell>
          <cell r="AP22">
            <v>8.3254305150000008</v>
          </cell>
          <cell r="AQ22">
            <v>6.4647414019999996</v>
          </cell>
          <cell r="AR22">
            <v>7.9874601346999992</v>
          </cell>
          <cell r="AS22">
            <v>7.4939937358000002</v>
          </cell>
          <cell r="AT22">
            <v>9.7680002170000009</v>
          </cell>
          <cell r="AU22">
            <v>11.450142209166666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0.10902591699999997</v>
          </cell>
          <cell r="C31">
            <v>0.12524362200000005</v>
          </cell>
          <cell r="D31">
            <v>0.10842392649999988</v>
          </cell>
          <cell r="E31">
            <v>0.12966123100000004</v>
          </cell>
          <cell r="F31">
            <v>0.16734452999999994</v>
          </cell>
          <cell r="G31">
            <v>0.18300784299999995</v>
          </cell>
          <cell r="H31">
            <v>0.20074991866666669</v>
          </cell>
          <cell r="I31">
            <v>0.25136843228571437</v>
          </cell>
          <cell r="J31">
            <v>0.19512979316666668</v>
          </cell>
          <cell r="K31">
            <v>0.1496177305896903</v>
          </cell>
          <cell r="L31">
            <v>0.12744424246718589</v>
          </cell>
          <cell r="M31">
            <v>0.1335131784476109</v>
          </cell>
          <cell r="N31">
            <v>8.0803889332812906E-2</v>
          </cell>
          <cell r="O31">
            <v>6.4560268352941153E-2</v>
          </cell>
          <cell r="P31">
            <v>7.5830211857142837E-2</v>
          </cell>
          <cell r="Q31">
            <v>7.606018009829052E-2</v>
          </cell>
          <cell r="R31">
            <v>8.0794067181159335E-2</v>
          </cell>
          <cell r="S31">
            <v>5.3612731890686327E-2</v>
          </cell>
          <cell r="T31">
            <v>5.0091992456566481E-2</v>
          </cell>
          <cell r="U31">
            <v>3.5743050866589798E-2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22.590309553802996</v>
          </cell>
          <cell r="AC31">
            <v>23.637752606799992</v>
          </cell>
          <cell r="AD31">
            <v>19.967406854400004</v>
          </cell>
          <cell r="AE31">
            <v>29.049632281599997</v>
          </cell>
          <cell r="AF31">
            <v>37.617352094000012</v>
          </cell>
          <cell r="AG31">
            <v>44.435300738400002</v>
          </cell>
          <cell r="AH31">
            <v>48.473740057200004</v>
          </cell>
          <cell r="AI31">
            <v>77.092472434000015</v>
          </cell>
          <cell r="AJ31">
            <v>77.769663395599991</v>
          </cell>
          <cell r="AK31">
            <v>49.566197221199985</v>
          </cell>
          <cell r="AL31">
            <v>45.722418610500014</v>
          </cell>
          <cell r="AM31">
            <v>62.662029791999998</v>
          </cell>
          <cell r="AN31">
            <v>38.205726292800009</v>
          </cell>
          <cell r="AO31">
            <v>29.262690021899999</v>
          </cell>
          <cell r="AP31">
            <v>35.718442907499991</v>
          </cell>
          <cell r="AQ31">
            <v>32.808386537499999</v>
          </cell>
          <cell r="AR31">
            <v>30.856358380599993</v>
          </cell>
          <cell r="AS31">
            <v>24.403413377199996</v>
          </cell>
          <cell r="AT31">
            <v>28.393802769999994</v>
          </cell>
          <cell r="AU31">
            <v>18.784830435000003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4.9048081152827938E-3</v>
          </cell>
          <cell r="C39">
            <v>4.4990863985929636E-3</v>
          </cell>
          <cell r="D39">
            <v>2.622705750000065E-3</v>
          </cell>
          <cell r="E39">
            <v>3.6678574999999825E-3</v>
          </cell>
          <cell r="F39">
            <v>6.0626259999999876E-3</v>
          </cell>
          <cell r="G39">
            <v>1.2876946021110947E-2</v>
          </cell>
          <cell r="H39">
            <v>1.5862471381761223E-2</v>
          </cell>
          <cell r="I39">
            <v>1.9140191469857182E-2</v>
          </cell>
          <cell r="J39">
            <v>1.8267675894672236E-2</v>
          </cell>
          <cell r="K39">
            <v>1.4026503688624528E-2</v>
          </cell>
          <cell r="L39">
            <v>2.1297204582621937E-2</v>
          </cell>
          <cell r="M39">
            <v>2.0567606644168263E-2</v>
          </cell>
          <cell r="N39">
            <v>2.2273798134363421E-2</v>
          </cell>
          <cell r="O39">
            <v>1.557398845745897E-2</v>
          </cell>
          <cell r="P39">
            <v>1.8816624091066755E-2</v>
          </cell>
          <cell r="Q39">
            <v>1.0427503616189687E-2</v>
          </cell>
          <cell r="R39">
            <v>1.9488731593662462E-2</v>
          </cell>
          <cell r="S39">
            <v>1.832506330276569E-2</v>
          </cell>
          <cell r="T39">
            <v>1.2409801850038302E-2</v>
          </cell>
          <cell r="U39">
            <v>8.1389148917315607E-3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3.1012726341060031</v>
          </cell>
          <cell r="AC39">
            <v>2.4045865884000008</v>
          </cell>
          <cell r="AD39">
            <v>1.3039105343999964</v>
          </cell>
          <cell r="AE39">
            <v>1.9616093951999929</v>
          </cell>
          <cell r="AF39">
            <v>3.5847643125000062</v>
          </cell>
          <cell r="AG39">
            <v>7.7821689660000004</v>
          </cell>
          <cell r="AH39">
            <v>9.0250305588000046</v>
          </cell>
          <cell r="AI39">
            <v>12.280446109500001</v>
          </cell>
          <cell r="AJ39">
            <v>11.504918234400009</v>
          </cell>
          <cell r="AK39">
            <v>9.1404228871999891</v>
          </cell>
          <cell r="AL39">
            <v>13.479477648299998</v>
          </cell>
          <cell r="AM39">
            <v>14.179326816000003</v>
          </cell>
          <cell r="AN39">
            <v>12.262710644799995</v>
          </cell>
          <cell r="AO39">
            <v>12.082707165900004</v>
          </cell>
          <cell r="AP39">
            <v>12.069968513500001</v>
          </cell>
          <cell r="AQ39">
            <v>6.3368970454999953</v>
          </cell>
          <cell r="AR39">
            <v>7.3204399809000016</v>
          </cell>
          <cell r="AS39">
            <v>7.9086083218999974</v>
          </cell>
          <cell r="AT39">
            <v>6.1951020209999967</v>
          </cell>
          <cell r="AU39">
            <v>5.6483404608333316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6.9461617000000003E-2</v>
          </cell>
          <cell r="C47">
            <v>4.803297889430129E-2</v>
          </cell>
          <cell r="D47">
            <v>5.4718132500000009E-2</v>
          </cell>
          <cell r="E47">
            <v>8.2449138999999977E-2</v>
          </cell>
          <cell r="F47">
            <v>0.13532603698173326</v>
          </cell>
          <cell r="G47">
            <v>0.21926166259230756</v>
          </cell>
          <cell r="H47">
            <v>0.26389807666666665</v>
          </cell>
          <cell r="I47">
            <v>0.34026742860603931</v>
          </cell>
          <cell r="J47">
            <v>0.4006753849774945</v>
          </cell>
          <cell r="K47">
            <v>0.36867247402395636</v>
          </cell>
          <cell r="L47">
            <v>0.43207932887373729</v>
          </cell>
          <cell r="M47">
            <v>0.42776636429565973</v>
          </cell>
          <cell r="N47">
            <v>0.36431474612511688</v>
          </cell>
          <cell r="O47">
            <v>0.32964749753928618</v>
          </cell>
          <cell r="P47">
            <v>0.31526759045217811</v>
          </cell>
          <cell r="Q47">
            <v>0.31136220942516696</v>
          </cell>
          <cell r="R47">
            <v>0.29896131402989989</v>
          </cell>
          <cell r="S47">
            <v>0.28994412903811473</v>
          </cell>
          <cell r="T47">
            <v>0.28853265380352316</v>
          </cell>
          <cell r="U47">
            <v>0.3101419086219826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57.682109903678999</v>
          </cell>
          <cell r="AC47">
            <v>38.490372259600001</v>
          </cell>
          <cell r="AD47">
            <v>45.644234927999996</v>
          </cell>
          <cell r="AE47">
            <v>72.445544539200014</v>
          </cell>
          <cell r="AF47">
            <v>113.25059686639999</v>
          </cell>
          <cell r="AG47">
            <v>183.52066950359998</v>
          </cell>
          <cell r="AH47">
            <v>221.17928885600003</v>
          </cell>
          <cell r="AI47">
            <v>297.78347344999997</v>
          </cell>
          <cell r="AJ47">
            <v>396.91772586440004</v>
          </cell>
          <cell r="AK47">
            <v>328.64430888519996</v>
          </cell>
          <cell r="AL47">
            <v>403.68837804570006</v>
          </cell>
          <cell r="AM47">
            <v>398.24257377599997</v>
          </cell>
          <cell r="AN47">
            <v>361.30039258719989</v>
          </cell>
          <cell r="AO47">
            <v>334.02486360479998</v>
          </cell>
          <cell r="AP47">
            <v>356.04189914749992</v>
          </cell>
          <cell r="AQ47">
            <v>315.19447879149999</v>
          </cell>
          <cell r="AR47">
            <v>291.88914369190002</v>
          </cell>
          <cell r="AS47">
            <v>292.06486905309993</v>
          </cell>
          <cell r="AT47">
            <v>299.16325649099997</v>
          </cell>
          <cell r="AU47">
            <v>295.42040575333328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7.3958690900927826E-2</v>
          </cell>
          <cell r="C69">
            <v>7.2135948701489649E-2</v>
          </cell>
          <cell r="D69">
            <v>5.1760895249634786E-2</v>
          </cell>
          <cell r="E69">
            <v>4.6348906602404844E-2</v>
          </cell>
          <cell r="F69">
            <v>5.9788119966168965E-2</v>
          </cell>
          <cell r="G69">
            <v>5.925060738352593E-2</v>
          </cell>
          <cell r="H69">
            <v>7.4536789064817616E-2</v>
          </cell>
          <cell r="I69">
            <v>8.6025743631411647E-2</v>
          </cell>
          <cell r="J69">
            <v>9.4975772920708051E-2</v>
          </cell>
          <cell r="K69">
            <v>7.069078013752142E-2</v>
          </cell>
          <cell r="L69">
            <v>3.938891346357147E-2</v>
          </cell>
          <cell r="M69">
            <v>2.2606436135335944E-2</v>
          </cell>
          <cell r="N69">
            <v>2.1632804659843581E-2</v>
          </cell>
          <cell r="O69">
            <v>1.8844842373582076E-2</v>
          </cell>
          <cell r="P69">
            <v>2.3062875076096813E-2</v>
          </cell>
          <cell r="Q69">
            <v>1.5422279105366338E-2</v>
          </cell>
          <cell r="R69">
            <v>1.5736628172976656E-2</v>
          </cell>
          <cell r="S69">
            <v>2.6453187599307856E-2</v>
          </cell>
          <cell r="T69">
            <v>2.4487804259313184E-2</v>
          </cell>
          <cell r="U69">
            <v>2.4176899137382371E-2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49.991059764924003</v>
          </cell>
          <cell r="AC69">
            <v>51.740290635599997</v>
          </cell>
          <cell r="AD69">
            <v>36.795562603199997</v>
          </cell>
          <cell r="AE69">
            <v>39.593856299199999</v>
          </cell>
          <cell r="AF69">
            <v>52.67984292549999</v>
          </cell>
          <cell r="AG69">
            <v>49.625948443499993</v>
          </cell>
          <cell r="AH69">
            <v>68.513234083599997</v>
          </cell>
          <cell r="AI69">
            <v>83.044078370499989</v>
          </cell>
          <cell r="AJ69">
            <v>100.82314879600001</v>
          </cell>
          <cell r="AK69">
            <v>68.209262792000004</v>
          </cell>
          <cell r="AL69">
            <v>44.129757098700004</v>
          </cell>
          <cell r="AM69">
            <v>46.147948704000001</v>
          </cell>
          <cell r="AN69">
            <v>38.403747377599998</v>
          </cell>
          <cell r="AO69">
            <v>38.603715359400006</v>
          </cell>
          <cell r="AP69">
            <v>55.007679695999997</v>
          </cell>
          <cell r="AQ69">
            <v>19.835279303</v>
          </cell>
          <cell r="AR69">
            <v>20.421053096100003</v>
          </cell>
          <cell r="AS69">
            <v>22.455791372300002</v>
          </cell>
          <cell r="AT69">
            <v>24.020675508</v>
          </cell>
          <cell r="AU69">
            <v>21.642653101249998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0.93708264957499932</v>
          </cell>
          <cell r="C85">
            <v>0.75116182194999936</v>
          </cell>
          <cell r="D85">
            <v>0.92665546625596007</v>
          </cell>
          <cell r="E85">
            <v>1.2482918102999998</v>
          </cell>
          <cell r="F85">
            <v>1.3896116683412596</v>
          </cell>
          <cell r="G85">
            <v>1.482383353310363</v>
          </cell>
          <cell r="H85">
            <v>1.504338429116667</v>
          </cell>
          <cell r="I85">
            <v>1.482766661367857</v>
          </cell>
          <cell r="J85">
            <v>1.4230435988768098</v>
          </cell>
          <cell r="K85">
            <v>1.2043881035649211</v>
          </cell>
          <cell r="L85">
            <v>1.313434381523205</v>
          </cell>
          <cell r="M85">
            <v>1.6268625058962813</v>
          </cell>
          <cell r="N85">
            <v>1.4061398861000187</v>
          </cell>
          <cell r="O85">
            <v>1.3059196914546982</v>
          </cell>
          <cell r="P85">
            <v>1.3600543389418904</v>
          </cell>
          <cell r="Q85">
            <v>1.3187987509377925</v>
          </cell>
          <cell r="R85">
            <v>1.3604266237902176</v>
          </cell>
          <cell r="S85">
            <v>1.6375427296731231</v>
          </cell>
          <cell r="T85">
            <v>1.6220480405280653</v>
          </cell>
          <cell r="U85">
            <v>1.6357481836128427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271.98718734055797</v>
          </cell>
          <cell r="AC85">
            <v>283.79467042159996</v>
          </cell>
          <cell r="AD85">
            <v>297.26857742879997</v>
          </cell>
          <cell r="AE85">
            <v>358.343509944</v>
          </cell>
          <cell r="AF85">
            <v>386.28604481880001</v>
          </cell>
          <cell r="AG85">
            <v>391.01879495249989</v>
          </cell>
          <cell r="AH85">
            <v>397.37557264960003</v>
          </cell>
          <cell r="AI85">
            <v>492.24792451449997</v>
          </cell>
          <cell r="AJ85">
            <v>488.35848849720003</v>
          </cell>
          <cell r="AK85">
            <v>355.14196190879994</v>
          </cell>
          <cell r="AL85">
            <v>349.96661802450001</v>
          </cell>
          <cell r="AM85">
            <v>392.10769430399995</v>
          </cell>
          <cell r="AN85">
            <v>362.63196187680001</v>
          </cell>
          <cell r="AO85">
            <v>325.31163644970002</v>
          </cell>
          <cell r="AP85">
            <v>385.15532568250001</v>
          </cell>
          <cell r="AQ85">
            <v>317.79590679900002</v>
          </cell>
          <cell r="AR85">
            <v>310.53333781469996</v>
          </cell>
          <cell r="AS85">
            <v>332.74242318459994</v>
          </cell>
          <cell r="AT85">
            <v>321.53351520500007</v>
          </cell>
          <cell r="AU85">
            <v>287.51012070291665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0.89224708438666611</v>
          </cell>
          <cell r="C91">
            <v>0.93927302250000144</v>
          </cell>
          <cell r="D91">
            <v>1.0341702157166668</v>
          </cell>
          <cell r="E91">
            <v>0.94851873344999937</v>
          </cell>
          <cell r="F91">
            <v>1.0320657813371044</v>
          </cell>
          <cell r="G91">
            <v>1.0885306130963803</v>
          </cell>
          <cell r="H91">
            <v>1.2665299319583325</v>
          </cell>
          <cell r="I91">
            <v>1.2191687252000007</v>
          </cell>
          <cell r="J91">
            <v>1.2230918049074477</v>
          </cell>
          <cell r="K91">
            <v>1.1201043866029343</v>
          </cell>
          <cell r="L91">
            <v>1.0363630955096108</v>
          </cell>
          <cell r="M91">
            <v>1.0426470943159196</v>
          </cell>
          <cell r="N91">
            <v>1.0155206837065827</v>
          </cell>
          <cell r="O91">
            <v>1.0422296229379693</v>
          </cell>
          <cell r="P91">
            <v>1.0790701938164613</v>
          </cell>
          <cell r="Q91">
            <v>1.0753201727379649</v>
          </cell>
          <cell r="R91">
            <v>1.2091843280578529</v>
          </cell>
          <cell r="S91">
            <v>1.639415623169193</v>
          </cell>
          <cell r="T91">
            <v>1.8520993903732532</v>
          </cell>
          <cell r="U91">
            <v>1.1596390717039375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281.15686707966</v>
          </cell>
          <cell r="AC91">
            <v>297.97000959080003</v>
          </cell>
          <cell r="AD91">
            <v>331.13170677599999</v>
          </cell>
          <cell r="AE91">
            <v>384.10793154720005</v>
          </cell>
          <cell r="AF91">
            <v>474.13308771569996</v>
          </cell>
          <cell r="AG91">
            <v>511.51737565499997</v>
          </cell>
          <cell r="AH91">
            <v>517.69073055360013</v>
          </cell>
          <cell r="AI91">
            <v>624.44040243299992</v>
          </cell>
          <cell r="AJ91">
            <v>703.94955561160009</v>
          </cell>
          <cell r="AK91">
            <v>626.39334446039993</v>
          </cell>
          <cell r="AL91">
            <v>528.54331046309994</v>
          </cell>
          <cell r="AM91">
            <v>600.46282641599998</v>
          </cell>
          <cell r="AN91">
            <v>535.36140278719995</v>
          </cell>
          <cell r="AO91">
            <v>521.17066055970008</v>
          </cell>
          <cell r="AP91">
            <v>599.93779193149999</v>
          </cell>
          <cell r="AQ91">
            <v>430.48475625049991</v>
          </cell>
          <cell r="AR91">
            <v>408.01450308649999</v>
          </cell>
          <cell r="AS91">
            <v>424.94516503009987</v>
          </cell>
          <cell r="AT91">
            <v>426.26703987500002</v>
          </cell>
          <cell r="AU91">
            <v>404.3671662804166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1.3715799999999999E-4</v>
          </cell>
          <cell r="C105">
            <v>1.7256550000000002E-4</v>
          </cell>
          <cell r="D105">
            <v>9.5656999999999996E-5</v>
          </cell>
          <cell r="E105">
            <v>1.2660900000000002E-4</v>
          </cell>
          <cell r="F105">
            <v>3.8113849038812989E-4</v>
          </cell>
          <cell r="G105">
            <v>9.7761000000000028E-4</v>
          </cell>
          <cell r="H105">
            <v>8.4936615384615386E-4</v>
          </cell>
          <cell r="I105">
            <v>1.2596985833333333E-3</v>
          </cell>
          <cell r="J105">
            <v>1.0442808353567194E-3</v>
          </cell>
          <cell r="K105">
            <v>6.1886623302587858E-4</v>
          </cell>
          <cell r="L105">
            <v>2.0463720489088035E-3</v>
          </cell>
          <cell r="M105">
            <v>5.7295353140236305E-4</v>
          </cell>
          <cell r="N105">
            <v>4.1175332531708821E-4</v>
          </cell>
          <cell r="O105">
            <v>6.0153125246818621E-4</v>
          </cell>
          <cell r="P105">
            <v>3.2160987033904464E-4</v>
          </cell>
          <cell r="Q105">
            <v>6.2810447056475794E-4</v>
          </cell>
          <cell r="R105">
            <v>2.4324697303658855E-4</v>
          </cell>
          <cell r="S105">
            <v>2.0494566675072318E-4</v>
          </cell>
          <cell r="T105">
            <v>9.8970197836615968E-5</v>
          </cell>
          <cell r="U105">
            <v>1.4519025793161737E-3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0.14495828951099998</v>
          </cell>
          <cell r="AC105">
            <v>0.32507951439999994</v>
          </cell>
          <cell r="AD105">
            <v>0.12651087839999997</v>
          </cell>
          <cell r="AE105">
            <v>0.19002802559999998</v>
          </cell>
          <cell r="AF105">
            <v>0.47764889269999999</v>
          </cell>
          <cell r="AG105">
            <v>1.4983330791000002</v>
          </cell>
          <cell r="AH105">
            <v>1.2313694311999999</v>
          </cell>
          <cell r="AI105">
            <v>1.6508467390000003</v>
          </cell>
          <cell r="AJ105">
            <v>3.3137815275999998</v>
          </cell>
          <cell r="AK105">
            <v>0.73863307760000008</v>
          </cell>
          <cell r="AL105">
            <v>1.7697498435000001</v>
          </cell>
          <cell r="AM105">
            <v>0.99401606399999998</v>
          </cell>
          <cell r="AN105">
            <v>0.77692883839999993</v>
          </cell>
          <cell r="AO105">
            <v>0.95691995580000011</v>
          </cell>
          <cell r="AP105">
            <v>0.798170771</v>
          </cell>
          <cell r="AQ105">
            <v>0.84392342299999989</v>
          </cell>
          <cell r="AR105">
            <v>0.40798452269999996</v>
          </cell>
          <cell r="AS105">
            <v>0.41185359929999998</v>
          </cell>
          <cell r="AT105">
            <v>0.16390980899999999</v>
          </cell>
          <cell r="AU105">
            <v>1.5352264066666668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5.0548403999999998E-3</v>
          </cell>
          <cell r="C108">
            <v>6.9392839999999996E-3</v>
          </cell>
          <cell r="D108">
            <v>7.1099049999999997E-3</v>
          </cell>
          <cell r="E108">
            <v>6.6397799999999996E-3</v>
          </cell>
          <cell r="F108">
            <v>9.9849350000000003E-3</v>
          </cell>
          <cell r="G108">
            <v>9.5762800000000012E-3</v>
          </cell>
          <cell r="H108">
            <v>1.124407E-2</v>
          </cell>
          <cell r="I108">
            <v>1.3267104642432307E-2</v>
          </cell>
          <cell r="J108">
            <v>1.7302271761446927E-2</v>
          </cell>
          <cell r="K108">
            <v>1.1792151968671248E-2</v>
          </cell>
          <cell r="L108">
            <v>9.8872470293167054E-3</v>
          </cell>
          <cell r="M108">
            <v>6.6777107007650431E-3</v>
          </cell>
          <cell r="N108">
            <v>5.5018509626463714E-3</v>
          </cell>
          <cell r="O108">
            <v>4.8198633292859342E-3</v>
          </cell>
          <cell r="P108">
            <v>5.0483829560388372E-3</v>
          </cell>
          <cell r="Q108">
            <v>5.138979979435538E-3</v>
          </cell>
          <cell r="R108">
            <v>6.463183275422453E-3</v>
          </cell>
          <cell r="S108">
            <v>7.2792409830909812E-3</v>
          </cell>
          <cell r="T108">
            <v>9.6198450394772237E-3</v>
          </cell>
          <cell r="U108">
            <v>1.4954640013083699E-2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4.8201330521400001</v>
          </cell>
          <cell r="AC108">
            <v>4.8117310104</v>
          </cell>
          <cell r="AD108">
            <v>5.3202983087999991</v>
          </cell>
          <cell r="AE108">
            <v>6.0786751424000007</v>
          </cell>
          <cell r="AF108">
            <v>9.0244323049999995</v>
          </cell>
          <cell r="AG108">
            <v>9.2162791149000007</v>
          </cell>
          <cell r="AH108">
            <v>10.561653928399998</v>
          </cell>
          <cell r="AI108">
            <v>13.2591557925</v>
          </cell>
          <cell r="AJ108">
            <v>18.786501925600003</v>
          </cell>
          <cell r="AK108">
            <v>11.936238116</v>
          </cell>
          <cell r="AL108">
            <v>10.700718974999999</v>
          </cell>
          <cell r="AM108">
            <v>8.0331067199999993</v>
          </cell>
          <cell r="AN108">
            <v>6.4559735327999999</v>
          </cell>
          <cell r="AO108">
            <v>6.2403872972999999</v>
          </cell>
          <cell r="AP108">
            <v>7.6963552095000001</v>
          </cell>
          <cell r="AQ108">
            <v>6.9354201489999996</v>
          </cell>
          <cell r="AR108">
            <v>7.877188542899999</v>
          </cell>
          <cell r="AS108">
            <v>8.8991891559999985</v>
          </cell>
          <cell r="AT108">
            <v>12.041551583999999</v>
          </cell>
          <cell r="AU108">
            <v>18.092517047916665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0.27960927400000002</v>
          </cell>
          <cell r="C109">
            <v>0.20001368400000008</v>
          </cell>
          <cell r="D109">
            <v>0.18082624600000008</v>
          </cell>
          <cell r="E109">
            <v>0.23908158967478421</v>
          </cell>
          <cell r="F109">
            <v>0.24195106810000017</v>
          </cell>
          <cell r="G109">
            <v>0.24365503399999994</v>
          </cell>
          <cell r="H109">
            <v>0.21359889599999995</v>
          </cell>
          <cell r="I109">
            <v>0.1637654146262621</v>
          </cell>
          <cell r="J109">
            <v>0.11703294104363476</v>
          </cell>
          <cell r="K109">
            <v>9.27389673805048E-2</v>
          </cell>
          <cell r="L109">
            <v>9.5725036441187183E-2</v>
          </cell>
          <cell r="M109">
            <v>8.6872181623388361E-2</v>
          </cell>
          <cell r="N109">
            <v>7.5501417831504769E-2</v>
          </cell>
          <cell r="O109">
            <v>6.924673357600869E-2</v>
          </cell>
          <cell r="P109">
            <v>6.4786487792569902E-2</v>
          </cell>
          <cell r="Q109">
            <v>6.6757764512606954E-2</v>
          </cell>
          <cell r="R109">
            <v>6.8227590745204736E-2</v>
          </cell>
          <cell r="S109">
            <v>6.2092320072127158E-2</v>
          </cell>
          <cell r="T109">
            <v>5.611243869572248E-2</v>
          </cell>
          <cell r="U109">
            <v>6.2255984466105946E-2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143.31395819677505</v>
          </cell>
          <cell r="AC109">
            <v>107.55151674160001</v>
          </cell>
          <cell r="AD109">
            <v>98.996544331199999</v>
          </cell>
          <cell r="AE109">
            <v>129.38301353599999</v>
          </cell>
          <cell r="AF109">
            <v>146.25273166840003</v>
          </cell>
          <cell r="AG109">
            <v>147.68355287399999</v>
          </cell>
          <cell r="AH109">
            <v>148.32187464600003</v>
          </cell>
          <cell r="AI109">
            <v>146.0457249035</v>
          </cell>
          <cell r="AJ109">
            <v>123.09525110519999</v>
          </cell>
          <cell r="AK109">
            <v>92.795868255200006</v>
          </cell>
          <cell r="AL109">
            <v>100.12356011070003</v>
          </cell>
          <cell r="AM109">
            <v>91.376037359999984</v>
          </cell>
          <cell r="AN109">
            <v>77.445564979199986</v>
          </cell>
          <cell r="AO109">
            <v>67.636051748699998</v>
          </cell>
          <cell r="AP109">
            <v>66.226235144</v>
          </cell>
          <cell r="AQ109">
            <v>62.243718883499987</v>
          </cell>
          <cell r="AR109">
            <v>60.768828817299998</v>
          </cell>
          <cell r="AS109">
            <v>58.650797576800002</v>
          </cell>
          <cell r="AT109">
            <v>55.286085682999996</v>
          </cell>
          <cell r="AU109">
            <v>63.047197012499986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5.2635172234508164E-2</v>
          </cell>
          <cell r="C112">
            <v>4.1674804098267237E-2</v>
          </cell>
          <cell r="D112">
            <v>3.1316725422390279E-2</v>
          </cell>
          <cell r="E112">
            <v>2.8512348583342943E-2</v>
          </cell>
          <cell r="F112">
            <v>2.9621468865132852E-2</v>
          </cell>
          <cell r="G112">
            <v>4.0954403975763505E-2</v>
          </cell>
          <cell r="H112">
            <v>6.395648599114051E-2</v>
          </cell>
          <cell r="I112">
            <v>5.6422431804217868E-2</v>
          </cell>
          <cell r="J112">
            <v>6.04404733169078E-2</v>
          </cell>
          <cell r="K112">
            <v>6.1110336427384601E-2</v>
          </cell>
          <cell r="L112">
            <v>8.0910198797004881E-2</v>
          </cell>
          <cell r="M112">
            <v>7.4353837887243729E-2</v>
          </cell>
          <cell r="N112">
            <v>7.2241586540896116E-2</v>
          </cell>
          <cell r="O112">
            <v>7.4081660164000529E-2</v>
          </cell>
          <cell r="P112">
            <v>5.851178728026632E-2</v>
          </cell>
          <cell r="Q112">
            <v>6.6516950099048622E-2</v>
          </cell>
          <cell r="R112">
            <v>5.8682767169779083E-2</v>
          </cell>
          <cell r="S112">
            <v>7.0818990565405707E-2</v>
          </cell>
          <cell r="T112">
            <v>7.2096432405202512E-2</v>
          </cell>
          <cell r="U112">
            <v>6.104028096263367E-2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7.1901387879480003</v>
          </cell>
          <cell r="AC112">
            <v>4.4921388371999997</v>
          </cell>
          <cell r="AD112">
            <v>3.9250220111999998</v>
          </cell>
          <cell r="AE112">
            <v>4.5176033055999998</v>
          </cell>
          <cell r="AF112">
            <v>6.2384682310999997</v>
          </cell>
          <cell r="AG112">
            <v>7.6437304944000006</v>
          </cell>
          <cell r="AH112">
            <v>11.605333760400002</v>
          </cell>
          <cell r="AI112">
            <v>12.332133146499999</v>
          </cell>
          <cell r="AJ112">
            <v>13.451932387600003</v>
          </cell>
          <cell r="AK112">
            <v>11.0056024496</v>
          </cell>
          <cell r="AL112">
            <v>13.670548137900001</v>
          </cell>
          <cell r="AM112">
            <v>14.903441039999999</v>
          </cell>
          <cell r="AN112">
            <v>13.0514339472</v>
          </cell>
          <cell r="AO112">
            <v>12.9821522661</v>
          </cell>
          <cell r="AP112">
            <v>13.4846429945</v>
          </cell>
          <cell r="AQ112">
            <v>9.389760631999998</v>
          </cell>
          <cell r="AR112">
            <v>8.8904912926999984</v>
          </cell>
          <cell r="AS112">
            <v>10.866830574600002</v>
          </cell>
          <cell r="AT112">
            <v>11.778024425</v>
          </cell>
          <cell r="AU112">
            <v>9.7031186254166641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0.12405250834962984</v>
          </cell>
          <cell r="C114">
            <v>0.10592853735</v>
          </cell>
          <cell r="D114">
            <v>9.7436023899999988E-2</v>
          </cell>
          <cell r="E114">
            <v>9.6338493250000004E-2</v>
          </cell>
          <cell r="F114">
            <v>9.5968855768325784E-2</v>
          </cell>
          <cell r="G114">
            <v>9.5834902691594434E-2</v>
          </cell>
          <cell r="H114">
            <v>0.11050943512500001</v>
          </cell>
          <cell r="I114">
            <v>0.11591155730238097</v>
          </cell>
          <cell r="J114">
            <v>0.11824441593390655</v>
          </cell>
          <cell r="K114">
            <v>0.10960870023483982</v>
          </cell>
          <cell r="L114">
            <v>0.10221518261307647</v>
          </cell>
          <cell r="M114">
            <v>0.13836301271086679</v>
          </cell>
          <cell r="N114">
            <v>9.933336111203403E-2</v>
          </cell>
          <cell r="O114">
            <v>0.10640201947295971</v>
          </cell>
          <cell r="P114">
            <v>0.11612502921007475</v>
          </cell>
          <cell r="Q114">
            <v>0.10488036644315676</v>
          </cell>
          <cell r="R114">
            <v>9.4575528030082873E-2</v>
          </cell>
          <cell r="S114">
            <v>0.11186462675774952</v>
          </cell>
          <cell r="T114">
            <v>0.12412062170976328</v>
          </cell>
          <cell r="U114">
            <v>0.12166805621222869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177.81053153073594</v>
          </cell>
          <cell r="AC114">
            <v>175.60325016680002</v>
          </cell>
          <cell r="AD114">
            <v>173.68667044320003</v>
          </cell>
          <cell r="AE114">
            <v>190.38057426079996</v>
          </cell>
          <cell r="AF114">
            <v>208.43249389339996</v>
          </cell>
          <cell r="AG114">
            <v>208.76548265430006</v>
          </cell>
          <cell r="AH114">
            <v>206.39324406360004</v>
          </cell>
          <cell r="AI114">
            <v>239.06073212150002</v>
          </cell>
          <cell r="AJ114">
            <v>281.17348168120003</v>
          </cell>
          <cell r="AK114">
            <v>235.10084456759992</v>
          </cell>
          <cell r="AL114">
            <v>177.55398515069999</v>
          </cell>
          <cell r="AM114">
            <v>205.817226576</v>
          </cell>
          <cell r="AN114">
            <v>151.99497362719998</v>
          </cell>
          <cell r="AO114">
            <v>140.1507818961</v>
          </cell>
          <cell r="AP114">
            <v>161.22085348900001</v>
          </cell>
          <cell r="AQ114">
            <v>119.68436344899997</v>
          </cell>
          <cell r="AR114">
            <v>110.42123803860001</v>
          </cell>
          <cell r="AS114">
            <v>121.39401587169999</v>
          </cell>
          <cell r="AT114">
            <v>135.35702000999996</v>
          </cell>
          <cell r="AU114">
            <v>123.73579356708331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2.8599661999999998E-2</v>
          </cell>
          <cell r="C126">
            <v>3.2190073999999999E-2</v>
          </cell>
          <cell r="D126">
            <v>4.1170941000000016E-2</v>
          </cell>
          <cell r="E126">
            <v>4.7525576000000042E-2</v>
          </cell>
          <cell r="F126">
            <v>4.5127567822461634E-2</v>
          </cell>
          <cell r="G126">
            <v>5.3133909999999979E-2</v>
          </cell>
          <cell r="H126">
            <v>5.5852191384615335E-2</v>
          </cell>
          <cell r="I126">
            <v>5.4059047302049218E-2</v>
          </cell>
          <cell r="J126">
            <v>6.3790159769042343E-2</v>
          </cell>
          <cell r="K126">
            <v>3.8911518204985951E-2</v>
          </cell>
          <cell r="L126">
            <v>4.237086980769228E-2</v>
          </cell>
          <cell r="M126">
            <v>4.1365047409090888E-2</v>
          </cell>
          <cell r="N126">
            <v>5.6389204864448955E-2</v>
          </cell>
          <cell r="O126">
            <v>7.2360879840442843E-2</v>
          </cell>
          <cell r="P126">
            <v>7.4448593667223784E-2</v>
          </cell>
          <cell r="Q126">
            <v>5.3538826736842127E-2</v>
          </cell>
          <cell r="R126">
            <v>5.4172889232297905E-2</v>
          </cell>
          <cell r="S126">
            <v>7.3013279879766912E-2</v>
          </cell>
          <cell r="T126">
            <v>0.10010347713016077</v>
          </cell>
          <cell r="U126">
            <v>7.4603890793451755E-2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3.4100032099380009</v>
          </cell>
          <cell r="AC126">
            <v>3.8286765660000004</v>
          </cell>
          <cell r="AD126">
            <v>7.4980727904000002</v>
          </cell>
          <cell r="AE126">
            <v>9.5216610720000006</v>
          </cell>
          <cell r="AF126">
            <v>8.2528784520000009</v>
          </cell>
          <cell r="AG126">
            <v>6.5419493139000009</v>
          </cell>
          <cell r="AH126">
            <v>7.5193690296</v>
          </cell>
          <cell r="AI126">
            <v>10.754085997000001</v>
          </cell>
          <cell r="AJ126">
            <v>14.678154526399997</v>
          </cell>
          <cell r="AK126">
            <v>9.5359923516000009</v>
          </cell>
          <cell r="AL126">
            <v>12.370573346400001</v>
          </cell>
          <cell r="AM126">
            <v>16.206535391999999</v>
          </cell>
          <cell r="AN126">
            <v>13.324277929599997</v>
          </cell>
          <cell r="AO126">
            <v>13.878971712599999</v>
          </cell>
          <cell r="AP126">
            <v>15.235382806499999</v>
          </cell>
          <cell r="AQ126">
            <v>11.984825656999995</v>
          </cell>
          <cell r="AR126">
            <v>10.934259276799999</v>
          </cell>
          <cell r="AS126">
            <v>9.6287166546999963</v>
          </cell>
          <cell r="AT126">
            <v>17.052899513000007</v>
          </cell>
          <cell r="AU126">
            <v>9.4032561429166712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4.5522959999999973E-2</v>
          </cell>
          <cell r="C132">
            <v>5.1678900000000028E-2</v>
          </cell>
          <cell r="D132">
            <v>6.9213116000000019E-2</v>
          </cell>
          <cell r="E132">
            <v>0.10655896300000006</v>
          </cell>
          <cell r="F132">
            <v>0.11111742400000002</v>
          </cell>
          <cell r="G132">
            <v>8.1784799999999977E-2</v>
          </cell>
          <cell r="H132">
            <v>7.6256853133333385E-2</v>
          </cell>
          <cell r="I132">
            <v>6.0735092788067657E-2</v>
          </cell>
          <cell r="J132">
            <v>4.775690646796403E-2</v>
          </cell>
          <cell r="K132">
            <v>4.1959118082367824E-2</v>
          </cell>
          <cell r="L132">
            <v>3.9144640518518514E-2</v>
          </cell>
          <cell r="M132">
            <v>3.8729974603169168E-2</v>
          </cell>
          <cell r="N132">
            <v>5.5401703305322111E-2</v>
          </cell>
          <cell r="O132">
            <v>6.5082545887220039E-2</v>
          </cell>
          <cell r="P132">
            <v>0.1052187346405212</v>
          </cell>
          <cell r="Q132">
            <v>8.7311613350077588E-2</v>
          </cell>
          <cell r="R132">
            <v>8.2737117966666648E-2</v>
          </cell>
          <cell r="S132">
            <v>0.13284937196807695</v>
          </cell>
          <cell r="T132">
            <v>0.16371919310468047</v>
          </cell>
          <cell r="U132">
            <v>0.25305710730310965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6.5174474261100013</v>
          </cell>
          <cell r="AC132">
            <v>4.2909199072000028</v>
          </cell>
          <cell r="AD132">
            <v>9.1133561664000027</v>
          </cell>
          <cell r="AE132">
            <v>20.972002307200004</v>
          </cell>
          <cell r="AF132">
            <v>24.984869668499996</v>
          </cell>
          <cell r="AG132">
            <v>13.365994570500003</v>
          </cell>
          <cell r="AH132">
            <v>11.0365017588</v>
          </cell>
          <cell r="AI132">
            <v>14.466061948500005</v>
          </cell>
          <cell r="AJ132">
            <v>14.212728691200002</v>
          </cell>
          <cell r="AK132">
            <v>11.437622222399998</v>
          </cell>
          <cell r="AL132">
            <v>15.767870497200004</v>
          </cell>
          <cell r="AM132">
            <v>20.015764272000006</v>
          </cell>
          <cell r="AN132">
            <v>17.646453052799998</v>
          </cell>
          <cell r="AO132">
            <v>16.462727841900005</v>
          </cell>
          <cell r="AP132">
            <v>32.6509868905</v>
          </cell>
          <cell r="AQ132">
            <v>32.325518823500005</v>
          </cell>
          <cell r="AR132">
            <v>27.350647793900002</v>
          </cell>
          <cell r="AS132">
            <v>33.901674535299996</v>
          </cell>
          <cell r="AT132">
            <v>39.252657257000003</v>
          </cell>
          <cell r="AU132">
            <v>29.467969613750007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0.12084139765669438</v>
          </cell>
          <cell r="C133">
            <v>0.11928032529155996</v>
          </cell>
          <cell r="D133">
            <v>0.1221473308987496</v>
          </cell>
          <cell r="E133">
            <v>0.20426079548517295</v>
          </cell>
          <cell r="F133">
            <v>0.18441888032652815</v>
          </cell>
          <cell r="G133">
            <v>0.16879287310289504</v>
          </cell>
          <cell r="H133">
            <v>0.22951249687691672</v>
          </cell>
          <cell r="I133">
            <v>0.14502038792085442</v>
          </cell>
          <cell r="J133">
            <v>7.074860515356135E-2</v>
          </cell>
          <cell r="K133">
            <v>7.6531080419286857E-2</v>
          </cell>
          <cell r="L133">
            <v>9.8435094009249158E-2</v>
          </cell>
          <cell r="M133">
            <v>7.5119598340528504E-2</v>
          </cell>
          <cell r="N133">
            <v>9.1620848082394457E-2</v>
          </cell>
          <cell r="O133">
            <v>0.10272483264772503</v>
          </cell>
          <cell r="P133">
            <v>0.10777444359157085</v>
          </cell>
          <cell r="Q133">
            <v>0.10490220929977467</v>
          </cell>
          <cell r="R133">
            <v>9.3402588123221553E-2</v>
          </cell>
          <cell r="S133">
            <v>0.1010078266409361</v>
          </cell>
          <cell r="T133">
            <v>9.684081144331913E-2</v>
          </cell>
          <cell r="U133">
            <v>0.13479066946223317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26.105811535053</v>
          </cell>
          <cell r="AC133">
            <v>23.873973375999999</v>
          </cell>
          <cell r="AD133">
            <v>23.1952975584</v>
          </cell>
          <cell r="AE133">
            <v>37.435920356800004</v>
          </cell>
          <cell r="AF133">
            <v>42.321949820500002</v>
          </cell>
          <cell r="AG133">
            <v>37.068447187200007</v>
          </cell>
          <cell r="AH133">
            <v>44.628561738400009</v>
          </cell>
          <cell r="AI133">
            <v>33.480864105499997</v>
          </cell>
          <cell r="AJ133">
            <v>20.60110730880001</v>
          </cell>
          <cell r="AK133">
            <v>18.647600065599995</v>
          </cell>
          <cell r="AL133">
            <v>25.988960492100006</v>
          </cell>
          <cell r="AM133">
            <v>25.21255128</v>
          </cell>
          <cell r="AN133">
            <v>20.424889583999995</v>
          </cell>
          <cell r="AO133">
            <v>21.1492859508</v>
          </cell>
          <cell r="AP133">
            <v>24.653508557000002</v>
          </cell>
          <cell r="AQ133">
            <v>19.682364684500001</v>
          </cell>
          <cell r="AR133">
            <v>17.993728765399986</v>
          </cell>
          <cell r="AS133">
            <v>17.661805489900004</v>
          </cell>
          <cell r="AT133">
            <v>17.127328495000015</v>
          </cell>
          <cell r="AU133">
            <v>16.926776652499996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5.2927834999999868E-2</v>
          </cell>
          <cell r="C138">
            <v>4.9064106999999996E-2</v>
          </cell>
          <cell r="D138">
            <v>3.9483640000000014E-2</v>
          </cell>
          <cell r="E138">
            <v>3.426501400000001E-2</v>
          </cell>
          <cell r="F138">
            <v>3.2973475538461583E-2</v>
          </cell>
          <cell r="G138">
            <v>3.3053326461538496E-2</v>
          </cell>
          <cell r="H138">
            <v>4.8011460000000034E-2</v>
          </cell>
          <cell r="I138">
            <v>6.4820191999999999E-2</v>
          </cell>
          <cell r="J138">
            <v>5.8717920323995698E-2</v>
          </cell>
          <cell r="K138">
            <v>4.9606307999999974E-2</v>
          </cell>
          <cell r="L138">
            <v>5.1280083205026444E-2</v>
          </cell>
          <cell r="M138">
            <v>5.9016366136093637E-2</v>
          </cell>
          <cell r="N138">
            <v>6.3199626609672266E-2</v>
          </cell>
          <cell r="O138">
            <v>5.8708698514015258E-2</v>
          </cell>
          <cell r="P138">
            <v>5.2479361551698099E-2</v>
          </cell>
          <cell r="Q138">
            <v>4.9588041906176453E-2</v>
          </cell>
          <cell r="R138">
            <v>4.9861567404965737E-2</v>
          </cell>
          <cell r="S138">
            <v>5.5160788283571086E-2</v>
          </cell>
          <cell r="T138">
            <v>5.0235125300512815E-2</v>
          </cell>
          <cell r="U138">
            <v>4.8918808145932469E-2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21.097606862174999</v>
          </cell>
          <cell r="AC138">
            <v>19.927511975999998</v>
          </cell>
          <cell r="AD138">
            <v>16.219486267199997</v>
          </cell>
          <cell r="AE138">
            <v>16.056053708800007</v>
          </cell>
          <cell r="AF138">
            <v>16.706088242899995</v>
          </cell>
          <cell r="AG138">
            <v>20.547733506300006</v>
          </cell>
          <cell r="AH138">
            <v>27.991979764799979</v>
          </cell>
          <cell r="AI138">
            <v>42.642112517000001</v>
          </cell>
          <cell r="AJ138">
            <v>37.679330924799999</v>
          </cell>
          <cell r="AK138">
            <v>33.089544773999997</v>
          </cell>
          <cell r="AL138">
            <v>36.704773887300007</v>
          </cell>
          <cell r="AM138">
            <v>44.074986480000007</v>
          </cell>
          <cell r="AN138">
            <v>45.061176265599983</v>
          </cell>
          <cell r="AO138">
            <v>41.374056257700005</v>
          </cell>
          <cell r="AP138">
            <v>37.251703284000001</v>
          </cell>
          <cell r="AQ138">
            <v>30.796514654500001</v>
          </cell>
          <cell r="AR138">
            <v>27.580081598299998</v>
          </cell>
          <cell r="AS138">
            <v>31.256827673499995</v>
          </cell>
          <cell r="AT138">
            <v>29.446970149000002</v>
          </cell>
          <cell r="AU138">
            <v>26.9681225225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4.2391975000000007E-3</v>
          </cell>
          <cell r="C147">
            <v>3.7830862499999996E-3</v>
          </cell>
          <cell r="D147">
            <v>1.8991575E-3</v>
          </cell>
          <cell r="E147">
            <v>1.7230570000000003E-3</v>
          </cell>
          <cell r="F147">
            <v>2.1618799999999997E-3</v>
          </cell>
          <cell r="G147">
            <v>2.1532700000000001E-3</v>
          </cell>
          <cell r="H147">
            <v>1.9204500000000002E-3</v>
          </cell>
          <cell r="I147">
            <v>1.7148930000000003E-3</v>
          </cell>
          <cell r="J147">
            <v>1.2298234308846232E-3</v>
          </cell>
          <cell r="K147">
            <v>1.5639086480907934E-3</v>
          </cell>
          <cell r="L147">
            <v>1.5536456601508188E-3</v>
          </cell>
          <cell r="M147">
            <v>1.6034549652780116E-3</v>
          </cell>
          <cell r="N147">
            <v>1.6801550852583015E-3</v>
          </cell>
          <cell r="O147">
            <v>1.0147173302753963E-3</v>
          </cell>
          <cell r="P147">
            <v>5.5838614168516199E-4</v>
          </cell>
          <cell r="Q147">
            <v>6.5009595592011E-5</v>
          </cell>
          <cell r="R147">
            <v>5.4254913168545337E-5</v>
          </cell>
          <cell r="S147">
            <v>4.0130491576143178E-5</v>
          </cell>
          <cell r="T147">
            <v>2.4071237572849679E-5</v>
          </cell>
          <cell r="U147">
            <v>1.2052193986013985E-4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4.6851193037999996</v>
          </cell>
          <cell r="AC147">
            <v>3.5120389771999996</v>
          </cell>
          <cell r="AD147">
            <v>1.5671277503999996</v>
          </cell>
          <cell r="AE147">
            <v>1.5502926319999997</v>
          </cell>
          <cell r="AF147">
            <v>2.2721363496999998</v>
          </cell>
          <cell r="AG147">
            <v>2.2518844490999999</v>
          </cell>
          <cell r="AH147">
            <v>2.1439872239999995</v>
          </cell>
          <cell r="AI147">
            <v>1.8332753645000002</v>
          </cell>
          <cell r="AJ147">
            <v>1.3856289136</v>
          </cell>
          <cell r="AK147">
            <v>2.0367832012</v>
          </cell>
          <cell r="AL147">
            <v>1.7828212455000001</v>
          </cell>
          <cell r="AM147">
            <v>1.7404885919999999</v>
          </cell>
          <cell r="AN147">
            <v>1.7799709135999997</v>
          </cell>
          <cell r="AO147">
            <v>1.3926044888999998</v>
          </cell>
          <cell r="AP147">
            <v>0.70570982799999993</v>
          </cell>
          <cell r="AQ147">
            <v>0.15330294349999998</v>
          </cell>
          <cell r="AR147">
            <v>9.3124603900000005E-2</v>
          </cell>
          <cell r="AS147">
            <v>8.9481277599999978E-2</v>
          </cell>
          <cell r="AT147">
            <v>5.4564561999999997E-2</v>
          </cell>
          <cell r="AU147">
            <v>0.24850271666666665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0.66835724625555615</v>
          </cell>
          <cell r="C160">
            <v>0.77400056659999983</v>
          </cell>
          <cell r="D160">
            <v>0.84550868330000051</v>
          </cell>
          <cell r="E160">
            <v>0.78347900450000041</v>
          </cell>
          <cell r="F160">
            <v>0.84167112666877864</v>
          </cell>
          <cell r="G160">
            <v>0.91953803412171964</v>
          </cell>
          <cell r="H160">
            <v>1.0038223137714646</v>
          </cell>
          <cell r="I160">
            <v>0.94359471593333399</v>
          </cell>
          <cell r="J160">
            <v>0.87187960776004769</v>
          </cell>
          <cell r="K160">
            <v>0.78694082429732726</v>
          </cell>
          <cell r="L160">
            <v>0.73233858231800375</v>
          </cell>
          <cell r="M160">
            <v>0.83583449709767721</v>
          </cell>
          <cell r="N160">
            <v>0.75345976633873502</v>
          </cell>
          <cell r="O160">
            <v>0.7498148051843776</v>
          </cell>
          <cell r="P160">
            <v>0.77228330612902285</v>
          </cell>
          <cell r="Q160">
            <v>0.68440601609336205</v>
          </cell>
          <cell r="R160">
            <v>0.79023833902014751</v>
          </cell>
          <cell r="S160">
            <v>1.4575594255823883</v>
          </cell>
          <cell r="T160">
            <v>2.5063055520076594</v>
          </cell>
          <cell r="U160">
            <v>1.2375330211241349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264.06284825942402</v>
          </cell>
          <cell r="AC160">
            <v>296.23203420319999</v>
          </cell>
          <cell r="AD160">
            <v>325.46845069440002</v>
          </cell>
          <cell r="AE160">
            <v>350.35138624639995</v>
          </cell>
          <cell r="AF160">
            <v>384.6997377097</v>
          </cell>
          <cell r="AG160">
            <v>398.0524772796</v>
          </cell>
          <cell r="AH160">
            <v>425.46569262160006</v>
          </cell>
          <cell r="AI160">
            <v>483.78629579550011</v>
          </cell>
          <cell r="AJ160">
            <v>528.04519667800002</v>
          </cell>
          <cell r="AK160">
            <v>457.43466350559993</v>
          </cell>
          <cell r="AL160">
            <v>406.63747591200001</v>
          </cell>
          <cell r="AM160">
            <v>441.66515769599994</v>
          </cell>
          <cell r="AN160">
            <v>376.91425221120005</v>
          </cell>
          <cell r="AO160">
            <v>376.88900556329997</v>
          </cell>
          <cell r="AP160">
            <v>435.67822850850007</v>
          </cell>
          <cell r="AQ160">
            <v>358.09428263699999</v>
          </cell>
          <cell r="AR160">
            <v>345.28664722839994</v>
          </cell>
          <cell r="AS160">
            <v>368.82950011049991</v>
          </cell>
          <cell r="AT160">
            <v>416.86027449000005</v>
          </cell>
          <cell r="AU160">
            <v>353.52588396708336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7">
          <cell r="B187">
            <v>2.6279469999999998E-3</v>
          </cell>
          <cell r="C187">
            <v>1.6984127500000001E-3</v>
          </cell>
          <cell r="D187">
            <v>3.418117E-3</v>
          </cell>
          <cell r="E187">
            <v>6.6316469493812001E-3</v>
          </cell>
          <cell r="F187">
            <v>9.1821639999999996E-3</v>
          </cell>
          <cell r="G187">
            <v>8.9578744860029768E-3</v>
          </cell>
          <cell r="H187">
            <v>1.1236722000000001E-2</v>
          </cell>
          <cell r="I187">
            <v>6.679553378756883E-3</v>
          </cell>
          <cell r="J187">
            <v>5.4959215889222035E-3</v>
          </cell>
          <cell r="K187">
            <v>4.9760326999999998E-3</v>
          </cell>
          <cell r="L187">
            <v>4.2736190108283228E-3</v>
          </cell>
          <cell r="M187">
            <v>3.969793707764715E-3</v>
          </cell>
          <cell r="N187">
            <v>2.2387724956563155E-3</v>
          </cell>
          <cell r="O187">
            <v>1.6284107907820909E-3</v>
          </cell>
          <cell r="P187">
            <v>1.1709714957039963E-3</v>
          </cell>
          <cell r="Q187">
            <v>4.1837604690921053E-3</v>
          </cell>
          <cell r="R187">
            <v>2.3408504370804602E-3</v>
          </cell>
          <cell r="S187">
            <v>1.0647060805601038E-3</v>
          </cell>
          <cell r="T187">
            <v>4.4694168181818184E-4</v>
          </cell>
          <cell r="U187">
            <v>1.2870947415897875E-3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3.3920527912829996</v>
          </cell>
          <cell r="AC187">
            <v>2.3938035643999998</v>
          </cell>
          <cell r="AD187">
            <v>3.6489588192000002</v>
          </cell>
          <cell r="AE187">
            <v>6.3120269968000002</v>
          </cell>
          <cell r="AF187">
            <v>9.9703747184999987</v>
          </cell>
          <cell r="AG187">
            <v>10.730423460900001</v>
          </cell>
          <cell r="AH187">
            <v>11.998714496</v>
          </cell>
          <cell r="AI187">
            <v>7.401793659</v>
          </cell>
          <cell r="AJ187">
            <v>7.4569192300000005</v>
          </cell>
          <cell r="AK187">
            <v>5.5754507776000004</v>
          </cell>
          <cell r="AL187">
            <v>5.3180588069999999</v>
          </cell>
          <cell r="AM187">
            <v>3.8265885119999998</v>
          </cell>
          <cell r="AN187">
            <v>2.0147411327999998</v>
          </cell>
          <cell r="AO187">
            <v>1.4710872303</v>
          </cell>
          <cell r="AP187">
            <v>1.3388808989999998</v>
          </cell>
          <cell r="AQ187">
            <v>3.6065384809999999</v>
          </cell>
          <cell r="AR187">
            <v>2.1515667612999998</v>
          </cell>
          <cell r="AS187">
            <v>1.1631255636</v>
          </cell>
          <cell r="AT187">
            <v>0.82840418300000007</v>
          </cell>
          <cell r="AU187">
            <v>1.4486882129166667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0.26516122199999992</v>
          </cell>
          <cell r="C188">
            <v>0.34589576599999999</v>
          </cell>
          <cell r="D188">
            <v>0.35815908649999995</v>
          </cell>
          <cell r="E188">
            <v>0.46130173600000013</v>
          </cell>
          <cell r="F188">
            <v>0.48464450955882349</v>
          </cell>
          <cell r="G188">
            <v>0.41791000003846146</v>
          </cell>
          <cell r="H188">
            <v>0.41307510105303036</v>
          </cell>
          <cell r="I188">
            <v>0.38493871281959058</v>
          </cell>
          <cell r="J188">
            <v>0.3104190710470966</v>
          </cell>
          <cell r="K188">
            <v>0.2541350352315625</v>
          </cell>
          <cell r="L188">
            <v>0.23782510851251271</v>
          </cell>
          <cell r="M188">
            <v>0.24607747420891785</v>
          </cell>
          <cell r="N188">
            <v>0.22948586850411271</v>
          </cell>
          <cell r="O188">
            <v>0.24383918338968799</v>
          </cell>
          <cell r="P188">
            <v>0.26120306318296765</v>
          </cell>
          <cell r="Q188">
            <v>0.29092110545538796</v>
          </cell>
          <cell r="R188">
            <v>0.34490249197759321</v>
          </cell>
          <cell r="S188">
            <v>0.51549766251068596</v>
          </cell>
          <cell r="T188">
            <v>0.53542028995716517</v>
          </cell>
          <cell r="U188">
            <v>0.46860064401471696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74.919009807788996</v>
          </cell>
          <cell r="AC188">
            <v>90.925671780799973</v>
          </cell>
          <cell r="AD188">
            <v>104.46751454399998</v>
          </cell>
          <cell r="AE188">
            <v>142.16742644159999</v>
          </cell>
          <cell r="AF188">
            <v>179.5976380422</v>
          </cell>
          <cell r="AG188">
            <v>178.15530288269997</v>
          </cell>
          <cell r="AH188">
            <v>189.69273572719999</v>
          </cell>
          <cell r="AI188">
            <v>223.43249713700001</v>
          </cell>
          <cell r="AJ188">
            <v>213.74433651760003</v>
          </cell>
          <cell r="AK188">
            <v>153.26784208999996</v>
          </cell>
          <cell r="AL188">
            <v>150.47764574760001</v>
          </cell>
          <cell r="AM188">
            <v>195.71244940799994</v>
          </cell>
          <cell r="AN188">
            <v>163.6798621744</v>
          </cell>
          <cell r="AO188">
            <v>173.71968609269999</v>
          </cell>
          <cell r="AP188">
            <v>195.96647304449996</v>
          </cell>
          <cell r="AQ188">
            <v>190.12826813049998</v>
          </cell>
          <cell r="AR188">
            <v>205.49316793949998</v>
          </cell>
          <cell r="AS188">
            <v>233.32258498119998</v>
          </cell>
          <cell r="AT188">
            <v>254.22687966100005</v>
          </cell>
          <cell r="AU188">
            <v>214.02208025833329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4.6176886E-2</v>
          </cell>
          <cell r="C193">
            <v>3.5938461999999997E-2</v>
          </cell>
          <cell r="D193">
            <v>3.4060502000000013E-2</v>
          </cell>
          <cell r="E193">
            <v>4.0698356000000005E-2</v>
          </cell>
          <cell r="F193">
            <v>4.523853600000001E-2</v>
          </cell>
          <cell r="G193">
            <v>4.7688372000000007E-2</v>
          </cell>
          <cell r="H193">
            <v>5.1661869999999999E-2</v>
          </cell>
          <cell r="I193">
            <v>5.0526640978174601E-2</v>
          </cell>
          <cell r="J193">
            <v>4.9907769947120033E-2</v>
          </cell>
          <cell r="K193">
            <v>4.2838212666666667E-2</v>
          </cell>
          <cell r="L193">
            <v>4.2717668804400089E-2</v>
          </cell>
          <cell r="M193">
            <v>4.5066846083014783E-2</v>
          </cell>
          <cell r="N193">
            <v>5.0480553922910669E-2</v>
          </cell>
          <cell r="O193">
            <v>6.0803775470635528E-2</v>
          </cell>
          <cell r="P193">
            <v>7.2061464310517798E-2</v>
          </cell>
          <cell r="Q193">
            <v>9.080737171772181E-2</v>
          </cell>
          <cell r="R193">
            <v>0.11090432908441558</v>
          </cell>
          <cell r="S193">
            <v>6.9979325796913683E-2</v>
          </cell>
          <cell r="T193">
            <v>9.8137432197698146E-2</v>
          </cell>
          <cell r="U193">
            <v>0.11775045771428572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24.130708544364001</v>
          </cell>
          <cell r="AC193">
            <v>18.710841167199998</v>
          </cell>
          <cell r="AD193">
            <v>19.768056408</v>
          </cell>
          <cell r="AE193">
            <v>28.646805174399997</v>
          </cell>
          <cell r="AF193">
            <v>37.135394331699999</v>
          </cell>
          <cell r="AG193">
            <v>40.368296783099993</v>
          </cell>
          <cell r="AH193">
            <v>44.72309837360001</v>
          </cell>
          <cell r="AI193">
            <v>49.292147181500006</v>
          </cell>
          <cell r="AJ193">
            <v>57.380330695600001</v>
          </cell>
          <cell r="AK193">
            <v>47.395407215200002</v>
          </cell>
          <cell r="AL193">
            <v>44.659956230999995</v>
          </cell>
          <cell r="AM193">
            <v>51.303643871999995</v>
          </cell>
          <cell r="AN193">
            <v>49.98188060799999</v>
          </cell>
          <cell r="AO193">
            <v>54.330897594000007</v>
          </cell>
          <cell r="AP193">
            <v>65.080001358500013</v>
          </cell>
          <cell r="AQ193">
            <v>48.712875984500002</v>
          </cell>
          <cell r="AR193">
            <v>54.348609575300003</v>
          </cell>
          <cell r="AS193">
            <v>60.514017435299991</v>
          </cell>
          <cell r="AT193">
            <v>63.711101121000006</v>
          </cell>
          <cell r="AU193">
            <v>63.613697222499987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1.8894140999999864E-2</v>
          </cell>
          <cell r="C194">
            <v>3.9379970000000819E-3</v>
          </cell>
          <cell r="D194">
            <v>2.7065867500000174E-3</v>
          </cell>
          <cell r="E194">
            <v>2.6581530000000519E-3</v>
          </cell>
          <cell r="F194">
            <v>3.9696457569032839E-3</v>
          </cell>
          <cell r="G194">
            <v>4.1468145000000955E-3</v>
          </cell>
          <cell r="H194">
            <v>4.3662780000000567E-3</v>
          </cell>
          <cell r="I194">
            <v>6.3375199999999854E-3</v>
          </cell>
          <cell r="J194">
            <v>5.1670923333332897E-3</v>
          </cell>
          <cell r="K194">
            <v>1.9179945714286051E-3</v>
          </cell>
          <cell r="L194">
            <v>3.4869963928572112E-3</v>
          </cell>
          <cell r="M194">
            <v>3.3300209500865541E-3</v>
          </cell>
          <cell r="N194">
            <v>2.3221825353931247E-3</v>
          </cell>
          <cell r="O194">
            <v>2.898641957045589E-3</v>
          </cell>
          <cell r="P194">
            <v>8.4298940646734821E-3</v>
          </cell>
          <cell r="Q194">
            <v>7.7800816259033789E-3</v>
          </cell>
          <cell r="R194">
            <v>6.686359818357468E-3</v>
          </cell>
          <cell r="S194">
            <v>3.2027089354775884E-2</v>
          </cell>
          <cell r="T194">
            <v>6.9449795762091926E-2</v>
          </cell>
          <cell r="U194">
            <v>6.023625295091839E-2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6.5004150787769959</v>
          </cell>
          <cell r="AC194">
            <v>0.65000856800000406</v>
          </cell>
          <cell r="AD194">
            <v>0.55364974559999069</v>
          </cell>
          <cell r="AE194">
            <v>0.2756643904000029</v>
          </cell>
          <cell r="AF194">
            <v>0.43568965790000647</v>
          </cell>
          <cell r="AG194">
            <v>0.50836538609999593</v>
          </cell>
          <cell r="AH194">
            <v>0.52728294199999937</v>
          </cell>
          <cell r="AI194">
            <v>0.84082778950001114</v>
          </cell>
          <cell r="AJ194">
            <v>0.69809904119999544</v>
          </cell>
          <cell r="AK194">
            <v>0.42740158999999522</v>
          </cell>
          <cell r="AL194">
            <v>0.63199963530000502</v>
          </cell>
          <cell r="AM194">
            <v>1.1578586400000006</v>
          </cell>
          <cell r="AN194">
            <v>0.90299983839999243</v>
          </cell>
          <cell r="AO194">
            <v>0.8255124293999998</v>
          </cell>
          <cell r="AP194">
            <v>3.9303619360000042</v>
          </cell>
          <cell r="AQ194">
            <v>1.9527810224999982</v>
          </cell>
          <cell r="AR194">
            <v>1.4340487225999894</v>
          </cell>
          <cell r="AS194">
            <v>6.0793540235999899</v>
          </cell>
          <cell r="AT194">
            <v>10.591921323999991</v>
          </cell>
          <cell r="AU194">
            <v>9.0766053900000045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3.2530284999999996E-3</v>
          </cell>
          <cell r="C206">
            <v>1.6601139999999999E-3</v>
          </cell>
          <cell r="D206">
            <v>2.0000060617173768E-3</v>
          </cell>
          <cell r="E206">
            <v>8.57598E-4</v>
          </cell>
          <cell r="F206">
            <v>3.9881590209979818E-3</v>
          </cell>
          <cell r="G206">
            <v>7.6136425736567891E-3</v>
          </cell>
          <cell r="H206">
            <v>6.811335999999996E-3</v>
          </cell>
          <cell r="I206">
            <v>5.4626422064617906E-3</v>
          </cell>
          <cell r="J206">
            <v>6.215555842533603E-3</v>
          </cell>
          <cell r="K206">
            <v>3.6962254069264062E-3</v>
          </cell>
          <cell r="L206">
            <v>1.9117414472064678E-3</v>
          </cell>
          <cell r="M206">
            <v>1.9723206387014061E-3</v>
          </cell>
          <cell r="N206">
            <v>7.6996356468982043E-4</v>
          </cell>
          <cell r="O206">
            <v>6.7548240439457667E-4</v>
          </cell>
          <cell r="P206">
            <v>2.8390885162628537E-4</v>
          </cell>
          <cell r="Q206">
            <v>9.3169918729454329E-4</v>
          </cell>
          <cell r="R206">
            <v>1.995513725206445E-4</v>
          </cell>
          <cell r="S206">
            <v>3.9552934517207369E-5</v>
          </cell>
          <cell r="T206">
            <v>1.0510354243666975E-4</v>
          </cell>
          <cell r="U206">
            <v>1.3752528935826357E-5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0.95552290553699981</v>
          </cell>
          <cell r="AC206">
            <v>0.55396442400000012</v>
          </cell>
          <cell r="AD206">
            <v>0.60521709599999984</v>
          </cell>
          <cell r="AE206">
            <v>0.30954948640000002</v>
          </cell>
          <cell r="AF206">
            <v>1.3576359965</v>
          </cell>
          <cell r="AG206">
            <v>3.2553269891999999</v>
          </cell>
          <cell r="AH206">
            <v>3.9208244520000015</v>
          </cell>
          <cell r="AI206">
            <v>3.1935952904999994</v>
          </cell>
          <cell r="AJ206">
            <v>4.2740565520000002</v>
          </cell>
          <cell r="AK206">
            <v>3.0779846636000001</v>
          </cell>
          <cell r="AL206">
            <v>1.7404359651000001</v>
          </cell>
          <cell r="AM206">
            <v>1.3205736959999999</v>
          </cell>
          <cell r="AN206">
            <v>0.67976455359999988</v>
          </cell>
          <cell r="AO206">
            <v>0.4471805667</v>
          </cell>
          <cell r="AP206">
            <v>0.29655839800000006</v>
          </cell>
          <cell r="AQ206">
            <v>0.49838961899999995</v>
          </cell>
          <cell r="AR206">
            <v>0.34166682299999995</v>
          </cell>
          <cell r="AS206">
            <v>1.6768137100000025E-2</v>
          </cell>
          <cell r="AT206">
            <v>6.0672693999999971E-2</v>
          </cell>
          <cell r="AU206">
            <v>1.0463625833333334E-2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1.4882350000000001E-2</v>
          </cell>
          <cell r="C207">
            <v>1.4056055999999999E-2</v>
          </cell>
          <cell r="D207">
            <v>1.212218E-2</v>
          </cell>
          <cell r="E207">
            <v>1.6297403799999999E-2</v>
          </cell>
          <cell r="F207">
            <v>3.5320438000000003E-2</v>
          </cell>
          <cell r="G207">
            <v>3.7586201854590114E-2</v>
          </cell>
          <cell r="H207">
            <v>5.4877776024966268E-2</v>
          </cell>
          <cell r="I207">
            <v>5.1755971986570865E-2</v>
          </cell>
          <cell r="J207">
            <v>4.7025303150539946E-2</v>
          </cell>
          <cell r="K207">
            <v>4.4790197452138823E-2</v>
          </cell>
          <cell r="L207">
            <v>3.7972367174247353E-2</v>
          </cell>
          <cell r="M207">
            <v>3.2590603246359408E-2</v>
          </cell>
          <cell r="N207">
            <v>3.1433105640400791E-2</v>
          </cell>
          <cell r="O207">
            <v>2.9832462889856234E-2</v>
          </cell>
          <cell r="P207">
            <v>3.1665147715582959E-2</v>
          </cell>
          <cell r="Q207">
            <v>3.7779888588936744E-2</v>
          </cell>
          <cell r="R207">
            <v>3.7300205802542251E-2</v>
          </cell>
          <cell r="S207">
            <v>3.5787591745972423E-2</v>
          </cell>
          <cell r="T207">
            <v>3.6996176245129846E-2</v>
          </cell>
          <cell r="U207">
            <v>3.548360271408111E-2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4.7452973088149992</v>
          </cell>
          <cell r="AC207">
            <v>3.0928229467999997</v>
          </cell>
          <cell r="AD207">
            <v>3.4148812128000001</v>
          </cell>
          <cell r="AE207">
            <v>8.4438231696000017</v>
          </cell>
          <cell r="AF207">
            <v>21.053516255100003</v>
          </cell>
          <cell r="AG207">
            <v>23.276929361399997</v>
          </cell>
          <cell r="AH207">
            <v>35.141767956800003</v>
          </cell>
          <cell r="AI207">
            <v>40.671336258000004</v>
          </cell>
          <cell r="AJ207">
            <v>50.708180338399998</v>
          </cell>
          <cell r="AK207">
            <v>46.7835084552</v>
          </cell>
          <cell r="AL207">
            <v>36.729123019200003</v>
          </cell>
          <cell r="AM207">
            <v>35.545936607999998</v>
          </cell>
          <cell r="AN207">
            <v>32.499513217600004</v>
          </cell>
          <cell r="AO207">
            <v>31.122233221199995</v>
          </cell>
          <cell r="AP207">
            <v>32.644129173499998</v>
          </cell>
          <cell r="AQ207">
            <v>32.473317537500002</v>
          </cell>
          <cell r="AR207">
            <v>32.898138372300004</v>
          </cell>
          <cell r="AS207">
            <v>29.077722230700001</v>
          </cell>
          <cell r="AT207">
            <v>31.153917870000001</v>
          </cell>
          <cell r="AU207">
            <v>28.726812164583333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3.7502406973254958E-2</v>
          </cell>
          <cell r="C212">
            <v>4.3081759306708725E-2</v>
          </cell>
          <cell r="D212">
            <v>8.9997997127316751E-2</v>
          </cell>
          <cell r="E212">
            <v>0.10183470550035645</v>
          </cell>
          <cell r="F212">
            <v>8.0882882217554811E-2</v>
          </cell>
          <cell r="G212">
            <v>3.8361867646409739E-2</v>
          </cell>
          <cell r="H212">
            <v>4.3910081617548218E-2</v>
          </cell>
          <cell r="I212">
            <v>4.4884606461305585E-2</v>
          </cell>
          <cell r="J212">
            <v>5.4693935247802951E-2</v>
          </cell>
          <cell r="K212">
            <v>3.5738556036225194E-2</v>
          </cell>
          <cell r="L212">
            <v>3.7062079393744791E-2</v>
          </cell>
          <cell r="M212">
            <v>3.5429704384792773E-2</v>
          </cell>
          <cell r="N212">
            <v>3.1541514104893496E-2</v>
          </cell>
          <cell r="O212">
            <v>3.5801503032951772E-2</v>
          </cell>
          <cell r="P212">
            <v>4.2519412539097093E-2</v>
          </cell>
          <cell r="Q212">
            <v>4.6137665560084792E-2</v>
          </cell>
          <cell r="R212">
            <v>4.4475070579338499E-2</v>
          </cell>
          <cell r="S212">
            <v>5.9366083810725445E-2</v>
          </cell>
          <cell r="T212">
            <v>5.1985061235806207E-2</v>
          </cell>
          <cell r="U212">
            <v>5.5337689913801946E-2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22.127797413470997</v>
          </cell>
          <cell r="AC212">
            <v>24.272261025599999</v>
          </cell>
          <cell r="AD212">
            <v>42.396198216000002</v>
          </cell>
          <cell r="AE212">
            <v>54.716534264000003</v>
          </cell>
          <cell r="AF212">
            <v>55.494741357300015</v>
          </cell>
          <cell r="AG212">
            <v>31.913006267999997</v>
          </cell>
          <cell r="AH212">
            <v>33.399281433600002</v>
          </cell>
          <cell r="AI212">
            <v>36.862309719500004</v>
          </cell>
          <cell r="AJ212">
            <v>36.600782989200006</v>
          </cell>
          <cell r="AK212">
            <v>28.506653203600003</v>
          </cell>
          <cell r="AL212">
            <v>26.526485442600002</v>
          </cell>
          <cell r="AM212">
            <v>27.786612623999996</v>
          </cell>
          <cell r="AN212">
            <v>24.536996052799999</v>
          </cell>
          <cell r="AO212">
            <v>27.517679510400001</v>
          </cell>
          <cell r="AP212">
            <v>34.811460015499996</v>
          </cell>
          <cell r="AQ212">
            <v>30.128876357999999</v>
          </cell>
          <cell r="AR212">
            <v>29.424370705800001</v>
          </cell>
          <cell r="AS212">
            <v>34.311110576599994</v>
          </cell>
          <cell r="AT212">
            <v>34.132802591000001</v>
          </cell>
          <cell r="AU212">
            <v>26.164419550416667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0.10409651462546821</v>
          </cell>
          <cell r="C225">
            <v>9.2386317384465011E-2</v>
          </cell>
          <cell r="D225">
            <v>7.4861373315920965E-2</v>
          </cell>
          <cell r="E225">
            <v>6.4250105156021253E-2</v>
          </cell>
          <cell r="F225">
            <v>8.1114390407706016E-2</v>
          </cell>
          <cell r="G225">
            <v>8.2552932620932773E-2</v>
          </cell>
          <cell r="H225">
            <v>9.4801979400584713E-2</v>
          </cell>
          <cell r="I225">
            <v>9.4896000942442937E-2</v>
          </cell>
          <cell r="J225">
            <v>0.10011838789391958</v>
          </cell>
          <cell r="K225">
            <v>0.11162564866524793</v>
          </cell>
          <cell r="L225">
            <v>9.2310760552375137E-2</v>
          </cell>
          <cell r="M225">
            <v>6.8269924855016317E-2</v>
          </cell>
          <cell r="N225">
            <v>5.4578616338163966E-2</v>
          </cell>
          <cell r="O225">
            <v>5.260957062674354E-2</v>
          </cell>
          <cell r="P225">
            <v>5.7884515582295848E-2</v>
          </cell>
          <cell r="Q225">
            <v>7.6464140704185835E-2</v>
          </cell>
          <cell r="R225">
            <v>8.2237888981084306E-2</v>
          </cell>
          <cell r="S225">
            <v>0.1190059076233313</v>
          </cell>
          <cell r="T225">
            <v>0.17251123734875062</v>
          </cell>
          <cell r="U225">
            <v>0.10651351936131626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64.691948350670998</v>
          </cell>
          <cell r="AC225">
            <v>58.384780172799999</v>
          </cell>
          <cell r="AD225">
            <v>36.967116191999992</v>
          </cell>
          <cell r="AE225">
            <v>40.769812227200013</v>
          </cell>
          <cell r="AF225">
            <v>53.567213819700015</v>
          </cell>
          <cell r="AG225">
            <v>51.883303200299991</v>
          </cell>
          <cell r="AH225">
            <v>53.71767058759999</v>
          </cell>
          <cell r="AI225">
            <v>58.19268948949999</v>
          </cell>
          <cell r="AJ225">
            <v>69.043049591199988</v>
          </cell>
          <cell r="AK225">
            <v>52.758694964799979</v>
          </cell>
          <cell r="AL225">
            <v>47.997162052200011</v>
          </cell>
          <cell r="AM225">
            <v>47.529400127999999</v>
          </cell>
          <cell r="AN225">
            <v>38.530381119999987</v>
          </cell>
          <cell r="AO225">
            <v>38.817906015000005</v>
          </cell>
          <cell r="AP225">
            <v>40.189467145500004</v>
          </cell>
          <cell r="AQ225">
            <v>38.967043517499995</v>
          </cell>
          <cell r="AR225">
            <v>42.237644756899982</v>
          </cell>
          <cell r="AS225">
            <v>44.994970420399994</v>
          </cell>
          <cell r="AT225">
            <v>49.661279114000024</v>
          </cell>
          <cell r="AU225">
            <v>39.920209284583336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8.1708071926545923E-3</v>
          </cell>
          <cell r="C226">
            <v>1.0953537344064552E-2</v>
          </cell>
          <cell r="D226">
            <v>7.6774008241211672E-3</v>
          </cell>
          <cell r="E226">
            <v>5.706656419806065E-3</v>
          </cell>
          <cell r="F226">
            <v>4.6602581813724011E-3</v>
          </cell>
          <cell r="G226">
            <v>6.8920117569582851E-3</v>
          </cell>
          <cell r="H226">
            <v>4.1660973333333328E-3</v>
          </cell>
          <cell r="I226">
            <v>2.0356321701391613E-3</v>
          </cell>
          <cell r="J226">
            <v>2.1650820553646907E-3</v>
          </cell>
          <cell r="K226">
            <v>1.4316815804789821E-3</v>
          </cell>
          <cell r="L226">
            <v>1.4661193929733779E-3</v>
          </cell>
          <cell r="M226">
            <v>3.8639361439647998E-3</v>
          </cell>
          <cell r="N226">
            <v>3.6971673573456521E-3</v>
          </cell>
          <cell r="O226">
            <v>4.6454937216513503E-3</v>
          </cell>
          <cell r="P226">
            <v>5.8453401279921352E-3</v>
          </cell>
          <cell r="Q226">
            <v>4.4419872382927689E-3</v>
          </cell>
          <cell r="R226">
            <v>2.1939953498878906E-3</v>
          </cell>
          <cell r="S226">
            <v>2.8647204729632231E-3</v>
          </cell>
          <cell r="T226">
            <v>4.7210343591265391E-3</v>
          </cell>
          <cell r="U226">
            <v>2.6138906355664461E-3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4.1851398785099994</v>
          </cell>
          <cell r="AC226">
            <v>4.1421804503999997</v>
          </cell>
          <cell r="AD226">
            <v>3.4609744847999999</v>
          </cell>
          <cell r="AE226">
            <v>3.2262468784</v>
          </cell>
          <cell r="AF226">
            <v>2.6493005126</v>
          </cell>
          <cell r="AG226">
            <v>2.9427866753999998</v>
          </cell>
          <cell r="AH226">
            <v>2.8461199996</v>
          </cell>
          <cell r="AI226">
            <v>2.9946932550000001</v>
          </cell>
          <cell r="AJ226">
            <v>3.6516551744000001</v>
          </cell>
          <cell r="AK226">
            <v>2.3486786135999997</v>
          </cell>
          <cell r="AL226">
            <v>1.9706610042000001</v>
          </cell>
          <cell r="AM226">
            <v>2.1860928479999999</v>
          </cell>
          <cell r="AN226">
            <v>1.9432497215999995</v>
          </cell>
          <cell r="AO226">
            <v>1.828474956</v>
          </cell>
          <cell r="AP226">
            <v>2.2611813960000005</v>
          </cell>
          <cell r="AQ226">
            <v>2.1747742205000002</v>
          </cell>
          <cell r="AR226">
            <v>1.4330691161</v>
          </cell>
          <cell r="AS226">
            <v>2.0876709138999998</v>
          </cell>
          <cell r="AT226">
            <v>1.9691143680000001</v>
          </cell>
          <cell r="AU226">
            <v>1.0141174637500001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7.3754425000000009E-3</v>
          </cell>
          <cell r="C231">
            <v>7.7873949999999999E-3</v>
          </cell>
          <cell r="D231">
            <v>8.7070347500000003E-3</v>
          </cell>
          <cell r="E231">
            <v>1.060371775E-2</v>
          </cell>
          <cell r="F231">
            <v>2.0390455000000002E-2</v>
          </cell>
          <cell r="G231">
            <v>1.9033105999999998E-2</v>
          </cell>
          <cell r="H231">
            <v>1.7826494000000002E-2</v>
          </cell>
          <cell r="I231">
            <v>1.8889197283606603E-2</v>
          </cell>
          <cell r="J231">
            <v>1.3036078069463287E-2</v>
          </cell>
          <cell r="K231">
            <v>7.4417150822573856E-3</v>
          </cell>
          <cell r="L231">
            <v>7.0293317376123148E-3</v>
          </cell>
          <cell r="M231">
            <v>5.6221670279931373E-3</v>
          </cell>
          <cell r="N231">
            <v>4.1055028944193151E-3</v>
          </cell>
          <cell r="O231">
            <v>1.9565338066502565E-3</v>
          </cell>
          <cell r="P231">
            <v>3.2275279647924842E-3</v>
          </cell>
          <cell r="Q231">
            <v>4.3742095170226465E-3</v>
          </cell>
          <cell r="R231">
            <v>4.1281192711879753E-3</v>
          </cell>
          <cell r="S231">
            <v>3.1442832088256684E-3</v>
          </cell>
          <cell r="T231">
            <v>3.4394212205159057E-3</v>
          </cell>
          <cell r="U231">
            <v>3.820601287943438E-3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6.6836155645530004</v>
          </cell>
          <cell r="AC231">
            <v>6.4788160755999993</v>
          </cell>
          <cell r="AD231">
            <v>7.0355438976000002</v>
          </cell>
          <cell r="AE231">
            <v>9.4487111151999983</v>
          </cell>
          <cell r="AF231">
            <v>15.678190233999999</v>
          </cell>
          <cell r="AG231">
            <v>14.724870260100001</v>
          </cell>
          <cell r="AH231">
            <v>13.5584572284</v>
          </cell>
          <cell r="AI231">
            <v>17.195551119000001</v>
          </cell>
          <cell r="AJ231">
            <v>13.731741791999999</v>
          </cell>
          <cell r="AK231">
            <v>7.2855243956000004</v>
          </cell>
          <cell r="AL231">
            <v>6.1882615440000004</v>
          </cell>
          <cell r="AM231">
            <v>4.5378810239999998</v>
          </cell>
          <cell r="AN231">
            <v>3.6794577775999997</v>
          </cell>
          <cell r="AO231">
            <v>3.2442866642999997</v>
          </cell>
          <cell r="AP231">
            <v>4.2049310020000004</v>
          </cell>
          <cell r="AQ231">
            <v>5.0755919269999996</v>
          </cell>
          <cell r="AR231">
            <v>4.4901343154999998</v>
          </cell>
          <cell r="AS231">
            <v>3.7929519341999995</v>
          </cell>
          <cell r="AT231">
            <v>4.8061763420000005</v>
          </cell>
          <cell r="AU231">
            <v>5.1661807025000002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2.4480224999999995E-3</v>
          </cell>
          <cell r="C238">
            <v>3.8055080000000013E-3</v>
          </cell>
          <cell r="D238">
            <v>5.9875060000000001E-3</v>
          </cell>
          <cell r="E238">
            <v>5.8107839999999985E-3</v>
          </cell>
          <cell r="F238">
            <v>7.4715060000000002E-3</v>
          </cell>
          <cell r="G238">
            <v>6.0396813846153845E-3</v>
          </cell>
          <cell r="H238">
            <v>4.5423140000000004E-3</v>
          </cell>
          <cell r="I238">
            <v>4.1843266297720751E-3</v>
          </cell>
          <cell r="J238">
            <v>5.5517868339617056E-3</v>
          </cell>
          <cell r="K238">
            <v>8.5126954908511278E-3</v>
          </cell>
          <cell r="L238">
            <v>8.8569268117249973E-3</v>
          </cell>
          <cell r="M238">
            <v>9.0175728958473422E-3</v>
          </cell>
          <cell r="N238">
            <v>7.0115627554380704E-3</v>
          </cell>
          <cell r="O238">
            <v>7.7747805629081804E-3</v>
          </cell>
          <cell r="P238">
            <v>1.0363362134086904E-2</v>
          </cell>
          <cell r="Q238">
            <v>1.2503432502283668E-2</v>
          </cell>
          <cell r="R238">
            <v>1.3455493369927558E-2</v>
          </cell>
          <cell r="S238">
            <v>1.4369496198529116E-2</v>
          </cell>
          <cell r="T238">
            <v>2.0540370511739653E-2</v>
          </cell>
          <cell r="U238">
            <v>3.3155638377874989E-2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1.0524727149209998</v>
          </cell>
          <cell r="AC238">
            <v>1.4561202159999997</v>
          </cell>
          <cell r="AD238">
            <v>3.1376416944000001</v>
          </cell>
          <cell r="AE238">
            <v>4.2342173440000002</v>
          </cell>
          <cell r="AF238">
            <v>5.8400993049000007</v>
          </cell>
          <cell r="AG238">
            <v>4.8026066945999988</v>
          </cell>
          <cell r="AH238">
            <v>4.8692117776000003</v>
          </cell>
          <cell r="AI238">
            <v>4.7918902069999998</v>
          </cell>
          <cell r="AJ238">
            <v>6.4289329860000004</v>
          </cell>
          <cell r="AK238">
            <v>7.6843744296000001</v>
          </cell>
          <cell r="AL238">
            <v>8.5461992892000023</v>
          </cell>
          <cell r="AM238">
            <v>10.093499184000001</v>
          </cell>
          <cell r="AN238">
            <v>8.5921809423999971</v>
          </cell>
          <cell r="AO238">
            <v>7.6720379261999998</v>
          </cell>
          <cell r="AP238">
            <v>10.48295437</v>
          </cell>
          <cell r="AQ238">
            <v>11.344317963999998</v>
          </cell>
          <cell r="AR238">
            <v>11.8535740407</v>
          </cell>
          <cell r="AS238">
            <v>12.875607759299998</v>
          </cell>
          <cell r="AT238">
            <v>18.580427352000001</v>
          </cell>
          <cell r="AU238">
            <v>25.037291345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2.255572500000004E-3</v>
          </cell>
          <cell r="C244">
            <v>1.6559060000000021E-3</v>
          </cell>
          <cell r="D244">
            <v>4.4943499999999942E-3</v>
          </cell>
          <cell r="E244">
            <v>5.6230999999999989E-3</v>
          </cell>
          <cell r="F244">
            <v>3.3005339999999939E-3</v>
          </cell>
          <cell r="G244">
            <v>6.1879979999999932E-3</v>
          </cell>
          <cell r="H244">
            <v>6.3707559999999913E-3</v>
          </cell>
          <cell r="I244">
            <v>9.9299099999999862E-3</v>
          </cell>
          <cell r="J244">
            <v>5.9751852821551543E-3</v>
          </cell>
          <cell r="K244">
            <v>8.7915239999999915E-3</v>
          </cell>
          <cell r="L244">
            <v>1.0035486857142867E-2</v>
          </cell>
          <cell r="M244">
            <v>1.0716216000000008E-2</v>
          </cell>
          <cell r="N244">
            <v>6.9382237647058788E-3</v>
          </cell>
          <cell r="O244">
            <v>7.5574761528207704E-3</v>
          </cell>
          <cell r="P244">
            <v>7.9518012381730035E-3</v>
          </cell>
          <cell r="Q244">
            <v>1.6754945505891801E-2</v>
          </cell>
          <cell r="R244">
            <v>3.2699343136324013E-2</v>
          </cell>
          <cell r="S244">
            <v>3.5620949447282196E-2</v>
          </cell>
          <cell r="T244">
            <v>3.6807427811334489E-2</v>
          </cell>
          <cell r="U244">
            <v>3.3456502734951543E-2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1.3912336438350001</v>
          </cell>
          <cell r="AC244">
            <v>0.23746475760000019</v>
          </cell>
          <cell r="AD244">
            <v>0.55774986720000097</v>
          </cell>
          <cell r="AE244">
            <v>1.7586494912000008</v>
          </cell>
          <cell r="AF244">
            <v>1.3803881713999999</v>
          </cell>
          <cell r="AG244">
            <v>1.6940424500999978</v>
          </cell>
          <cell r="AH244">
            <v>1.9379708872000005</v>
          </cell>
          <cell r="AI244">
            <v>2.2349319110000003</v>
          </cell>
          <cell r="AJ244">
            <v>1.6292801707999995</v>
          </cell>
          <cell r="AK244">
            <v>1.377999634</v>
          </cell>
          <cell r="AL244">
            <v>1.6149253176</v>
          </cell>
          <cell r="AM244">
            <v>2.2472976960000004</v>
          </cell>
          <cell r="AN244">
            <v>1.5167629312000006</v>
          </cell>
          <cell r="AO244">
            <v>2.2570554821999993</v>
          </cell>
          <cell r="AP244">
            <v>3.5791450624999985</v>
          </cell>
          <cell r="AQ244">
            <v>5.1226680119999992</v>
          </cell>
          <cell r="AR244">
            <v>9.9606577092999977</v>
          </cell>
          <cell r="AS244">
            <v>19.057561136899999</v>
          </cell>
          <cell r="AT244">
            <v>23.320533830000002</v>
          </cell>
          <cell r="AU244">
            <v>24.460801092916654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7.4974468595962032E-2</v>
          </cell>
          <cell r="C246">
            <v>7.0604108420492681E-2</v>
          </cell>
          <cell r="D246">
            <v>4.9433280033060731E-2</v>
          </cell>
          <cell r="E246">
            <v>8.3522740359842584E-2</v>
          </cell>
          <cell r="F246">
            <v>5.4065941968857216E-2</v>
          </cell>
          <cell r="G246">
            <v>7.3356062972840932E-2</v>
          </cell>
          <cell r="H246">
            <v>7.8133176987519246E-2</v>
          </cell>
          <cell r="I246">
            <v>0.10097342706241338</v>
          </cell>
          <cell r="J246">
            <v>0.12966895185535646</v>
          </cell>
          <cell r="K246">
            <v>0.11922816514761095</v>
          </cell>
          <cell r="L246">
            <v>0.14595014104883056</v>
          </cell>
          <cell r="M246">
            <v>0.24801120394407289</v>
          </cell>
          <cell r="N246">
            <v>0.29849336639737267</v>
          </cell>
          <cell r="O246">
            <v>0.26556897325747686</v>
          </cell>
          <cell r="P246">
            <v>0.21650907532536406</v>
          </cell>
          <cell r="Q246">
            <v>0.1847310582219733</v>
          </cell>
          <cell r="R246">
            <v>0.21863775822952994</v>
          </cell>
          <cell r="S246">
            <v>0.27411421331740438</v>
          </cell>
          <cell r="T246">
            <v>0.23529983014253414</v>
          </cell>
          <cell r="U246">
            <v>0.27416848687479384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37.422570081831005</v>
          </cell>
          <cell r="AC246">
            <v>28.167108997599996</v>
          </cell>
          <cell r="AD246">
            <v>23.244071606400006</v>
          </cell>
          <cell r="AE246">
            <v>29.824925088000001</v>
          </cell>
          <cell r="AF246">
            <v>32.028602686499994</v>
          </cell>
          <cell r="AG246">
            <v>34.864041326399999</v>
          </cell>
          <cell r="AH246">
            <v>36.112763615999995</v>
          </cell>
          <cell r="AI246">
            <v>47.169019289999994</v>
          </cell>
          <cell r="AJ246">
            <v>48.145645209999998</v>
          </cell>
          <cell r="AK246">
            <v>36.262504159199999</v>
          </cell>
          <cell r="AL246">
            <v>42.140928701700005</v>
          </cell>
          <cell r="AM246">
            <v>57.404042111999999</v>
          </cell>
          <cell r="AN246">
            <v>67.688640887999995</v>
          </cell>
          <cell r="AO246">
            <v>57.789038904600005</v>
          </cell>
          <cell r="AP246">
            <v>59.938032809000013</v>
          </cell>
          <cell r="AQ246">
            <v>46.510954517999998</v>
          </cell>
          <cell r="AR246">
            <v>50.616968522699992</v>
          </cell>
          <cell r="AS246">
            <v>54.049086634399998</v>
          </cell>
          <cell r="AT246">
            <v>58.278145640000005</v>
          </cell>
          <cell r="AU246">
            <v>46.403517082083333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1.0272309776690858E-2</v>
          </cell>
          <cell r="C247">
            <v>6.1849455326522529E-3</v>
          </cell>
          <cell r="D247">
            <v>1.0298338450000041E-2</v>
          </cell>
          <cell r="E247">
            <v>1.1360383824077974E-2</v>
          </cell>
          <cell r="F247">
            <v>7.9531806232782803E-3</v>
          </cell>
          <cell r="G247">
            <v>9.7485238919911843E-3</v>
          </cell>
          <cell r="H247">
            <v>6.6396423333333482E-3</v>
          </cell>
          <cell r="I247">
            <v>7.7425177849738125E-3</v>
          </cell>
          <cell r="J247">
            <v>1.3031854862509615E-2</v>
          </cell>
          <cell r="K247">
            <v>8.1888753298796427E-3</v>
          </cell>
          <cell r="L247">
            <v>1.0677196923207066E-2</v>
          </cell>
          <cell r="M247">
            <v>4.300667881066686E-3</v>
          </cell>
          <cell r="N247">
            <v>6.1998684308461754E-3</v>
          </cell>
          <cell r="O247">
            <v>4.9866296919267722E-3</v>
          </cell>
          <cell r="P247">
            <v>3.3523602266025687E-3</v>
          </cell>
          <cell r="Q247">
            <v>8.6380800992295823E-3</v>
          </cell>
          <cell r="R247">
            <v>9.7486455020986199E-3</v>
          </cell>
          <cell r="S247">
            <v>7.3641519353501855E-3</v>
          </cell>
          <cell r="T247">
            <v>3.5278564700284287E-3</v>
          </cell>
          <cell r="U247">
            <v>2.6879830343827724E-3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6.0659918570009808</v>
          </cell>
          <cell r="AC247">
            <v>4.5631420051999996</v>
          </cell>
          <cell r="AD247">
            <v>5.710690214399996</v>
          </cell>
          <cell r="AE247">
            <v>6.2544432608000022</v>
          </cell>
          <cell r="AF247">
            <v>5.7476874861000056</v>
          </cell>
          <cell r="AG247">
            <v>5.1933984101999968</v>
          </cell>
          <cell r="AH247">
            <v>6.2536175035999975</v>
          </cell>
          <cell r="AI247">
            <v>7.9591485990000024</v>
          </cell>
          <cell r="AJ247">
            <v>10.602579492800004</v>
          </cell>
          <cell r="AK247">
            <v>6.4405852412000009</v>
          </cell>
          <cell r="AL247">
            <v>5.4971065233000012</v>
          </cell>
          <cell r="AM247">
            <v>4.1772096480000016</v>
          </cell>
          <cell r="AN247">
            <v>4.1168538047999981</v>
          </cell>
          <cell r="AO247">
            <v>5.4523073663999995</v>
          </cell>
          <cell r="AP247">
            <v>5.5329979110000025</v>
          </cell>
          <cell r="AQ247">
            <v>5.855061166499997</v>
          </cell>
          <cell r="AR247">
            <v>6.395332809300001</v>
          </cell>
          <cell r="AS247">
            <v>8.1028353835000004</v>
          </cell>
          <cell r="AT247">
            <v>5.7866224649999971</v>
          </cell>
          <cell r="AU247">
            <v>4.6826673679166682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1.8149959E-2</v>
          </cell>
          <cell r="C253">
            <v>1.8096357999999996E-2</v>
          </cell>
          <cell r="D253">
            <v>1.4546273000000002E-2</v>
          </cell>
          <cell r="E253">
            <v>2.8500990000000004E-2</v>
          </cell>
          <cell r="F253">
            <v>3.6417075000000007E-2</v>
          </cell>
          <cell r="G253">
            <v>3.7499827500000006E-2</v>
          </cell>
          <cell r="H253">
            <v>4.4092636000000004E-2</v>
          </cell>
          <cell r="I253">
            <v>5.1407396708520937E-2</v>
          </cell>
          <cell r="J253">
            <v>4.5905640953474137E-2</v>
          </cell>
          <cell r="K253">
            <v>3.436579557080096E-2</v>
          </cell>
          <cell r="L253">
            <v>4.5866707489245019E-2</v>
          </cell>
          <cell r="M253">
            <v>4.9580720334174121E-2</v>
          </cell>
          <cell r="N253">
            <v>4.6014833335271829E-2</v>
          </cell>
          <cell r="O253">
            <v>3.8161130812728948E-2</v>
          </cell>
          <cell r="P253">
            <v>3.7071565959555873E-2</v>
          </cell>
          <cell r="Q253">
            <v>4.0872523510532187E-2</v>
          </cell>
          <cell r="R253">
            <v>3.8709001892847553E-2</v>
          </cell>
          <cell r="S253">
            <v>3.5071305856294407E-2</v>
          </cell>
          <cell r="T253">
            <v>4.5936560144025529E-2</v>
          </cell>
          <cell r="U253">
            <v>4.4560312918219457E-2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13.971720136185002</v>
          </cell>
          <cell r="AC253">
            <v>13.151395211200001</v>
          </cell>
          <cell r="AD253">
            <v>10.6131392304</v>
          </cell>
          <cell r="AE253">
            <v>18.0516013664</v>
          </cell>
          <cell r="AF253">
            <v>25.438401828</v>
          </cell>
          <cell r="AG253">
            <v>28.824839043000001</v>
          </cell>
          <cell r="AH253">
            <v>37.272040262000012</v>
          </cell>
          <cell r="AI253">
            <v>47.448114762499998</v>
          </cell>
          <cell r="AJ253">
            <v>48.453032114400003</v>
          </cell>
          <cell r="AK253">
            <v>34.6460913612</v>
          </cell>
          <cell r="AL253">
            <v>43.4041232724</v>
          </cell>
          <cell r="AM253">
            <v>41.389718255999995</v>
          </cell>
          <cell r="AN253">
            <v>38.303572806399998</v>
          </cell>
          <cell r="AO253">
            <v>29.817607388700001</v>
          </cell>
          <cell r="AP253">
            <v>29.212599059999999</v>
          </cell>
          <cell r="AQ253">
            <v>28.105146138999995</v>
          </cell>
          <cell r="AR253">
            <v>23.959368529199995</v>
          </cell>
          <cell r="AS253">
            <v>25.1827617756</v>
          </cell>
          <cell r="AT253">
            <v>29.867780526000004</v>
          </cell>
          <cell r="AU253">
            <v>30.372472032083333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4.2602917234360866</v>
          </cell>
          <cell r="C263">
            <v>4.1279755248840031</v>
          </cell>
          <cell r="D263">
            <v>4.4541093490684132</v>
          </cell>
          <cell r="E263">
            <v>5.0345381315010433</v>
          </cell>
          <cell r="F263">
            <v>5.4814547377752474</v>
          </cell>
          <cell r="G263">
            <v>5.6902385194630387</v>
          </cell>
          <cell r="H263">
            <v>6.2188997132102584</v>
          </cell>
          <cell r="I263">
            <v>6.1412366297887324</v>
          </cell>
          <cell r="J263">
            <v>5.9105367703758684</v>
          </cell>
          <cell r="K263">
            <v>5.1578040456364702</v>
          </cell>
          <cell r="L263">
            <v>5.2019085979533806</v>
          </cell>
          <cell r="M263">
            <v>5.7235637552220791</v>
          </cell>
          <cell r="N263">
            <v>5.2283408345225801</v>
          </cell>
          <cell r="O263">
            <v>5.0966902273674268</v>
          </cell>
          <cell r="P263">
            <v>5.2330263761382705</v>
          </cell>
          <cell r="Q263">
            <v>5.1492996829974604</v>
          </cell>
          <cell r="R263">
            <v>5.5650042886863051</v>
          </cell>
          <cell r="S263">
            <v>7.2999188926935092</v>
          </cell>
          <cell r="T263">
            <v>8.7323579203391208</v>
          </cell>
          <cell r="U263">
            <v>6.8386212134480413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1686.0644757682919</v>
          </cell>
          <cell r="AC263">
            <v>1655.8646227552003</v>
          </cell>
          <cell r="AD263">
            <v>1730.4981345119998</v>
          </cell>
          <cell r="AE263">
            <v>2093.6803720863995</v>
          </cell>
          <cell r="AF263">
            <v>2485.2966114452001</v>
          </cell>
          <cell r="AG263">
            <v>2584.2232857011991</v>
          </cell>
          <cell r="AH263">
            <v>2754.4506136364002</v>
          </cell>
          <cell r="AI263">
            <v>3289.5524830064983</v>
          </cell>
          <cell r="AJ263">
            <v>3581.1562151879994</v>
          </cell>
          <cell r="AK263">
            <v>2892.6213074571983</v>
          </cell>
          <cell r="AL263">
            <v>2735.1161666306994</v>
          </cell>
          <cell r="AM263">
            <v>3017.6820159119993</v>
          </cell>
          <cell r="AN263">
            <v>2645.6724259835996</v>
          </cell>
          <cell r="AO263">
            <v>2533.3590758588998</v>
          </cell>
          <cell r="AP263">
            <v>2884.2725184190012</v>
          </cell>
          <cell r="AQ263">
            <v>2359.6028653539997</v>
          </cell>
          <cell r="AR263">
            <v>2306.473164697099</v>
          </cell>
          <cell r="AS263">
            <v>2446.252010588099</v>
          </cell>
          <cell r="AT263">
            <v>2584.1432183599995</v>
          </cell>
          <cell r="AU263">
            <v>2353.5687761187496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3.5939850962925628</v>
          </cell>
          <cell r="C264">
            <v>3.5733585635933798</v>
          </cell>
          <cell r="D264">
            <v>3.9303391760000848</v>
          </cell>
          <cell r="E264">
            <v>4.3763563240060002</v>
          </cell>
          <cell r="F264">
            <v>4.700874726526826</v>
          </cell>
          <cell r="G264">
            <v>4.8028634227014555</v>
          </cell>
          <cell r="H264">
            <v>5.271307683466314</v>
          </cell>
          <cell r="I264">
            <v>5.0434088829491168</v>
          </cell>
          <cell r="J264">
            <v>4.885780884372819</v>
          </cell>
          <cell r="K264">
            <v>4.277081624000278</v>
          </cell>
          <cell r="L264">
            <v>4.258278322842397</v>
          </cell>
          <cell r="M264">
            <v>4.7644335076543491</v>
          </cell>
          <cell r="N264">
            <v>4.3836358941045948</v>
          </cell>
          <cell r="O264">
            <v>4.3402804460920379</v>
          </cell>
          <cell r="P264">
            <v>4.5020454452225938</v>
          </cell>
          <cell r="Q264">
            <v>4.3706883994974151</v>
          </cell>
          <cell r="R264">
            <v>4.7478812249947318</v>
          </cell>
          <cell r="S264">
            <v>6.5039403078682136</v>
          </cell>
          <cell r="T264">
            <v>7.8816068201572227</v>
          </cell>
          <cell r="U264">
            <v>5.9530351566368163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1363.1983354719723</v>
          </cell>
          <cell r="AC264">
            <v>1400.6797244095999</v>
          </cell>
          <cell r="AD264">
            <v>1484.0682548544</v>
          </cell>
          <cell r="AE264">
            <v>1761.7282872895998</v>
          </cell>
          <cell r="AF264">
            <v>2052.7420952759003</v>
          </cell>
          <cell r="AG264">
            <v>2060.3503137788998</v>
          </cell>
          <cell r="AH264">
            <v>2166.4005541308006</v>
          </cell>
          <cell r="AI264">
            <v>2553.3819515810001</v>
          </cell>
          <cell r="AJ264">
            <v>2770.8335308160003</v>
          </cell>
          <cell r="AK264">
            <v>2260.4547044727992</v>
          </cell>
          <cell r="AL264">
            <v>2008.0699541334002</v>
          </cell>
          <cell r="AM264">
            <v>2276.4262550879998</v>
          </cell>
          <cell r="AN264">
            <v>1991.0955682464003</v>
          </cell>
          <cell r="AO264">
            <v>1939.8324741158999</v>
          </cell>
          <cell r="AP264">
            <v>2246.8069396474998</v>
          </cell>
          <cell r="AQ264">
            <v>1790.2766903874999</v>
          </cell>
          <cell r="AR264">
            <v>1762.5315840216999</v>
          </cell>
          <cell r="AS264">
            <v>1890.5788291675997</v>
          </cell>
          <cell r="AT264">
            <v>1996.8418340360004</v>
          </cell>
          <cell r="AU264">
            <v>1761.3810733941664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1.2911196850000008E-2</v>
          </cell>
          <cell r="C266">
            <v>1.9106217672508041E-2</v>
          </cell>
          <cell r="D266">
            <v>1.1119387606683033E-2</v>
          </cell>
          <cell r="E266">
            <v>1.1567343014869478E-2</v>
          </cell>
          <cell r="F266">
            <v>1.3599452458097693E-2</v>
          </cell>
          <cell r="G266">
            <v>1.1707864499999996E-2</v>
          </cell>
          <cell r="H266">
            <v>1.2516905624999998E-2</v>
          </cell>
          <cell r="I266">
            <v>1.5753300985975938E-2</v>
          </cell>
          <cell r="J266">
            <v>1.4111789724817374E-2</v>
          </cell>
          <cell r="K266">
            <v>1.289936981753473E-2</v>
          </cell>
          <cell r="L266">
            <v>1.6171837300879423E-2</v>
          </cell>
          <cell r="M266">
            <v>1.8622353699245288E-2</v>
          </cell>
          <cell r="N266">
            <v>2.8245459151412276E-2</v>
          </cell>
          <cell r="O266">
            <v>3.048420089266014E-2</v>
          </cell>
          <cell r="P266">
            <v>4.0556123767592177E-2</v>
          </cell>
          <cell r="Q266">
            <v>4.1317907680184889E-2</v>
          </cell>
          <cell r="R266">
            <v>4.6357629703129018E-2</v>
          </cell>
          <cell r="S266">
            <v>4.4468473895107122E-2</v>
          </cell>
          <cell r="T266">
            <v>5.2981165986248129E-2</v>
          </cell>
          <cell r="U266">
            <v>6.5109620199439777E-2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7.1371123183919982</v>
          </cell>
          <cell r="AC266">
            <v>8.2922385983999991</v>
          </cell>
          <cell r="AD266">
            <v>6.0694867872000033</v>
          </cell>
          <cell r="AE266">
            <v>7.2685550112000055</v>
          </cell>
          <cell r="AF266">
            <v>10.123911783300002</v>
          </cell>
          <cell r="AG266">
            <v>10.22312675670001</v>
          </cell>
          <cell r="AH266">
            <v>10.486118287999998</v>
          </cell>
          <cell r="AI266">
            <v>13.19217808699999</v>
          </cell>
          <cell r="AJ266">
            <v>12.017905329200005</v>
          </cell>
          <cell r="AK266">
            <v>10.770380587999998</v>
          </cell>
          <cell r="AL266">
            <v>10.060388640900005</v>
          </cell>
          <cell r="AM266">
            <v>14.126556095999984</v>
          </cell>
          <cell r="AN266">
            <v>15.441095137600014</v>
          </cell>
          <cell r="AO266">
            <v>16.234483232100004</v>
          </cell>
          <cell r="AP266">
            <v>18.611704445499999</v>
          </cell>
          <cell r="AQ266">
            <v>15.886768513000003</v>
          </cell>
          <cell r="AR266">
            <v>18.384639355600001</v>
          </cell>
          <cell r="AS266">
            <v>19.101425128500015</v>
          </cell>
          <cell r="AT266">
            <v>20.540334644000001</v>
          </cell>
          <cell r="AU266">
            <v>22.136511385833323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0.43786519966071302</v>
          </cell>
          <cell r="C267">
            <v>0.33103096050498648</v>
          </cell>
          <cell r="D267">
            <v>0.30954944575116533</v>
          </cell>
          <cell r="E267">
            <v>0.40832093920064977</v>
          </cell>
          <cell r="F267">
            <v>0.48717001176496844</v>
          </cell>
          <cell r="G267">
            <v>0.57552065588185741</v>
          </cell>
          <cell r="H267">
            <v>0.61028330586217949</v>
          </cell>
          <cell r="I267">
            <v>0.65714631466824969</v>
          </cell>
          <cell r="J267">
            <v>0.65170431007337393</v>
          </cell>
          <cell r="K267">
            <v>0.56463963652824511</v>
          </cell>
          <cell r="L267">
            <v>0.64425831693547519</v>
          </cell>
          <cell r="M267">
            <v>0.6396781309837799</v>
          </cell>
          <cell r="N267">
            <v>0.55982348216020739</v>
          </cell>
          <cell r="O267">
            <v>0.50205510552407273</v>
          </cell>
          <cell r="P267">
            <v>0.47623109803383928</v>
          </cell>
          <cell r="Q267">
            <v>0.48027924564597263</v>
          </cell>
          <cell r="R267">
            <v>0.46415754825001432</v>
          </cell>
          <cell r="S267">
            <v>0.45037530847849178</v>
          </cell>
          <cell r="T267">
            <v>0.4457821699698245</v>
          </cell>
          <cell r="U267">
            <v>0.47378459660339373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252.21072482610012</v>
          </cell>
          <cell r="AC267">
            <v>194.81821472240003</v>
          </cell>
          <cell r="AD267">
            <v>190.44163296959999</v>
          </cell>
          <cell r="AE267">
            <v>258.33776832639995</v>
          </cell>
          <cell r="AF267">
            <v>337.66443683840004</v>
          </cell>
          <cell r="AG267">
            <v>418.1466380519999</v>
          </cell>
          <cell r="AH267">
            <v>471.79361981240004</v>
          </cell>
          <cell r="AI267">
            <v>570.63657884499992</v>
          </cell>
          <cell r="AJ267">
            <v>639.46392248799998</v>
          </cell>
          <cell r="AK267">
            <v>508.47029229039998</v>
          </cell>
          <cell r="AL267">
            <v>602.65821150540023</v>
          </cell>
          <cell r="AM267">
            <v>590.20292059199994</v>
          </cell>
          <cell r="AN267">
            <v>533.41167767360002</v>
          </cell>
          <cell r="AO267">
            <v>481.51194505949991</v>
          </cell>
          <cell r="AP267">
            <v>498.10520473899999</v>
          </cell>
          <cell r="AQ267">
            <v>450.13343318649993</v>
          </cell>
          <cell r="AR267">
            <v>414.35666706119997</v>
          </cell>
          <cell r="AS267">
            <v>416.34992278879992</v>
          </cell>
          <cell r="AT267">
            <v>422.73721629200003</v>
          </cell>
          <cell r="AU267">
            <v>427.03649185291658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1.9416315391973651E-2</v>
          </cell>
          <cell r="C268">
            <v>1.4467118181245216E-2</v>
          </cell>
          <cell r="D268">
            <v>1.4820201700000106E-2</v>
          </cell>
          <cell r="E268">
            <v>1.6751298324077957E-2</v>
          </cell>
          <cell r="F268">
            <v>1.6177686623278266E-2</v>
          </cell>
          <cell r="G268">
            <v>2.477873991310213E-2</v>
          </cell>
          <cell r="H268">
            <v>2.4422563715094572E-2</v>
          </cell>
          <cell r="I268">
            <v>2.8597602254830996E-2</v>
          </cell>
          <cell r="J268">
            <v>3.2529354188066475E-2</v>
          </cell>
          <cell r="K268">
            <v>2.3779287666594963E-2</v>
          </cell>
          <cell r="L268">
            <v>3.3528047165979818E-2</v>
          </cell>
          <cell r="M268">
            <v>2.647172949051296E-2</v>
          </cell>
          <cell r="N268">
            <v>3.0153821650467899E-2</v>
          </cell>
          <cell r="O268">
            <v>2.1575335479661138E-2</v>
          </cell>
          <cell r="P268">
            <v>2.2727370459354485E-2</v>
          </cell>
          <cell r="Q268">
            <v>1.9130593311011281E-2</v>
          </cell>
          <cell r="R268">
            <v>2.9291632008929626E-2</v>
          </cell>
          <cell r="S268">
            <v>2.5729345729692019E-2</v>
          </cell>
          <cell r="T268">
            <v>1.5961729557639581E-2</v>
          </cell>
          <cell r="U268">
            <v>1.0947419865974473E-2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13.852383794906984</v>
          </cell>
          <cell r="AC268">
            <v>10.4797675708</v>
          </cell>
          <cell r="AD268">
            <v>8.5817284991999916</v>
          </cell>
          <cell r="AE268">
            <v>9.7663452879999948</v>
          </cell>
          <cell r="AF268">
            <v>11.604588148300012</v>
          </cell>
          <cell r="AG268">
            <v>15.227451825299998</v>
          </cell>
          <cell r="AH268">
            <v>17.422635286400002</v>
          </cell>
          <cell r="AI268">
            <v>22.072870073000004</v>
          </cell>
          <cell r="AJ268">
            <v>23.493126640800014</v>
          </cell>
          <cell r="AK268">
            <v>17.617791329599989</v>
          </cell>
          <cell r="AL268">
            <v>20.759405417099998</v>
          </cell>
          <cell r="AM268">
            <v>20.097025056000007</v>
          </cell>
          <cell r="AN268">
            <v>18.159535363199993</v>
          </cell>
          <cell r="AO268">
            <v>18.927619021200002</v>
          </cell>
          <cell r="AP268">
            <v>18.308676252500003</v>
          </cell>
          <cell r="AQ268">
            <v>12.345261155499992</v>
          </cell>
          <cell r="AR268">
            <v>13.808897394100002</v>
          </cell>
          <cell r="AS268">
            <v>16.100924982999999</v>
          </cell>
          <cell r="AT268">
            <v>12.036289047999993</v>
          </cell>
          <cell r="AU268">
            <v>10.579510545416667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0.11176960006728243</v>
          </cell>
          <cell r="C269">
            <v>0.12533784250000005</v>
          </cell>
          <cell r="D269">
            <v>0.10920172549999986</v>
          </cell>
          <cell r="E269">
            <v>0.13321277781762769</v>
          </cell>
          <cell r="F269">
            <v>0.17358251449999998</v>
          </cell>
          <cell r="G269">
            <v>0.1872466579999999</v>
          </cell>
          <cell r="H269">
            <v>0.20745750266666671</v>
          </cell>
          <cell r="I269">
            <v>0.26712744786904774</v>
          </cell>
          <cell r="J269">
            <v>0.20298642318466992</v>
          </cell>
          <cell r="K269">
            <v>0.16261555661853991</v>
          </cell>
          <cell r="L269">
            <v>0.14480796149483144</v>
          </cell>
          <cell r="M269">
            <v>0.14728885259373492</v>
          </cell>
          <cell r="N269">
            <v>9.7707151019513647E-2</v>
          </cell>
          <cell r="O269">
            <v>7.865438823664761E-2</v>
          </cell>
          <cell r="P269">
            <v>9.2123892140041172E-2</v>
          </cell>
          <cell r="Q269">
            <v>8.8036247258655304E-2</v>
          </cell>
          <cell r="R269">
            <v>9.4438150381794997E-2</v>
          </cell>
          <cell r="S269">
            <v>6.5521090975621532E-2</v>
          </cell>
          <cell r="T269">
            <v>6.6284260369830109E-2</v>
          </cell>
          <cell r="U269">
            <v>4.7543627588254853E-2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23.487199658873998</v>
          </cell>
          <cell r="AC269">
            <v>23.721525239599988</v>
          </cell>
          <cell r="AD269">
            <v>20.244772137600005</v>
          </cell>
          <cell r="AE269">
            <v>30.103388067200001</v>
          </cell>
          <cell r="AF269">
            <v>40.348268617300015</v>
          </cell>
          <cell r="AG269">
            <v>46.120062202500002</v>
          </cell>
          <cell r="AH269">
            <v>51.065989037200005</v>
          </cell>
          <cell r="AI269">
            <v>82.086623772000024</v>
          </cell>
          <cell r="AJ269">
            <v>81.643803544400001</v>
          </cell>
          <cell r="AK269">
            <v>54.003569307599982</v>
          </cell>
          <cell r="AL269">
            <v>52.264129008600015</v>
          </cell>
          <cell r="AM269">
            <v>69.572236559999993</v>
          </cell>
          <cell r="AN269">
            <v>46.134932448000029</v>
          </cell>
          <cell r="AO269">
            <v>35.322265800900006</v>
          </cell>
          <cell r="AP269">
            <v>43.169877185499999</v>
          </cell>
          <cell r="AQ269">
            <v>37.632859782000004</v>
          </cell>
          <cell r="AR269">
            <v>36.008276105999983</v>
          </cell>
          <cell r="AS269">
            <v>28.860829997999996</v>
          </cell>
          <cell r="AT269">
            <v>34.837038795999995</v>
          </cell>
          <cell r="AU269">
            <v>22.999206323333336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4.5721092500000005E-2</v>
          </cell>
          <cell r="C273">
            <v>3.4121836000000016E-2</v>
          </cell>
          <cell r="D273">
            <v>5.2941381000000003E-2</v>
          </cell>
          <cell r="E273">
            <v>6.5108526000000014E-2</v>
          </cell>
          <cell r="F273">
            <v>6.2323089846153798E-2</v>
          </cell>
          <cell r="G273">
            <v>5.8400143538461492E-2</v>
          </cell>
          <cell r="H273">
            <v>6.5570595999999995E-2</v>
          </cell>
          <cell r="I273">
            <v>9.9543114361111101E-2</v>
          </cell>
          <cell r="J273">
            <v>8.764325656100444E-2</v>
          </cell>
          <cell r="K273">
            <v>8.879984441777608E-2</v>
          </cell>
          <cell r="L273">
            <v>7.5112018553396123E-2</v>
          </cell>
          <cell r="M273">
            <v>9.8361506377901003E-2</v>
          </cell>
          <cell r="N273">
            <v>0.10620986500326202</v>
          </cell>
          <cell r="O273">
            <v>0.100829821515697</v>
          </cell>
          <cell r="P273">
            <v>6.7316930314269205E-2</v>
          </cell>
          <cell r="Q273">
            <v>0.11605679587560719</v>
          </cell>
          <cell r="R273">
            <v>0.15207189061448373</v>
          </cell>
          <cell r="S273">
            <v>0.15094779644670986</v>
          </cell>
          <cell r="T273">
            <v>0.16390496479779026</v>
          </cell>
          <cell r="U273">
            <v>0.17602532828594303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6.0177487791720008</v>
          </cell>
          <cell r="AC273">
            <v>4.1895126703999992</v>
          </cell>
          <cell r="AD273">
            <v>6.9925093872000019</v>
          </cell>
          <cell r="AE273">
            <v>10.801501006400002</v>
          </cell>
          <cell r="AF273">
            <v>13.264254259900003</v>
          </cell>
          <cell r="AG273">
            <v>14.838562338599997</v>
          </cell>
          <cell r="AH273">
            <v>16.284158910000002</v>
          </cell>
          <cell r="AI273">
            <v>21.526347564999998</v>
          </cell>
          <cell r="AJ273">
            <v>19.0966965872</v>
          </cell>
          <cell r="AK273">
            <v>14.9378226096</v>
          </cell>
          <cell r="AL273">
            <v>15.320135207700005</v>
          </cell>
          <cell r="AM273">
            <v>21.004540056000003</v>
          </cell>
          <cell r="AN273">
            <v>20.340505202799996</v>
          </cell>
          <cell r="AO273">
            <v>22.789347344100001</v>
          </cell>
          <cell r="AP273">
            <v>33.036815174499999</v>
          </cell>
          <cell r="AQ273">
            <v>29.165793744499997</v>
          </cell>
          <cell r="AR273">
            <v>37.567884923199998</v>
          </cell>
          <cell r="AS273">
            <v>43.712499959699997</v>
          </cell>
          <cell r="AT273">
            <v>52.593456466000006</v>
          </cell>
          <cell r="AU273">
            <v>55.102333630833314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 refreshError="1"/>
      <sheetData sheetId="6">
        <row r="16">
          <cell r="B16">
            <v>1.4999999999999999E-5</v>
          </cell>
          <cell r="C16">
            <v>0</v>
          </cell>
          <cell r="D16">
            <v>3.7999999999999997E-4</v>
          </cell>
          <cell r="E16">
            <v>9.2899999999999992E-4</v>
          </cell>
          <cell r="F16">
            <v>4.0699999999999992E-4</v>
          </cell>
          <cell r="G16">
            <v>5.2599999999999999E-4</v>
          </cell>
          <cell r="H16">
            <v>9.9699999999999984E-4</v>
          </cell>
          <cell r="I16">
            <v>1.9588743333333332E-2</v>
          </cell>
          <cell r="J16">
            <v>7.3878685714285717E-3</v>
          </cell>
          <cell r="K16">
            <v>1.4628006666666669E-2</v>
          </cell>
          <cell r="L16">
            <v>1.1244049999999998E-2</v>
          </cell>
          <cell r="M16">
            <v>2.6511258760107815E-3</v>
          </cell>
          <cell r="N16">
            <v>2.3162145454545448E-3</v>
          </cell>
          <cell r="O16">
            <v>2.7607339285714285E-3</v>
          </cell>
          <cell r="P16">
            <v>1.2107186111111112E-2</v>
          </cell>
          <cell r="Q16">
            <v>3.92685E-3</v>
          </cell>
          <cell r="R16">
            <v>4.5488333333333335E-3</v>
          </cell>
          <cell r="S16">
            <v>1.6856844444444444E-3</v>
          </cell>
          <cell r="T16">
            <v>2.6983599999999995E-3</v>
          </cell>
          <cell r="U16">
            <v>2.0343999999999999E-4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4.5866621580000003E-3</v>
          </cell>
          <cell r="AC16">
            <v>0</v>
          </cell>
          <cell r="AD16">
            <v>1.9704412800000001E-2</v>
          </cell>
          <cell r="AE16">
            <v>7.5026840000000011E-2</v>
          </cell>
          <cell r="AF16">
            <v>2.6485118800000002E-2</v>
          </cell>
          <cell r="AG16">
            <v>5.9395822200000004E-2</v>
          </cell>
          <cell r="AH16">
            <v>7.5548196400000003E-2</v>
          </cell>
          <cell r="AI16">
            <v>3.0059710995</v>
          </cell>
          <cell r="AJ16">
            <v>1.4482217492000002</v>
          </cell>
          <cell r="AK16">
            <v>0.92461570959999995</v>
          </cell>
          <cell r="AL16">
            <v>1.6245300141000001</v>
          </cell>
          <cell r="AM16">
            <v>0.168302544</v>
          </cell>
          <cell r="AN16">
            <v>0.20328491039999999</v>
          </cell>
          <cell r="AO16">
            <v>0.36113695200000001</v>
          </cell>
          <cell r="AP16">
            <v>0.72275182599999999</v>
          </cell>
          <cell r="AQ16">
            <v>0.40645312049999999</v>
          </cell>
          <cell r="AR16">
            <v>0.5600936138</v>
          </cell>
          <cell r="AS16">
            <v>0.24885144569999998</v>
          </cell>
          <cell r="AT16">
            <v>0.44973188600000003</v>
          </cell>
          <cell r="AU16">
            <v>0.22509222916666666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8">
          <cell r="B38">
            <v>5.2269999999999999E-3</v>
          </cell>
          <cell r="C38">
            <v>6.9889999999999996E-3</v>
          </cell>
          <cell r="D38">
            <v>3.735E-3</v>
          </cell>
          <cell r="E38">
            <v>3.4299999999999999E-3</v>
          </cell>
          <cell r="F38">
            <v>5.278999999999999E-3</v>
          </cell>
          <cell r="G38">
            <v>4.8309999999999994E-3</v>
          </cell>
          <cell r="H38">
            <v>2.212E-3</v>
          </cell>
          <cell r="I38">
            <v>2.578E-3</v>
          </cell>
          <cell r="J38">
            <v>5.8320000000000004E-3</v>
          </cell>
          <cell r="K38">
            <v>7.9450000000000007E-3</v>
          </cell>
          <cell r="L38">
            <v>5.5110000000000003E-3</v>
          </cell>
          <cell r="M38">
            <v>8.7535799999999987E-3</v>
          </cell>
          <cell r="N38">
            <v>4.6220000000000002E-3</v>
          </cell>
          <cell r="O38">
            <v>3.4126399999999998E-3</v>
          </cell>
          <cell r="P38">
            <v>4.6429999999999996E-3</v>
          </cell>
          <cell r="Q38">
            <v>7.0740000000000004E-3</v>
          </cell>
          <cell r="R38">
            <v>9.5429999999999994E-3</v>
          </cell>
          <cell r="S38">
            <v>5.9179999999999996E-3</v>
          </cell>
          <cell r="T38">
            <v>5.4929999999999996E-3</v>
          </cell>
          <cell r="U38">
            <v>3.60684E-3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1.732675821288</v>
          </cell>
          <cell r="AC38">
            <v>2.5760572687999996</v>
          </cell>
          <cell r="AD38">
            <v>1.4037602208</v>
          </cell>
          <cell r="AE38">
            <v>1.4255778320000001</v>
          </cell>
          <cell r="AF38">
            <v>3.1939184935</v>
          </cell>
          <cell r="AG38">
            <v>2.8878969834000001</v>
          </cell>
          <cell r="AH38">
            <v>1.7040739524000001</v>
          </cell>
          <cell r="AI38">
            <v>1.9509081205000001</v>
          </cell>
          <cell r="AJ38">
            <v>4.0097081972000002</v>
          </cell>
          <cell r="AK38">
            <v>4.1125901167999999</v>
          </cell>
          <cell r="AL38">
            <v>3.0701952585000001</v>
          </cell>
          <cell r="AM38">
            <v>5.7743862720000001</v>
          </cell>
          <cell r="AN38">
            <v>3.2908815807999998</v>
          </cell>
          <cell r="AO38">
            <v>2.2869855438000002</v>
          </cell>
          <cell r="AP38">
            <v>2.9458398130000001</v>
          </cell>
          <cell r="AQ38">
            <v>3.1047782009999998</v>
          </cell>
          <cell r="AR38">
            <v>4.2285207143000001</v>
          </cell>
          <cell r="AS38">
            <v>2.9182839685999999</v>
          </cell>
          <cell r="AT38">
            <v>2.7043707189999999</v>
          </cell>
          <cell r="AU38">
            <v>1.5959369324999999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52">
          <cell r="B52">
            <v>5.2899999999999996E-4</v>
          </cell>
          <cell r="C52">
            <v>1.2764200000000001E-3</v>
          </cell>
          <cell r="D52">
            <v>8.6600000000000002E-4</v>
          </cell>
          <cell r="E52">
            <v>5.0299999999999997E-4</v>
          </cell>
          <cell r="F52">
            <v>1.075E-3</v>
          </cell>
          <cell r="G52">
            <v>6.8999999999999986E-4</v>
          </cell>
          <cell r="H52">
            <v>2.2303999999999995E-4</v>
          </cell>
          <cell r="I52">
            <v>5.6999999999999998E-4</v>
          </cell>
          <cell r="J52">
            <v>2.6664999999999996E-3</v>
          </cell>
          <cell r="K52">
            <v>2.4699999999999999E-4</v>
          </cell>
          <cell r="L52">
            <v>2.5952999999999996E-3</v>
          </cell>
          <cell r="M52">
            <v>2.7489999999999997E-3</v>
          </cell>
          <cell r="N52">
            <v>4.3194000000000001E-3</v>
          </cell>
          <cell r="O52">
            <v>8.9309999999999997E-3</v>
          </cell>
          <cell r="P52">
            <v>5.2849999999999998E-3</v>
          </cell>
          <cell r="Q52">
            <v>1.1903459999999999E-2</v>
          </cell>
          <cell r="R52">
            <v>1.1379E-2</v>
          </cell>
          <cell r="S52">
            <v>1.072624E-2</v>
          </cell>
          <cell r="T52">
            <v>1.1657999999999998E-2</v>
          </cell>
          <cell r="U52">
            <v>1.3687999999999999E-2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0.203378658987</v>
          </cell>
          <cell r="AC52">
            <v>0.46678313759999995</v>
          </cell>
          <cell r="AD52">
            <v>0.59147752799999997</v>
          </cell>
          <cell r="AE52">
            <v>0.24434711840000001</v>
          </cell>
          <cell r="AF52">
            <v>0.70631876140000005</v>
          </cell>
          <cell r="AG52">
            <v>0.39402886380000002</v>
          </cell>
          <cell r="AH52">
            <v>0.11055558000000001</v>
          </cell>
          <cell r="AI52">
            <v>0.43123056600000004</v>
          </cell>
          <cell r="AJ52">
            <v>2.1859912080000004</v>
          </cell>
          <cell r="AK52">
            <v>0.11411277239999999</v>
          </cell>
          <cell r="AL52">
            <v>1.2630116241</v>
          </cell>
          <cell r="AM52">
            <v>1.438462176</v>
          </cell>
          <cell r="AN52">
            <v>2.2522171408</v>
          </cell>
          <cell r="AO52">
            <v>5.2019100486000003</v>
          </cell>
          <cell r="AP52">
            <v>3.7445672255</v>
          </cell>
          <cell r="AQ52">
            <v>6.5209575479999993</v>
          </cell>
          <cell r="AR52">
            <v>6.7728665129999994</v>
          </cell>
          <cell r="AS52">
            <v>5.8577441636999996</v>
          </cell>
          <cell r="AT52">
            <v>7.62328414</v>
          </cell>
          <cell r="AU52">
            <v>8.0563615662500005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1.7524999999999997E-3</v>
          </cell>
          <cell r="C53">
            <v>4.274E-3</v>
          </cell>
          <cell r="D53">
            <v>3.186E-3</v>
          </cell>
          <cell r="E53">
            <v>2.686E-3</v>
          </cell>
          <cell r="F53">
            <v>1.0736000000000001E-2</v>
          </cell>
          <cell r="G53">
            <v>1.0625599999999999E-2</v>
          </cell>
          <cell r="H53">
            <v>1.3801259999999999E-2</v>
          </cell>
          <cell r="I53">
            <v>1.8504800000000002E-2</v>
          </cell>
          <cell r="J53">
            <v>1.4333819999999999E-2</v>
          </cell>
          <cell r="K53">
            <v>5.9201799999999997E-3</v>
          </cell>
          <cell r="L53">
            <v>1.5762640000000001E-2</v>
          </cell>
          <cell r="M53">
            <v>1.9217999999999999E-2</v>
          </cell>
          <cell r="N53">
            <v>1.0242379999999999E-2</v>
          </cell>
          <cell r="O53">
            <v>9.3394200000000011E-3</v>
          </cell>
          <cell r="P53">
            <v>2.3379999999999998E-3</v>
          </cell>
          <cell r="Q53">
            <v>5.5386799999999998E-3</v>
          </cell>
          <cell r="R53">
            <v>5.6192999999999998E-3</v>
          </cell>
          <cell r="S53">
            <v>1.818E-3</v>
          </cell>
          <cell r="T53">
            <v>5.0049999999999999E-3</v>
          </cell>
          <cell r="U53">
            <v>6.9499999999999998E-4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1.1551304526449999</v>
          </cell>
          <cell r="AC53">
            <v>1.886048518</v>
          </cell>
          <cell r="AD53">
            <v>1.6997973216</v>
          </cell>
          <cell r="AE53">
            <v>2.5131621536000002</v>
          </cell>
          <cell r="AF53">
            <v>6.8837450878000004</v>
          </cell>
          <cell r="AG53">
            <v>7.1552707083000007</v>
          </cell>
          <cell r="AH53">
            <v>10.048004291200002</v>
          </cell>
          <cell r="AI53">
            <v>13.667766256</v>
          </cell>
          <cell r="AJ53">
            <v>12.861523851600001</v>
          </cell>
          <cell r="AK53">
            <v>4.0844709487999999</v>
          </cell>
          <cell r="AL53">
            <v>9.9365125815000006</v>
          </cell>
          <cell r="AM53">
            <v>12.841233407999999</v>
          </cell>
          <cell r="AN53">
            <v>6.5670213663999997</v>
          </cell>
          <cell r="AO53">
            <v>5.7638729859</v>
          </cell>
          <cell r="AP53">
            <v>1.3667329015</v>
          </cell>
          <cell r="AQ53">
            <v>3.0437590294999999</v>
          </cell>
          <cell r="AR53">
            <v>3.5621193175999997</v>
          </cell>
          <cell r="AS53">
            <v>1.2503632570000001</v>
          </cell>
          <cell r="AT53">
            <v>2.7877304230000002</v>
          </cell>
          <cell r="AU53">
            <v>0.39637168541666667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79">
          <cell r="B79">
            <v>0.113077</v>
          </cell>
          <cell r="C79">
            <v>1.7448999999999999E-2</v>
          </cell>
          <cell r="D79">
            <v>3.4290000000000015E-3</v>
          </cell>
          <cell r="E79">
            <v>0</v>
          </cell>
          <cell r="F79">
            <v>1.0499999999999999E-4</v>
          </cell>
          <cell r="G79">
            <v>0</v>
          </cell>
          <cell r="H79">
            <v>7.0826666666666657E-4</v>
          </cell>
          <cell r="I79">
            <v>2.3097366666666667E-2</v>
          </cell>
          <cell r="J79">
            <v>8.4781166666666654E-3</v>
          </cell>
          <cell r="K79">
            <v>2.1422999999999998E-2</v>
          </cell>
          <cell r="L79">
            <v>3.1604049999999995E-2</v>
          </cell>
          <cell r="M79">
            <v>2.0162549475890981E-2</v>
          </cell>
          <cell r="N79">
            <v>1.0529979999999998E-2</v>
          </cell>
          <cell r="O79">
            <v>0</v>
          </cell>
          <cell r="P79">
            <v>1.658975111111111E-2</v>
          </cell>
          <cell r="Q79">
            <v>4.1916928333333325E-2</v>
          </cell>
          <cell r="R79">
            <v>5.7858799999999993E-3</v>
          </cell>
          <cell r="S79">
            <v>4.1994000000000059E-4</v>
          </cell>
          <cell r="T79">
            <v>5.29284E-3</v>
          </cell>
          <cell r="U79">
            <v>3.3011999999999994E-4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6.888751859079</v>
          </cell>
          <cell r="AC79">
            <v>0.98776261359999995</v>
          </cell>
          <cell r="AD79">
            <v>0.22367033280000001</v>
          </cell>
          <cell r="AE79">
            <v>0</v>
          </cell>
          <cell r="AF79">
            <v>6.4757434000000003E-2</v>
          </cell>
          <cell r="AG79">
            <v>0</v>
          </cell>
          <cell r="AH79">
            <v>4.7444101600000003E-2</v>
          </cell>
          <cell r="AI79">
            <v>1.899296461</v>
          </cell>
          <cell r="AJ79">
            <v>1.2564338416</v>
          </cell>
          <cell r="AK79">
            <v>1.6313134463999999</v>
          </cell>
          <cell r="AL79">
            <v>2.7977095547999999</v>
          </cell>
          <cell r="AM79">
            <v>1.325494416</v>
          </cell>
          <cell r="AN79">
            <v>0.67644591519999997</v>
          </cell>
          <cell r="AO79">
            <v>0</v>
          </cell>
          <cell r="AP79">
            <v>0.50079136000000002</v>
          </cell>
          <cell r="AQ79">
            <v>1.512044352</v>
          </cell>
          <cell r="AR79">
            <v>0.4193590271</v>
          </cell>
          <cell r="AS79">
            <v>0.28438051069999998</v>
          </cell>
          <cell r="AT79">
            <v>0.425756405</v>
          </cell>
          <cell r="AU79">
            <v>0.38128082166666666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7.4050000000000001E-3</v>
          </cell>
          <cell r="C84">
            <v>6.3499999999999997E-3</v>
          </cell>
          <cell r="D84">
            <v>1.6190000000000002E-3</v>
          </cell>
          <cell r="E84">
            <v>3.8025999999999997E-3</v>
          </cell>
          <cell r="F84">
            <v>2.9239999999999995E-3</v>
          </cell>
          <cell r="G84">
            <v>2.1259999999999999E-3</v>
          </cell>
          <cell r="H84">
            <v>2.3108425000000002E-2</v>
          </cell>
          <cell r="I84">
            <v>3.9415044999999996E-2</v>
          </cell>
          <cell r="J84">
            <v>2.6510800000000001E-2</v>
          </cell>
          <cell r="K84">
            <v>1.9723177777777774E-2</v>
          </cell>
          <cell r="L84">
            <v>1.9055106666666663E-3</v>
          </cell>
          <cell r="M84">
            <v>3.1387333333333335E-3</v>
          </cell>
          <cell r="N84">
            <v>9.0376666666666661E-4</v>
          </cell>
          <cell r="O84">
            <v>6.0543004761904762E-3</v>
          </cell>
          <cell r="P84">
            <v>2.3308288888888888E-3</v>
          </cell>
          <cell r="Q84">
            <v>5.6586906565656561E-3</v>
          </cell>
          <cell r="R84">
            <v>1.005936E-2</v>
          </cell>
          <cell r="S84">
            <v>2.2735666666666666E-3</v>
          </cell>
          <cell r="T84">
            <v>5.4100000000000003E-4</v>
          </cell>
          <cell r="U84">
            <v>1.4921666666666664E-3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1.2103024752</v>
          </cell>
          <cell r="AC84">
            <v>0.92220111119999992</v>
          </cell>
          <cell r="AD84">
            <v>0.29661391679999999</v>
          </cell>
          <cell r="AE84">
            <v>0.84292725440000005</v>
          </cell>
          <cell r="AF84">
            <v>0.69738631550000008</v>
          </cell>
          <cell r="AG84">
            <v>0.52507986960000008</v>
          </cell>
          <cell r="AH84">
            <v>1.2798569364000001</v>
          </cell>
          <cell r="AI84">
            <v>1.9234282250000001</v>
          </cell>
          <cell r="AJ84">
            <v>1.2552674972000002</v>
          </cell>
          <cell r="AK84">
            <v>0.9336568032</v>
          </cell>
          <cell r="AL84">
            <v>0.32875636590000001</v>
          </cell>
          <cell r="AM84">
            <v>0.34251691200000001</v>
          </cell>
          <cell r="AN84">
            <v>0.1258628624</v>
          </cell>
          <cell r="AO84">
            <v>0.39020773289999999</v>
          </cell>
          <cell r="AP84">
            <v>0.20960541600000002</v>
          </cell>
          <cell r="AQ84">
            <v>0.24327451749999998</v>
          </cell>
          <cell r="AR84">
            <v>0.49424523969999995</v>
          </cell>
          <cell r="AS84">
            <v>0.34666877959999998</v>
          </cell>
          <cell r="AT84">
            <v>0.13501782500000001</v>
          </cell>
          <cell r="AU84">
            <v>0.31745337583333333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2.4285170200000001</v>
          </cell>
          <cell r="C85">
            <v>2.29281275</v>
          </cell>
          <cell r="D85">
            <v>1.1293329999999999</v>
          </cell>
          <cell r="E85">
            <v>1.0705637799999999</v>
          </cell>
          <cell r="F85">
            <v>1.1618415599999998</v>
          </cell>
          <cell r="G85">
            <v>1.3297649199999999</v>
          </cell>
          <cell r="H85">
            <v>1.2959478608333332</v>
          </cell>
          <cell r="I85">
            <v>1.3473569055555554</v>
          </cell>
          <cell r="J85">
            <v>1.2357863904411763</v>
          </cell>
          <cell r="K85">
            <v>1.4594772380392156</v>
          </cell>
          <cell r="L85">
            <v>1.9521139499999998</v>
          </cell>
          <cell r="M85">
            <v>2.5329221611111108</v>
          </cell>
          <cell r="N85">
            <v>1.4224338056987789</v>
          </cell>
          <cell r="O85">
            <v>2.403964085238095</v>
          </cell>
          <cell r="P85">
            <v>1.9299291466666664</v>
          </cell>
          <cell r="Q85">
            <v>1.7644763251851852</v>
          </cell>
          <cell r="R85">
            <v>1.7709915887545788</v>
          </cell>
          <cell r="S85">
            <v>1.87111548520202</v>
          </cell>
          <cell r="T85">
            <v>2.0300188600000002</v>
          </cell>
          <cell r="U85">
            <v>1.83684702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76.171040194715999</v>
          </cell>
          <cell r="AC85">
            <v>59.135653003999998</v>
          </cell>
          <cell r="AD85">
            <v>32.149523428800002</v>
          </cell>
          <cell r="AE85">
            <v>37.459552256000002</v>
          </cell>
          <cell r="AF85">
            <v>46.852734912200006</v>
          </cell>
          <cell r="AG85">
            <v>52.587117940500001</v>
          </cell>
          <cell r="AH85">
            <v>56.481219820000007</v>
          </cell>
          <cell r="AI85">
            <v>79.214599860500002</v>
          </cell>
          <cell r="AJ85">
            <v>77.967085938000011</v>
          </cell>
          <cell r="AK85">
            <v>79.821142957600003</v>
          </cell>
          <cell r="AL85">
            <v>106.9117751439</v>
          </cell>
          <cell r="AM85">
            <v>144.12379075199999</v>
          </cell>
          <cell r="AN85">
            <v>118.6363480544</v>
          </cell>
          <cell r="AO85">
            <v>122.22889847430001</v>
          </cell>
          <cell r="AP85">
            <v>149.771457881</v>
          </cell>
          <cell r="AQ85">
            <v>95.336114121499989</v>
          </cell>
          <cell r="AR85">
            <v>91.081787849899996</v>
          </cell>
          <cell r="AS85">
            <v>111.0189267616</v>
          </cell>
          <cell r="AT85">
            <v>127.046076181</v>
          </cell>
          <cell r="AU85">
            <v>102.76246320916667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5.39538E-3</v>
          </cell>
          <cell r="C88">
            <v>1.291726E-2</v>
          </cell>
          <cell r="D88">
            <v>7.703999999999999E-3</v>
          </cell>
          <cell r="E88">
            <v>5.7487800000000002E-3</v>
          </cell>
          <cell r="F88">
            <v>7.306E-3</v>
          </cell>
          <cell r="G88">
            <v>1.1913999999999999E-2</v>
          </cell>
          <cell r="H88">
            <v>8.992E-3</v>
          </cell>
          <cell r="I88">
            <v>7.1699999999999993E-3</v>
          </cell>
          <cell r="J88">
            <v>9.7719999999999994E-3</v>
          </cell>
          <cell r="K88">
            <v>1.2026999999999999E-2</v>
          </cell>
          <cell r="L88">
            <v>2.771E-3</v>
          </cell>
          <cell r="M88">
            <v>9.0899999999999998E-4</v>
          </cell>
          <cell r="N88">
            <v>2.2499999999999999E-4</v>
          </cell>
          <cell r="O88">
            <v>4.6099999999999993E-4</v>
          </cell>
          <cell r="P88">
            <v>3.6999999999999998E-5</v>
          </cell>
          <cell r="Q88">
            <v>8.2999999999999998E-5</v>
          </cell>
          <cell r="R88">
            <v>1.3999999999999999E-4</v>
          </cell>
          <cell r="S88">
            <v>4.1999999999999996E-4</v>
          </cell>
          <cell r="T88">
            <v>1.2E-5</v>
          </cell>
          <cell r="U88">
            <v>2.9399999999999999E-4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1.3070620203059999</v>
          </cell>
          <cell r="AC88">
            <v>3.3467649531999997</v>
          </cell>
          <cell r="AD88">
            <v>2.1965834111999998</v>
          </cell>
          <cell r="AE88">
            <v>1.8610558960000001</v>
          </cell>
          <cell r="AF88">
            <v>2.6856385632999999</v>
          </cell>
          <cell r="AG88">
            <v>4.9792863120000002</v>
          </cell>
          <cell r="AH88">
            <v>3.7173444272000005</v>
          </cell>
          <cell r="AI88">
            <v>2.986442845</v>
          </cell>
          <cell r="AJ88">
            <v>4.8130253288000002</v>
          </cell>
          <cell r="AK88">
            <v>5.5338508676</v>
          </cell>
          <cell r="AL88">
            <v>1.2974864526000001</v>
          </cell>
          <cell r="AM88">
            <v>0.68399260799999995</v>
          </cell>
          <cell r="AN88">
            <v>0.1762771296</v>
          </cell>
          <cell r="AO88">
            <v>0.35295585600000001</v>
          </cell>
          <cell r="AP88">
            <v>5.1347853500000006E-2</v>
          </cell>
          <cell r="AQ88">
            <v>9.5679951499999999E-2</v>
          </cell>
          <cell r="AR88">
            <v>0.12525901779999998</v>
          </cell>
          <cell r="AS88">
            <v>0.33177594449999998</v>
          </cell>
          <cell r="AT88">
            <v>4.2516000000000003E-3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0.61901121999999986</v>
          </cell>
          <cell r="C91">
            <v>0.48197400000000001</v>
          </cell>
          <cell r="D91">
            <v>0.30171737999999992</v>
          </cell>
          <cell r="E91">
            <v>0.38378000000000007</v>
          </cell>
          <cell r="F91">
            <v>0.42543099999999995</v>
          </cell>
          <cell r="G91">
            <v>0.37837431999999999</v>
          </cell>
          <cell r="H91">
            <v>0.37514749090909094</v>
          </cell>
          <cell r="I91">
            <v>0.77992355575396832</v>
          </cell>
          <cell r="J91">
            <v>0.63156055466386563</v>
          </cell>
          <cell r="K91">
            <v>0.39567113944444443</v>
          </cell>
          <cell r="L91">
            <v>0.46235814466666669</v>
          </cell>
          <cell r="M91">
            <v>0.40464925319706502</v>
          </cell>
          <cell r="N91">
            <v>0.41515458560094265</v>
          </cell>
          <cell r="O91">
            <v>0.51180017619047613</v>
          </cell>
          <cell r="P91">
            <v>0.53957797444444444</v>
          </cell>
          <cell r="Q91">
            <v>0.58315090999999997</v>
          </cell>
          <cell r="R91">
            <v>0.55579843904761894</v>
          </cell>
          <cell r="S91">
            <v>0.44230748386363627</v>
          </cell>
          <cell r="T91">
            <v>0.60078560000000003</v>
          </cell>
          <cell r="U91">
            <v>0.68729381999999994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25.566451098668999</v>
          </cell>
          <cell r="AC91">
            <v>21.598994437199998</v>
          </cell>
          <cell r="AD91">
            <v>13.256093121599999</v>
          </cell>
          <cell r="AE91">
            <v>17.637241675200002</v>
          </cell>
          <cell r="AF91">
            <v>23.7392505987</v>
          </cell>
          <cell r="AG91">
            <v>22.970045970300003</v>
          </cell>
          <cell r="AH91">
            <v>25.103612592000001</v>
          </cell>
          <cell r="AI91">
            <v>56.862291689999999</v>
          </cell>
          <cell r="AJ91">
            <v>55.667790007600004</v>
          </cell>
          <cell r="AK91">
            <v>31.254469180000001</v>
          </cell>
          <cell r="AL91">
            <v>37.923814693800004</v>
          </cell>
          <cell r="AM91">
            <v>30.998527343999999</v>
          </cell>
          <cell r="AN91">
            <v>30.521418435199998</v>
          </cell>
          <cell r="AO91">
            <v>36.465572638799998</v>
          </cell>
          <cell r="AP91">
            <v>43.611612735000001</v>
          </cell>
          <cell r="AQ91">
            <v>38.283933243499995</v>
          </cell>
          <cell r="AR91">
            <v>35.185490770400001</v>
          </cell>
          <cell r="AS91">
            <v>34.918663236599997</v>
          </cell>
          <cell r="AT91">
            <v>52.733579753999997</v>
          </cell>
          <cell r="AU91">
            <v>43.599135487083331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2">
          <cell r="B132">
            <v>6.5999999999999992E-5</v>
          </cell>
          <cell r="C132">
            <v>2.1100000000000001E-4</v>
          </cell>
          <cell r="D132">
            <v>1.95E-4</v>
          </cell>
          <cell r="E132">
            <v>1.8999999999999998E-5</v>
          </cell>
          <cell r="F132">
            <v>6.4700000000000001E-4</v>
          </cell>
          <cell r="G132">
            <v>5.7000000000000003E-5</v>
          </cell>
          <cell r="H132">
            <v>1.5816459999999997E-2</v>
          </cell>
          <cell r="I132">
            <v>1.6188933333333332E-2</v>
          </cell>
          <cell r="J132">
            <v>2.5853999999999997E-4</v>
          </cell>
          <cell r="K132">
            <v>4.9627999999999999E-4</v>
          </cell>
          <cell r="L132">
            <v>2.9311833333333331E-3</v>
          </cell>
          <cell r="M132">
            <v>8.696888888888889E-4</v>
          </cell>
          <cell r="N132">
            <v>7.8525454545454545E-4</v>
          </cell>
          <cell r="O132">
            <v>3.5451071428571428E-4</v>
          </cell>
          <cell r="P132">
            <v>6.2024666666666665E-3</v>
          </cell>
          <cell r="Q132">
            <v>1.8745E-4</v>
          </cell>
          <cell r="R132">
            <v>2.2706571428571425E-3</v>
          </cell>
          <cell r="S132">
            <v>3.5570000000000003E-3</v>
          </cell>
          <cell r="T132">
            <v>0.11553509999999999</v>
          </cell>
          <cell r="U132">
            <v>3.0102E-2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3.9687650610000002E-3</v>
          </cell>
          <cell r="AC132">
            <v>2.0379378E-2</v>
          </cell>
          <cell r="AD132">
            <v>3.9035313600000003E-2</v>
          </cell>
          <cell r="AE132">
            <v>1.247148E-2</v>
          </cell>
          <cell r="AF132">
            <v>0.10905395690000001</v>
          </cell>
          <cell r="AG132">
            <v>1.10588049E-2</v>
          </cell>
          <cell r="AH132">
            <v>1.4106502772</v>
          </cell>
          <cell r="AI132">
            <v>1.8683587940000002</v>
          </cell>
          <cell r="AJ132">
            <v>2.5293347600000002E-2</v>
          </cell>
          <cell r="AK132">
            <v>6.3318340799999998E-2</v>
          </cell>
          <cell r="AL132">
            <v>0.1636364538</v>
          </cell>
          <cell r="AM132">
            <v>0.167077584</v>
          </cell>
          <cell r="AN132">
            <v>0.13927874400000001</v>
          </cell>
          <cell r="AO132">
            <v>7.3082686800000005E-2</v>
          </cell>
          <cell r="AP132">
            <v>0.52624143450000005</v>
          </cell>
          <cell r="AQ132">
            <v>8.4066814999999989E-2</v>
          </cell>
          <cell r="AR132">
            <v>0.16787134709999998</v>
          </cell>
          <cell r="AS132">
            <v>0.25938589819999996</v>
          </cell>
          <cell r="AT132">
            <v>4.8369213149999997</v>
          </cell>
          <cell r="AU132">
            <v>0.62139450041666666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0.26240999999999998</v>
          </cell>
          <cell r="C133">
            <v>0.25944200000000001</v>
          </cell>
          <cell r="D133">
            <v>0.15904199999999999</v>
          </cell>
          <cell r="E133">
            <v>0.21424699999999999</v>
          </cell>
          <cell r="F133">
            <v>0.18239252</v>
          </cell>
          <cell r="G133">
            <v>0.16655091999999999</v>
          </cell>
          <cell r="H133">
            <v>0.24891361166666665</v>
          </cell>
          <cell r="I133">
            <v>0.21243046500000004</v>
          </cell>
          <cell r="J133">
            <v>0.20798970392156862</v>
          </cell>
          <cell r="K133">
            <v>0.20854851499999999</v>
          </cell>
          <cell r="L133">
            <v>0.19246418390476194</v>
          </cell>
          <cell r="M133">
            <v>0.19811061215932912</v>
          </cell>
          <cell r="N133">
            <v>0.17461305267299865</v>
          </cell>
          <cell r="O133">
            <v>0.28623702333333334</v>
          </cell>
          <cell r="P133">
            <v>0.25735189388888891</v>
          </cell>
          <cell r="Q133">
            <v>0.3670643457142857</v>
          </cell>
          <cell r="R133">
            <v>0.48675829999999998</v>
          </cell>
          <cell r="S133">
            <v>0.48528110500000005</v>
          </cell>
          <cell r="T133">
            <v>0.43294014000000003</v>
          </cell>
          <cell r="U133">
            <v>0.29076956000000004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6.3585841428840002</v>
          </cell>
          <cell r="AC133">
            <v>5.8047902023999995</v>
          </cell>
          <cell r="AD133">
            <v>3.9833324351999999</v>
          </cell>
          <cell r="AE133">
            <v>7.8196292720000002</v>
          </cell>
          <cell r="AF133">
            <v>7.8172883061</v>
          </cell>
          <cell r="AG133">
            <v>6.6936237654000008</v>
          </cell>
          <cell r="AH133">
            <v>10.7031537704</v>
          </cell>
          <cell r="AI133">
            <v>15.401480277500001</v>
          </cell>
          <cell r="AJ133">
            <v>15.768814500000001</v>
          </cell>
          <cell r="AK133">
            <v>13.710254945199999</v>
          </cell>
          <cell r="AL133">
            <v>16.381847240999999</v>
          </cell>
          <cell r="AM133">
            <v>17.354538672</v>
          </cell>
          <cell r="AN133">
            <v>15.1579766096</v>
          </cell>
          <cell r="AO133">
            <v>19.6766355468</v>
          </cell>
          <cell r="AP133">
            <v>23.102268261500001</v>
          </cell>
          <cell r="AQ133">
            <v>24.872424835999997</v>
          </cell>
          <cell r="AR133">
            <v>33.494963355700001</v>
          </cell>
          <cell r="AS133">
            <v>36.237691919</v>
          </cell>
          <cell r="AT133">
            <v>35.607582246</v>
          </cell>
          <cell r="AU133">
            <v>22.296764065833333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60">
          <cell r="B160">
            <v>0.39308900000000002</v>
          </cell>
          <cell r="C160">
            <v>0.46227668</v>
          </cell>
          <cell r="D160">
            <v>0.41629099999999997</v>
          </cell>
          <cell r="E160">
            <v>0.46760804</v>
          </cell>
          <cell r="F160">
            <v>0.50924700000000001</v>
          </cell>
          <cell r="G160">
            <v>0.56920556</v>
          </cell>
          <cell r="H160">
            <v>0.6703027792424241</v>
          </cell>
          <cell r="I160">
            <v>0.87959008047619069</v>
          </cell>
          <cell r="J160">
            <v>0.66796329138655475</v>
          </cell>
          <cell r="K160">
            <v>0.64752583434640532</v>
          </cell>
          <cell r="L160">
            <v>0.84310689466666644</v>
          </cell>
          <cell r="M160">
            <v>0.87466936388888894</v>
          </cell>
          <cell r="N160">
            <v>0.88957662474831212</v>
          </cell>
          <cell r="O160">
            <v>0.86587094561904765</v>
          </cell>
          <cell r="P160">
            <v>1.0080161413333333</v>
          </cell>
          <cell r="Q160">
            <v>0.94367136528138507</v>
          </cell>
          <cell r="R160">
            <v>0.81875455694031452</v>
          </cell>
          <cell r="S160">
            <v>0.44159902045454535</v>
          </cell>
          <cell r="T160">
            <v>0.67573395999999986</v>
          </cell>
          <cell r="U160">
            <v>0.82821171999999987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16.165035934254</v>
          </cell>
          <cell r="AC160">
            <v>16.024136996399999</v>
          </cell>
          <cell r="AD160">
            <v>12.864183528</v>
          </cell>
          <cell r="AE160">
            <v>18.130455056000002</v>
          </cell>
          <cell r="AF160">
            <v>22.7655667274</v>
          </cell>
          <cell r="AG160">
            <v>22.406609253600003</v>
          </cell>
          <cell r="AH160">
            <v>27.068934214000002</v>
          </cell>
          <cell r="AI160">
            <v>41.091361616</v>
          </cell>
          <cell r="AJ160">
            <v>33.867043799200005</v>
          </cell>
          <cell r="AK160">
            <v>27.636762472000001</v>
          </cell>
          <cell r="AL160">
            <v>37.663368997500001</v>
          </cell>
          <cell r="AM160">
            <v>39.682167167999999</v>
          </cell>
          <cell r="AN160">
            <v>37.206103070399998</v>
          </cell>
          <cell r="AO160">
            <v>32.944042443299999</v>
          </cell>
          <cell r="AP160">
            <v>45.1097581995</v>
          </cell>
          <cell r="AQ160">
            <v>33.9006693165</v>
          </cell>
          <cell r="AR160">
            <v>30.421372139299997</v>
          </cell>
          <cell r="AS160">
            <v>21.841210848599999</v>
          </cell>
          <cell r="AT160">
            <v>28.462182670000001</v>
          </cell>
          <cell r="AU160">
            <v>23.124562710416665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1.8E-5</v>
          </cell>
          <cell r="C171">
            <v>0</v>
          </cell>
          <cell r="D171">
            <v>0</v>
          </cell>
          <cell r="E171">
            <v>9.9999999999999995E-7</v>
          </cell>
          <cell r="F171">
            <v>8.399999999999999E-7</v>
          </cell>
          <cell r="G171">
            <v>3.5999999999999999E-7</v>
          </cell>
          <cell r="H171">
            <v>4.6999999999999997E-5</v>
          </cell>
          <cell r="I171">
            <v>0</v>
          </cell>
          <cell r="J171">
            <v>0</v>
          </cell>
          <cell r="K171">
            <v>8.7999999999999998E-5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7.5999999999999991E-5</v>
          </cell>
          <cell r="Q171">
            <v>3.5951999999999998E-2</v>
          </cell>
          <cell r="R171">
            <v>5.6523999999999998E-2</v>
          </cell>
          <cell r="S171">
            <v>4.1714000000000001E-2</v>
          </cell>
          <cell r="T171">
            <v>1.252E-2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6.6638677949999994E-3</v>
          </cell>
          <cell r="AC171">
            <v>0</v>
          </cell>
          <cell r="AD171">
            <v>0</v>
          </cell>
          <cell r="AE171">
            <v>1.6526832000000001E-3</v>
          </cell>
          <cell r="AF171">
            <v>3.9543581000000003E-3</v>
          </cell>
          <cell r="AG171">
            <v>3.3304557000000002E-3</v>
          </cell>
          <cell r="AH171">
            <v>1.2311158000000001E-2</v>
          </cell>
          <cell r="AI171">
            <v>0</v>
          </cell>
          <cell r="AJ171">
            <v>0</v>
          </cell>
          <cell r="AK171">
            <v>1.8209113999999998E-2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2.8601276500000002E-2</v>
          </cell>
          <cell r="AQ171">
            <v>1.9885535214999999</v>
          </cell>
          <cell r="AR171">
            <v>4.5728739836000001</v>
          </cell>
          <cell r="AS171">
            <v>3.9607688691999998</v>
          </cell>
          <cell r="AT171">
            <v>1.4045101550000001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B194">
            <v>0.12384100000000001</v>
          </cell>
          <cell r="C194">
            <v>5.2923999999999999E-2</v>
          </cell>
          <cell r="D194">
            <v>1.5844999999999998E-2</v>
          </cell>
          <cell r="E194">
            <v>2.7022999999999998E-2</v>
          </cell>
          <cell r="F194">
            <v>3.3649999999999999E-3</v>
          </cell>
          <cell r="G194">
            <v>3.585E-2</v>
          </cell>
          <cell r="H194">
            <v>4.0166E-2</v>
          </cell>
          <cell r="I194">
            <v>2.3132E-2</v>
          </cell>
          <cell r="J194">
            <v>4.1E-5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3.1999999999999992E-5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7.3280323616220002</v>
          </cell>
          <cell r="AC194">
            <v>3.2727866019999996</v>
          </cell>
          <cell r="AD194">
            <v>1.0282794816</v>
          </cell>
          <cell r="AE194">
            <v>1.7057082000000001</v>
          </cell>
          <cell r="AF194">
            <v>0.26304131350000004</v>
          </cell>
          <cell r="AG194">
            <v>2.9017761630000001</v>
          </cell>
          <cell r="AH194">
            <v>3.6566951804000003</v>
          </cell>
          <cell r="AI194">
            <v>2.7088042140000002</v>
          </cell>
          <cell r="AJ194">
            <v>6.6318372000000007E-3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4.7594261000000002E-3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1.1299119999999999E-2</v>
          </cell>
          <cell r="C225">
            <v>1.0052999999999999E-2</v>
          </cell>
          <cell r="D225">
            <v>1.2710000000000004E-3</v>
          </cell>
          <cell r="E225">
            <v>1.0769999999999998E-3</v>
          </cell>
          <cell r="F225">
            <v>8.4700000000000053E-4</v>
          </cell>
          <cell r="G225">
            <v>5.9199999999999964E-4</v>
          </cell>
          <cell r="H225">
            <v>9.4939166666666575E-3</v>
          </cell>
          <cell r="I225">
            <v>2.4563083333333336E-2</v>
          </cell>
          <cell r="J225">
            <v>1.1865615833333334E-2</v>
          </cell>
          <cell r="K225">
            <v>1.145067666666667E-2</v>
          </cell>
          <cell r="L225">
            <v>9.1457140000000027E-3</v>
          </cell>
          <cell r="M225">
            <v>8.6878521174004186E-3</v>
          </cell>
          <cell r="N225">
            <v>4.322203636363639E-3</v>
          </cell>
          <cell r="O225">
            <v>1.7133716190476191E-2</v>
          </cell>
          <cell r="P225">
            <v>1.9321836666666665E-2</v>
          </cell>
          <cell r="Q225">
            <v>1.721998518518518E-2</v>
          </cell>
          <cell r="R225">
            <v>2.0490179999999997E-2</v>
          </cell>
          <cell r="S225">
            <v>1.9035643333333331E-2</v>
          </cell>
          <cell r="T225">
            <v>9.4580199999999993E-3</v>
          </cell>
          <cell r="U225">
            <v>8.0551600000000004E-3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1.9241962129679999</v>
          </cell>
          <cell r="AC225">
            <v>1.4209025371999999</v>
          </cell>
          <cell r="AD225">
            <v>0.196325472</v>
          </cell>
          <cell r="AE225">
            <v>0.21789740000000002</v>
          </cell>
          <cell r="AF225">
            <v>0.16813174350000001</v>
          </cell>
          <cell r="AG225">
            <v>0.1093427049</v>
          </cell>
          <cell r="AH225">
            <v>0.63617861880000004</v>
          </cell>
          <cell r="AI225">
            <v>2.0167291240000003</v>
          </cell>
          <cell r="AJ225">
            <v>1.6627585204000002</v>
          </cell>
          <cell r="AK225">
            <v>1.8493248707999999</v>
          </cell>
          <cell r="AL225">
            <v>1.6793291493</v>
          </cell>
          <cell r="AM225">
            <v>1.6393542239999999</v>
          </cell>
          <cell r="AN225">
            <v>0.74673732319999997</v>
          </cell>
          <cell r="AO225">
            <v>1.2382500507</v>
          </cell>
          <cell r="AP225">
            <v>1.142940434</v>
          </cell>
          <cell r="AQ225">
            <v>1.0206989485</v>
          </cell>
          <cell r="AR225">
            <v>1.274207935</v>
          </cell>
          <cell r="AS225">
            <v>3.8895277278</v>
          </cell>
          <cell r="AT225">
            <v>3.1966457680000002</v>
          </cell>
          <cell r="AU225">
            <v>2.1361000641666665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6">
          <cell r="B246">
            <v>3.7141999999999996E-4</v>
          </cell>
          <cell r="C246">
            <v>6.1111999999999994E-4</v>
          </cell>
          <cell r="D246">
            <v>1.5800000000000002E-4</v>
          </cell>
          <cell r="E246">
            <v>7.9541999999999992E-4</v>
          </cell>
          <cell r="F246">
            <v>6.4099999999999997E-4</v>
          </cell>
          <cell r="G246">
            <v>4.2999999999999994E-4</v>
          </cell>
          <cell r="H246">
            <v>3.5563008333333326E-2</v>
          </cell>
          <cell r="I246">
            <v>6.458082603174603E-2</v>
          </cell>
          <cell r="J246">
            <v>1.07873E-3</v>
          </cell>
          <cell r="K246">
            <v>4.4690666666666662E-3</v>
          </cell>
          <cell r="L246">
            <v>6.0401200000000002E-2</v>
          </cell>
          <cell r="M246">
            <v>7.7452577777777781E-2</v>
          </cell>
          <cell r="N246">
            <v>0.15327799999999997</v>
          </cell>
          <cell r="O246">
            <v>0.24168099999999998</v>
          </cell>
          <cell r="P246">
            <v>0.24057472777777777</v>
          </cell>
          <cell r="Q246">
            <v>8.6959341111111102E-2</v>
          </cell>
          <cell r="R246">
            <v>0.11118722222222222</v>
          </cell>
          <cell r="S246">
            <v>3.4818139999999997E-2</v>
          </cell>
          <cell r="T246">
            <v>3.6280999999999994E-2</v>
          </cell>
          <cell r="U246">
            <v>3.7408999999999998E-2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0.32130279598799999</v>
          </cell>
          <cell r="AC246">
            <v>0.65740980639999991</v>
          </cell>
          <cell r="AD246">
            <v>0.16617974399999999</v>
          </cell>
          <cell r="AE246">
            <v>0.29785287840000002</v>
          </cell>
          <cell r="AF246">
            <v>0.5858171928</v>
          </cell>
          <cell r="AG246">
            <v>9.8420751000000001E-2</v>
          </cell>
          <cell r="AH246">
            <v>2.2517403048000002</v>
          </cell>
          <cell r="AI246">
            <v>4.4390111260000005</v>
          </cell>
          <cell r="AJ246">
            <v>0.29090659040000005</v>
          </cell>
          <cell r="AK246">
            <v>0.34083053839999999</v>
          </cell>
          <cell r="AL246">
            <v>1.6721279469000001</v>
          </cell>
          <cell r="AM246">
            <v>2.2753966079999999</v>
          </cell>
          <cell r="AN246">
            <v>4.1422915600000003</v>
          </cell>
          <cell r="AO246">
            <v>6.1876471182000001</v>
          </cell>
          <cell r="AP246">
            <v>6.9656669245000007</v>
          </cell>
          <cell r="AQ246">
            <v>2.6520400689999999</v>
          </cell>
          <cell r="AR246">
            <v>6.0452192324</v>
          </cell>
          <cell r="AS246">
            <v>0.95350972859999994</v>
          </cell>
          <cell r="AT246">
            <v>0.85774376600000002</v>
          </cell>
          <cell r="AU246">
            <v>0.64774165500000003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6.123E-3</v>
          </cell>
          <cell r="C247">
            <v>5.1378800000000001E-3</v>
          </cell>
          <cell r="D247">
            <v>5.4546799999999991E-3</v>
          </cell>
          <cell r="E247">
            <v>1.5169199999999999E-3</v>
          </cell>
          <cell r="F247">
            <v>7.477199999999999E-4</v>
          </cell>
          <cell r="G247">
            <v>1.0215999999999999E-3</v>
          </cell>
          <cell r="H247">
            <v>3.2859999999999996E-4</v>
          </cell>
          <cell r="I247">
            <v>4.0831999999999999E-4</v>
          </cell>
          <cell r="J247">
            <v>3.2519999999999999E-4</v>
          </cell>
          <cell r="K247">
            <v>4.0300000000000004E-4</v>
          </cell>
          <cell r="L247">
            <v>1.7499999999999997E-4</v>
          </cell>
          <cell r="M247">
            <v>9.0419999999999991E-5</v>
          </cell>
          <cell r="N247">
            <v>4.3979999999999996E-5</v>
          </cell>
          <cell r="O247">
            <v>1.1784E-4</v>
          </cell>
          <cell r="P247">
            <v>2.3099999999999998E-4</v>
          </cell>
          <cell r="Q247">
            <v>8.0469999999999994E-5</v>
          </cell>
          <cell r="R247">
            <v>5.2293333333333343E-5</v>
          </cell>
          <cell r="S247">
            <v>0</v>
          </cell>
          <cell r="T247">
            <v>4.1057777777777774E-5</v>
          </cell>
          <cell r="U247">
            <v>6.4999999999999996E-6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3.8887441542929997</v>
          </cell>
          <cell r="AC247">
            <v>3.8883718883999996</v>
          </cell>
          <cell r="AD247">
            <v>2.8612361952000001</v>
          </cell>
          <cell r="AE247">
            <v>0.89378374400000005</v>
          </cell>
          <cell r="AF247">
            <v>0.39081347760000001</v>
          </cell>
          <cell r="AG247">
            <v>0.69785052480000009</v>
          </cell>
          <cell r="AH247">
            <v>0.22046075920000002</v>
          </cell>
          <cell r="AI247">
            <v>0.29369403850000003</v>
          </cell>
          <cell r="AJ247">
            <v>0.2500963028</v>
          </cell>
          <cell r="AK247">
            <v>0.2957589712</v>
          </cell>
          <cell r="AL247">
            <v>0.17808128100000001</v>
          </cell>
          <cell r="AM247">
            <v>4.9590000000000002E-2</v>
          </cell>
          <cell r="AN247">
            <v>0.13598194720000001</v>
          </cell>
          <cell r="AO247">
            <v>7.4394849600000007E-2</v>
          </cell>
          <cell r="AP247">
            <v>0.13657378550000002</v>
          </cell>
          <cell r="AQ247">
            <v>4.5499485499999999E-2</v>
          </cell>
          <cell r="AR247">
            <v>4.3560942599999999E-2</v>
          </cell>
          <cell r="AS247">
            <v>0</v>
          </cell>
          <cell r="AT247">
            <v>6.0747097E-2</v>
          </cell>
          <cell r="AU247">
            <v>4.8607829999999998E-2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3.9961975600000006</v>
          </cell>
          <cell r="C263">
            <v>3.6372510500000006</v>
          </cell>
          <cell r="D263">
            <v>2.0570027999999998</v>
          </cell>
          <cell r="E263">
            <v>2.1875388</v>
          </cell>
          <cell r="F263">
            <v>2.3188050799999989</v>
          </cell>
          <cell r="G263">
            <v>2.5163812000000001</v>
          </cell>
          <cell r="H263">
            <v>2.7525964459848469</v>
          </cell>
          <cell r="I263">
            <v>3.4951016568650797</v>
          </cell>
          <cell r="J263">
            <v>2.8682613654201679</v>
          </cell>
          <cell r="K263">
            <v>2.8419053084967318</v>
          </cell>
          <cell r="L263">
            <v>3.6328404032380948</v>
          </cell>
          <cell r="M263">
            <v>4.1747425257921531</v>
          </cell>
          <cell r="N263">
            <v>3.1235431674691188</v>
          </cell>
          <cell r="O263">
            <v>4.4593489945476179</v>
          </cell>
          <cell r="P263">
            <v>4.1181007530000011</v>
          </cell>
          <cell r="Q263">
            <v>3.9893513548003838</v>
          </cell>
          <cell r="R263">
            <v>3.9809754441075911</v>
          </cell>
          <cell r="S263">
            <v>3.471322913964646</v>
          </cell>
          <cell r="T263">
            <v>4.0249450661111101</v>
          </cell>
          <cell r="U263">
            <v>3.7767104833333347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156.06758878979701</v>
          </cell>
          <cell r="AC263">
            <v>127.65776146960002</v>
          </cell>
          <cell r="AD263">
            <v>75.807796118399992</v>
          </cell>
          <cell r="AE263">
            <v>92.75423393280002</v>
          </cell>
          <cell r="AF263">
            <v>118.82577034929997</v>
          </cell>
          <cell r="AG263">
            <v>125.92652928569998</v>
          </cell>
          <cell r="AH263">
            <v>145.74825625879998</v>
          </cell>
          <cell r="AI263">
            <v>236.11553036250001</v>
          </cell>
          <cell r="AJ263">
            <v>218.4857838936</v>
          </cell>
          <cell r="AK263">
            <v>176.71843316600004</v>
          </cell>
          <cell r="AL263">
            <v>227.64855175560004</v>
          </cell>
          <cell r="AM263">
            <v>263.92125398400009</v>
          </cell>
          <cell r="AN263">
            <v>225.61741834720002</v>
          </cell>
          <cell r="AO263">
            <v>241.65045651240001</v>
          </cell>
          <cell r="AP263">
            <v>287.51924015950004</v>
          </cell>
          <cell r="AQ263">
            <v>220.37017258199995</v>
          </cell>
          <cell r="AR263">
            <v>225.14513363280008</v>
          </cell>
          <cell r="AS263">
            <v>232.50389929909997</v>
          </cell>
          <cell r="AT263">
            <v>278.87831309699993</v>
          </cell>
          <cell r="AU263">
            <v>211.10798733375003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3.8427120400000003</v>
          </cell>
          <cell r="C264">
            <v>3.5430351300000003</v>
          </cell>
          <cell r="D264">
            <v>2.01562156</v>
          </cell>
          <cell r="E264">
            <v>2.14482434</v>
          </cell>
          <cell r="F264">
            <v>2.289177599999999</v>
          </cell>
          <cell r="G264">
            <v>2.4501574800000006</v>
          </cell>
          <cell r="H264">
            <v>2.6858139059848476</v>
          </cell>
          <cell r="I264">
            <v>3.4397630968650792</v>
          </cell>
          <cell r="J264">
            <v>2.8330249154201681</v>
          </cell>
          <cell r="K264">
            <v>2.813755188496732</v>
          </cell>
          <cell r="L264">
            <v>3.6047752565714277</v>
          </cell>
          <cell r="M264">
            <v>4.1409264857921535</v>
          </cell>
          <cell r="N264">
            <v>3.1021913107249324</v>
          </cell>
          <cell r="O264">
            <v>4.4350390145476188</v>
          </cell>
          <cell r="P264">
            <v>4.0991720874444448</v>
          </cell>
          <cell r="Q264">
            <v>3.9243198198003841</v>
          </cell>
          <cell r="R264">
            <v>3.8930910507742582</v>
          </cell>
          <cell r="S264">
            <v>3.4069584739646457</v>
          </cell>
          <cell r="T264">
            <v>3.9817278733333321</v>
          </cell>
          <cell r="U264">
            <v>3.7500290066666668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135.51644041667097</v>
          </cell>
          <cell r="AC264">
            <v>108.03229273360002</v>
          </cell>
          <cell r="AD264">
            <v>63.889089542399986</v>
          </cell>
          <cell r="AE264">
            <v>83.041920270400013</v>
          </cell>
          <cell r="AF264">
            <v>103.90906584169998</v>
          </cell>
          <cell r="AG264">
            <v>106.0990848918</v>
          </cell>
          <cell r="AH264">
            <v>125.70049285080002</v>
          </cell>
          <cell r="AI264">
            <v>211.3429370085</v>
          </cell>
          <cell r="AJ264">
            <v>192.44749521399999</v>
          </cell>
          <cell r="AK264">
            <v>161.1481259432</v>
          </cell>
          <cell r="AL264">
            <v>211.02313630499998</v>
          </cell>
          <cell r="AM264">
            <v>241.19139038399993</v>
          </cell>
          <cell r="AN264">
            <v>211.08100999039999</v>
          </cell>
          <cell r="AO264">
            <v>225.9148275618</v>
          </cell>
          <cell r="AP264">
            <v>276.87562098500001</v>
          </cell>
          <cell r="AQ264">
            <v>202.87311460149999</v>
          </cell>
          <cell r="AR264">
            <v>203.22598215250002</v>
          </cell>
          <cell r="AS264">
            <v>215.60391717149997</v>
          </cell>
          <cell r="AT264">
            <v>259.87807921799998</v>
          </cell>
          <cell r="AU264">
            <v>198.47520797749999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1.5210879999999998E-2</v>
          </cell>
          <cell r="C266">
            <v>2.7102919999999996E-2</v>
          </cell>
          <cell r="D266">
            <v>1.630204E-2</v>
          </cell>
          <cell r="E266">
            <v>1.2851319999999999E-2</v>
          </cell>
          <cell r="F266">
            <v>2.4717199999999998E-2</v>
          </cell>
          <cell r="G266">
            <v>2.8649199999999996E-2</v>
          </cell>
          <cell r="H266">
            <v>2.5491299999999998E-2</v>
          </cell>
          <cell r="I266">
            <v>2.90598E-2</v>
          </cell>
          <cell r="J266">
            <v>3.2785519999999999E-2</v>
          </cell>
          <cell r="K266">
            <v>2.6187120000000001E-2</v>
          </cell>
          <cell r="L266">
            <v>2.7205940000000001E-2</v>
          </cell>
          <cell r="M266">
            <v>3.2863579999999996E-2</v>
          </cell>
          <cell r="N266">
            <v>2.0274779999999999E-2</v>
          </cell>
          <cell r="O266">
            <v>2.2608059999999999E-2</v>
          </cell>
          <cell r="P266">
            <v>1.4218999999999999E-2</v>
          </cell>
          <cell r="Q266">
            <v>2.7188665000000004E-2</v>
          </cell>
          <cell r="R266">
            <v>3.07113E-2</v>
          </cell>
          <cell r="S266">
            <v>2.1013799999999996E-2</v>
          </cell>
          <cell r="T266">
            <v>2.9603999999999998E-2</v>
          </cell>
          <cell r="U266">
            <v>2.5288479999999999E-2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5.0452480194689988</v>
          </cell>
          <cell r="AC266">
            <v>8.8460006167999996</v>
          </cell>
          <cell r="AD266">
            <v>6.1934568383999995</v>
          </cell>
          <cell r="AE266">
            <v>6.2019612367999999</v>
          </cell>
          <cell r="AF266">
            <v>13.6670800798</v>
          </cell>
          <cell r="AG266">
            <v>15.689816613900003</v>
          </cell>
          <cell r="AH266">
            <v>15.704442112000002</v>
          </cell>
          <cell r="AI266">
            <v>19.194614497999996</v>
          </cell>
          <cell r="AJ266">
            <v>24.005944593600002</v>
          </cell>
          <cell r="AK266">
            <v>13.937594792000001</v>
          </cell>
          <cell r="AL266">
            <v>15.793375639499999</v>
          </cell>
          <cell r="AM266">
            <v>21.549437856000001</v>
          </cell>
          <cell r="AN266">
            <v>12.726644216</v>
          </cell>
          <cell r="AO266">
            <v>13.8614567298</v>
          </cell>
          <cell r="AP266">
            <v>9.2036234834999995</v>
          </cell>
          <cell r="AQ266">
            <v>14.098879161499998</v>
          </cell>
          <cell r="AR266">
            <v>16.788219472000002</v>
          </cell>
          <cell r="AS266">
            <v>11.233828305699999</v>
          </cell>
          <cell r="AT266">
            <v>16.712744350000001</v>
          </cell>
          <cell r="AU266">
            <v>11.794592097916665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4.08E-4</v>
          </cell>
          <cell r="C267">
            <v>5.0845999999999997E-4</v>
          </cell>
          <cell r="D267">
            <v>5.3411999999999991E-4</v>
          </cell>
          <cell r="E267">
            <v>2.5959999999999997E-4</v>
          </cell>
          <cell r="F267">
            <v>5.1066000000000002E-4</v>
          </cell>
          <cell r="G267">
            <v>4.3248000000000001E-4</v>
          </cell>
          <cell r="H267">
            <v>1.5312E-4</v>
          </cell>
          <cell r="I267">
            <v>1.4104600000000001E-3</v>
          </cell>
          <cell r="J267">
            <v>1.6987799999999998E-3</v>
          </cell>
          <cell r="K267">
            <v>3.2034000000000001E-4</v>
          </cell>
          <cell r="L267">
            <v>2.9109999999999992E-4</v>
          </cell>
          <cell r="M267">
            <v>4.3803999999999995E-4</v>
          </cell>
          <cell r="N267">
            <v>3.6205674418604642E-4</v>
          </cell>
          <cell r="O267">
            <v>1.5584E-4</v>
          </cell>
          <cell r="P267">
            <v>1.9155999999999999E-4</v>
          </cell>
          <cell r="Q267">
            <v>1.6485999999999999E-4</v>
          </cell>
          <cell r="R267">
            <v>1.1128000000000001E-4</v>
          </cell>
          <cell r="S267">
            <v>3.302E-4</v>
          </cell>
          <cell r="T267">
            <v>7.1659999999999988E-5</v>
          </cell>
          <cell r="U267">
            <v>5.9796666666666663E-5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0.537486425607</v>
          </cell>
          <cell r="AC267">
            <v>0.98731750039999988</v>
          </cell>
          <cell r="AD267">
            <v>0.72067012799999997</v>
          </cell>
          <cell r="AE267">
            <v>0.37228131360000005</v>
          </cell>
          <cell r="AF267">
            <v>0.3929641807</v>
          </cell>
          <cell r="AG267">
            <v>0.47450098410000008</v>
          </cell>
          <cell r="AH267">
            <v>0.23159165320000002</v>
          </cell>
          <cell r="AI267">
            <v>1.703402673</v>
          </cell>
          <cell r="AJ267">
            <v>1.5031767204000004</v>
          </cell>
          <cell r="AK267">
            <v>0.36231743240000003</v>
          </cell>
          <cell r="AL267">
            <v>0.30985453530000001</v>
          </cell>
          <cell r="AM267">
            <v>0.84622603200000002</v>
          </cell>
          <cell r="AN267">
            <v>0.89916471040000001</v>
          </cell>
          <cell r="AO267">
            <v>0.14521976639999998</v>
          </cell>
          <cell r="AP267">
            <v>0.29067579999999998</v>
          </cell>
          <cell r="AQ267">
            <v>0.17859177700000001</v>
          </cell>
          <cell r="AR267">
            <v>0.13489790299999999</v>
          </cell>
          <cell r="AS267">
            <v>0.41887242539999997</v>
          </cell>
          <cell r="AT267">
            <v>0.328877794</v>
          </cell>
          <cell r="AU267">
            <v>9.3737114583333336E-2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7.2055000000000001E-3</v>
          </cell>
          <cell r="C268">
            <v>6.8880399999999998E-3</v>
          </cell>
          <cell r="D268">
            <v>6.3565199999999992E-3</v>
          </cell>
          <cell r="E268">
            <v>1.81992E-3</v>
          </cell>
          <cell r="F268">
            <v>8.0171999999999991E-4</v>
          </cell>
          <cell r="G268">
            <v>1.0215999999999999E-3</v>
          </cell>
          <cell r="H268">
            <v>3.6159999999999995E-4</v>
          </cell>
          <cell r="I268">
            <v>4.5261999999999999E-4</v>
          </cell>
          <cell r="J268">
            <v>3.2519999999999999E-4</v>
          </cell>
          <cell r="K268">
            <v>1.2880000000000001E-3</v>
          </cell>
          <cell r="L268">
            <v>4.4199999999999996E-4</v>
          </cell>
          <cell r="M268">
            <v>9.0419999999999991E-5</v>
          </cell>
          <cell r="N268">
            <v>1.2419999999999998E-4</v>
          </cell>
          <cell r="O268">
            <v>1.1784E-4</v>
          </cell>
          <cell r="P268">
            <v>2.9699999999999996E-4</v>
          </cell>
          <cell r="Q268">
            <v>8.0469999999999994E-5</v>
          </cell>
          <cell r="R268">
            <v>1.9429333333333333E-4</v>
          </cell>
          <cell r="S268">
            <v>5.5999999999999993E-7</v>
          </cell>
          <cell r="T268">
            <v>6.9897777777777769E-5</v>
          </cell>
          <cell r="U268">
            <v>6.4999999999999996E-6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4.6956161655449993</v>
          </cell>
          <cell r="AC268">
            <v>4.8812027023999995</v>
          </cell>
          <cell r="AD268">
            <v>3.2712398448000002</v>
          </cell>
          <cell r="AE268">
            <v>1.063333656</v>
          </cell>
          <cell r="AF268">
            <v>0.43411861220000003</v>
          </cell>
          <cell r="AG268">
            <v>0.69785052480000009</v>
          </cell>
          <cell r="AH268">
            <v>0.23137569000000002</v>
          </cell>
          <cell r="AI268">
            <v>0.32942297350000005</v>
          </cell>
          <cell r="AJ268">
            <v>0.2500963028</v>
          </cell>
          <cell r="AK268">
            <v>1.1377537028</v>
          </cell>
          <cell r="AL268">
            <v>0.4110651018</v>
          </cell>
          <cell r="AM268">
            <v>4.9590000000000002E-2</v>
          </cell>
          <cell r="AN268">
            <v>0.19294740960000001</v>
          </cell>
          <cell r="AO268">
            <v>7.4394849600000007E-2</v>
          </cell>
          <cell r="AP268">
            <v>0.20884152850000004</v>
          </cell>
          <cell r="AQ268">
            <v>4.5499485499999999E-2</v>
          </cell>
          <cell r="AR268">
            <v>0.1236606542</v>
          </cell>
          <cell r="AS268">
            <v>2.4006125000000001E-3</v>
          </cell>
          <cell r="AT268">
            <v>9.1777871999999996E-2</v>
          </cell>
          <cell r="AU268">
            <v>4.8607829999999998E-2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1.0449999999999999E-3</v>
          </cell>
          <cell r="C269">
            <v>9.9499999999999979E-4</v>
          </cell>
          <cell r="D269">
            <v>9.2E-5</v>
          </cell>
          <cell r="E269">
            <v>1.5741999999999999E-4</v>
          </cell>
          <cell r="F269">
            <v>1.7E-5</v>
          </cell>
          <cell r="G269">
            <v>1.2E-5</v>
          </cell>
          <cell r="H269">
            <v>9.5999999999999989E-5</v>
          </cell>
          <cell r="I269">
            <v>9.3767999999999987E-4</v>
          </cell>
          <cell r="J269">
            <v>4.4999999999999996E-5</v>
          </cell>
          <cell r="K269">
            <v>4.4539999999999997E-5</v>
          </cell>
          <cell r="L269">
            <v>8.8999999999999995E-5</v>
          </cell>
          <cell r="M269">
            <v>2.9500000000000001E-4</v>
          </cell>
          <cell r="N269">
            <v>4.6543999999999991E-4</v>
          </cell>
          <cell r="O269">
            <v>1.4062399999999998E-3</v>
          </cell>
          <cell r="P269">
            <v>4.2499999999999998E-4</v>
          </cell>
          <cell r="Q269">
            <v>1.4945399999999999E-3</v>
          </cell>
          <cell r="R269">
            <v>3.4099999999999999E-4</v>
          </cell>
          <cell r="S269">
            <v>1.12408E-3</v>
          </cell>
          <cell r="T269">
            <v>5.5981999999999994E-4</v>
          </cell>
          <cell r="U269">
            <v>1.0806000000000001E-3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0.25336367093399997</v>
          </cell>
          <cell r="AC269">
            <v>0.26377658999999998</v>
          </cell>
          <cell r="AD269">
            <v>4.9639271999999998E-2</v>
          </cell>
          <cell r="AE269">
            <v>9.2085336000000004E-2</v>
          </cell>
          <cell r="AF269">
            <v>6.7207917000000009E-3</v>
          </cell>
          <cell r="AG269">
            <v>2.1771749999999999E-3</v>
          </cell>
          <cell r="AH269">
            <v>3.1145158000000006E-2</v>
          </cell>
          <cell r="AI269">
            <v>0.59072524449999997</v>
          </cell>
          <cell r="AJ269">
            <v>1.3321035600000001E-2</v>
          </cell>
          <cell r="AK269">
            <v>1.7164408799999999E-2</v>
          </cell>
          <cell r="AL269">
            <v>8.1077160600000003E-2</v>
          </cell>
          <cell r="AM269">
            <v>0.21889060799999999</v>
          </cell>
          <cell r="AN269">
            <v>0.64837175039999995</v>
          </cell>
          <cell r="AO269">
            <v>1.6410999675</v>
          </cell>
          <cell r="AP269">
            <v>0.54160553700000003</v>
          </cell>
          <cell r="AQ269">
            <v>1.1262589974999999</v>
          </cell>
          <cell r="AR269">
            <v>0.29529324749999997</v>
          </cell>
          <cell r="AS269">
            <v>0.80196386269999997</v>
          </cell>
          <cell r="AT269">
            <v>0.31437747599999999</v>
          </cell>
          <cell r="AU269">
            <v>0.56463050583333341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1.7241400000000001E-3</v>
          </cell>
          <cell r="C273">
            <v>5.7434999999999995E-3</v>
          </cell>
          <cell r="D273">
            <v>2.2235599999999999E-3</v>
          </cell>
          <cell r="E273">
            <v>5.7619999999999991E-4</v>
          </cell>
          <cell r="F273">
            <v>2.1505999999999996E-4</v>
          </cell>
          <cell r="G273">
            <v>1.4224000000000005E-4</v>
          </cell>
          <cell r="H273">
            <v>1.9551999999999994E-4</v>
          </cell>
          <cell r="I273">
            <v>3.4599999999999995E-4</v>
          </cell>
          <cell r="J273">
            <v>1.55E-4</v>
          </cell>
          <cell r="K273">
            <v>9.9119999999999986E-5</v>
          </cell>
          <cell r="L273">
            <v>3.7106666666666662E-5</v>
          </cell>
          <cell r="M273">
            <v>8.8999999999999995E-5</v>
          </cell>
          <cell r="N273">
            <v>1.2538E-4</v>
          </cell>
          <cell r="O273">
            <v>2.1999999999999999E-5</v>
          </cell>
          <cell r="P273">
            <v>3.7200000000000002E-3</v>
          </cell>
          <cell r="Q273">
            <v>2.9999999999999997E-5</v>
          </cell>
          <cell r="R273">
            <v>0</v>
          </cell>
          <cell r="S273">
            <v>3.4E-5</v>
          </cell>
          <cell r="T273">
            <v>0</v>
          </cell>
          <cell r="U273">
            <v>7.3999999999999996E-5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0.42700836985199997</v>
          </cell>
          <cell r="AC273">
            <v>1.1972923627999998</v>
          </cell>
          <cell r="AD273">
            <v>0.62548047839999987</v>
          </cell>
          <cell r="AE273">
            <v>0.25925308320000001</v>
          </cell>
          <cell r="AF273">
            <v>0.1488251716</v>
          </cell>
          <cell r="AG273">
            <v>3.7227204299999997E-2</v>
          </cell>
          <cell r="AH273">
            <v>0.12046603080000001</v>
          </cell>
          <cell r="AI273">
            <v>0.245623751</v>
          </cell>
          <cell r="AJ273">
            <v>0.11705803040000001</v>
          </cell>
          <cell r="AK273">
            <v>4.2030903199999997E-2</v>
          </cell>
          <cell r="AL273">
            <v>3.0043013400000002E-2</v>
          </cell>
          <cell r="AM273">
            <v>4.7959967999999999E-2</v>
          </cell>
          <cell r="AN273">
            <v>6.9280270399999996E-2</v>
          </cell>
          <cell r="AO273">
            <v>1.34576373E-2</v>
          </cell>
          <cell r="AP273">
            <v>0.37024497900000003</v>
          </cell>
          <cell r="AQ273">
            <v>1.4794072999999998E-2</v>
          </cell>
          <cell r="AR273">
            <v>3.8962879999999999E-4</v>
          </cell>
          <cell r="AS273">
            <v>7.6559769E-3</v>
          </cell>
          <cell r="AT273">
            <v>1.4323168000000001E-2</v>
          </cell>
          <cell r="AU273">
            <v>2.5815352500000003E-2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22">
          <cell r="B22">
            <v>3.3802860000000004E-2</v>
          </cell>
          <cell r="C22">
            <v>4.3421559999999998E-2</v>
          </cell>
          <cell r="D22">
            <v>6.1765340000000002E-2</v>
          </cell>
          <cell r="E22">
            <v>7.3253507600000003E-2</v>
          </cell>
          <cell r="F22">
            <v>9.8172620000000016E-2</v>
          </cell>
          <cell r="G22">
            <v>0.11736270000000001</v>
          </cell>
          <cell r="H22">
            <v>8.4513520000000009E-2</v>
          </cell>
          <cell r="I22">
            <v>8.7885980000000002E-2</v>
          </cell>
          <cell r="J22">
            <v>8.4684599999999999E-2</v>
          </cell>
          <cell r="K22">
            <v>0.10083528000000001</v>
          </cell>
          <cell r="L22">
            <v>0.10819718</v>
          </cell>
          <cell r="M22">
            <v>9.9803340000000018E-2</v>
          </cell>
          <cell r="N22">
            <v>0.13045396000000004</v>
          </cell>
          <cell r="O22">
            <v>0.11745370000000001</v>
          </cell>
          <cell r="P22">
            <v>0.11940474000000001</v>
          </cell>
          <cell r="Q22">
            <v>0.11276902</v>
          </cell>
          <cell r="R22">
            <v>9.188816000000001E-2</v>
          </cell>
          <cell r="S22">
            <v>0.1296641892</v>
          </cell>
          <cell r="T22">
            <v>0.15058468880000003</v>
          </cell>
          <cell r="U22">
            <v>0.13973595999999999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2.1702596467499999</v>
          </cell>
          <cell r="AC22">
            <v>2.5614930216</v>
          </cell>
          <cell r="AD22">
            <v>3.7331985408000001</v>
          </cell>
          <cell r="AE22">
            <v>5.5165603696000005</v>
          </cell>
          <cell r="AF22">
            <v>8.0524811863999997</v>
          </cell>
          <cell r="AG22">
            <v>9.4699025849999998</v>
          </cell>
          <cell r="AH22">
            <v>7.4145377300000002</v>
          </cell>
          <cell r="AI22">
            <v>10.7087457455</v>
          </cell>
          <cell r="AJ22">
            <v>9.9195738012000003</v>
          </cell>
          <cell r="AK22">
            <v>8.5571370544000001</v>
          </cell>
          <cell r="AL22">
            <v>10.5832911204</v>
          </cell>
          <cell r="AM22">
            <v>11.248626719999999</v>
          </cell>
          <cell r="AN22">
            <v>12.6564260416</v>
          </cell>
          <cell r="AO22">
            <v>12.094329369</v>
          </cell>
          <cell r="AP22">
            <v>13.056617565</v>
          </cell>
          <cell r="AQ22">
            <v>10.1767123395</v>
          </cell>
          <cell r="AR22">
            <v>7.7307545280999994</v>
          </cell>
          <cell r="AS22">
            <v>9.9752894098000002</v>
          </cell>
          <cell r="AT22">
            <v>14.047148223000001</v>
          </cell>
          <cell r="AU22">
            <v>11.12365939375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5.6834960000000004E-2</v>
          </cell>
          <cell r="C31">
            <v>6.6009580000000012E-2</v>
          </cell>
          <cell r="D31">
            <v>6.32923928E-2</v>
          </cell>
          <cell r="E31">
            <v>6.9620823999999998E-2</v>
          </cell>
          <cell r="F31">
            <v>0.10380151600000001</v>
          </cell>
          <cell r="G31">
            <v>8.7747587200000005E-2</v>
          </cell>
          <cell r="H31">
            <v>5.5655563599999999E-2</v>
          </cell>
          <cell r="I31">
            <v>7.5722738000000012E-2</v>
          </cell>
          <cell r="J31">
            <v>4.5673992000000004E-2</v>
          </cell>
          <cell r="K31">
            <v>2.4110741200000001E-2</v>
          </cell>
          <cell r="L31">
            <v>2.26367232E-2</v>
          </cell>
          <cell r="M31">
            <v>3.0274826400000003E-2</v>
          </cell>
          <cell r="N31">
            <v>2.2973496000000003E-2</v>
          </cell>
          <cell r="O31">
            <v>1.7521249200000002E-2</v>
          </cell>
          <cell r="P31">
            <v>2.4908811200000006E-2</v>
          </cell>
          <cell r="Q31">
            <v>4.0025512800000003E-2</v>
          </cell>
          <cell r="R31">
            <v>3.4639695999999998E-2</v>
          </cell>
          <cell r="S31">
            <v>3.2339216000000004E-2</v>
          </cell>
          <cell r="T31">
            <v>2.5925172E-2</v>
          </cell>
          <cell r="U31">
            <v>4.1914490800000002E-2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14.545594143153</v>
          </cell>
          <cell r="AC31">
            <v>16.369082710000001</v>
          </cell>
          <cell r="AD31">
            <v>15.8665231008</v>
          </cell>
          <cell r="AE31">
            <v>17.8372966576</v>
          </cell>
          <cell r="AF31">
            <v>30.4382168293</v>
          </cell>
          <cell r="AG31">
            <v>31.672320193800001</v>
          </cell>
          <cell r="AH31">
            <v>22.872521884800001</v>
          </cell>
          <cell r="AI31">
            <v>30.356087102</v>
          </cell>
          <cell r="AJ31">
            <v>23.692562708400004</v>
          </cell>
          <cell r="AK31">
            <v>13.197367458</v>
          </cell>
          <cell r="AL31">
            <v>13.655850102</v>
          </cell>
          <cell r="AM31">
            <v>21.380790095999998</v>
          </cell>
          <cell r="AN31">
            <v>16.2183284736</v>
          </cell>
          <cell r="AO31">
            <v>11.658021957000001</v>
          </cell>
          <cell r="AP31">
            <v>18.997135508</v>
          </cell>
          <cell r="AQ31">
            <v>19.4745486775</v>
          </cell>
          <cell r="AR31">
            <v>18.416826900699999</v>
          </cell>
          <cell r="AS31">
            <v>16.683555331299999</v>
          </cell>
          <cell r="AT31">
            <v>14.909129417000001</v>
          </cell>
          <cell r="AU31">
            <v>23.466652517500002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8.6539289200000008E-2</v>
          </cell>
          <cell r="C38">
            <v>8.3523440000000004E-2</v>
          </cell>
          <cell r="D38">
            <v>8.9099628800000011E-2</v>
          </cell>
          <cell r="E38">
            <v>8.7191613600000009E-2</v>
          </cell>
          <cell r="F38">
            <v>9.3566200000000016E-2</v>
          </cell>
          <cell r="G38">
            <v>0.12199642000000002</v>
          </cell>
          <cell r="H38">
            <v>0.10936926000000001</v>
          </cell>
          <cell r="I38">
            <v>0.12407529680000001</v>
          </cell>
          <cell r="J38">
            <v>0.11064515280000001</v>
          </cell>
          <cell r="K38">
            <v>7.5541138399999999E-2</v>
          </cell>
          <cell r="L38">
            <v>0.10564131760000001</v>
          </cell>
          <cell r="M38">
            <v>0.21942862760000001</v>
          </cell>
          <cell r="N38">
            <v>0.24606217999999996</v>
          </cell>
          <cell r="O38">
            <v>0.15176616000000004</v>
          </cell>
          <cell r="P38">
            <v>0.18445700000000004</v>
          </cell>
          <cell r="Q38">
            <v>0.22613245200000004</v>
          </cell>
          <cell r="R38">
            <v>0.27672372000000001</v>
          </cell>
          <cell r="S38">
            <v>0.22648090920000002</v>
          </cell>
          <cell r="T38">
            <v>0.24446964360000001</v>
          </cell>
          <cell r="U38">
            <v>0.25240382439999998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24.458103491699998</v>
          </cell>
          <cell r="AC38">
            <v>24.498956193199998</v>
          </cell>
          <cell r="AD38">
            <v>26.741997302400002</v>
          </cell>
          <cell r="AE38">
            <v>31.015606977600001</v>
          </cell>
          <cell r="AF38">
            <v>37.755652627700002</v>
          </cell>
          <cell r="AG38">
            <v>51.352983181500001</v>
          </cell>
          <cell r="AH38">
            <v>49.863522262400004</v>
          </cell>
          <cell r="AI38">
            <v>64.682785433500001</v>
          </cell>
          <cell r="AJ38">
            <v>61.706753610800007</v>
          </cell>
          <cell r="AK38">
            <v>37.8244611756</v>
          </cell>
          <cell r="AL38">
            <v>51.891755787000001</v>
          </cell>
          <cell r="AM38">
            <v>112.752256128</v>
          </cell>
          <cell r="AN38">
            <v>120.27041579519999</v>
          </cell>
          <cell r="AO38">
            <v>76.980295072499999</v>
          </cell>
          <cell r="AP38">
            <v>94.709065241000005</v>
          </cell>
          <cell r="AQ38">
            <v>97.580410721499987</v>
          </cell>
          <cell r="AR38">
            <v>121.72411826029999</v>
          </cell>
          <cell r="AS38">
            <v>98.73464126239999</v>
          </cell>
          <cell r="AT38">
            <v>118.65581639200001</v>
          </cell>
          <cell r="AU38">
            <v>97.718864566250005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0.19810467040000004</v>
          </cell>
          <cell r="C39">
            <v>0.1135045912</v>
          </cell>
          <cell r="D39">
            <v>0.14408856279999999</v>
          </cell>
          <cell r="E39">
            <v>0.10614458400000001</v>
          </cell>
          <cell r="F39">
            <v>0.13237893760000002</v>
          </cell>
          <cell r="G39">
            <v>0.14605501820000003</v>
          </cell>
          <cell r="H39">
            <v>0.1235473512</v>
          </cell>
          <cell r="I39">
            <v>8.8748114000000017E-2</v>
          </cell>
          <cell r="J39">
            <v>0.11014458000000002</v>
          </cell>
          <cell r="K39">
            <v>0.10799330360000001</v>
          </cell>
          <cell r="L39">
            <v>0.1342220516</v>
          </cell>
          <cell r="M39">
            <v>8.442379400000001E-2</v>
          </cell>
          <cell r="N39">
            <v>0.103728352</v>
          </cell>
          <cell r="O39">
            <v>0.10007492040000002</v>
          </cell>
          <cell r="P39">
            <v>0.10789913680000002</v>
          </cell>
          <cell r="Q39">
            <v>8.4286420400000006E-2</v>
          </cell>
          <cell r="R39">
            <v>8.3202719600000016E-2</v>
          </cell>
          <cell r="S39">
            <v>0.10567496939999999</v>
          </cell>
          <cell r="T39">
            <v>7.6988790666666668E-2</v>
          </cell>
          <cell r="U39">
            <v>8.9845027999999993E-2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58.246273043564997</v>
          </cell>
          <cell r="AC39">
            <v>30.511473650799999</v>
          </cell>
          <cell r="AD39">
            <v>32.962524777600002</v>
          </cell>
          <cell r="AE39">
            <v>31.2621735104</v>
          </cell>
          <cell r="AF39">
            <v>36.940876981400002</v>
          </cell>
          <cell r="AG39">
            <v>36.288622913400005</v>
          </cell>
          <cell r="AH39">
            <v>38.083930056</v>
          </cell>
          <cell r="AI39">
            <v>29.181391807500002</v>
          </cell>
          <cell r="AJ39">
            <v>43.910080964800002</v>
          </cell>
          <cell r="AK39">
            <v>34.182623032800002</v>
          </cell>
          <cell r="AL39">
            <v>36.9845138214</v>
          </cell>
          <cell r="AM39">
            <v>30.180053615999999</v>
          </cell>
          <cell r="AN39">
            <v>35.638138289600001</v>
          </cell>
          <cell r="AO39">
            <v>38.679296202300002</v>
          </cell>
          <cell r="AP39">
            <v>35.289981730000001</v>
          </cell>
          <cell r="AQ39">
            <v>27.922111923999999</v>
          </cell>
          <cell r="AR39">
            <v>31.1900610581</v>
          </cell>
          <cell r="AS39">
            <v>34.027471149100002</v>
          </cell>
          <cell r="AT39">
            <v>28.392392655999998</v>
          </cell>
          <cell r="AU39">
            <v>25.560014727083335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53">
          <cell r="B53">
            <v>2.71726E-3</v>
          </cell>
          <cell r="C53">
            <v>6.9505800000000013E-3</v>
          </cell>
          <cell r="D53">
            <v>1.3038480000000002E-2</v>
          </cell>
          <cell r="E53">
            <v>9.3821000000000009E-3</v>
          </cell>
          <cell r="F53">
            <v>1.072526E-2</v>
          </cell>
          <cell r="G53">
            <v>2.2948380000000001E-2</v>
          </cell>
          <cell r="H53">
            <v>2.3343320000000001E-2</v>
          </cell>
          <cell r="I53">
            <v>3.1160110800000002E-2</v>
          </cell>
          <cell r="J53">
            <v>3.1671640000000001E-2</v>
          </cell>
          <cell r="K53">
            <v>1.3566534800000002E-2</v>
          </cell>
          <cell r="L53">
            <v>2.060058E-2</v>
          </cell>
          <cell r="M53">
            <v>2.6530140000000001E-2</v>
          </cell>
          <cell r="N53">
            <v>2.3754458000000006E-2</v>
          </cell>
          <cell r="O53">
            <v>2.6737620000000004E-2</v>
          </cell>
          <cell r="P53">
            <v>2.5054119999999999E-2</v>
          </cell>
          <cell r="Q53">
            <v>3.3894733600000004E-2</v>
          </cell>
          <cell r="R53">
            <v>3.62817E-2</v>
          </cell>
          <cell r="S53">
            <v>1.1362260000000002E-2</v>
          </cell>
          <cell r="T53">
            <v>1.4756560000000002E-2</v>
          </cell>
          <cell r="U53">
            <v>9.744280000000001E-3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0.98099338123799995</v>
          </cell>
          <cell r="AC53">
            <v>2.3049797476</v>
          </cell>
          <cell r="AD53">
            <v>4.9395562512</v>
          </cell>
          <cell r="AE53">
            <v>5.1152343648</v>
          </cell>
          <cell r="AF53">
            <v>6.0503009903000002</v>
          </cell>
          <cell r="AG53">
            <v>12.747094631700001</v>
          </cell>
          <cell r="AH53">
            <v>13.913322434000001</v>
          </cell>
          <cell r="AI53">
            <v>19.940651655</v>
          </cell>
          <cell r="AJ53">
            <v>22.852366737600004</v>
          </cell>
          <cell r="AK53">
            <v>8.687955346399999</v>
          </cell>
          <cell r="AL53">
            <v>10.0649941227</v>
          </cell>
          <cell r="AM53">
            <v>13.785843216</v>
          </cell>
          <cell r="AN53">
            <v>13.498937496</v>
          </cell>
          <cell r="AO53">
            <v>15.9188841729</v>
          </cell>
          <cell r="AP53">
            <v>14.420797089500001</v>
          </cell>
          <cell r="AQ53">
            <v>16.1424072985</v>
          </cell>
          <cell r="AR53">
            <v>17.216323009099998</v>
          </cell>
          <cell r="AS53">
            <v>6.5086626175999998</v>
          </cell>
          <cell r="AT53">
            <v>8.4203670220000006</v>
          </cell>
          <cell r="AU53">
            <v>4.9410358529166665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8.7396399999999999E-3</v>
          </cell>
          <cell r="C56">
            <v>7.6658400000000002E-3</v>
          </cell>
          <cell r="D56">
            <v>6.1187672000000007E-3</v>
          </cell>
          <cell r="E56">
            <v>1.3362440000000001E-2</v>
          </cell>
          <cell r="F56">
            <v>1.078896E-2</v>
          </cell>
          <cell r="G56">
            <v>1.140412E-2</v>
          </cell>
          <cell r="H56">
            <v>1.4307202000000002E-2</v>
          </cell>
          <cell r="I56">
            <v>1.6935100000000002E-2</v>
          </cell>
          <cell r="J56">
            <v>1.2693262399999999E-2</v>
          </cell>
          <cell r="K56">
            <v>8.7331244000000002E-3</v>
          </cell>
          <cell r="L56">
            <v>1.3411580000000001E-2</v>
          </cell>
          <cell r="M56">
            <v>1.2539800000000002E-2</v>
          </cell>
          <cell r="N56">
            <v>3.148782E-2</v>
          </cell>
          <cell r="O56">
            <v>3.6505560000000006E-2</v>
          </cell>
          <cell r="P56">
            <v>4.9997220000000009E-2</v>
          </cell>
          <cell r="Q56">
            <v>4.9977200000000013E-2</v>
          </cell>
          <cell r="R56">
            <v>1.902264E-2</v>
          </cell>
          <cell r="S56">
            <v>1.9430320000000001E-2</v>
          </cell>
          <cell r="T56">
            <v>2.3899694000000003E-2</v>
          </cell>
          <cell r="U56">
            <v>2.1121099999999997E-2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2.200511666952</v>
          </cell>
          <cell r="AC56">
            <v>2.0959117791999997</v>
          </cell>
          <cell r="AD56">
            <v>1.6937927615999999</v>
          </cell>
          <cell r="AE56">
            <v>4.4647943648000004</v>
          </cell>
          <cell r="AF56">
            <v>4.2756922992000002</v>
          </cell>
          <cell r="AG56">
            <v>4.4348756166000003</v>
          </cell>
          <cell r="AH56">
            <v>5.1887406324000001</v>
          </cell>
          <cell r="AI56">
            <v>7.520550225</v>
          </cell>
          <cell r="AJ56">
            <v>5.8858415568000009</v>
          </cell>
          <cell r="AK56">
            <v>3.6723326552</v>
          </cell>
          <cell r="AL56">
            <v>5.3274368087999999</v>
          </cell>
          <cell r="AM56">
            <v>5.9428405440000001</v>
          </cell>
          <cell r="AN56">
            <v>11.4766147584</v>
          </cell>
          <cell r="AO56">
            <v>13.3093336854</v>
          </cell>
          <cell r="AP56">
            <v>17.579522385000001</v>
          </cell>
          <cell r="AQ56">
            <v>14.892969391999999</v>
          </cell>
          <cell r="AR56">
            <v>5.9272690752999999</v>
          </cell>
          <cell r="AS56">
            <v>5.8102481866</v>
          </cell>
          <cell r="AT56">
            <v>7.7120185750000001</v>
          </cell>
          <cell r="AU56">
            <v>6.4266871095833338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84">
          <cell r="B84">
            <v>0.16876050464</v>
          </cell>
          <cell r="C84">
            <v>0.23887692738000005</v>
          </cell>
          <cell r="D84">
            <v>0.20457574774000004</v>
          </cell>
          <cell r="E84">
            <v>0.20494008990000001</v>
          </cell>
          <cell r="F84">
            <v>0.27321968856000001</v>
          </cell>
          <cell r="G84">
            <v>0.21589918532000002</v>
          </cell>
          <cell r="H84">
            <v>0.2023898006</v>
          </cell>
          <cell r="I84">
            <v>0.15866119360000003</v>
          </cell>
          <cell r="J84">
            <v>0.18373242160000003</v>
          </cell>
          <cell r="K84">
            <v>9.5471448800000011E-2</v>
          </cell>
          <cell r="L84">
            <v>0.1284962952</v>
          </cell>
          <cell r="M84">
            <v>0.1620980816</v>
          </cell>
          <cell r="N84">
            <v>0.15442303240000002</v>
          </cell>
          <cell r="O84">
            <v>0.14942716880000001</v>
          </cell>
          <cell r="P84">
            <v>0.16882083400000003</v>
          </cell>
          <cell r="Q84">
            <v>0.12010194560000002</v>
          </cell>
          <cell r="R84">
            <v>6.5321705647058831E-2</v>
          </cell>
          <cell r="S84">
            <v>0.22421642879999998</v>
          </cell>
          <cell r="T84">
            <v>0.1444083914</v>
          </cell>
          <cell r="U84">
            <v>0.26028034760000002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14.431602750306</v>
          </cell>
          <cell r="AC84">
            <v>17.703419237999999</v>
          </cell>
          <cell r="AD84">
            <v>17.1685055568</v>
          </cell>
          <cell r="AE84">
            <v>21.8573371184</v>
          </cell>
          <cell r="AF84">
            <v>28.184874564700003</v>
          </cell>
          <cell r="AG84">
            <v>23.2832456571</v>
          </cell>
          <cell r="AH84">
            <v>32.372188077600001</v>
          </cell>
          <cell r="AI84">
            <v>36.8466942425</v>
          </cell>
          <cell r="AJ84">
            <v>30.239044972000002</v>
          </cell>
          <cell r="AK84">
            <v>24.683617987599998</v>
          </cell>
          <cell r="AL84">
            <v>32.220458415900005</v>
          </cell>
          <cell r="AM84">
            <v>33.483762384000002</v>
          </cell>
          <cell r="AN84">
            <v>30.611978848</v>
          </cell>
          <cell r="AO84">
            <v>26.721762461400001</v>
          </cell>
          <cell r="AP84">
            <v>33.043330138500004</v>
          </cell>
          <cell r="AQ84">
            <v>22.969141937</v>
          </cell>
          <cell r="AR84">
            <v>20.163591476800001</v>
          </cell>
          <cell r="AS84">
            <v>23.6476192238</v>
          </cell>
          <cell r="AT84">
            <v>24.555539779</v>
          </cell>
          <cell r="AU84">
            <v>22.180197527499999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0.31409204918000011</v>
          </cell>
          <cell r="C85">
            <v>0.29695177512000004</v>
          </cell>
          <cell r="D85">
            <v>0.30063141289999995</v>
          </cell>
          <cell r="E85">
            <v>0.33271193592000003</v>
          </cell>
          <cell r="F85">
            <v>0.31035992078000002</v>
          </cell>
          <cell r="G85">
            <v>0.37223619887999998</v>
          </cell>
          <cell r="H85">
            <v>0.38865871113333339</v>
          </cell>
          <cell r="I85">
            <v>0.45016406662500008</v>
          </cell>
          <cell r="J85">
            <v>0.42146809088747483</v>
          </cell>
          <cell r="K85">
            <v>0.36763746940997449</v>
          </cell>
          <cell r="L85">
            <v>0.38877610675816998</v>
          </cell>
          <cell r="M85">
            <v>0.38658350639754391</v>
          </cell>
          <cell r="N85">
            <v>0.38236594376228078</v>
          </cell>
          <cell r="O85">
            <v>0.47914480957777794</v>
          </cell>
          <cell r="P85">
            <v>0.5007780499267227</v>
          </cell>
          <cell r="Q85">
            <v>0.49238487533444442</v>
          </cell>
          <cell r="R85">
            <v>0.3980609032337199</v>
          </cell>
          <cell r="S85">
            <v>0.42989798735000001</v>
          </cell>
          <cell r="T85">
            <v>0.46059676389999998</v>
          </cell>
          <cell r="U85">
            <v>0.38487118366666662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43.931033524290001</v>
          </cell>
          <cell r="AC85">
            <v>40.807666507199997</v>
          </cell>
          <cell r="AD85">
            <v>38.114990433599999</v>
          </cell>
          <cell r="AE85">
            <v>51.952745700800001</v>
          </cell>
          <cell r="AF85">
            <v>56.473560047800007</v>
          </cell>
          <cell r="AG85">
            <v>70.452957517800002</v>
          </cell>
          <cell r="AH85">
            <v>79.447275115600007</v>
          </cell>
          <cell r="AI85">
            <v>109.237865149</v>
          </cell>
          <cell r="AJ85">
            <v>103.08365661520001</v>
          </cell>
          <cell r="AK85">
            <v>78.666501016400005</v>
          </cell>
          <cell r="AL85">
            <v>72.962281782900007</v>
          </cell>
          <cell r="AM85">
            <v>75.965716224000005</v>
          </cell>
          <cell r="AN85">
            <v>66.496210299200001</v>
          </cell>
          <cell r="AO85">
            <v>75.325073417699997</v>
          </cell>
          <cell r="AP85">
            <v>91.940302521500001</v>
          </cell>
          <cell r="AQ85">
            <v>70.164513720000002</v>
          </cell>
          <cell r="AR85">
            <v>62.214150209499998</v>
          </cell>
          <cell r="AS85">
            <v>67.313102199200003</v>
          </cell>
          <cell r="AT85">
            <v>76.083003206000001</v>
          </cell>
          <cell r="AU85">
            <v>60.966341668333335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0.65135286215999999</v>
          </cell>
          <cell r="C91">
            <v>0.58112581800000007</v>
          </cell>
          <cell r="D91">
            <v>0.61111380875999999</v>
          </cell>
          <cell r="E91">
            <v>0.59341026472000014</v>
          </cell>
          <cell r="F91">
            <v>0.77914877403999994</v>
          </cell>
          <cell r="G91">
            <v>0.8052137547999999</v>
          </cell>
          <cell r="H91">
            <v>0.83905507033833338</v>
          </cell>
          <cell r="I91">
            <v>1.113151690711667</v>
          </cell>
          <cell r="J91">
            <v>1.07644342078</v>
          </cell>
          <cell r="K91">
            <v>0.87811612911300407</v>
          </cell>
          <cell r="L91">
            <v>0.81564165507499997</v>
          </cell>
          <cell r="M91">
            <v>0.7963225056747476</v>
          </cell>
          <cell r="N91">
            <v>0.7614796593155555</v>
          </cell>
          <cell r="O91">
            <v>0.66761961917333335</v>
          </cell>
          <cell r="P91">
            <v>0.80554090717983962</v>
          </cell>
          <cell r="Q91">
            <v>0.78556610860000009</v>
          </cell>
          <cell r="R91">
            <v>0.82334693062930087</v>
          </cell>
          <cell r="S91">
            <v>0.85772644360000017</v>
          </cell>
          <cell r="T91">
            <v>1.0532388816444447</v>
          </cell>
          <cell r="U91">
            <v>0.90028860133333333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49.203456168077999</v>
          </cell>
          <cell r="AC91">
            <v>43.457460315199995</v>
          </cell>
          <cell r="AD91">
            <v>48.320293329599998</v>
          </cell>
          <cell r="AE91">
            <v>58.022907432000004</v>
          </cell>
          <cell r="AF91">
            <v>80.701037664799998</v>
          </cell>
          <cell r="AG91">
            <v>84.036785289600004</v>
          </cell>
          <cell r="AH91">
            <v>97.602109775200006</v>
          </cell>
          <cell r="AI91">
            <v>156.58101194600002</v>
          </cell>
          <cell r="AJ91">
            <v>149.87979281800003</v>
          </cell>
          <cell r="AK91">
            <v>109.2866848964</v>
          </cell>
          <cell r="AL91">
            <v>109.8540072099</v>
          </cell>
          <cell r="AM91">
            <v>114.548566704</v>
          </cell>
          <cell r="AN91">
            <v>95.637260171199998</v>
          </cell>
          <cell r="AO91">
            <v>82.993899998100005</v>
          </cell>
          <cell r="AP91">
            <v>111.700131208</v>
          </cell>
          <cell r="AQ91">
            <v>88.038800590999998</v>
          </cell>
          <cell r="AR91">
            <v>88.638721187399995</v>
          </cell>
          <cell r="AS91">
            <v>101.2821972305</v>
          </cell>
          <cell r="AT91">
            <v>117.51264736500001</v>
          </cell>
          <cell r="AU91">
            <v>84.046233003750004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1.8093275200000002E-2</v>
          </cell>
          <cell r="C92">
            <v>2.0185984000000001E-2</v>
          </cell>
          <cell r="D92">
            <v>2.2316730800000004E-2</v>
          </cell>
          <cell r="E92">
            <v>9.0319320000000012E-3</v>
          </cell>
          <cell r="F92">
            <v>1.205386E-2</v>
          </cell>
          <cell r="G92">
            <v>9.1400400000000003E-3</v>
          </cell>
          <cell r="H92">
            <v>8.0444000000000002E-3</v>
          </cell>
          <cell r="I92">
            <v>1.41065288E-2</v>
          </cell>
          <cell r="J92">
            <v>1.8238183600000003E-2</v>
          </cell>
          <cell r="K92">
            <v>7.8223600000000004E-3</v>
          </cell>
          <cell r="L92">
            <v>1.0152105600000001E-2</v>
          </cell>
          <cell r="M92">
            <v>9.8160244000000015E-3</v>
          </cell>
          <cell r="N92">
            <v>7.4219600000000018E-3</v>
          </cell>
          <cell r="O92">
            <v>6.7012400000000007E-3</v>
          </cell>
          <cell r="P92">
            <v>3.9821600000000002E-3</v>
          </cell>
          <cell r="Q92">
            <v>6.2376860000000001E-3</v>
          </cell>
          <cell r="R92">
            <v>6.6496612000000004E-3</v>
          </cell>
          <cell r="S92">
            <v>7.0850780000000007E-3</v>
          </cell>
          <cell r="T92">
            <v>8.515234E-3</v>
          </cell>
          <cell r="U92">
            <v>1.094548E-2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3.4992482396760001</v>
          </cell>
          <cell r="AC92">
            <v>3.9153249703999999</v>
          </cell>
          <cell r="AD92">
            <v>4.7196787200000001</v>
          </cell>
          <cell r="AE92">
            <v>2.7467640032</v>
          </cell>
          <cell r="AF92">
            <v>3.6111922119000002</v>
          </cell>
          <cell r="AG92">
            <v>2.9420787825000003</v>
          </cell>
          <cell r="AH92">
            <v>2.4944013276000003</v>
          </cell>
          <cell r="AI92">
            <v>4.8569259140000005</v>
          </cell>
          <cell r="AJ92">
            <v>6.5475103528000007</v>
          </cell>
          <cell r="AK92">
            <v>3.2637566807999998</v>
          </cell>
          <cell r="AL92">
            <v>3.4907788863000002</v>
          </cell>
          <cell r="AM92">
            <v>3.6730690080000001</v>
          </cell>
          <cell r="AN92">
            <v>2.9600198847999999</v>
          </cell>
          <cell r="AO92">
            <v>2.502286491</v>
          </cell>
          <cell r="AP92">
            <v>1.4803063665</v>
          </cell>
          <cell r="AQ92">
            <v>2.0321557619999999</v>
          </cell>
          <cell r="AR92">
            <v>2.1394915891999999</v>
          </cell>
          <cell r="AS92">
            <v>2.1915129378999998</v>
          </cell>
          <cell r="AT92">
            <v>3.111564166</v>
          </cell>
          <cell r="AU92">
            <v>3.3160658854166667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9">
          <cell r="B109">
            <v>3.5174375600000002E-2</v>
          </cell>
          <cell r="C109">
            <v>2.6741733200000003E-2</v>
          </cell>
          <cell r="D109">
            <v>1.51981648E-2</v>
          </cell>
          <cell r="E109">
            <v>2.2711306800000004E-2</v>
          </cell>
          <cell r="F109">
            <v>1.8446318800000003E-2</v>
          </cell>
          <cell r="G109">
            <v>1.8835762399999997E-2</v>
          </cell>
          <cell r="H109">
            <v>1.3640281200000002E-2</v>
          </cell>
          <cell r="I109">
            <v>4.6597824000000005E-3</v>
          </cell>
          <cell r="J109">
            <v>6.1981628800000001E-3</v>
          </cell>
          <cell r="K109">
            <v>3.0383808000000001E-3</v>
          </cell>
          <cell r="L109">
            <v>2.1002799999999999E-3</v>
          </cell>
          <cell r="M109">
            <v>1.5033760000000001E-3</v>
          </cell>
          <cell r="N109">
            <v>1.5336048000000003E-3</v>
          </cell>
          <cell r="O109">
            <v>2.6098800000000002E-3</v>
          </cell>
          <cell r="P109">
            <v>2.5706044000000003E-3</v>
          </cell>
          <cell r="Q109">
            <v>3.188705E-3</v>
          </cell>
          <cell r="R109">
            <v>2.9164044000000002E-3</v>
          </cell>
          <cell r="S109">
            <v>6.3226800000000007E-4</v>
          </cell>
          <cell r="T109">
            <v>4.4225999999999998E-4</v>
          </cell>
          <cell r="U109">
            <v>3.6166433333333341E-4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12.875940131306999</v>
          </cell>
          <cell r="AC109">
            <v>9.0968116055999992</v>
          </cell>
          <cell r="AD109">
            <v>4.8960142080000004</v>
          </cell>
          <cell r="AE109">
            <v>8.5111386192000005</v>
          </cell>
          <cell r="AF109">
            <v>7.2001832966000006</v>
          </cell>
          <cell r="AG109">
            <v>8.9864167107000004</v>
          </cell>
          <cell r="AH109">
            <v>8.3609148400000013</v>
          </cell>
          <cell r="AI109">
            <v>2.9438737445000003</v>
          </cell>
          <cell r="AJ109">
            <v>3.8000677192000003</v>
          </cell>
          <cell r="AK109">
            <v>1.9214960072</v>
          </cell>
          <cell r="AL109">
            <v>1.3766506281000002</v>
          </cell>
          <cell r="AM109">
            <v>1.044733584</v>
          </cell>
          <cell r="AN109">
            <v>1.0232712512</v>
          </cell>
          <cell r="AO109">
            <v>1.9276919946</v>
          </cell>
          <cell r="AP109">
            <v>1.8495868545</v>
          </cell>
          <cell r="AQ109">
            <v>2.2253263689999998</v>
          </cell>
          <cell r="AR109">
            <v>1.8927657929999999</v>
          </cell>
          <cell r="AS109">
            <v>0.4034305561</v>
          </cell>
          <cell r="AT109">
            <v>0.32681222500000001</v>
          </cell>
          <cell r="AU109">
            <v>0.22489742166666668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0.12560475200000001</v>
          </cell>
          <cell r="C126">
            <v>0.11539804640000001</v>
          </cell>
          <cell r="D126">
            <v>9.9250060000000015E-2</v>
          </cell>
          <cell r="E126">
            <v>0.10037118</v>
          </cell>
          <cell r="F126">
            <v>8.3923221200000009E-2</v>
          </cell>
          <cell r="G126">
            <v>5.8815120000000005E-2</v>
          </cell>
          <cell r="H126">
            <v>0.10571106000000001</v>
          </cell>
          <cell r="I126">
            <v>0.13216247590000002</v>
          </cell>
          <cell r="J126">
            <v>0.12662104000000002</v>
          </cell>
          <cell r="K126">
            <v>0.18783310000000003</v>
          </cell>
          <cell r="L126">
            <v>0.21074872000000003</v>
          </cell>
          <cell r="M126">
            <v>0.19872216000000004</v>
          </cell>
          <cell r="N126">
            <v>0.19832358</v>
          </cell>
          <cell r="O126">
            <v>0.24022183640000003</v>
          </cell>
          <cell r="P126">
            <v>0.30664343920000003</v>
          </cell>
          <cell r="Q126">
            <v>0.22392916000000002</v>
          </cell>
          <cell r="R126">
            <v>0.301488278</v>
          </cell>
          <cell r="S126">
            <v>0.26478044320000005</v>
          </cell>
          <cell r="T126">
            <v>0.25202617440000008</v>
          </cell>
          <cell r="U126">
            <v>0.32342983400000003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8.32275063204</v>
          </cell>
          <cell r="AC126">
            <v>6.9561655019999993</v>
          </cell>
          <cell r="AD126">
            <v>6.3114365136000004</v>
          </cell>
          <cell r="AE126">
            <v>7.6797473424000007</v>
          </cell>
          <cell r="AF126">
            <v>7.1344332304</v>
          </cell>
          <cell r="AG126">
            <v>5.1221836380000001</v>
          </cell>
          <cell r="AH126">
            <v>10.531347511200002</v>
          </cell>
          <cell r="AI126">
            <v>19.266811067500001</v>
          </cell>
          <cell r="AJ126">
            <v>15.969594878800002</v>
          </cell>
          <cell r="AK126">
            <v>18.117902448799999</v>
          </cell>
          <cell r="AL126">
            <v>23.916725679600003</v>
          </cell>
          <cell r="AM126">
            <v>24.095731583999999</v>
          </cell>
          <cell r="AN126">
            <v>20.603066932800001</v>
          </cell>
          <cell r="AO126">
            <v>23.424484607100002</v>
          </cell>
          <cell r="AP126">
            <v>32.544434548000005</v>
          </cell>
          <cell r="AQ126">
            <v>21.768705097999998</v>
          </cell>
          <cell r="AR126">
            <v>21.125099054899998</v>
          </cell>
          <cell r="AS126">
            <v>27.740857844699999</v>
          </cell>
          <cell r="AT126">
            <v>31.096279164999999</v>
          </cell>
          <cell r="AU126">
            <v>19.320324904166668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0.13971623120000001</v>
          </cell>
          <cell r="C132">
            <v>0.14423281599999999</v>
          </cell>
          <cell r="D132">
            <v>0.18098582320000001</v>
          </cell>
          <cell r="E132">
            <v>0.22931039040000001</v>
          </cell>
          <cell r="F132">
            <v>0.1591470244</v>
          </cell>
          <cell r="G132">
            <v>0.12087712</v>
          </cell>
          <cell r="H132">
            <v>0.14358252869999999</v>
          </cell>
          <cell r="I132">
            <v>0.13166062000000001</v>
          </cell>
          <cell r="J132">
            <v>9.1313780133333342E-2</v>
          </cell>
          <cell r="K132">
            <v>6.218807548656128E-2</v>
          </cell>
          <cell r="L132">
            <v>9.9029983000000016E-2</v>
          </cell>
          <cell r="M132">
            <v>9.8128939999999998E-2</v>
          </cell>
          <cell r="N132">
            <v>8.7927840000000007E-2</v>
          </cell>
          <cell r="O132">
            <v>9.810100300000002E-2</v>
          </cell>
          <cell r="P132">
            <v>0.10760531600000001</v>
          </cell>
          <cell r="Q132">
            <v>9.4717022400000017E-2</v>
          </cell>
          <cell r="R132">
            <v>8.5431746400000008E-2</v>
          </cell>
          <cell r="S132">
            <v>7.447965676666668E-2</v>
          </cell>
          <cell r="T132">
            <v>6.8006320199999998E-2</v>
          </cell>
          <cell r="U132">
            <v>0.10090309320000002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10.318361525781</v>
          </cell>
          <cell r="AC132">
            <v>10.743358771599999</v>
          </cell>
          <cell r="AD132">
            <v>12.842546308799999</v>
          </cell>
          <cell r="AE132">
            <v>18.2730620464</v>
          </cell>
          <cell r="AF132">
            <v>13.4158620358</v>
          </cell>
          <cell r="AG132">
            <v>10.851199444800001</v>
          </cell>
          <cell r="AH132">
            <v>15.223841122400001</v>
          </cell>
          <cell r="AI132">
            <v>17.114462745499999</v>
          </cell>
          <cell r="AJ132">
            <v>12.867284975200002</v>
          </cell>
          <cell r="AK132">
            <v>7.2068883611999999</v>
          </cell>
          <cell r="AL132">
            <v>10.5466620294</v>
          </cell>
          <cell r="AM132">
            <v>11.740303392</v>
          </cell>
          <cell r="AN132">
            <v>9.6878943567999993</v>
          </cell>
          <cell r="AO132">
            <v>9.9900080429999996</v>
          </cell>
          <cell r="AP132">
            <v>11.514501407500001</v>
          </cell>
          <cell r="AQ132">
            <v>8.7780477924999989</v>
          </cell>
          <cell r="AR132">
            <v>7.3306544540999994</v>
          </cell>
          <cell r="AS132">
            <v>7.2918169752999997</v>
          </cell>
          <cell r="AT132">
            <v>8.1154021160000003</v>
          </cell>
          <cell r="AU132">
            <v>5.2685598808333332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5.7693173720000004E-2</v>
          </cell>
          <cell r="C133">
            <v>5.6993656720000008E-2</v>
          </cell>
          <cell r="D133">
            <v>5.4924287599999996E-2</v>
          </cell>
          <cell r="E133">
            <v>4.9192536120000005E-2</v>
          </cell>
          <cell r="F133">
            <v>5.4520662560000002E-2</v>
          </cell>
          <cell r="G133">
            <v>6.24560755E-2</v>
          </cell>
          <cell r="H133">
            <v>6.4583037169411772E-2</v>
          </cell>
          <cell r="I133">
            <v>4.9692562010000003E-2</v>
          </cell>
          <cell r="J133">
            <v>4.5334007412121208E-2</v>
          </cell>
          <cell r="K133">
            <v>0.15889242217333333</v>
          </cell>
          <cell r="L133">
            <v>0.15596702940000001</v>
          </cell>
          <cell r="M133">
            <v>0.14492996462608698</v>
          </cell>
          <cell r="N133">
            <v>0.11396762301964913</v>
          </cell>
          <cell r="O133">
            <v>0.10750157853157896</v>
          </cell>
          <cell r="P133">
            <v>0.15496547560000001</v>
          </cell>
          <cell r="Q133">
            <v>0.1836378622</v>
          </cell>
          <cell r="R133">
            <v>0.25635618726626136</v>
          </cell>
          <cell r="S133">
            <v>0.28505040200000009</v>
          </cell>
          <cell r="T133">
            <v>0.24202690431111112</v>
          </cell>
          <cell r="U133">
            <v>0.14669384730000001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5.2297646537700002</v>
          </cell>
          <cell r="AC133">
            <v>5.662466824</v>
          </cell>
          <cell r="AD133">
            <v>5.1759638160000003</v>
          </cell>
          <cell r="AE133">
            <v>5.6623494256000004</v>
          </cell>
          <cell r="AF133">
            <v>7.7484595874000002</v>
          </cell>
          <cell r="AG133">
            <v>7.9462296771000007</v>
          </cell>
          <cell r="AH133">
            <v>6.2773847560000009</v>
          </cell>
          <cell r="AI133">
            <v>7.6427494870000006</v>
          </cell>
          <cell r="AJ133">
            <v>7.4787929676000005</v>
          </cell>
          <cell r="AK133">
            <v>19.5034144756</v>
          </cell>
          <cell r="AL133">
            <v>17.189335088100002</v>
          </cell>
          <cell r="AM133">
            <v>19.897611311999999</v>
          </cell>
          <cell r="AN133">
            <v>13.995499848</v>
          </cell>
          <cell r="AO133">
            <v>14.060460561900001</v>
          </cell>
          <cell r="AP133">
            <v>20.904195929500002</v>
          </cell>
          <cell r="AQ133">
            <v>20.948627048999999</v>
          </cell>
          <cell r="AR133">
            <v>27.510341363799999</v>
          </cell>
          <cell r="AS133">
            <v>35.603887290399996</v>
          </cell>
          <cell r="AT133">
            <v>31.409362264999999</v>
          </cell>
          <cell r="AU133">
            <v>19.836757347500001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0.32571921200000004</v>
          </cell>
          <cell r="C138">
            <v>0.20707406719999999</v>
          </cell>
          <cell r="D138">
            <v>0.16548455559999997</v>
          </cell>
          <cell r="E138">
            <v>0.20313755280000004</v>
          </cell>
          <cell r="F138">
            <v>0.19460080640000005</v>
          </cell>
          <cell r="G138">
            <v>0.157570504</v>
          </cell>
          <cell r="H138">
            <v>0.1582979216</v>
          </cell>
          <cell r="I138">
            <v>0.1188284916</v>
          </cell>
          <cell r="J138">
            <v>6.6343040400000011E-2</v>
          </cell>
          <cell r="K138">
            <v>5.3520448800000009E-2</v>
          </cell>
          <cell r="L138">
            <v>5.5455582000000003E-2</v>
          </cell>
          <cell r="M138">
            <v>5.035907240000001E-2</v>
          </cell>
          <cell r="N138">
            <v>4.4166376800000004E-2</v>
          </cell>
          <cell r="O138">
            <v>3.7067940000000008E-2</v>
          </cell>
          <cell r="P138">
            <v>3.3124000000000001E-2</v>
          </cell>
          <cell r="Q138">
            <v>2.6612040000000003E-2</v>
          </cell>
          <cell r="R138">
            <v>2.861586E-2</v>
          </cell>
          <cell r="S138">
            <v>2.5896780000000001E-2</v>
          </cell>
          <cell r="T138">
            <v>2.0786220000000001E-2</v>
          </cell>
          <cell r="U138">
            <v>1.9608680000000003E-2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108.110843084526</v>
          </cell>
          <cell r="AC138">
            <v>61.054806480399996</v>
          </cell>
          <cell r="AD138">
            <v>49.424119632</v>
          </cell>
          <cell r="AE138">
            <v>64.702635513600001</v>
          </cell>
          <cell r="AF138">
            <v>67.181183101200006</v>
          </cell>
          <cell r="AG138">
            <v>60.488976791100001</v>
          </cell>
          <cell r="AH138">
            <v>74.121149242400008</v>
          </cell>
          <cell r="AI138">
            <v>68.046370691500002</v>
          </cell>
          <cell r="AJ138">
            <v>37.388567002000002</v>
          </cell>
          <cell r="AK138">
            <v>26.379453487199999</v>
          </cell>
          <cell r="AL138">
            <v>29.070856378800002</v>
          </cell>
          <cell r="AM138">
            <v>27.398502143999998</v>
          </cell>
          <cell r="AN138">
            <v>24.821904307200001</v>
          </cell>
          <cell r="AO138">
            <v>20.1266369979</v>
          </cell>
          <cell r="AP138">
            <v>17.387390729500002</v>
          </cell>
          <cell r="AQ138">
            <v>13.518228993499999</v>
          </cell>
          <cell r="AR138">
            <v>13.858088030099999</v>
          </cell>
          <cell r="AS138">
            <v>13.066776723</v>
          </cell>
          <cell r="AT138">
            <v>11.18494394</v>
          </cell>
          <cell r="AU138">
            <v>9.8450750745833329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1.8200000000000002E-6</v>
          </cell>
          <cell r="C147">
            <v>1.8200000000000002E-6</v>
          </cell>
          <cell r="D147">
            <v>1.9292000000000002E-4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6.369999999999999E-5</v>
          </cell>
          <cell r="J147">
            <v>0</v>
          </cell>
          <cell r="K147">
            <v>4.1860000000000002E-5</v>
          </cell>
          <cell r="L147">
            <v>3.0940000000000005E-5</v>
          </cell>
          <cell r="M147">
            <v>7.4620000000000014E-5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8.2940447400000001E-4</v>
          </cell>
          <cell r="AC147">
            <v>7.5319959999999996E-4</v>
          </cell>
          <cell r="AD147">
            <v>7.8492364800000006E-2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2.6634297000000001E-2</v>
          </cell>
          <cell r="AJ147">
            <v>0</v>
          </cell>
          <cell r="AK147">
            <v>3.8093382799999999E-2</v>
          </cell>
          <cell r="AL147">
            <v>1.7088273000000001E-2</v>
          </cell>
          <cell r="AM147">
            <v>6.8162063999999994E-2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0.49365936074</v>
          </cell>
          <cell r="C160">
            <v>0.38488240882000002</v>
          </cell>
          <cell r="D160">
            <v>0.41819598730000007</v>
          </cell>
          <cell r="E160">
            <v>0.45960390294000009</v>
          </cell>
          <cell r="F160">
            <v>0.41954188640000012</v>
          </cell>
          <cell r="G160">
            <v>0.55141208304</v>
          </cell>
          <cell r="H160">
            <v>0.62478960856000021</v>
          </cell>
          <cell r="I160">
            <v>0.6034879480933335</v>
          </cell>
          <cell r="J160">
            <v>0.52625124944035362</v>
          </cell>
          <cell r="K160">
            <v>0.40687948233789861</v>
          </cell>
          <cell r="L160">
            <v>0.41759638893958045</v>
          </cell>
          <cell r="M160">
            <v>0.4886537102209757</v>
          </cell>
          <cell r="N160">
            <v>0.46034317170833344</v>
          </cell>
          <cell r="O160">
            <v>0.49043351039629357</v>
          </cell>
          <cell r="P160">
            <v>0.53871223787623612</v>
          </cell>
          <cell r="Q160">
            <v>0.54312670152575748</v>
          </cell>
          <cell r="R160">
            <v>0.49186784359340935</v>
          </cell>
          <cell r="S160">
            <v>0.59241695015454532</v>
          </cell>
          <cell r="T160">
            <v>0.62621742577333328</v>
          </cell>
          <cell r="U160">
            <v>0.39010822812000001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53.697001510644</v>
          </cell>
          <cell r="AC160">
            <v>43.746687170399994</v>
          </cell>
          <cell r="AD160">
            <v>47.904684163200002</v>
          </cell>
          <cell r="AE160">
            <v>63.042863083200004</v>
          </cell>
          <cell r="AF160">
            <v>68.73798241450001</v>
          </cell>
          <cell r="AG160">
            <v>80.380280838000004</v>
          </cell>
          <cell r="AH160">
            <v>103.37500700720001</v>
          </cell>
          <cell r="AI160">
            <v>136.15995070299999</v>
          </cell>
          <cell r="AJ160">
            <v>115.99694968520001</v>
          </cell>
          <cell r="AK160">
            <v>75.378568267199995</v>
          </cell>
          <cell r="AL160">
            <v>75.075493982400005</v>
          </cell>
          <cell r="AM160">
            <v>94.456314816000003</v>
          </cell>
          <cell r="AN160">
            <v>77.271820190399993</v>
          </cell>
          <cell r="AO160">
            <v>78.296827321500004</v>
          </cell>
          <cell r="AP160">
            <v>96.068633542000001</v>
          </cell>
          <cell r="AQ160">
            <v>77.127548214499996</v>
          </cell>
          <cell r="AR160">
            <v>67.917932854100002</v>
          </cell>
          <cell r="AS160">
            <v>89.118639381199998</v>
          </cell>
          <cell r="AT160">
            <v>97.317169445000005</v>
          </cell>
          <cell r="AU160">
            <v>64.498949525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5.2603460000000005E-2</v>
          </cell>
          <cell r="C171">
            <v>5.6596540000000001E-2</v>
          </cell>
          <cell r="D171">
            <v>7.701373680000001E-2</v>
          </cell>
          <cell r="E171">
            <v>5.4004860000000002E-2</v>
          </cell>
          <cell r="F171">
            <v>6.1428640000000007E-2</v>
          </cell>
          <cell r="G171">
            <v>6.0271120000000004E-2</v>
          </cell>
          <cell r="H171">
            <v>6.2396843600000008E-2</v>
          </cell>
          <cell r="I171">
            <v>2.5117820000000006E-2</v>
          </cell>
          <cell r="J171">
            <v>2.4992240000000002E-2</v>
          </cell>
          <cell r="K171">
            <v>3.5830340000000002E-2</v>
          </cell>
          <cell r="L171">
            <v>3.5977760000000004E-2</v>
          </cell>
          <cell r="M171">
            <v>2.9942640000000003E-2</v>
          </cell>
          <cell r="N171">
            <v>3.2255860000000004E-2</v>
          </cell>
          <cell r="O171">
            <v>3.0265398799999999E-2</v>
          </cell>
          <cell r="P171">
            <v>8.5631000000000006E-3</v>
          </cell>
          <cell r="Q171">
            <v>7.7557479999999998E-3</v>
          </cell>
          <cell r="R171">
            <v>2.072616E-2</v>
          </cell>
          <cell r="S171">
            <v>4.2100240000000004E-2</v>
          </cell>
          <cell r="T171">
            <v>5.7757518000000008E-2</v>
          </cell>
          <cell r="U171">
            <v>4.3011149999999998E-2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4.5850282866029994</v>
          </cell>
          <cell r="AC171">
            <v>4.205710732</v>
          </cell>
          <cell r="AD171">
            <v>6.2690150064000001</v>
          </cell>
          <cell r="AE171">
            <v>5.3835278560000006</v>
          </cell>
          <cell r="AF171">
            <v>6.6887363970000004</v>
          </cell>
          <cell r="AG171">
            <v>6.9408637584000008</v>
          </cell>
          <cell r="AH171">
            <v>7.4576952132000009</v>
          </cell>
          <cell r="AI171">
            <v>4.0927118155000004</v>
          </cell>
          <cell r="AJ171">
            <v>3.1919654592000004</v>
          </cell>
          <cell r="AK171">
            <v>3.8143539808</v>
          </cell>
          <cell r="AL171">
            <v>4.7716728777000004</v>
          </cell>
          <cell r="AM171">
            <v>3.875776224</v>
          </cell>
          <cell r="AN171">
            <v>4.04419708</v>
          </cell>
          <cell r="AO171">
            <v>4.2335192931000005</v>
          </cell>
          <cell r="AP171">
            <v>1.4453468890000001</v>
          </cell>
          <cell r="AQ171">
            <v>1.344760599</v>
          </cell>
          <cell r="AR171">
            <v>5.4245239504999994</v>
          </cell>
          <cell r="AS171">
            <v>6.8920082373999998</v>
          </cell>
          <cell r="AT171">
            <v>9.6551792869999993</v>
          </cell>
          <cell r="AU171">
            <v>4.9929430950000002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6.2037211599999996E-2</v>
          </cell>
          <cell r="C188">
            <v>4.7430219199999998E-2</v>
          </cell>
          <cell r="D188">
            <v>4.5264673999999998E-2</v>
          </cell>
          <cell r="E188">
            <v>6.2254082800000006E-2</v>
          </cell>
          <cell r="F188">
            <v>7.4645043199999983E-2</v>
          </cell>
          <cell r="G188">
            <v>7.8135694000000006E-2</v>
          </cell>
          <cell r="H188">
            <v>9.8554766873333338E-2</v>
          </cell>
          <cell r="I188">
            <v>0.15211112409999999</v>
          </cell>
          <cell r="J188">
            <v>0.12886555777789474</v>
          </cell>
          <cell r="K188">
            <v>0.10591689972500001</v>
          </cell>
          <cell r="L188">
            <v>9.248447364084969E-2</v>
          </cell>
          <cell r="M188">
            <v>6.1085497200000005E-2</v>
          </cell>
          <cell r="N188">
            <v>5.1491917008152172E-2</v>
          </cell>
          <cell r="O188">
            <v>3.8310570566666674E-2</v>
          </cell>
          <cell r="P188">
            <v>6.7790019174747487E-2</v>
          </cell>
          <cell r="Q188">
            <v>7.2118996231578955E-2</v>
          </cell>
          <cell r="R188">
            <v>5.7725019800000006E-2</v>
          </cell>
          <cell r="S188">
            <v>5.2534008799999997E-2</v>
          </cell>
          <cell r="T188">
            <v>0.15771115360000001</v>
          </cell>
          <cell r="U188">
            <v>7.1215216800000009E-2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7.3955752566989998</v>
          </cell>
          <cell r="AC188">
            <v>6.3133566623999995</v>
          </cell>
          <cell r="AD188">
            <v>6.7117430351999996</v>
          </cell>
          <cell r="AE188">
            <v>8.9228377280000011</v>
          </cell>
          <cell r="AF188">
            <v>11.2223202637</v>
          </cell>
          <cell r="AG188">
            <v>12.3003333453</v>
          </cell>
          <cell r="AH188">
            <v>15.404066179600001</v>
          </cell>
          <cell r="AI188">
            <v>24.529081543500002</v>
          </cell>
          <cell r="AJ188">
            <v>24.621269952400002</v>
          </cell>
          <cell r="AK188">
            <v>17.866751971199999</v>
          </cell>
          <cell r="AL188">
            <v>16.131874574699999</v>
          </cell>
          <cell r="AM188">
            <v>11.021186448</v>
          </cell>
          <cell r="AN188">
            <v>9.4407630767999997</v>
          </cell>
          <cell r="AO188">
            <v>8.2594817901000006</v>
          </cell>
          <cell r="AP188">
            <v>13.320917326</v>
          </cell>
          <cell r="AQ188">
            <v>10.0782542</v>
          </cell>
          <cell r="AR188">
            <v>8.9281535651999988</v>
          </cell>
          <cell r="AS188">
            <v>8.7513724298</v>
          </cell>
          <cell r="AT188">
            <v>9.8011839550000008</v>
          </cell>
          <cell r="AU188">
            <v>7.0803177729166666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0.54390700000000014</v>
          </cell>
          <cell r="C194">
            <v>0.40808040000000001</v>
          </cell>
          <cell r="D194">
            <v>0.52494260000000004</v>
          </cell>
          <cell r="E194">
            <v>0.57575623560000011</v>
          </cell>
          <cell r="F194">
            <v>0.5012594132</v>
          </cell>
          <cell r="G194">
            <v>0.45352034000000008</v>
          </cell>
          <cell r="H194">
            <v>0.4375095088</v>
          </cell>
          <cell r="I194">
            <v>0.46404390760000003</v>
          </cell>
          <cell r="J194">
            <v>0.31885777560000006</v>
          </cell>
          <cell r="K194">
            <v>0.28395093999999999</v>
          </cell>
          <cell r="L194">
            <v>0.35430668000000004</v>
          </cell>
          <cell r="M194">
            <v>0.39540508280000009</v>
          </cell>
          <cell r="N194">
            <v>0.29709861999999998</v>
          </cell>
          <cell r="O194">
            <v>0.28741986000000003</v>
          </cell>
          <cell r="P194">
            <v>0.24876670000000001</v>
          </cell>
          <cell r="Q194">
            <v>0.310429756</v>
          </cell>
          <cell r="R194">
            <v>0.29871478000000007</v>
          </cell>
          <cell r="S194">
            <v>0.35474348</v>
          </cell>
          <cell r="T194">
            <v>0.27448694000000001</v>
          </cell>
          <cell r="U194">
            <v>0.26768014000000007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41.46895835019</v>
          </cell>
          <cell r="AC194">
            <v>29.7943801648</v>
          </cell>
          <cell r="AD194">
            <v>40.0933463856</v>
          </cell>
          <cell r="AE194">
            <v>54.077725262400001</v>
          </cell>
          <cell r="AF194">
            <v>49.714018375000002</v>
          </cell>
          <cell r="AG194">
            <v>46.279061914800003</v>
          </cell>
          <cell r="AH194">
            <v>57.002924131200004</v>
          </cell>
          <cell r="AI194">
            <v>77.088678889999997</v>
          </cell>
          <cell r="AJ194">
            <v>44.345005349600008</v>
          </cell>
          <cell r="AK194">
            <v>39.115779568800001</v>
          </cell>
          <cell r="AL194">
            <v>54.459779862600001</v>
          </cell>
          <cell r="AM194">
            <v>67.954479215999996</v>
          </cell>
          <cell r="AN194">
            <v>50.459570532800001</v>
          </cell>
          <cell r="AO194">
            <v>45.366583837200004</v>
          </cell>
          <cell r="AP194">
            <v>42.700089030000001</v>
          </cell>
          <cell r="AQ194">
            <v>44.438501715999998</v>
          </cell>
          <cell r="AR194">
            <v>37.3939809711</v>
          </cell>
          <cell r="AS194">
            <v>48.240838016799998</v>
          </cell>
          <cell r="AT194">
            <v>41.486112493</v>
          </cell>
          <cell r="AU194">
            <v>37.957364741250004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0.26597847640000005</v>
          </cell>
          <cell r="C225">
            <v>0.310557156</v>
          </cell>
          <cell r="D225">
            <v>0.29832489960000003</v>
          </cell>
          <cell r="E225">
            <v>0.27838909280000002</v>
          </cell>
          <cell r="F225">
            <v>0.36673363999999997</v>
          </cell>
          <cell r="G225">
            <v>0.36917910120000003</v>
          </cell>
          <cell r="H225">
            <v>0.47608469999999997</v>
          </cell>
          <cell r="I225">
            <v>0.32716378331000001</v>
          </cell>
          <cell r="J225">
            <v>0.45740128858666673</v>
          </cell>
          <cell r="K225">
            <v>0.41362260374696969</v>
          </cell>
          <cell r="L225">
            <v>0.38360085855000003</v>
          </cell>
          <cell r="M225">
            <v>0.41652214343090915</v>
          </cell>
          <cell r="N225">
            <v>0.48253536967999999</v>
          </cell>
          <cell r="O225">
            <v>0.41936342500000001</v>
          </cell>
          <cell r="P225">
            <v>0.48008395283333338</v>
          </cell>
          <cell r="Q225">
            <v>0.5185617990000001</v>
          </cell>
          <cell r="R225">
            <v>0.61249962035294125</v>
          </cell>
          <cell r="S225">
            <v>0.577092516</v>
          </cell>
          <cell r="T225">
            <v>0.52417754480000001</v>
          </cell>
          <cell r="U225">
            <v>0.47989137560000006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25.147795798028998</v>
          </cell>
          <cell r="AC225">
            <v>25.1518432196</v>
          </cell>
          <cell r="AD225">
            <v>26.536649860800001</v>
          </cell>
          <cell r="AE225">
            <v>30.734620291200002</v>
          </cell>
          <cell r="AF225">
            <v>41.374073142500002</v>
          </cell>
          <cell r="AG225">
            <v>40.649246909700004</v>
          </cell>
          <cell r="AH225">
            <v>58.743947880400007</v>
          </cell>
          <cell r="AI225">
            <v>57.219038322000003</v>
          </cell>
          <cell r="AJ225">
            <v>66.589666943200001</v>
          </cell>
          <cell r="AK225">
            <v>51.925746906000001</v>
          </cell>
          <cell r="AL225">
            <v>57.232004160600006</v>
          </cell>
          <cell r="AM225">
            <v>61.316493359999996</v>
          </cell>
          <cell r="AN225">
            <v>64.955548803200003</v>
          </cell>
          <cell r="AO225">
            <v>58.079532889500001</v>
          </cell>
          <cell r="AP225">
            <v>74.086149959500005</v>
          </cell>
          <cell r="AQ225">
            <v>60.187543555999994</v>
          </cell>
          <cell r="AR225">
            <v>62.285475524799999</v>
          </cell>
          <cell r="AS225">
            <v>71.8907064733</v>
          </cell>
          <cell r="AT225">
            <v>73.527580207</v>
          </cell>
          <cell r="AU225">
            <v>52.563229469583334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1.8549804000000003E-2</v>
          </cell>
          <cell r="C244">
            <v>2.15614672E-2</v>
          </cell>
          <cell r="D244">
            <v>3.5502740000000005E-2</v>
          </cell>
          <cell r="E244">
            <v>4.0077564800000007E-2</v>
          </cell>
          <cell r="F244">
            <v>4.5011439200000003E-2</v>
          </cell>
          <cell r="G244">
            <v>4.2865986800000005E-2</v>
          </cell>
          <cell r="H244">
            <v>3.9952166800000001E-2</v>
          </cell>
          <cell r="I244">
            <v>4.1985507200000008E-2</v>
          </cell>
          <cell r="J244">
            <v>3.03179968E-2</v>
          </cell>
          <cell r="K244">
            <v>2.6218374000000003E-2</v>
          </cell>
          <cell r="L244">
            <v>2.5378080000000004E-2</v>
          </cell>
          <cell r="M244">
            <v>2.2205092000000003E-2</v>
          </cell>
          <cell r="N244">
            <v>1.5921360000000002E-2</v>
          </cell>
          <cell r="O244">
            <v>1.3886599999999999E-2</v>
          </cell>
          <cell r="P244">
            <v>2.70998E-2</v>
          </cell>
          <cell r="Q244">
            <v>2.9169140000000003E-2</v>
          </cell>
          <cell r="R244">
            <v>2.31932428E-2</v>
          </cell>
          <cell r="S244">
            <v>2.304523E-2</v>
          </cell>
          <cell r="T244">
            <v>4.9454678000000002E-2</v>
          </cell>
          <cell r="U244">
            <v>5.5066065600000005E-2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2.6231874549810001</v>
          </cell>
          <cell r="AC244">
            <v>3.1072967383999996</v>
          </cell>
          <cell r="AD244">
            <v>5.0163503183999998</v>
          </cell>
          <cell r="AE244">
            <v>6.7074458752000004</v>
          </cell>
          <cell r="AF244">
            <v>7.9025277975000003</v>
          </cell>
          <cell r="AG244">
            <v>7.3086694824000009</v>
          </cell>
          <cell r="AH244">
            <v>7.8268554248000006</v>
          </cell>
          <cell r="AI244">
            <v>9.2833339220000006</v>
          </cell>
          <cell r="AJ244">
            <v>8.4054528580000003</v>
          </cell>
          <cell r="AK244">
            <v>6.3814359575999999</v>
          </cell>
          <cell r="AL244">
            <v>4.2750046755</v>
          </cell>
          <cell r="AM244">
            <v>3.942141216</v>
          </cell>
          <cell r="AN244">
            <v>3.1330271983999998</v>
          </cell>
          <cell r="AO244">
            <v>2.6200836486000001</v>
          </cell>
          <cell r="AP244">
            <v>4.2327843330000006</v>
          </cell>
          <cell r="AQ244">
            <v>4.5512133800000001</v>
          </cell>
          <cell r="AR244">
            <v>3.8580634222999999</v>
          </cell>
          <cell r="AS244">
            <v>3.6401735656</v>
          </cell>
          <cell r="AT244">
            <v>6.4153384439999996</v>
          </cell>
          <cell r="AU244">
            <v>7.1760119191666671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0.12654350800000003</v>
          </cell>
          <cell r="C247">
            <v>0.11668751640000002</v>
          </cell>
          <cell r="D247">
            <v>9.3264079999999999E-2</v>
          </cell>
          <cell r="E247">
            <v>7.9832152399999995E-2</v>
          </cell>
          <cell r="F247">
            <v>5.7706630800000012E-2</v>
          </cell>
          <cell r="G247">
            <v>5.6295603E-2</v>
          </cell>
          <cell r="H247">
            <v>5.5526380000000007E-2</v>
          </cell>
          <cell r="I247">
            <v>5.2503148619999995E-2</v>
          </cell>
          <cell r="J247">
            <v>5.3731967380000009E-2</v>
          </cell>
          <cell r="K247">
            <v>3.7713676000000002E-2</v>
          </cell>
          <cell r="L247">
            <v>4.5412640000000004E-2</v>
          </cell>
          <cell r="M247">
            <v>3.6352862E-2</v>
          </cell>
          <cell r="N247">
            <v>3.1953885600000009E-2</v>
          </cell>
          <cell r="O247">
            <v>3.2787991599999997E-2</v>
          </cell>
          <cell r="P247">
            <v>3.0533380150000001E-2</v>
          </cell>
          <cell r="Q247">
            <v>3.2474733200000001E-2</v>
          </cell>
          <cell r="R247">
            <v>3.2747624000000003E-2</v>
          </cell>
          <cell r="S247">
            <v>3.1428502560000002E-2</v>
          </cell>
          <cell r="T247">
            <v>3.6285740400000002E-2</v>
          </cell>
          <cell r="U247">
            <v>3.2891143740000003E-2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49.430948515269002</v>
          </cell>
          <cell r="AC247">
            <v>44.137339829999995</v>
          </cell>
          <cell r="AD247">
            <v>34.988979619200002</v>
          </cell>
          <cell r="AE247">
            <v>33.688452716800001</v>
          </cell>
          <cell r="AF247">
            <v>26.142543764400003</v>
          </cell>
          <cell r="AG247">
            <v>25.645565130900003</v>
          </cell>
          <cell r="AH247">
            <v>25.997766786800003</v>
          </cell>
          <cell r="AI247">
            <v>26.506517062</v>
          </cell>
          <cell r="AJ247">
            <v>24.717720604000004</v>
          </cell>
          <cell r="AK247">
            <v>15.145314452399999</v>
          </cell>
          <cell r="AL247">
            <v>18.260462242800003</v>
          </cell>
          <cell r="AM247">
            <v>17.885885951999999</v>
          </cell>
          <cell r="AN247">
            <v>14.103318979199999</v>
          </cell>
          <cell r="AO247">
            <v>15.1481545404</v>
          </cell>
          <cell r="AP247">
            <v>14.833713488500001</v>
          </cell>
          <cell r="AQ247">
            <v>15.658851694499999</v>
          </cell>
          <cell r="AR247">
            <v>15.477070963299999</v>
          </cell>
          <cell r="AS247">
            <v>16.190826509000001</v>
          </cell>
          <cell r="AT247">
            <v>20.166088734999999</v>
          </cell>
          <cell r="AU247">
            <v>15.808797682083334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3.9402021604400006</v>
          </cell>
          <cell r="C263">
            <v>3.4817093984400009</v>
          </cell>
          <cell r="D263">
            <v>3.6439390350999998</v>
          </cell>
          <cell r="E263">
            <v>3.7869664596399994</v>
          </cell>
          <cell r="F263">
            <v>3.9895103739399991</v>
          </cell>
          <cell r="G263">
            <v>4.0917726067399993</v>
          </cell>
          <cell r="H263">
            <v>4.3215919439827459</v>
          </cell>
          <cell r="I263">
            <v>4.4950406421050007</v>
          </cell>
          <cell r="J263">
            <v>4.1353269822676832</v>
          </cell>
          <cell r="K263">
            <v>3.586687345901082</v>
          </cell>
          <cell r="L263">
            <v>3.8078204421308546</v>
          </cell>
          <cell r="M263">
            <v>3.975003359017939</v>
          </cell>
          <cell r="N263">
            <v>3.9349059317506212</v>
          </cell>
          <cell r="O263">
            <v>3.7906863068001675</v>
          </cell>
          <cell r="P263">
            <v>4.2461439338207292</v>
          </cell>
          <cell r="Q263">
            <v>4.2990912434224127</v>
          </cell>
          <cell r="R263">
            <v>4.3700549734309559</v>
          </cell>
          <cell r="S263">
            <v>4.6044725584932316</v>
          </cell>
          <cell r="T263">
            <v>4.7681777714932023</v>
          </cell>
          <cell r="U263">
            <v>4.3870986166533337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569.50405814171495</v>
          </cell>
          <cell r="AC263">
            <v>457.0433113183999</v>
          </cell>
          <cell r="AD263">
            <v>463.30426423680012</v>
          </cell>
          <cell r="AE263">
            <v>567.80062041119993</v>
          </cell>
          <cell r="AF263">
            <v>638.43809352400001</v>
          </cell>
          <cell r="AG263">
            <v>675.35145652259973</v>
          </cell>
          <cell r="AH263">
            <v>783.03979495279998</v>
          </cell>
          <cell r="AI263">
            <v>983.46564691999959</v>
          </cell>
          <cell r="AJ263">
            <v>872.88068554480014</v>
          </cell>
          <cell r="AK263">
            <v>639.77426620359984</v>
          </cell>
          <cell r="AL263">
            <v>710.93014291800034</v>
          </cell>
          <cell r="AM263">
            <v>833.74215144000027</v>
          </cell>
          <cell r="AN263">
            <v>772.43969966239979</v>
          </cell>
          <cell r="AO263">
            <v>712.49345951220016</v>
          </cell>
          <cell r="AP263">
            <v>853.09789444150033</v>
          </cell>
          <cell r="AQ263">
            <v>740.54352818599978</v>
          </cell>
          <cell r="AR263">
            <v>759.24083770130005</v>
          </cell>
          <cell r="AS263">
            <v>776.55590539669981</v>
          </cell>
          <cell r="AT263">
            <v>858.28312633799999</v>
          </cell>
          <cell r="AU263">
            <v>697.64284446041654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2.3873056880400001</v>
          </cell>
          <cell r="C264">
            <v>2.2718825984400004</v>
          </cell>
          <cell r="D264">
            <v>2.3009228878999997</v>
          </cell>
          <cell r="E264">
            <v>2.41573001124</v>
          </cell>
          <cell r="F264">
            <v>2.6205172939400003</v>
          </cell>
          <cell r="G264">
            <v>2.7511215313400004</v>
          </cell>
          <cell r="H264">
            <v>3.0954056735827447</v>
          </cell>
          <cell r="I264">
            <v>3.2761160554850006</v>
          </cell>
          <cell r="J264">
            <v>3.1793024334657236</v>
          </cell>
          <cell r="K264">
            <v>2.7862397568892239</v>
          </cell>
          <cell r="L264">
            <v>2.8113853934308555</v>
          </cell>
          <cell r="M264">
            <v>2.8767859646179383</v>
          </cell>
          <cell r="N264">
            <v>2.8500167809506207</v>
          </cell>
          <cell r="O264">
            <v>2.8114632256001668</v>
          </cell>
          <cell r="P264">
            <v>3.2474112852707298</v>
          </cell>
          <cell r="Q264">
            <v>3.167003567126824</v>
          </cell>
          <cell r="R264">
            <v>3.1953279710309559</v>
          </cell>
          <cell r="S264">
            <v>3.4497597561332332</v>
          </cell>
          <cell r="T264">
            <v>3.6086057504883007</v>
          </cell>
          <cell r="U264">
            <v>3.18005268262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230.14683589055099</v>
          </cell>
          <cell r="AC264">
            <v>212.32374039320001</v>
          </cell>
          <cell r="AD264">
            <v>220.4708952</v>
          </cell>
          <cell r="AE264">
            <v>285.93671352960007</v>
          </cell>
          <cell r="AF264">
            <v>334.23564887859993</v>
          </cell>
          <cell r="AG264">
            <v>355.84782544740006</v>
          </cell>
          <cell r="AH264">
            <v>443.9360997404001</v>
          </cell>
          <cell r="AI264">
            <v>597.49387949349978</v>
          </cell>
          <cell r="AJ264">
            <v>554.17918884279993</v>
          </cell>
          <cell r="AK264">
            <v>423.70579541400008</v>
          </cell>
          <cell r="AL264">
            <v>438.34138592850002</v>
          </cell>
          <cell r="AM264">
            <v>472.36462636800002</v>
          </cell>
          <cell r="AN264">
            <v>417.92885323200011</v>
          </cell>
          <cell r="AO264">
            <v>397.75505957999997</v>
          </cell>
          <cell r="AP264">
            <v>508.37386408800012</v>
          </cell>
          <cell r="AQ264">
            <v>398.21164909750007</v>
          </cell>
          <cell r="AR264">
            <v>384.75181077589997</v>
          </cell>
          <cell r="AS264">
            <v>450.20624890669995</v>
          </cell>
          <cell r="AT264">
            <v>494.31691651099999</v>
          </cell>
          <cell r="AU264">
            <v>360.39541554666664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0.13015679040000003</v>
          </cell>
          <cell r="C266">
            <v>0.1286317032</v>
          </cell>
          <cell r="D266">
            <v>0.14434889560000005</v>
          </cell>
          <cell r="E266">
            <v>0.13053083680000002</v>
          </cell>
          <cell r="F266">
            <v>0.13763182160000004</v>
          </cell>
          <cell r="G266">
            <v>0.17916895359999999</v>
          </cell>
          <cell r="H266">
            <v>0.17187042600000005</v>
          </cell>
          <cell r="I266">
            <v>0.21191028040000001</v>
          </cell>
          <cell r="J266">
            <v>0.18913287119999997</v>
          </cell>
          <cell r="K266">
            <v>0.11386249973913044</v>
          </cell>
          <cell r="L266">
            <v>0.20022216760000006</v>
          </cell>
          <cell r="M266">
            <v>0.33503273440000003</v>
          </cell>
          <cell r="N266">
            <v>0.38971183159999989</v>
          </cell>
          <cell r="O266">
            <v>0.31940002640000004</v>
          </cell>
          <cell r="P266">
            <v>0.3763195800000001</v>
          </cell>
          <cell r="Q266">
            <v>0.45232088720000013</v>
          </cell>
          <cell r="R266">
            <v>0.51473542119999993</v>
          </cell>
          <cell r="S266">
            <v>0.38655737120000006</v>
          </cell>
          <cell r="T266">
            <v>0.44355405639999995</v>
          </cell>
          <cell r="U266">
            <v>0.48054402759999998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35.141197020342005</v>
          </cell>
          <cell r="AC266">
            <v>35.575945668000003</v>
          </cell>
          <cell r="AD266">
            <v>42.043671916800001</v>
          </cell>
          <cell r="AE266">
            <v>47.271291468800008</v>
          </cell>
          <cell r="AF266">
            <v>55.911057272699992</v>
          </cell>
          <cell r="AG266">
            <v>77.170584948600023</v>
          </cell>
          <cell r="AH266">
            <v>78.606741318800019</v>
          </cell>
          <cell r="AI266">
            <v>110.18775732850001</v>
          </cell>
          <cell r="AJ266">
            <v>105.57460055360002</v>
          </cell>
          <cell r="AK266">
            <v>57.4055939072</v>
          </cell>
          <cell r="AL266">
            <v>90.431281240200022</v>
          </cell>
          <cell r="AM266">
            <v>166.64657764799998</v>
          </cell>
          <cell r="AN266">
            <v>182.85819254559999</v>
          </cell>
          <cell r="AO266">
            <v>153.16292398829998</v>
          </cell>
          <cell r="AP266">
            <v>182.92491137000002</v>
          </cell>
          <cell r="AQ266">
            <v>187.28567587449996</v>
          </cell>
          <cell r="AR266">
            <v>223.55974954219997</v>
          </cell>
          <cell r="AS266">
            <v>164.7547261217</v>
          </cell>
          <cell r="AT266">
            <v>202.47206900999998</v>
          </cell>
          <cell r="AU266">
            <v>187.6216715741667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0.36874499480000006</v>
          </cell>
          <cell r="C267">
            <v>0.2419286688</v>
          </cell>
          <cell r="D267">
            <v>0.18679937639999997</v>
          </cell>
          <cell r="E267">
            <v>0.23252476520000004</v>
          </cell>
          <cell r="F267">
            <v>0.22040276440000006</v>
          </cell>
          <cell r="G267">
            <v>0.18541166280000004</v>
          </cell>
          <cell r="H267">
            <v>0.18268603079999998</v>
          </cell>
          <cell r="I267">
            <v>0.13856337040000002</v>
          </cell>
          <cell r="J267">
            <v>8.2644831360000018E-2</v>
          </cell>
          <cell r="K267">
            <v>6.2854891272727281E-2</v>
          </cell>
          <cell r="L267">
            <v>6.1188481900000001E-2</v>
          </cell>
          <cell r="M267">
            <v>5.4165294400000015E-2</v>
          </cell>
          <cell r="N267">
            <v>4.7797677199999999E-2</v>
          </cell>
          <cell r="O267">
            <v>4.1805654800000008E-2</v>
          </cell>
          <cell r="P267">
            <v>3.6450632400000002E-2</v>
          </cell>
          <cell r="Q267">
            <v>3.0455343425000007E-2</v>
          </cell>
          <cell r="R267">
            <v>3.3199675599999992E-2</v>
          </cell>
          <cell r="S267">
            <v>2.8737040800000002E-2</v>
          </cell>
          <cell r="T267">
            <v>2.4326527225000002E-2</v>
          </cell>
          <cell r="U267">
            <v>2.0257900693333334E-2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125.65656407854199</v>
          </cell>
          <cell r="AC267">
            <v>75.4989779016</v>
          </cell>
          <cell r="AD267">
            <v>58.642525339199999</v>
          </cell>
          <cell r="AE267">
            <v>77.54068087360001</v>
          </cell>
          <cell r="AF267">
            <v>78.896754495300002</v>
          </cell>
          <cell r="AG267">
            <v>74.7459684114</v>
          </cell>
          <cell r="AH267">
            <v>89.352891855600021</v>
          </cell>
          <cell r="AI267">
            <v>80.783800432500016</v>
          </cell>
          <cell r="AJ267">
            <v>48.906003215200002</v>
          </cell>
          <cell r="AK267">
            <v>33.590849842000004</v>
          </cell>
          <cell r="AL267">
            <v>33.851387583900014</v>
          </cell>
          <cell r="AM267">
            <v>31.250551728000001</v>
          </cell>
          <cell r="AN267">
            <v>28.072008905599997</v>
          </cell>
          <cell r="AO267">
            <v>23.042447345399999</v>
          </cell>
          <cell r="AP267">
            <v>20.197952044499999</v>
          </cell>
          <cell r="AQ267">
            <v>16.437624168000003</v>
          </cell>
          <cell r="AR267">
            <v>18.319004613200001</v>
          </cell>
          <cell r="AS267">
            <v>17.0288752491</v>
          </cell>
          <cell r="AT267">
            <v>17.996624803</v>
          </cell>
          <cell r="AU267">
            <v>10.5071440375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0.32464999840000008</v>
          </cell>
          <cell r="C268">
            <v>0.23019392760000001</v>
          </cell>
          <cell r="D268">
            <v>0.2375455628</v>
          </cell>
          <cell r="E268">
            <v>0.18597673640000001</v>
          </cell>
          <cell r="F268">
            <v>0.19008556840000004</v>
          </cell>
          <cell r="G268">
            <v>0.20235062120000002</v>
          </cell>
          <cell r="H268">
            <v>0.1790737312</v>
          </cell>
          <cell r="I268">
            <v>0.14131496262000001</v>
          </cell>
          <cell r="J268">
            <v>0.16387654738000001</v>
          </cell>
          <cell r="K268">
            <v>0.14574883960000001</v>
          </cell>
          <cell r="L268">
            <v>0.17966563160000001</v>
          </cell>
          <cell r="M268">
            <v>0.12085127600000001</v>
          </cell>
          <cell r="N268">
            <v>0.13568223760000001</v>
          </cell>
          <cell r="O268">
            <v>0.132862912</v>
          </cell>
          <cell r="P268">
            <v>0.13843251695000003</v>
          </cell>
          <cell r="Q268">
            <v>0.1167611536</v>
          </cell>
          <cell r="R268">
            <v>0.11595034360000002</v>
          </cell>
          <cell r="S268">
            <v>0.13710347196</v>
          </cell>
          <cell r="T268">
            <v>0.11327453106666667</v>
          </cell>
          <cell r="U268">
            <v>0.12273617174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107.678050963308</v>
          </cell>
          <cell r="AC268">
            <v>74.6495666804</v>
          </cell>
          <cell r="AD268">
            <v>68.029996761600003</v>
          </cell>
          <cell r="AE268">
            <v>64.950626227200004</v>
          </cell>
          <cell r="AF268">
            <v>63.083420745800005</v>
          </cell>
          <cell r="AG268">
            <v>61.934188044300008</v>
          </cell>
          <cell r="AH268">
            <v>64.0816968428</v>
          </cell>
          <cell r="AI268">
            <v>55.714543166500007</v>
          </cell>
          <cell r="AJ268">
            <v>68.62780156880001</v>
          </cell>
          <cell r="AK268">
            <v>49.366030868000003</v>
          </cell>
          <cell r="AL268">
            <v>55.262064337200002</v>
          </cell>
          <cell r="AM268">
            <v>48.134101631999997</v>
          </cell>
          <cell r="AN268">
            <v>49.741457268799998</v>
          </cell>
          <cell r="AO268">
            <v>53.827450742700002</v>
          </cell>
          <cell r="AP268">
            <v>50.123695218500004</v>
          </cell>
          <cell r="AQ268">
            <v>43.5809636185</v>
          </cell>
          <cell r="AR268">
            <v>46.6671320214</v>
          </cell>
          <cell r="AS268">
            <v>50.218297658099999</v>
          </cell>
          <cell r="AT268">
            <v>48.558481391000001</v>
          </cell>
          <cell r="AU268">
            <v>41.368812409166665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6.5778803999999996E-2</v>
          </cell>
          <cell r="C269">
            <v>6.8135303600000002E-2</v>
          </cell>
          <cell r="D269">
            <v>6.488671280000001E-2</v>
          </cell>
          <cell r="E269">
            <v>7.2378888400000022E-2</v>
          </cell>
          <cell r="F269">
            <v>0.10658597040000002</v>
          </cell>
          <cell r="G269">
            <v>9.1241896200000006E-2</v>
          </cell>
          <cell r="H269">
            <v>5.9434902800000002E-2</v>
          </cell>
          <cell r="I269">
            <v>0.1002749384</v>
          </cell>
          <cell r="J269">
            <v>5.6967820000000009E-2</v>
          </cell>
          <cell r="K269">
            <v>2.8068149200000003E-2</v>
          </cell>
          <cell r="L269">
            <v>2.8267584800000002E-2</v>
          </cell>
          <cell r="M269">
            <v>3.6590808799999999E-2</v>
          </cell>
          <cell r="N269">
            <v>3.08895132E-2</v>
          </cell>
          <cell r="O269">
            <v>2.9424668000000001E-2</v>
          </cell>
          <cell r="P269">
            <v>3.2170392800000003E-2</v>
          </cell>
          <cell r="Q269">
            <v>6.1470536400000005E-2</v>
          </cell>
          <cell r="R269">
            <v>6.4761970000000002E-2</v>
          </cell>
          <cell r="S269">
            <v>4.0236742000000013E-2</v>
          </cell>
          <cell r="T269">
            <v>3.1260028799999999E-2</v>
          </cell>
          <cell r="U269">
            <v>4.8070568000000008E-2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16.079109446025001</v>
          </cell>
          <cell r="AC269">
            <v>16.820791108400002</v>
          </cell>
          <cell r="AD269">
            <v>16.322506550399996</v>
          </cell>
          <cell r="AE269">
            <v>18.544275164800002</v>
          </cell>
          <cell r="AF269">
            <v>31.407910269400002</v>
          </cell>
          <cell r="AG269">
            <v>33.048322164000005</v>
          </cell>
          <cell r="AH269">
            <v>24.372328551200003</v>
          </cell>
          <cell r="AI269">
            <v>35.220106723999983</v>
          </cell>
          <cell r="AJ269">
            <v>27.320357094400013</v>
          </cell>
          <cell r="AK269">
            <v>15.5598615656</v>
          </cell>
          <cell r="AL269">
            <v>16.446704462099998</v>
          </cell>
          <cell r="AM269">
            <v>24.757503695999993</v>
          </cell>
          <cell r="AN269">
            <v>19.443644140799996</v>
          </cell>
          <cell r="AO269">
            <v>16.336858492500003</v>
          </cell>
          <cell r="AP269">
            <v>23.219724931999998</v>
          </cell>
          <cell r="AQ269">
            <v>27.436337319999993</v>
          </cell>
          <cell r="AR269">
            <v>27.120190106999996</v>
          </cell>
          <cell r="AS269">
            <v>20.082457738200002</v>
          </cell>
          <cell r="AT269">
            <v>17.934901018999998</v>
          </cell>
          <cell r="AU269">
            <v>26.705630612083333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5.6445771200000008E-2</v>
          </cell>
          <cell r="C273">
            <v>6.9289656800000002E-2</v>
          </cell>
          <cell r="D273">
            <v>0.10058328279999999</v>
          </cell>
          <cell r="E273">
            <v>0.11680701760000001</v>
          </cell>
          <cell r="F273">
            <v>0.146774446</v>
          </cell>
          <cell r="G273">
            <v>0.16584138480000005</v>
          </cell>
          <cell r="H273">
            <v>0.13089924120000002</v>
          </cell>
          <cell r="I273">
            <v>0.1352581048</v>
          </cell>
          <cell r="J273">
            <v>0.11847991663529411</v>
          </cell>
          <cell r="K273">
            <v>0.1286571104</v>
          </cell>
          <cell r="L273">
            <v>0.134879472</v>
          </cell>
          <cell r="M273">
            <v>0.12408923800000002</v>
          </cell>
          <cell r="N273">
            <v>0.14948912160000002</v>
          </cell>
          <cell r="O273">
            <v>0.13599447680000001</v>
          </cell>
          <cell r="P273">
            <v>0.15358579600000002</v>
          </cell>
          <cell r="Q273">
            <v>0.14642111120000001</v>
          </cell>
          <cell r="R273">
            <v>0.12092360280000002</v>
          </cell>
          <cell r="S273">
            <v>0.1607265192</v>
          </cell>
          <cell r="T273">
            <v>0.20789164760000001</v>
          </cell>
          <cell r="U273">
            <v>0.20184618999999998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5.6448746759499997</v>
          </cell>
          <cell r="AC273">
            <v>6.3467573204000001</v>
          </cell>
          <cell r="AD273">
            <v>9.5833082592000007</v>
          </cell>
          <cell r="AE273">
            <v>13.1200838304</v>
          </cell>
          <cell r="AF273">
            <v>16.940251174</v>
          </cell>
          <cell r="AG273">
            <v>18.372020323800001</v>
          </cell>
          <cell r="AH273">
            <v>17.323724140800003</v>
          </cell>
          <cell r="AI273">
            <v>21.844824355</v>
          </cell>
          <cell r="AJ273">
            <v>19.987713110400001</v>
          </cell>
          <cell r="AK273">
            <v>15.861146734399998</v>
          </cell>
          <cell r="AL273">
            <v>15.4213099803</v>
          </cell>
          <cell r="AM273">
            <v>16.162446576000001</v>
          </cell>
          <cell r="AN273">
            <v>16.997268024</v>
          </cell>
          <cell r="AO273">
            <v>16.165226801400003</v>
          </cell>
          <cell r="AP273">
            <v>19.4825149395</v>
          </cell>
          <cell r="AQ273">
            <v>16.262552834499999</v>
          </cell>
          <cell r="AR273">
            <v>13.718886499899998</v>
          </cell>
          <cell r="AS273">
            <v>15.927896741900001</v>
          </cell>
          <cell r="AT273">
            <v>23.169104829000002</v>
          </cell>
          <cell r="AU273">
            <v>20.783075083749999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85">
          <cell r="B85">
            <v>1.3804320799999999E-2</v>
          </cell>
          <cell r="C85">
            <v>1.2533995999999999E-2</v>
          </cell>
          <cell r="D85">
            <v>1.2850520799999999E-2</v>
          </cell>
          <cell r="E85">
            <v>1.1569006899999998E-2</v>
          </cell>
          <cell r="F85">
            <v>1.1215504299999998E-2</v>
          </cell>
          <cell r="G85">
            <v>9.9052927999999998E-3</v>
          </cell>
          <cell r="H85">
            <v>9.2023877999999996E-3</v>
          </cell>
          <cell r="I85">
            <v>7.1135574399999995E-3</v>
          </cell>
          <cell r="J85">
            <v>8.1974268166666656E-3</v>
          </cell>
          <cell r="K85">
            <v>5.8651595676470587E-3</v>
          </cell>
          <cell r="L85">
            <v>7.9814288211111101E-3</v>
          </cell>
          <cell r="M85">
            <v>1.2879822590281328E-2</v>
          </cell>
          <cell r="N85">
            <v>9.3098169795918367E-3</v>
          </cell>
          <cell r="O85">
            <v>9.1644652476190469E-3</v>
          </cell>
          <cell r="P85">
            <v>7.2677812338342368E-3</v>
          </cell>
          <cell r="Q85">
            <v>5.1604510945945942E-3</v>
          </cell>
          <cell r="R85">
            <v>4.0013350305555554E-3</v>
          </cell>
          <cell r="S85">
            <v>3.887574325E-3</v>
          </cell>
          <cell r="T85">
            <v>4.1685129166666654E-3</v>
          </cell>
          <cell r="U85">
            <v>3.7881439999999998E-3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7.4557966715249995</v>
          </cell>
          <cell r="AC85">
            <v>7.2935639943999995</v>
          </cell>
          <cell r="AD85">
            <v>8.4066695712000001</v>
          </cell>
          <cell r="AE85">
            <v>7.5591026000000001</v>
          </cell>
          <cell r="AF85">
            <v>8.4641436719000005</v>
          </cell>
          <cell r="AG85">
            <v>9.0477719904000011</v>
          </cell>
          <cell r="AH85">
            <v>8.259442270400001</v>
          </cell>
          <cell r="AI85">
            <v>6.3339781775000006</v>
          </cell>
          <cell r="AJ85">
            <v>7.9573236308000013</v>
          </cell>
          <cell r="AK85">
            <v>5.5487040927999995</v>
          </cell>
          <cell r="AL85">
            <v>5.9520045699000006</v>
          </cell>
          <cell r="AM85">
            <v>8.1580484640000002</v>
          </cell>
          <cell r="AN85">
            <v>5.7968120320000001</v>
          </cell>
          <cell r="AO85">
            <v>4.9153020843000004</v>
          </cell>
          <cell r="AP85">
            <v>5.1570058410000001</v>
          </cell>
          <cell r="AQ85">
            <v>3.3123534465</v>
          </cell>
          <cell r="AR85">
            <v>2.9522185244999997</v>
          </cell>
          <cell r="AS85">
            <v>2.8936316552000001</v>
          </cell>
          <cell r="AT85">
            <v>3.1759818110000002</v>
          </cell>
          <cell r="AU85">
            <v>2.7925431208333333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1.6573359899999997E-2</v>
          </cell>
          <cell r="C91">
            <v>1.1694781200000001E-2</v>
          </cell>
          <cell r="D91">
            <v>1.1968193099999998E-2</v>
          </cell>
          <cell r="E91">
            <v>7.3833866999999994E-3</v>
          </cell>
          <cell r="F91">
            <v>7.7869675999999981E-3</v>
          </cell>
          <cell r="G91">
            <v>7.1766001999999992E-3</v>
          </cell>
          <cell r="H91">
            <v>7.5589238999999994E-3</v>
          </cell>
          <cell r="I91">
            <v>8.3152116166666651E-3</v>
          </cell>
          <cell r="J91">
            <v>1.263472713547354E-2</v>
          </cell>
          <cell r="K91">
            <v>5.0127305630252098E-3</v>
          </cell>
          <cell r="L91">
            <v>5.9777874944444438E-3</v>
          </cell>
          <cell r="M91">
            <v>4.7714203874336591E-3</v>
          </cell>
          <cell r="N91">
            <v>5.9791879170768263E-3</v>
          </cell>
          <cell r="O91">
            <v>4.038848055757575E-3</v>
          </cell>
          <cell r="P91">
            <v>5.6290671035042726E-3</v>
          </cell>
          <cell r="Q91">
            <v>6.9074254117647048E-3</v>
          </cell>
          <cell r="R91">
            <v>9.4289959444444436E-3</v>
          </cell>
          <cell r="S91">
            <v>5.0526418641666661E-2</v>
          </cell>
          <cell r="T91">
            <v>2.0907645484848483E-2</v>
          </cell>
          <cell r="U91">
            <v>2.2272867799999999E-2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8.7713171396849994</v>
          </cell>
          <cell r="AC91">
            <v>8.3127102231999999</v>
          </cell>
          <cell r="AD91">
            <v>9.9885534095999997</v>
          </cell>
          <cell r="AE91">
            <v>9.2961529584000004</v>
          </cell>
          <cell r="AF91">
            <v>9.169437459700001</v>
          </cell>
          <cell r="AG91">
            <v>9.2874602964000008</v>
          </cell>
          <cell r="AH91">
            <v>10.9443419744</v>
          </cell>
          <cell r="AI91">
            <v>12.685287698</v>
          </cell>
          <cell r="AJ91">
            <v>13.003054523200001</v>
          </cell>
          <cell r="AK91">
            <v>8.3363653208000006</v>
          </cell>
          <cell r="AL91">
            <v>6.6592390059</v>
          </cell>
          <cell r="AM91">
            <v>6.9684911999999999</v>
          </cell>
          <cell r="AN91">
            <v>6.8505176256000002</v>
          </cell>
          <cell r="AO91">
            <v>5.8904568530999999</v>
          </cell>
          <cell r="AP91">
            <v>6.1860845255000001</v>
          </cell>
          <cell r="AQ91">
            <v>4.3655918109999998</v>
          </cell>
          <cell r="AR91">
            <v>5.7069218130000001</v>
          </cell>
          <cell r="AS91">
            <v>6.0959967639999997</v>
          </cell>
          <cell r="AT91">
            <v>6.4742349140000002</v>
          </cell>
          <cell r="AU91">
            <v>7.3558304374999999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1.9315323999999998E-2</v>
          </cell>
          <cell r="C92">
            <v>1.4707329999999999E-2</v>
          </cell>
          <cell r="D92">
            <v>1.2843695999999998E-2</v>
          </cell>
          <cell r="E92">
            <v>1.20783E-2</v>
          </cell>
          <cell r="F92">
            <v>8.0468039999999994E-3</v>
          </cell>
          <cell r="G92">
            <v>1.0560864999999999E-2</v>
          </cell>
          <cell r="H92">
            <v>7.2696659999999984E-3</v>
          </cell>
          <cell r="I92">
            <v>6.6151919999999998E-3</v>
          </cell>
          <cell r="J92">
            <v>2.0145437619047617E-3</v>
          </cell>
          <cell r="K92">
            <v>9.5075999999999993E-4</v>
          </cell>
          <cell r="L92">
            <v>1.2388E-3</v>
          </cell>
          <cell r="M92">
            <v>9.9750000000000012E-4</v>
          </cell>
          <cell r="N92">
            <v>3.3871679999999999E-3</v>
          </cell>
          <cell r="O92">
            <v>5.8774599999999999E-4</v>
          </cell>
          <cell r="P92">
            <v>7.0489999999999995E-4</v>
          </cell>
          <cell r="Q92">
            <v>4.7815399999999995E-4</v>
          </cell>
          <cell r="R92">
            <v>2.6261799999999994E-4</v>
          </cell>
          <cell r="S92">
            <v>4.7119999999999996E-4</v>
          </cell>
          <cell r="T92">
            <v>4.3889999999999999E-4</v>
          </cell>
          <cell r="U92">
            <v>2.3681599999999994E-4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4.2392211141119995</v>
          </cell>
          <cell r="AC92">
            <v>4.2846641411999995</v>
          </cell>
          <cell r="AD92">
            <v>3.6980827392000002</v>
          </cell>
          <cell r="AE92">
            <v>4.2940035264</v>
          </cell>
          <cell r="AF92">
            <v>3.6030359596000001</v>
          </cell>
          <cell r="AG92">
            <v>5.3389829922000001</v>
          </cell>
          <cell r="AH92">
            <v>3.6995061180000004</v>
          </cell>
          <cell r="AI92">
            <v>3.1172241780000003</v>
          </cell>
          <cell r="AJ92">
            <v>2.4894893172000003</v>
          </cell>
          <cell r="AK92">
            <v>0.780272042</v>
          </cell>
          <cell r="AL92">
            <v>0.90105442740000008</v>
          </cell>
          <cell r="AM92">
            <v>0.69514531199999996</v>
          </cell>
          <cell r="AN92">
            <v>2.6433205391999999</v>
          </cell>
          <cell r="AO92">
            <v>0.34477210380000001</v>
          </cell>
          <cell r="AP92">
            <v>0.63553978649999998</v>
          </cell>
          <cell r="AQ92">
            <v>0.35329142799999996</v>
          </cell>
          <cell r="AR92">
            <v>0.24092453329999999</v>
          </cell>
          <cell r="AS92">
            <v>0.33975275620000001</v>
          </cell>
          <cell r="AT92">
            <v>0.27941987600000001</v>
          </cell>
          <cell r="AU92">
            <v>0.23036770583333332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94">
          <cell r="B194">
            <v>0</v>
          </cell>
          <cell r="C194">
            <v>0</v>
          </cell>
          <cell r="D194">
            <v>1.3299999999999998E-5</v>
          </cell>
          <cell r="E194">
            <v>0</v>
          </cell>
          <cell r="F194">
            <v>0</v>
          </cell>
          <cell r="G194">
            <v>5.6999999999999996E-5</v>
          </cell>
          <cell r="H194">
            <v>0</v>
          </cell>
          <cell r="I194">
            <v>0</v>
          </cell>
          <cell r="J194">
            <v>0</v>
          </cell>
          <cell r="K194">
            <v>2.6599999999999992E-7</v>
          </cell>
          <cell r="L194">
            <v>0</v>
          </cell>
          <cell r="M194">
            <v>3.5888888888888886E-7</v>
          </cell>
          <cell r="N194">
            <v>0</v>
          </cell>
          <cell r="O194">
            <v>0</v>
          </cell>
          <cell r="P194">
            <v>0</v>
          </cell>
          <cell r="Q194">
            <v>8.1699999999999994E-5</v>
          </cell>
          <cell r="R194">
            <v>0</v>
          </cell>
          <cell r="S194">
            <v>0</v>
          </cell>
          <cell r="T194">
            <v>6.7164999999999991E-6</v>
          </cell>
          <cell r="U194">
            <v>5.6999999999999996E-6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1.4472407999999999E-2</v>
          </cell>
          <cell r="AE194">
            <v>0</v>
          </cell>
          <cell r="AF194">
            <v>0</v>
          </cell>
          <cell r="AG194">
            <v>1.26923082E-2</v>
          </cell>
          <cell r="AH194">
            <v>0</v>
          </cell>
          <cell r="AI194">
            <v>0</v>
          </cell>
          <cell r="AJ194">
            <v>0</v>
          </cell>
          <cell r="AK194">
            <v>6.5555599999999993E-5</v>
          </cell>
          <cell r="AL194">
            <v>0</v>
          </cell>
          <cell r="AM194">
            <v>1.41984E-4</v>
          </cell>
          <cell r="AN194">
            <v>0</v>
          </cell>
          <cell r="AO194">
            <v>0</v>
          </cell>
          <cell r="AP194">
            <v>0</v>
          </cell>
          <cell r="AQ194">
            <v>1.03017075E-2</v>
          </cell>
          <cell r="AR194">
            <v>0</v>
          </cell>
          <cell r="AS194">
            <v>0</v>
          </cell>
          <cell r="AT194">
            <v>1.4007841E-2</v>
          </cell>
          <cell r="AU194">
            <v>3.0377654583333333E-2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0.1129884989</v>
          </cell>
          <cell r="C263">
            <v>8.9101499399999978E-2</v>
          </cell>
          <cell r="D263">
            <v>8.8813980000000001E-2</v>
          </cell>
          <cell r="E263">
            <v>7.7990145499999997E-2</v>
          </cell>
          <cell r="F263">
            <v>8.1159725499999988E-2</v>
          </cell>
          <cell r="G263">
            <v>7.3904898499999983E-2</v>
          </cell>
          <cell r="H263">
            <v>7.8773873275757578E-2</v>
          </cell>
          <cell r="I263">
            <v>9.3338105403333302E-2</v>
          </cell>
          <cell r="J263">
            <v>7.9912098321986438E-2</v>
          </cell>
          <cell r="K263">
            <v>5.3772339847338931E-2</v>
          </cell>
          <cell r="L263">
            <v>7.0915821926717137E-2</v>
          </cell>
          <cell r="M263">
            <v>8.2326716325708843E-2</v>
          </cell>
          <cell r="N263">
            <v>7.0834453097584751E-2</v>
          </cell>
          <cell r="O263">
            <v>7.4275139394285705E-2</v>
          </cell>
          <cell r="P263">
            <v>8.6175920875818809E-2</v>
          </cell>
          <cell r="Q263">
            <v>7.1642993654936482E-2</v>
          </cell>
          <cell r="R263">
            <v>9.4752458307246351E-2</v>
          </cell>
          <cell r="S263">
            <v>0.14038085682738094</v>
          </cell>
          <cell r="T263">
            <v>0.11917914125865799</v>
          </cell>
          <cell r="U263">
            <v>0.1267859374980769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54.957882880949995</v>
          </cell>
          <cell r="AC263">
            <v>45.976028124399996</v>
          </cell>
          <cell r="AD263">
            <v>50.546403956800013</v>
          </cell>
          <cell r="AE263">
            <v>54.543553107200012</v>
          </cell>
          <cell r="AF263">
            <v>59.530089786299996</v>
          </cell>
          <cell r="AG263">
            <v>58.734284466000013</v>
          </cell>
          <cell r="AH263">
            <v>65.458198566799993</v>
          </cell>
          <cell r="AI263">
            <v>69.354770595500014</v>
          </cell>
          <cell r="AJ263">
            <v>61.532822686000017</v>
          </cell>
          <cell r="AK263">
            <v>42.943607317599984</v>
          </cell>
          <cell r="AL263">
            <v>46.387137847500014</v>
          </cell>
          <cell r="AM263">
            <v>51.434798111999996</v>
          </cell>
          <cell r="AN263">
            <v>47.135363809599987</v>
          </cell>
          <cell r="AO263">
            <v>42.030480307499985</v>
          </cell>
          <cell r="AP263">
            <v>52.710491964499994</v>
          </cell>
          <cell r="AQ263">
            <v>40.080422329499996</v>
          </cell>
          <cell r="AR263">
            <v>48.824586383800003</v>
          </cell>
          <cell r="AS263">
            <v>52.523386115200012</v>
          </cell>
          <cell r="AT263">
            <v>58.387538126999985</v>
          </cell>
          <cell r="AU263">
            <v>48.498920292083341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5.7997748899999993E-2</v>
          </cell>
          <cell r="C264">
            <v>4.5244065400000005E-2</v>
          </cell>
          <cell r="D264">
            <v>4.7552591999999991E-2</v>
          </cell>
          <cell r="E264">
            <v>4.1689695499999992E-2</v>
          </cell>
          <cell r="F264">
            <v>3.7646457499999994E-2</v>
          </cell>
          <cell r="G264">
            <v>3.1598738500000001E-2</v>
          </cell>
          <cell r="H264">
            <v>3.6621613275757567E-2</v>
          </cell>
          <cell r="I264">
            <v>3.8053919403333338E-2</v>
          </cell>
          <cell r="J264">
            <v>4.7801603164732837E-2</v>
          </cell>
          <cell r="K264">
            <v>2.3936139514005601E-2</v>
          </cell>
          <cell r="L264">
            <v>2.9059467926717167E-2</v>
          </cell>
          <cell r="M264">
            <v>3.6656091003486657E-2</v>
          </cell>
          <cell r="N264">
            <v>3.3718238097584743E-2</v>
          </cell>
          <cell r="O264">
            <v>2.5292202965714283E-2</v>
          </cell>
          <cell r="P264">
            <v>3.2692934875818799E-2</v>
          </cell>
          <cell r="Q264">
            <v>3.4140568821603108E-2</v>
          </cell>
          <cell r="R264">
            <v>4.5615407877898556E-2</v>
          </cell>
          <cell r="S264">
            <v>9.3999850744047611E-2</v>
          </cell>
          <cell r="T264">
            <v>7.2751191830086562E-2</v>
          </cell>
          <cell r="U264">
            <v>7.7276769600000003E-2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30.567578125127991</v>
          </cell>
          <cell r="AC264">
            <v>27.332085590399995</v>
          </cell>
          <cell r="AD264">
            <v>32.276888184000001</v>
          </cell>
          <cell r="AE264">
            <v>35.327556991999998</v>
          </cell>
          <cell r="AF264">
            <v>34.713484958599999</v>
          </cell>
          <cell r="AG264">
            <v>33.677648904900011</v>
          </cell>
          <cell r="AH264">
            <v>39.809042841999997</v>
          </cell>
          <cell r="AI264">
            <v>40.097087164500003</v>
          </cell>
          <cell r="AJ264">
            <v>40.707253647600012</v>
          </cell>
          <cell r="AK264">
            <v>27.870134828799998</v>
          </cell>
          <cell r="AL264">
            <v>29.228202386100001</v>
          </cell>
          <cell r="AM264">
            <v>34.048339487999989</v>
          </cell>
          <cell r="AN264">
            <v>31.679063064000005</v>
          </cell>
          <cell r="AO264">
            <v>23.977537321500005</v>
          </cell>
          <cell r="AP264">
            <v>33.864717775499997</v>
          </cell>
          <cell r="AQ264">
            <v>28.043354755500001</v>
          </cell>
          <cell r="AR264">
            <v>31.756959893099996</v>
          </cell>
          <cell r="AS264">
            <v>33.636032358499996</v>
          </cell>
          <cell r="AT264">
            <v>37.480921056999996</v>
          </cell>
          <cell r="AU264">
            <v>31.752933956250001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3.7971993999999995E-2</v>
          </cell>
          <cell r="C266">
            <v>2.9086947999999998E-2</v>
          </cell>
          <cell r="D266">
            <v>2.7662935999999999E-2</v>
          </cell>
          <cell r="E266">
            <v>2.4021699999999997E-2</v>
          </cell>
          <cell r="F266">
            <v>2.2325303999999997E-2</v>
          </cell>
          <cell r="G266">
            <v>2.2346564999999999E-2</v>
          </cell>
          <cell r="H266">
            <v>2.2041937999999997E-2</v>
          </cell>
          <cell r="I266">
            <v>2.3834777999999994E-2</v>
          </cell>
          <cell r="J266">
            <v>1.484357176190476E-2</v>
          </cell>
          <cell r="K266">
            <v>1.6198943999999996E-2</v>
          </cell>
          <cell r="L266">
            <v>1.9694563999999998E-2</v>
          </cell>
          <cell r="M266">
            <v>2.3924799999999996E-2</v>
          </cell>
          <cell r="N266">
            <v>2.0091967999999998E-2</v>
          </cell>
          <cell r="O266">
            <v>3.0216345999999998E-2</v>
          </cell>
          <cell r="P266">
            <v>2.4754188E-2</v>
          </cell>
          <cell r="Q266">
            <v>1.3140893999999998E-2</v>
          </cell>
          <cell r="R266">
            <v>2.0882291999999997E-2</v>
          </cell>
          <cell r="S266">
            <v>1.7885992E-2</v>
          </cell>
          <cell r="T266">
            <v>1.9920739999999999E-2</v>
          </cell>
          <cell r="U266">
            <v>1.9919867900000002E-2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8.1411350661719997</v>
          </cell>
          <cell r="AC266">
            <v>7.5955047872000003</v>
          </cell>
          <cell r="AD266">
            <v>7.8134710511999996</v>
          </cell>
          <cell r="AE266">
            <v>8.3904169551999992</v>
          </cell>
          <cell r="AF266">
            <v>8.7130853789000007</v>
          </cell>
          <cell r="AG266">
            <v>10.179993809700001</v>
          </cell>
          <cell r="AH266">
            <v>10.0719184488</v>
          </cell>
          <cell r="AI266">
            <v>10.046759983000001</v>
          </cell>
          <cell r="AJ266">
            <v>7.8940615812000008</v>
          </cell>
          <cell r="AK266">
            <v>6.6766049283999997</v>
          </cell>
          <cell r="AL266">
            <v>7.2011281608000006</v>
          </cell>
          <cell r="AM266">
            <v>8.5697171519999991</v>
          </cell>
          <cell r="AN266">
            <v>8.2051696319999987</v>
          </cell>
          <cell r="AO266">
            <v>10.795248354000002</v>
          </cell>
          <cell r="AP266">
            <v>8.5870772615000011</v>
          </cell>
          <cell r="AQ266">
            <v>3.9126828159999998</v>
          </cell>
          <cell r="AR266">
            <v>6.4080079212000003</v>
          </cell>
          <cell r="AS266">
            <v>6.0457115575999998</v>
          </cell>
          <cell r="AT266">
            <v>6.2408669520000011</v>
          </cell>
          <cell r="AU266">
            <v>5.7121746241666678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1.7251999999999999E-3</v>
          </cell>
          <cell r="C267">
            <v>1.9729979999999997E-3</v>
          </cell>
          <cell r="D267">
            <v>2.0746479999999992E-3</v>
          </cell>
          <cell r="E267">
            <v>1.4327899999999998E-3</v>
          </cell>
          <cell r="F267">
            <v>3.0407599999999996E-3</v>
          </cell>
          <cell r="G267">
            <v>2.6252299999999997E-3</v>
          </cell>
          <cell r="H267">
            <v>2.4579160000000001E-3</v>
          </cell>
          <cell r="I267">
            <v>2.7286659999999994E-3</v>
          </cell>
          <cell r="J267">
            <v>1.9014440000000004E-3</v>
          </cell>
          <cell r="K267">
            <v>6.8594813333333322E-4</v>
          </cell>
          <cell r="L267">
            <v>8.6567800000000004E-4</v>
          </cell>
          <cell r="M267">
            <v>1.0222323703703705E-3</v>
          </cell>
          <cell r="N267">
            <v>6.799149999999999E-4</v>
          </cell>
          <cell r="O267">
            <v>1.0547904285714285E-3</v>
          </cell>
          <cell r="P267">
            <v>1.1348747499999999E-3</v>
          </cell>
          <cell r="Q267">
            <v>1.0760839999999997E-3</v>
          </cell>
          <cell r="R267">
            <v>8.0384249999999999E-4</v>
          </cell>
          <cell r="S267">
            <v>7.6771399999999996E-4</v>
          </cell>
          <cell r="T267">
            <v>7.7257799999999989E-4</v>
          </cell>
          <cell r="U267">
            <v>1.83759925E-3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0.64911152194799993</v>
          </cell>
          <cell r="AC267">
            <v>0.65719217559999998</v>
          </cell>
          <cell r="AD267">
            <v>0.93429156960000004</v>
          </cell>
          <cell r="AE267">
            <v>0.57331252160000001</v>
          </cell>
          <cell r="AF267">
            <v>2.1535603383000002</v>
          </cell>
          <cell r="AG267">
            <v>2.7240403047000004</v>
          </cell>
          <cell r="AH267">
            <v>2.7184694255999999</v>
          </cell>
          <cell r="AI267">
            <v>4.2172984885000009</v>
          </cell>
          <cell r="AJ267">
            <v>2.7009403500000002</v>
          </cell>
          <cell r="AK267">
            <v>0.71256705519999997</v>
          </cell>
          <cell r="AL267">
            <v>1.0647942858000001</v>
          </cell>
          <cell r="AM267">
            <v>1.2027923999999999</v>
          </cell>
          <cell r="AN267">
            <v>0.63894388800000002</v>
          </cell>
          <cell r="AO267">
            <v>0.85034524320000004</v>
          </cell>
          <cell r="AP267">
            <v>1.0255329180000001</v>
          </cell>
          <cell r="AQ267">
            <v>0.44460882550000003</v>
          </cell>
          <cell r="AR267">
            <v>0.58975853379999998</v>
          </cell>
          <cell r="AS267">
            <v>0.62815951770000011</v>
          </cell>
          <cell r="AT267">
            <v>0.91212527300000001</v>
          </cell>
          <cell r="AU267">
            <v>0.70314087749999998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1.3323863999999999E-2</v>
          </cell>
          <cell r="C268">
            <v>9.6033219999999992E-3</v>
          </cell>
          <cell r="D268">
            <v>8.0377979999999988E-3</v>
          </cell>
          <cell r="E268">
            <v>7.4727379999999996E-3</v>
          </cell>
          <cell r="F268">
            <v>9.7943860000000004E-3</v>
          </cell>
          <cell r="G268">
            <v>8.9243949999999982E-3</v>
          </cell>
          <cell r="H268">
            <v>8.7038999999999971E-3</v>
          </cell>
          <cell r="I268">
            <v>1.0900604E-2</v>
          </cell>
          <cell r="J268">
            <v>6.7991879999999994E-3</v>
          </cell>
          <cell r="K268">
            <v>5.2861039999999998E-3</v>
          </cell>
          <cell r="L268">
            <v>6.5124399999999995E-3</v>
          </cell>
          <cell r="M268">
            <v>5.1114757037037028E-3</v>
          </cell>
          <cell r="N268">
            <v>4.8981999999999993E-3</v>
          </cell>
          <cell r="O268">
            <v>3.9454639999999992E-3</v>
          </cell>
          <cell r="P268">
            <v>5.2927112500000002E-3</v>
          </cell>
          <cell r="Q268">
            <v>4.1931068333333323E-3</v>
          </cell>
          <cell r="R268">
            <v>5.1366792916666655E-3</v>
          </cell>
          <cell r="S268">
            <v>4.9943843333333324E-3</v>
          </cell>
          <cell r="T268">
            <v>4.9403704999999992E-3</v>
          </cell>
          <cell r="U268">
            <v>2.9997856230769226E-3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14.507616100206</v>
          </cell>
          <cell r="AC268">
            <v>8.8139067907999991</v>
          </cell>
          <cell r="AD268">
            <v>7.5729397247999994</v>
          </cell>
          <cell r="AE268">
            <v>8.2608074528</v>
          </cell>
          <cell r="AF268">
            <v>10.379831769300001</v>
          </cell>
          <cell r="AG268">
            <v>8.9328258591000012</v>
          </cell>
          <cell r="AH268">
            <v>8.9600859043999996</v>
          </cell>
          <cell r="AI268">
            <v>9.6256505595000004</v>
          </cell>
          <cell r="AJ268">
            <v>6.3584919616000004</v>
          </cell>
          <cell r="AK268">
            <v>4.8229868632000006</v>
          </cell>
          <cell r="AL268">
            <v>5.6021125689</v>
          </cell>
          <cell r="AM268">
            <v>4.0108391999999995</v>
          </cell>
          <cell r="AN268">
            <v>3.9517505807999997</v>
          </cell>
          <cell r="AO268">
            <v>2.9197866789</v>
          </cell>
          <cell r="AP268">
            <v>3.9993376560000002</v>
          </cell>
          <cell r="AQ268">
            <v>3.5972486374999999</v>
          </cell>
          <cell r="AR268">
            <v>4.4809049833000003</v>
          </cell>
          <cell r="AS268">
            <v>5.9467837285999998</v>
          </cell>
          <cell r="AT268">
            <v>6.7955176970000002</v>
          </cell>
          <cell r="AU268">
            <v>3.7127085100000001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1.1919840000000001E-3</v>
          </cell>
          <cell r="C269">
            <v>1.5502859999999997E-3</v>
          </cell>
          <cell r="D269">
            <v>1.8795559999999997E-3</v>
          </cell>
          <cell r="E269">
            <v>1.365074E-3</v>
          </cell>
          <cell r="F269">
            <v>1.6092999999999999E-3</v>
          </cell>
          <cell r="G269">
            <v>1.0905999999999997E-3</v>
          </cell>
          <cell r="H269">
            <v>6.6363199999999994E-4</v>
          </cell>
          <cell r="I269">
            <v>1.4223399999999998E-4</v>
          </cell>
          <cell r="J269">
            <v>2.6467E-4</v>
          </cell>
          <cell r="K269">
            <v>4.0219199999999995E-4</v>
          </cell>
          <cell r="L269">
            <v>4.1837999999999995E-5</v>
          </cell>
          <cell r="M269">
            <v>2.6098399999999997E-4</v>
          </cell>
          <cell r="N269">
            <v>2.6219999999999998E-4</v>
          </cell>
          <cell r="O269">
            <v>1.8809999999999996E-4</v>
          </cell>
          <cell r="P269">
            <v>8.7589999999999999E-4</v>
          </cell>
          <cell r="Q269">
            <v>4.0279999999999992E-4</v>
          </cell>
          <cell r="R269">
            <v>1.7099999999999998E-4</v>
          </cell>
          <cell r="S269">
            <v>1.8011999999999998E-4</v>
          </cell>
          <cell r="T269">
            <v>1.6419799999999998E-4</v>
          </cell>
          <cell r="U269">
            <v>4.5599999999999997E-5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0.5305251544259999</v>
          </cell>
          <cell r="AC269">
            <v>0.87167494160000003</v>
          </cell>
          <cell r="AD269">
            <v>1.2060220224</v>
          </cell>
          <cell r="AE269">
            <v>0.84253585920000007</v>
          </cell>
          <cell r="AF269">
            <v>0.67972915500000008</v>
          </cell>
          <cell r="AG269">
            <v>0.47483315879999999</v>
          </cell>
          <cell r="AH269">
            <v>0.12773218800000002</v>
          </cell>
          <cell r="AI269">
            <v>6.4057169999999997E-2</v>
          </cell>
          <cell r="AJ269">
            <v>0.23978452400000005</v>
          </cell>
          <cell r="AK269">
            <v>0.37945255039999998</v>
          </cell>
          <cell r="AL269">
            <v>0.10304798670000001</v>
          </cell>
          <cell r="AM269">
            <v>0.62474491200000004</v>
          </cell>
          <cell r="AN269">
            <v>0.55232395680000002</v>
          </cell>
          <cell r="AO269">
            <v>0.35826028740000004</v>
          </cell>
          <cell r="AP269">
            <v>0.69493436450000001</v>
          </cell>
          <cell r="AQ269">
            <v>0.52384154899999991</v>
          </cell>
          <cell r="AR269">
            <v>0.14406192809999999</v>
          </cell>
          <cell r="AS269">
            <v>0.32272930690000001</v>
          </cell>
          <cell r="AT269">
            <v>0.241442459</v>
          </cell>
          <cell r="AU269">
            <v>8.211695916666667E-2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3.6479999999999998E-4</v>
          </cell>
          <cell r="C273">
            <v>2.9639999999999999E-4</v>
          </cell>
          <cell r="D273">
            <v>8.8710999999999998E-4</v>
          </cell>
          <cell r="E273">
            <v>1.7772979999999996E-3</v>
          </cell>
          <cell r="F273">
            <v>6.1008999999999994E-3</v>
          </cell>
          <cell r="G273">
            <v>6.9862999999999991E-3</v>
          </cell>
          <cell r="H273">
            <v>7.9229999999999995E-3</v>
          </cell>
          <cell r="I273">
            <v>1.7238699999999999E-2</v>
          </cell>
          <cell r="J273">
            <v>8.0901999999999988E-3</v>
          </cell>
          <cell r="K273">
            <v>7.0490000000000006E-3</v>
          </cell>
          <cell r="L273">
            <v>1.4466600000000001E-2</v>
          </cell>
          <cell r="M273">
            <v>1.4975799999999999E-2</v>
          </cell>
          <cell r="N273">
            <v>1.0951599999999999E-2</v>
          </cell>
          <cell r="O273">
            <v>1.32468E-2</v>
          </cell>
          <cell r="P273">
            <v>2.0830573999999998E-2</v>
          </cell>
          <cell r="Q273">
            <v>1.7837200000000001E-2</v>
          </cell>
          <cell r="R273">
            <v>2.1718899999999999E-2</v>
          </cell>
          <cell r="S273">
            <v>2.2335297999999996E-2</v>
          </cell>
          <cell r="T273">
            <v>2.0395132E-2</v>
          </cell>
          <cell r="U273">
            <v>2.4514331999999996E-2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0.106395599535</v>
          </cell>
          <cell r="AC273">
            <v>9.68268984E-2</v>
          </cell>
          <cell r="AD273">
            <v>0.16046823039999999</v>
          </cell>
          <cell r="AE273">
            <v>0.6274955552</v>
          </cell>
          <cell r="AF273">
            <v>1.9615979586000001</v>
          </cell>
          <cell r="AG273">
            <v>2.0426641521000004</v>
          </cell>
          <cell r="AH273">
            <v>2.4510128140000003</v>
          </cell>
          <cell r="AI273">
            <v>4.2578913279999995</v>
          </cell>
          <cell r="AJ273">
            <v>3.0197200712000001</v>
          </cell>
          <cell r="AK273">
            <v>1.7772081315999999</v>
          </cell>
          <cell r="AL273">
            <v>2.6345145591000003</v>
          </cell>
          <cell r="AM273">
            <v>2.4900109919999998</v>
          </cell>
          <cell r="AN273">
            <v>1.7752222927999999</v>
          </cell>
          <cell r="AO273">
            <v>2.2013509839000003</v>
          </cell>
          <cell r="AP273">
            <v>3.5242222155</v>
          </cell>
          <cell r="AQ273">
            <v>2.651148031</v>
          </cell>
          <cell r="AR273">
            <v>4.2781784620999996</v>
          </cell>
          <cell r="AS273">
            <v>5.1180154739999999</v>
          </cell>
          <cell r="AT273">
            <v>6.0038378899999998</v>
          </cell>
          <cell r="AU273">
            <v>6.1990489479166673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31">
          <cell r="B31">
            <v>0.31977129999999998</v>
          </cell>
          <cell r="C31">
            <v>0.33236379999999999</v>
          </cell>
          <cell r="D31">
            <v>0.3863586</v>
          </cell>
          <cell r="E31">
            <v>0.51603489999999996</v>
          </cell>
          <cell r="F31">
            <v>0.58818590000000004</v>
          </cell>
          <cell r="G31">
            <v>0.49667809999999996</v>
          </cell>
          <cell r="H31">
            <v>0.46618009999999999</v>
          </cell>
          <cell r="I31">
            <v>0.5858215</v>
          </cell>
          <cell r="J31">
            <v>0.46669530000000004</v>
          </cell>
          <cell r="K31">
            <v>0.48274470000000003</v>
          </cell>
          <cell r="L31">
            <v>0.41729819999999995</v>
          </cell>
          <cell r="M31">
            <v>0.41707739999999999</v>
          </cell>
          <cell r="N31">
            <v>0.34707690000000002</v>
          </cell>
          <cell r="O31">
            <v>0.37546119999999999</v>
          </cell>
          <cell r="P31">
            <v>0.3821312</v>
          </cell>
          <cell r="Q31">
            <v>0.37291280000000004</v>
          </cell>
          <cell r="R31">
            <v>0.40364360600000004</v>
          </cell>
          <cell r="S31">
            <v>0.38999260000000002</v>
          </cell>
          <cell r="T31">
            <v>0.40095900000000007</v>
          </cell>
          <cell r="U31">
            <v>0.47528718000000003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35.278587224931002</v>
          </cell>
          <cell r="AC31">
            <v>31.585966168399999</v>
          </cell>
          <cell r="AD31">
            <v>37.289961998400003</v>
          </cell>
          <cell r="AE31">
            <v>54.149120950400004</v>
          </cell>
          <cell r="AF31">
            <v>78.976515851100004</v>
          </cell>
          <cell r="AG31">
            <v>65.13097266390001</v>
          </cell>
          <cell r="AH31">
            <v>64.257369094400005</v>
          </cell>
          <cell r="AI31">
            <v>79.432788942499997</v>
          </cell>
          <cell r="AJ31">
            <v>72.795329547600005</v>
          </cell>
          <cell r="AK31">
            <v>60.884460828400002</v>
          </cell>
          <cell r="AL31">
            <v>60.223466096100005</v>
          </cell>
          <cell r="AM31">
            <v>64.520598960000001</v>
          </cell>
          <cell r="AN31">
            <v>52.080708046399998</v>
          </cell>
          <cell r="AO31">
            <v>58.111144325700003</v>
          </cell>
          <cell r="AP31">
            <v>54.729568849000003</v>
          </cell>
          <cell r="AQ31">
            <v>49.991940869499999</v>
          </cell>
          <cell r="AR31">
            <v>41.1781034734</v>
          </cell>
          <cell r="AS31">
            <v>45.057631490299997</v>
          </cell>
          <cell r="AT31">
            <v>57.808204482000001</v>
          </cell>
          <cell r="AU31">
            <v>54.490322358333337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6">
          <cell r="B46">
            <v>2.967E-4</v>
          </cell>
          <cell r="C46">
            <v>1.2213E-3</v>
          </cell>
          <cell r="D46">
            <v>1.6284000000000001E-3</v>
          </cell>
          <cell r="E46">
            <v>1.6099999999999999E-3</v>
          </cell>
          <cell r="F46">
            <v>7.4542999999999996E-3</v>
          </cell>
          <cell r="G46">
            <v>5.3031099999999998E-2</v>
          </cell>
          <cell r="H46">
            <v>1.52306E-2</v>
          </cell>
          <cell r="I46">
            <v>6.8126000000000003E-3</v>
          </cell>
          <cell r="J46">
            <v>8.9768999999999995E-3</v>
          </cell>
          <cell r="K46">
            <v>1.4766E-2</v>
          </cell>
          <cell r="L46">
            <v>3.6489500000000001E-2</v>
          </cell>
          <cell r="M46">
            <v>3.0385300000000004E-2</v>
          </cell>
          <cell r="N46">
            <v>3.6252600000000003E-2</v>
          </cell>
          <cell r="O46">
            <v>2.4527199999999999E-2</v>
          </cell>
          <cell r="P46">
            <v>4.2878899999999998E-2</v>
          </cell>
          <cell r="Q46">
            <v>4.8845100000000002E-2</v>
          </cell>
          <cell r="R46">
            <v>3.6487199999999997E-2</v>
          </cell>
          <cell r="S46">
            <v>6.9206999999999991E-2</v>
          </cell>
          <cell r="T46">
            <v>6.1373199999999996E-2</v>
          </cell>
          <cell r="U46">
            <v>5.8539599999999997E-2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5.0012720337000001E-2</v>
          </cell>
          <cell r="AC46">
            <v>0.16432558359999999</v>
          </cell>
          <cell r="AD46">
            <v>0.21147114719999999</v>
          </cell>
          <cell r="AE46">
            <v>0.234537352</v>
          </cell>
          <cell r="AF46">
            <v>1.3227159918</v>
          </cell>
          <cell r="AG46">
            <v>9.0977163849</v>
          </cell>
          <cell r="AH46">
            <v>2.7648500340000002</v>
          </cell>
          <cell r="AI46">
            <v>1.2671629295</v>
          </cell>
          <cell r="AJ46">
            <v>1.8694426904000003</v>
          </cell>
          <cell r="AK46">
            <v>2.1345531019999999</v>
          </cell>
          <cell r="AL46">
            <v>5.7293280665999999</v>
          </cell>
          <cell r="AM46">
            <v>5.7535424639999997</v>
          </cell>
          <cell r="AN46">
            <v>6.5446093151999998</v>
          </cell>
          <cell r="AO46">
            <v>5.1501261014999997</v>
          </cell>
          <cell r="AP46">
            <v>8.9783098834999997</v>
          </cell>
          <cell r="AQ46">
            <v>8.1907594859999993</v>
          </cell>
          <cell r="AR46">
            <v>5.5408502852999995</v>
          </cell>
          <cell r="AS46">
            <v>11.164891752299999</v>
          </cell>
          <cell r="AT46">
            <v>11.127939432</v>
          </cell>
          <cell r="AU46">
            <v>9.3250789975000004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5.0599999999999994E-4</v>
          </cell>
          <cell r="C47">
            <v>1.3321600000000001E-2</v>
          </cell>
          <cell r="D47">
            <v>3.3973300000000005E-2</v>
          </cell>
          <cell r="E47">
            <v>8.0283523999999995E-2</v>
          </cell>
          <cell r="F47">
            <v>0.12395831600000001</v>
          </cell>
          <cell r="G47">
            <v>0.25761363900000001</v>
          </cell>
          <cell r="H47">
            <v>0.29597090000000004</v>
          </cell>
          <cell r="I47">
            <v>0.42533913799999995</v>
          </cell>
          <cell r="J47">
            <v>0.33812732400000001</v>
          </cell>
          <cell r="K47">
            <v>0.26796866450000001</v>
          </cell>
          <cell r="L47">
            <v>0.28409995600000004</v>
          </cell>
          <cell r="M47">
            <v>0.44550114499999999</v>
          </cell>
          <cell r="N47">
            <v>0.39744949723076928</v>
          </cell>
          <cell r="O47">
            <v>0.37131328799999996</v>
          </cell>
          <cell r="P47">
            <v>0.43511295154716978</v>
          </cell>
          <cell r="Q47">
            <v>0.38232866432432433</v>
          </cell>
          <cell r="R47">
            <v>0.37759297570000006</v>
          </cell>
          <cell r="S47">
            <v>0.38660528266666661</v>
          </cell>
          <cell r="T47">
            <v>0.38049305374999998</v>
          </cell>
          <cell r="U47">
            <v>0.36805776345454544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7.9319884440000002E-2</v>
          </cell>
          <cell r="AC47">
            <v>2.1388898319999998</v>
          </cell>
          <cell r="AD47">
            <v>4.9116506496000003</v>
          </cell>
          <cell r="AE47">
            <v>12.477362240000001</v>
          </cell>
          <cell r="AF47">
            <v>20.173279127400001</v>
          </cell>
          <cell r="AG47">
            <v>43.512664981500002</v>
          </cell>
          <cell r="AH47">
            <v>49.378408646400004</v>
          </cell>
          <cell r="AI47">
            <v>85.083831894500008</v>
          </cell>
          <cell r="AJ47">
            <v>71.81213651760001</v>
          </cell>
          <cell r="AK47">
            <v>46.394978546399997</v>
          </cell>
          <cell r="AL47">
            <v>50.377899186</v>
          </cell>
          <cell r="AM47">
            <v>79.670109408000002</v>
          </cell>
          <cell r="AN47">
            <v>75.656117380799998</v>
          </cell>
          <cell r="AO47">
            <v>70.359967583400007</v>
          </cell>
          <cell r="AP47">
            <v>79.950479756000007</v>
          </cell>
          <cell r="AQ47">
            <v>64.593232696999991</v>
          </cell>
          <cell r="AR47">
            <v>57.821445231999995</v>
          </cell>
          <cell r="AS47">
            <v>61.065043296399999</v>
          </cell>
          <cell r="AT47">
            <v>62.655817390000003</v>
          </cell>
          <cell r="AU47">
            <v>54.744692811249998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1.1854199999999999E-2</v>
          </cell>
          <cell r="C56">
            <v>1.3901338000000001E-2</v>
          </cell>
          <cell r="D56">
            <v>5.1726999999999997E-3</v>
          </cell>
          <cell r="E56">
            <v>2.8208119999999998E-3</v>
          </cell>
          <cell r="F56">
            <v>6.2611980000000008E-3</v>
          </cell>
          <cell r="G56">
            <v>1.2808723000000001E-2</v>
          </cell>
          <cell r="H56">
            <v>1.5173698000000001E-2</v>
          </cell>
          <cell r="I56">
            <v>1.2817624E-2</v>
          </cell>
          <cell r="J56">
            <v>1.4077426000000001E-2</v>
          </cell>
          <cell r="K56">
            <v>8.9791999999999997E-3</v>
          </cell>
          <cell r="L56">
            <v>7.1190520000000007E-3</v>
          </cell>
          <cell r="M56">
            <v>7.3092160000000003E-3</v>
          </cell>
          <cell r="N56">
            <v>4.9428379999999997E-3</v>
          </cell>
          <cell r="O56">
            <v>4.1109739999999999E-3</v>
          </cell>
          <cell r="P56">
            <v>2.187806E-3</v>
          </cell>
          <cell r="Q56">
            <v>3.634E-4</v>
          </cell>
          <cell r="R56">
            <v>9.2E-5</v>
          </cell>
          <cell r="S56">
            <v>1.4240219999999998E-3</v>
          </cell>
          <cell r="T56">
            <v>1.3248000000000001E-3</v>
          </cell>
          <cell r="U56">
            <v>1.104E-4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1.8689235165959999</v>
          </cell>
          <cell r="AC56">
            <v>2.0991565379999999</v>
          </cell>
          <cell r="AD56">
            <v>0.91037923679999999</v>
          </cell>
          <cell r="AE56">
            <v>0.66560599840000001</v>
          </cell>
          <cell r="AF56">
            <v>1.3341971888000002</v>
          </cell>
          <cell r="AG56">
            <v>2.459734992</v>
          </cell>
          <cell r="AH56">
            <v>3.1670865164000004</v>
          </cell>
          <cell r="AI56">
            <v>2.8457925415000003</v>
          </cell>
          <cell r="AJ56">
            <v>3.6325538948000005</v>
          </cell>
          <cell r="AK56">
            <v>2.6235030315999999</v>
          </cell>
          <cell r="AL56">
            <v>1.8849041226000001</v>
          </cell>
          <cell r="AM56">
            <v>2.0197432800000001</v>
          </cell>
          <cell r="AN56">
            <v>1.3377324751999999</v>
          </cell>
          <cell r="AO56">
            <v>1.1110047896999999</v>
          </cell>
          <cell r="AP56">
            <v>0.60927932699999998</v>
          </cell>
          <cell r="AQ56">
            <v>8.3708446499999992E-2</v>
          </cell>
          <cell r="AR56">
            <v>3.0243828699999999E-2</v>
          </cell>
          <cell r="AS56">
            <v>0.39103887679999999</v>
          </cell>
          <cell r="AT56">
            <v>0.29854735199999999</v>
          </cell>
          <cell r="AU56">
            <v>1.6753444999999999E-2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84">
          <cell r="B84">
            <v>6.5319999999999996E-3</v>
          </cell>
          <cell r="C84">
            <v>7.801232E-3</v>
          </cell>
          <cell r="D84">
            <v>6.2582999999999996E-3</v>
          </cell>
          <cell r="E84">
            <v>1.0994965999999998E-2</v>
          </cell>
          <cell r="F84">
            <v>1.6084543999999999E-2</v>
          </cell>
          <cell r="G84">
            <v>1.472092E-2</v>
          </cell>
          <cell r="H84">
            <v>2.0788942916666664E-2</v>
          </cell>
          <cell r="I84">
            <v>1.5147799999999999E-2</v>
          </cell>
          <cell r="J84">
            <v>2.0345096415651534E-2</v>
          </cell>
          <cell r="K84">
            <v>1.4152235323814381E-2</v>
          </cell>
          <cell r="L84">
            <v>1.3500856888888888E-2</v>
          </cell>
          <cell r="M84">
            <v>1.3602262596078434E-2</v>
          </cell>
          <cell r="N84">
            <v>1.3921466949494952E-2</v>
          </cell>
          <cell r="O84">
            <v>3.5236000000000003E-2</v>
          </cell>
          <cell r="P84">
            <v>5.0348293750000002E-2</v>
          </cell>
          <cell r="Q84">
            <v>5.9674995000000002E-2</v>
          </cell>
          <cell r="R84">
            <v>5.1234800000000011E-2</v>
          </cell>
          <cell r="S84">
            <v>6.0739435000000008E-2</v>
          </cell>
          <cell r="T84">
            <v>6.1717326000000003E-2</v>
          </cell>
          <cell r="U84">
            <v>6.4501061999999998E-2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1.918526152761</v>
          </cell>
          <cell r="AC84">
            <v>2.0496791160000001</v>
          </cell>
          <cell r="AD84">
            <v>1.8273020256000001</v>
          </cell>
          <cell r="AE84">
            <v>3.5462271600000004</v>
          </cell>
          <cell r="AF84">
            <v>5.0113621250000007</v>
          </cell>
          <cell r="AG84">
            <v>5.0537656026000004</v>
          </cell>
          <cell r="AH84">
            <v>6.3116701696000002</v>
          </cell>
          <cell r="AI84">
            <v>5.7614065760000006</v>
          </cell>
          <cell r="AJ84">
            <v>8.3418231084000016</v>
          </cell>
          <cell r="AK84">
            <v>4.7914880948</v>
          </cell>
          <cell r="AL84">
            <v>4.7819033046000001</v>
          </cell>
          <cell r="AM84">
            <v>6.1836969120000003</v>
          </cell>
          <cell r="AN84">
            <v>5.2045577759999997</v>
          </cell>
          <cell r="AO84">
            <v>9.678350784600001</v>
          </cell>
          <cell r="AP84">
            <v>15.142824883000001</v>
          </cell>
          <cell r="AQ84">
            <v>14.631036412999999</v>
          </cell>
          <cell r="AR84">
            <v>12.241295652</v>
          </cell>
          <cell r="AS84">
            <v>15.357611755199999</v>
          </cell>
          <cell r="AT84">
            <v>15.509299445</v>
          </cell>
          <cell r="AU84">
            <v>14.656151933333334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2.4676193999999999E-2</v>
          </cell>
          <cell r="C85">
            <v>2.2868164000000003E-2</v>
          </cell>
          <cell r="D85">
            <v>1.9000116000000001E-2</v>
          </cell>
          <cell r="E85">
            <v>2.0102138000000006E-2</v>
          </cell>
          <cell r="F85">
            <v>1.5760105999999999E-2</v>
          </cell>
          <cell r="G85">
            <v>1.7489977399999999E-2</v>
          </cell>
          <cell r="H85">
            <v>1.8008180521284271E-2</v>
          </cell>
          <cell r="I85">
            <v>3.0514824500000003E-2</v>
          </cell>
          <cell r="J85">
            <v>3.4095403599999997E-2</v>
          </cell>
          <cell r="K85">
            <v>2.8949596555555557E-2</v>
          </cell>
          <cell r="L85">
            <v>2.6887665559595961E-2</v>
          </cell>
          <cell r="M85">
            <v>1.7255221908031672E-2</v>
          </cell>
          <cell r="N85">
            <v>1.5098311265653287E-2</v>
          </cell>
          <cell r="O85">
            <v>1.73450299788456E-2</v>
          </cell>
          <cell r="P85">
            <v>1.6076045628848352E-2</v>
          </cell>
          <cell r="Q85">
            <v>2.0082150238001174E-2</v>
          </cell>
          <cell r="R85">
            <v>3.6087192777669551E-2</v>
          </cell>
          <cell r="S85">
            <v>2.8838996787445888E-2</v>
          </cell>
          <cell r="T85">
            <v>2.0909875000000001E-2</v>
          </cell>
          <cell r="U85">
            <v>2.5934933071428572E-2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5.9701891749630001</v>
          </cell>
          <cell r="AC85">
            <v>5.7806107935999993</v>
          </cell>
          <cell r="AD85">
            <v>4.8787721376000004</v>
          </cell>
          <cell r="AE85">
            <v>5.3429732048000007</v>
          </cell>
          <cell r="AF85">
            <v>5.9161264729000003</v>
          </cell>
          <cell r="AG85">
            <v>6.7129098036000006</v>
          </cell>
          <cell r="AH85">
            <v>6.658011106800001</v>
          </cell>
          <cell r="AI85">
            <v>12.738378127000001</v>
          </cell>
          <cell r="AJ85">
            <v>15.012727698000003</v>
          </cell>
          <cell r="AK85">
            <v>11.675198506399999</v>
          </cell>
          <cell r="AL85">
            <v>10.524439320300001</v>
          </cell>
          <cell r="AM85">
            <v>7.0824389280000002</v>
          </cell>
          <cell r="AN85">
            <v>6.2474800431999995</v>
          </cell>
          <cell r="AO85">
            <v>6.1560728687999999</v>
          </cell>
          <cell r="AP85">
            <v>7.0836257680000001</v>
          </cell>
          <cell r="AQ85">
            <v>6.7398885259999997</v>
          </cell>
          <cell r="AR85">
            <v>8.0358283439999987</v>
          </cell>
          <cell r="AS85">
            <v>7.8384166718000001</v>
          </cell>
          <cell r="AT85">
            <v>8.9528397680000005</v>
          </cell>
          <cell r="AU85">
            <v>5.0835218649999998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2.8158854000000001E-2</v>
          </cell>
          <cell r="C91">
            <v>3.0143063999999997E-2</v>
          </cell>
          <cell r="D91">
            <v>2.359087E-2</v>
          </cell>
          <cell r="E91">
            <v>3.1050229999999998E-2</v>
          </cell>
          <cell r="F91">
            <v>3.5904839999999993E-2</v>
          </cell>
          <cell r="G91">
            <v>3.4697701099999992E-2</v>
          </cell>
          <cell r="H91">
            <v>5.0666272902777781E-2</v>
          </cell>
          <cell r="I91">
            <v>5.1238245400000007E-2</v>
          </cell>
          <cell r="J91">
            <v>3.6102531617500065E-2</v>
          </cell>
          <cell r="K91">
            <v>3.0024224369047618E-2</v>
          </cell>
          <cell r="L91">
            <v>1.516331005E-2</v>
          </cell>
          <cell r="M91">
            <v>1.4558475702985074E-2</v>
          </cell>
          <cell r="N91">
            <v>2.0184799999999996E-2</v>
          </cell>
          <cell r="O91">
            <v>1.8748734488095237E-2</v>
          </cell>
          <cell r="P91">
            <v>2.1455814264937107E-2</v>
          </cell>
          <cell r="Q91">
            <v>2.6341151485913671E-2</v>
          </cell>
          <cell r="R91">
            <v>2.9482688985714288E-2</v>
          </cell>
          <cell r="S91">
            <v>3.1151007950000004E-2</v>
          </cell>
          <cell r="T91">
            <v>2.9325377200000002E-2</v>
          </cell>
          <cell r="U91">
            <v>2.504756235E-2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7.4194931389469998</v>
          </cell>
          <cell r="AC91">
            <v>7.2537259151999995</v>
          </cell>
          <cell r="AD91">
            <v>5.8345553040000002</v>
          </cell>
          <cell r="AE91">
            <v>8.620647828800001</v>
          </cell>
          <cell r="AF91">
            <v>17.140443196100001</v>
          </cell>
          <cell r="AG91">
            <v>11.463960994200001</v>
          </cell>
          <cell r="AH91">
            <v>13.284373560000001</v>
          </cell>
          <cell r="AI91">
            <v>14.0249418545</v>
          </cell>
          <cell r="AJ91">
            <v>12.113954452400002</v>
          </cell>
          <cell r="AK91">
            <v>9.6114454523999999</v>
          </cell>
          <cell r="AL91">
            <v>7.8196560327000002</v>
          </cell>
          <cell r="AM91">
            <v>9.629587343999999</v>
          </cell>
          <cell r="AN91">
            <v>10.910572992000001</v>
          </cell>
          <cell r="AO91">
            <v>9.7836545054999995</v>
          </cell>
          <cell r="AP91">
            <v>11.273945927</v>
          </cell>
          <cell r="AQ91">
            <v>12.181071798</v>
          </cell>
          <cell r="AR91">
            <v>14.029901048099999</v>
          </cell>
          <cell r="AS91">
            <v>16.032313783199999</v>
          </cell>
          <cell r="AT91">
            <v>15.322133384000001</v>
          </cell>
          <cell r="AU91">
            <v>64.040269668333337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9.824312E-3</v>
          </cell>
          <cell r="C92">
            <v>2.2392891999999998E-2</v>
          </cell>
          <cell r="D92">
            <v>3.6057100000000002E-2</v>
          </cell>
          <cell r="E92">
            <v>3.6354259999999999E-2</v>
          </cell>
          <cell r="F92">
            <v>3.0351719999999999E-2</v>
          </cell>
          <cell r="G92">
            <v>1.8799096000000001E-2</v>
          </cell>
          <cell r="H92">
            <v>1.7763083999999998E-2</v>
          </cell>
          <cell r="I92">
            <v>9.6520879999999996E-3</v>
          </cell>
          <cell r="J92">
            <v>2.8362679999999999E-3</v>
          </cell>
          <cell r="K92">
            <v>3.1057819999999996E-3</v>
          </cell>
          <cell r="L92">
            <v>1.872936E-3</v>
          </cell>
          <cell r="M92">
            <v>2.1710620000000001E-3</v>
          </cell>
          <cell r="N92">
            <v>8.7110200000000001E-4</v>
          </cell>
          <cell r="O92">
            <v>1.2988560000000001E-3</v>
          </cell>
          <cell r="P92">
            <v>7.3567800000000003E-4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1.355899904907</v>
          </cell>
          <cell r="AC92">
            <v>3.0373459003999996</v>
          </cell>
          <cell r="AD92">
            <v>4.5732733632000002</v>
          </cell>
          <cell r="AE92">
            <v>5.3375841680000002</v>
          </cell>
          <cell r="AF92">
            <v>5.8792734476000001</v>
          </cell>
          <cell r="AG92">
            <v>4.9201281129000005</v>
          </cell>
          <cell r="AH92">
            <v>3.5965381288000002</v>
          </cell>
          <cell r="AI92">
            <v>2.7736836840000003</v>
          </cell>
          <cell r="AJ92">
            <v>1.3480132036000001</v>
          </cell>
          <cell r="AK92">
            <v>1.2327702683999999</v>
          </cell>
          <cell r="AL92">
            <v>0.49657672890000004</v>
          </cell>
          <cell r="AM92">
            <v>0.71927702399999993</v>
          </cell>
          <cell r="AN92">
            <v>0.36356114080000002</v>
          </cell>
          <cell r="AO92">
            <v>0.33718334040000003</v>
          </cell>
          <cell r="AP92">
            <v>0.25051258800000004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4.4320999999999996E-3</v>
          </cell>
          <cell r="K105">
            <v>0</v>
          </cell>
          <cell r="L105">
            <v>1.6099999999999998E-5</v>
          </cell>
          <cell r="M105">
            <v>2.0700000000000002E-5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4.6325833333333319E-6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1.2725685176000001</v>
          </cell>
          <cell r="AK105">
            <v>0</v>
          </cell>
          <cell r="AL105">
            <v>2.1262902300000001E-2</v>
          </cell>
          <cell r="AM105">
            <v>3.223872E-3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5.6144740000000004E-3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0.61522699999999986</v>
          </cell>
          <cell r="C109">
            <v>0.59273989999999999</v>
          </cell>
          <cell r="D109">
            <v>0.48701119999999998</v>
          </cell>
          <cell r="E109">
            <v>0.4536405</v>
          </cell>
          <cell r="F109">
            <v>0.4222455</v>
          </cell>
          <cell r="G109">
            <v>0.37086350000000001</v>
          </cell>
          <cell r="H109">
            <v>0.22618660000000002</v>
          </cell>
          <cell r="I109">
            <v>0.12022329999999998</v>
          </cell>
          <cell r="J109">
            <v>0.12981899199999999</v>
          </cell>
          <cell r="K109">
            <v>0.12791454600000002</v>
          </cell>
          <cell r="L109">
            <v>0.13599900000000001</v>
          </cell>
          <cell r="M109">
            <v>0.11077719999999999</v>
          </cell>
          <cell r="N109">
            <v>8.7793759999999998E-2</v>
          </cell>
          <cell r="O109">
            <v>8.6026900000000003E-2</v>
          </cell>
          <cell r="P109">
            <v>9.5630043999999997E-2</v>
          </cell>
          <cell r="Q109">
            <v>7.6748700000000003E-2</v>
          </cell>
          <cell r="R109">
            <v>6.5517799999999987E-2</v>
          </cell>
          <cell r="S109">
            <v>9.0047759999999977E-2</v>
          </cell>
          <cell r="T109">
            <v>6.4167003866666655E-2</v>
          </cell>
          <cell r="U109">
            <v>5.1734682000000004E-2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103.26417186005699</v>
          </cell>
          <cell r="AC109">
            <v>92.687836428799997</v>
          </cell>
          <cell r="AD109">
            <v>74.746540608000004</v>
          </cell>
          <cell r="AE109">
            <v>78.236299870400003</v>
          </cell>
          <cell r="AF109">
            <v>87.505638371200007</v>
          </cell>
          <cell r="AG109">
            <v>81.700787239500002</v>
          </cell>
          <cell r="AH109">
            <v>52.753545571600007</v>
          </cell>
          <cell r="AI109">
            <v>33.488850009000004</v>
          </cell>
          <cell r="AJ109">
            <v>37.425135502400003</v>
          </cell>
          <cell r="AK109">
            <v>32.441575091200001</v>
          </cell>
          <cell r="AL109">
            <v>35.706550952699999</v>
          </cell>
          <cell r="AM109">
            <v>33.099628848000002</v>
          </cell>
          <cell r="AN109">
            <v>27.156270275200001</v>
          </cell>
          <cell r="AO109">
            <v>26.013488059500002</v>
          </cell>
          <cell r="AP109">
            <v>28.755019819500003</v>
          </cell>
          <cell r="AQ109">
            <v>22.426344580499997</v>
          </cell>
          <cell r="AR109">
            <v>16.7100535147</v>
          </cell>
          <cell r="AS109">
            <v>23.156702440299998</v>
          </cell>
          <cell r="AT109">
            <v>19.698007652000001</v>
          </cell>
          <cell r="AU109">
            <v>12.864394277916666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8">
          <cell r="B138">
            <v>2.23123E-2</v>
          </cell>
          <cell r="C138">
            <v>1.4863566000000002E-2</v>
          </cell>
          <cell r="D138">
            <v>1.0665697999999999E-2</v>
          </cell>
          <cell r="E138">
            <v>1.44187E-2</v>
          </cell>
          <cell r="F138">
            <v>7.9833000000000005E-3</v>
          </cell>
          <cell r="G138">
            <v>2.4564000000000001E-3</v>
          </cell>
          <cell r="H138">
            <v>3.0021899999999997E-2</v>
          </cell>
          <cell r="I138">
            <v>3.09603E-2</v>
          </cell>
          <cell r="J138">
            <v>5.4357187999999994E-2</v>
          </cell>
          <cell r="K138">
            <v>4.9174669555555557E-2</v>
          </cell>
          <cell r="L138">
            <v>2.5256299999999999E-2</v>
          </cell>
          <cell r="M138">
            <v>2.3018400000000001E-2</v>
          </cell>
          <cell r="N138">
            <v>1.3239242307692307E-2</v>
          </cell>
          <cell r="O138">
            <v>9.1419489583333333E-3</v>
          </cell>
          <cell r="P138">
            <v>9.0758000000000002E-3</v>
          </cell>
          <cell r="Q138">
            <v>1.2225014999999999E-2</v>
          </cell>
          <cell r="R138">
            <v>1.3346900000000002E-2</v>
          </cell>
          <cell r="S138">
            <v>1.31859E-2</v>
          </cell>
          <cell r="T138">
            <v>9.8393999999999999E-3</v>
          </cell>
          <cell r="U138">
            <v>7.0537320000000001E-3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3.841448703402</v>
          </cell>
          <cell r="AC138">
            <v>2.5026117995999999</v>
          </cell>
          <cell r="AD138">
            <v>1.7379097295999999</v>
          </cell>
          <cell r="AE138">
            <v>2.7781378352000003</v>
          </cell>
          <cell r="AF138">
            <v>1.7219544041000001</v>
          </cell>
          <cell r="AG138">
            <v>0.6095978031</v>
          </cell>
          <cell r="AH138">
            <v>6.3863796252000009</v>
          </cell>
          <cell r="AI138">
            <v>7.029845441</v>
          </cell>
          <cell r="AJ138">
            <v>13.310512026000001</v>
          </cell>
          <cell r="AK138">
            <v>10.3817390952</v>
          </cell>
          <cell r="AL138">
            <v>5.6447603379000002</v>
          </cell>
          <cell r="AM138">
            <v>5.7415211519999998</v>
          </cell>
          <cell r="AN138">
            <v>3.6779198719999999</v>
          </cell>
          <cell r="AO138">
            <v>2.2793131100999999</v>
          </cell>
          <cell r="AP138">
            <v>2.1444992410000001</v>
          </cell>
          <cell r="AQ138">
            <v>2.8282808154999999</v>
          </cell>
          <cell r="AR138">
            <v>2.6663239648999997</v>
          </cell>
          <cell r="AS138">
            <v>2.6077362167999998</v>
          </cell>
          <cell r="AT138">
            <v>1.892936325</v>
          </cell>
          <cell r="AU138">
            <v>1.2883538033333333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60">
          <cell r="B160">
            <v>9.2053774000000005E-2</v>
          </cell>
          <cell r="C160">
            <v>8.7905999999999998E-2</v>
          </cell>
          <cell r="D160">
            <v>9.5130575999999994E-2</v>
          </cell>
          <cell r="E160">
            <v>7.9588694000000001E-2</v>
          </cell>
          <cell r="F160">
            <v>0.10040788</v>
          </cell>
          <cell r="G160">
            <v>0.1000738786</v>
          </cell>
          <cell r="H160">
            <v>0.1454436676111111</v>
          </cell>
          <cell r="I160">
            <v>0.11952011294999999</v>
          </cell>
          <cell r="J160">
            <v>0.13608139655149504</v>
          </cell>
          <cell r="K160">
            <v>9.5833761324999989E-2</v>
          </cell>
          <cell r="L160">
            <v>9.1419873299999996E-2</v>
          </cell>
          <cell r="M160">
            <v>7.1238759214285713E-2</v>
          </cell>
          <cell r="N160">
            <v>6.5161072393622788E-2</v>
          </cell>
          <cell r="O160">
            <v>7.4793016508148152E-2</v>
          </cell>
          <cell r="P160">
            <v>7.2561878982142836E-2</v>
          </cell>
          <cell r="Q160">
            <v>6.1992868649706462E-2</v>
          </cell>
          <cell r="R160">
            <v>8.892882279935066E-2</v>
          </cell>
          <cell r="S160">
            <v>8.2296746966666667E-2</v>
          </cell>
          <cell r="T160">
            <v>7.9726767599999984E-2</v>
          </cell>
          <cell r="U160">
            <v>0.14619872949999999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22.43037580311</v>
          </cell>
          <cell r="AC160">
            <v>21.671065160399998</v>
          </cell>
          <cell r="AD160">
            <v>20.960106244799999</v>
          </cell>
          <cell r="AE160">
            <v>22.236711056000001</v>
          </cell>
          <cell r="AF160">
            <v>30.060955642200003</v>
          </cell>
          <cell r="AG160">
            <v>28.981757376000001</v>
          </cell>
          <cell r="AH160">
            <v>35.218141082400003</v>
          </cell>
          <cell r="AI160">
            <v>38.089362225500004</v>
          </cell>
          <cell r="AJ160">
            <v>41.918258889600004</v>
          </cell>
          <cell r="AK160">
            <v>25.128980417200001</v>
          </cell>
          <cell r="AL160">
            <v>26.718283741500002</v>
          </cell>
          <cell r="AM160">
            <v>23.258027376000001</v>
          </cell>
          <cell r="AN160">
            <v>20.4838349232</v>
          </cell>
          <cell r="AO160">
            <v>22.148010510300001</v>
          </cell>
          <cell r="AP160">
            <v>22.193837304500001</v>
          </cell>
          <cell r="AQ160">
            <v>15.951386902499999</v>
          </cell>
          <cell r="AR160">
            <v>17.690439272300001</v>
          </cell>
          <cell r="AS160">
            <v>18.4448355806</v>
          </cell>
          <cell r="AT160">
            <v>20.525850859999998</v>
          </cell>
          <cell r="AU160">
            <v>17.999203135833334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2.9449200000000002E-2</v>
          </cell>
          <cell r="C194">
            <v>2.1574000000000003E-3</v>
          </cell>
          <cell r="D194">
            <v>3.8249E-3</v>
          </cell>
          <cell r="E194">
            <v>5.0255000000000005E-3</v>
          </cell>
          <cell r="F194">
            <v>4.2366000000000001E-3</v>
          </cell>
          <cell r="G194">
            <v>1.1921635999999999E-2</v>
          </cell>
          <cell r="H194">
            <v>7.3116999999999991E-3</v>
          </cell>
          <cell r="I194">
            <v>1.01706E-2</v>
          </cell>
          <cell r="J194">
            <v>7.7765999999999998E-3</v>
          </cell>
          <cell r="K194">
            <v>1.8991099999999997E-2</v>
          </cell>
          <cell r="L194">
            <v>2.48653E-2</v>
          </cell>
          <cell r="M194">
            <v>2.7231999999999999E-2</v>
          </cell>
          <cell r="N194">
            <v>2.7008899999999995E-2</v>
          </cell>
          <cell r="O194">
            <v>3.3271799999999997E-2</v>
          </cell>
          <cell r="P194">
            <v>4.1712800000000001E-2</v>
          </cell>
          <cell r="Q194">
            <v>4.3373399999999999E-2</v>
          </cell>
          <cell r="R194">
            <v>6.1150099999999999E-2</v>
          </cell>
          <cell r="S194">
            <v>5.4719208000000005E-2</v>
          </cell>
          <cell r="T194">
            <v>6.6080840000000002E-2</v>
          </cell>
          <cell r="U194">
            <v>8.4688299999999994E-2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3.8525533025009997</v>
          </cell>
          <cell r="AC194">
            <v>0.426851916</v>
          </cell>
          <cell r="AD194">
            <v>0.51834293279999999</v>
          </cell>
          <cell r="AE194">
            <v>0.68448912000000006</v>
          </cell>
          <cell r="AF194">
            <v>0.74546305050000006</v>
          </cell>
          <cell r="AG194">
            <v>2.2783688499000001</v>
          </cell>
          <cell r="AH194">
            <v>1.3091789632000002</v>
          </cell>
          <cell r="AI194">
            <v>2.7137640535000003</v>
          </cell>
          <cell r="AJ194">
            <v>2.5091392052000003</v>
          </cell>
          <cell r="AK194">
            <v>4.6693273263999995</v>
          </cell>
          <cell r="AL194">
            <v>6.4680956028000001</v>
          </cell>
          <cell r="AM194">
            <v>8.6118599519999997</v>
          </cell>
          <cell r="AN194">
            <v>7.3890762352000001</v>
          </cell>
          <cell r="AO194">
            <v>9.0662626971000009</v>
          </cell>
          <cell r="AP194">
            <v>11.287475371000001</v>
          </cell>
          <cell r="AQ194">
            <v>9.1875664614999994</v>
          </cell>
          <cell r="AR194">
            <v>13.3849635493</v>
          </cell>
          <cell r="AS194">
            <v>11.6652675139</v>
          </cell>
          <cell r="AT194">
            <v>13.183095555</v>
          </cell>
          <cell r="AU194">
            <v>15.131179945833333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1.2247318300000005</v>
          </cell>
          <cell r="C263">
            <v>1.2043920560000001</v>
          </cell>
          <cell r="D263">
            <v>1.159014896</v>
          </cell>
          <cell r="E263">
            <v>1.3105576640000001</v>
          </cell>
          <cell r="F263">
            <v>1.4155688559999995</v>
          </cell>
          <cell r="G263">
            <v>1.4524534752999998</v>
          </cell>
          <cell r="H263">
            <v>1.3977748869409536</v>
          </cell>
          <cell r="I263">
            <v>1.5102280469999994</v>
          </cell>
          <cell r="J263">
            <v>1.3530429185544883</v>
          </cell>
          <cell r="K263">
            <v>1.2163109714419704</v>
          </cell>
          <cell r="L263">
            <v>1.1724011771277054</v>
          </cell>
          <cell r="M263">
            <v>1.2980491332050512</v>
          </cell>
          <cell r="N263">
            <v>1.1431449163015275</v>
          </cell>
          <cell r="O263">
            <v>1.1533015796961428</v>
          </cell>
          <cell r="P263">
            <v>1.28450596453125</v>
          </cell>
          <cell r="Q263">
            <v>1.2171072789763866</v>
          </cell>
          <cell r="R263">
            <v>1.3081730867944801</v>
          </cell>
          <cell r="S263">
            <v>1.3406247510445883</v>
          </cell>
          <cell r="T263">
            <v>1.3158131396857147</v>
          </cell>
          <cell r="U263">
            <v>1.4300441302144808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200.61146179305899</v>
          </cell>
          <cell r="AC263">
            <v>183.54015498720005</v>
          </cell>
          <cell r="AD263">
            <v>169.01601824639994</v>
          </cell>
          <cell r="AE263">
            <v>206.91404640480008</v>
          </cell>
          <cell r="AF263">
            <v>270.70862851480001</v>
          </cell>
          <cell r="AG263">
            <v>278.78455407660005</v>
          </cell>
          <cell r="AH263">
            <v>269.10838353439999</v>
          </cell>
          <cell r="AI263">
            <v>316.33587438899997</v>
          </cell>
          <cell r="AJ263">
            <v>314.97263188160008</v>
          </cell>
          <cell r="AK263">
            <v>232.72066718559998</v>
          </cell>
          <cell r="AL263">
            <v>240.9310025442</v>
          </cell>
          <cell r="AM263">
            <v>276.80499489599998</v>
          </cell>
          <cell r="AN263">
            <v>245.35836520799992</v>
          </cell>
          <cell r="AO263">
            <v>249.97615869660004</v>
          </cell>
          <cell r="AP263">
            <v>281.39030371849992</v>
          </cell>
          <cell r="AQ263">
            <v>238.11504182549993</v>
          </cell>
          <cell r="AR263">
            <v>227.34528776959996</v>
          </cell>
          <cell r="AS263">
            <v>249.78526249820001</v>
          </cell>
          <cell r="AT263">
            <v>268.49149722399994</v>
          </cell>
          <cell r="AU263">
            <v>282.41494509500006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0.19344605400000003</v>
          </cell>
          <cell r="C264">
            <v>0.19415496000000004</v>
          </cell>
          <cell r="D264">
            <v>0.18168928200000001</v>
          </cell>
          <cell r="E264">
            <v>0.18646431199999997</v>
          </cell>
          <cell r="F264">
            <v>0.21840160600000005</v>
          </cell>
          <cell r="G264">
            <v>0.21946535829999997</v>
          </cell>
          <cell r="H264">
            <v>0.30988560494095363</v>
          </cell>
          <cell r="I264">
            <v>0.29162976500000004</v>
          </cell>
          <cell r="J264">
            <v>0.2949103225544879</v>
          </cell>
          <cell r="K264">
            <v>0.23176255627530434</v>
          </cell>
          <cell r="L264">
            <v>0.21095501961255414</v>
          </cell>
          <cell r="M264">
            <v>0.19190540333156492</v>
          </cell>
          <cell r="N264">
            <v>0.17545728972887845</v>
          </cell>
          <cell r="O264">
            <v>0.22227243042530914</v>
          </cell>
          <cell r="P264">
            <v>0.24901958300894386</v>
          </cell>
          <cell r="Q264">
            <v>0.25731632830984924</v>
          </cell>
          <cell r="R264">
            <v>0.31229487060559169</v>
          </cell>
          <cell r="S264">
            <v>0.31116976162792215</v>
          </cell>
          <cell r="T264">
            <v>0.2803775825888889</v>
          </cell>
          <cell r="U264">
            <v>0.35381112836249989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46.861025821997998</v>
          </cell>
          <cell r="AC264">
            <v>45.167065781599995</v>
          </cell>
          <cell r="AD264">
            <v>41.720842185599999</v>
          </cell>
          <cell r="AE264">
            <v>50.098561844800003</v>
          </cell>
          <cell r="AF264">
            <v>71.182321792400018</v>
          </cell>
          <cell r="AG264">
            <v>66.018182673300004</v>
          </cell>
          <cell r="AH264">
            <v>81.505636697600011</v>
          </cell>
          <cell r="AI264">
            <v>95.524765494000022</v>
          </cell>
          <cell r="AJ264">
            <v>101.50009626240001</v>
          </cell>
          <cell r="AK264">
            <v>68.70865977359999</v>
          </cell>
          <cell r="AL264">
            <v>68.255189055000002</v>
          </cell>
          <cell r="AM264">
            <v>68.753175408000004</v>
          </cell>
          <cell r="AN264">
            <v>61.514963611200002</v>
          </cell>
          <cell r="AO264">
            <v>70.819499480100006</v>
          </cell>
          <cell r="AP264">
            <v>86.431113987499998</v>
          </cell>
          <cell r="AQ264">
            <v>74.743097355499984</v>
          </cell>
          <cell r="AR264">
            <v>80.769230027099994</v>
          </cell>
          <cell r="AS264">
            <v>88.240051356599992</v>
          </cell>
          <cell r="AT264">
            <v>89.973257941</v>
          </cell>
          <cell r="AU264">
            <v>127.41621217416666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2.4585988000000003E-2</v>
          </cell>
          <cell r="C266">
            <v>3.9882229999999998E-2</v>
          </cell>
          <cell r="D266">
            <v>4.3918499999999999E-2</v>
          </cell>
          <cell r="E266">
            <v>4.7319831999999999E-2</v>
          </cell>
          <cell r="F266">
            <v>3.6900418000000004E-2</v>
          </cell>
          <cell r="G266">
            <v>3.3608818999999998E-2</v>
          </cell>
          <cell r="H266">
            <v>3.8666081999999997E-2</v>
          </cell>
          <cell r="I266">
            <v>3.0439212E-2</v>
          </cell>
          <cell r="J266">
            <v>2.1380294000000001E-2</v>
          </cell>
          <cell r="K266">
            <v>1.3149882E-2</v>
          </cell>
          <cell r="L266">
            <v>1.5132988000000002E-2</v>
          </cell>
          <cell r="M266">
            <v>1.1989302E-2</v>
          </cell>
          <cell r="N266">
            <v>9.24554E-3</v>
          </cell>
          <cell r="O266">
            <v>1.206603E-2</v>
          </cell>
          <cell r="P266">
            <v>1.3121224000000003E-2</v>
          </cell>
          <cell r="Q266">
            <v>6.7132860000000006E-3</v>
          </cell>
          <cell r="R266">
            <v>8.3903999999999992E-3</v>
          </cell>
          <cell r="S266">
            <v>6.3552220000000006E-3</v>
          </cell>
          <cell r="T266">
            <v>2.0277122000000002E-2</v>
          </cell>
          <cell r="U266">
            <v>5.6574249999999998E-3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4.0172565907260003</v>
          </cell>
          <cell r="AC266">
            <v>6.0200512448000003</v>
          </cell>
          <cell r="AD266">
            <v>6.1937773967999998</v>
          </cell>
          <cell r="AE266">
            <v>7.1903438432</v>
          </cell>
          <cell r="AF266">
            <v>7.2854402026000002</v>
          </cell>
          <cell r="AG266">
            <v>8.1294333549000015</v>
          </cell>
          <cell r="AH266">
            <v>8.5251347640000006</v>
          </cell>
          <cell r="AI266">
            <v>8.7983591985000018</v>
          </cell>
          <cell r="AJ266">
            <v>6.7984435408000001</v>
          </cell>
          <cell r="AK266">
            <v>4.3270461960000004</v>
          </cell>
          <cell r="AL266">
            <v>4.7402617419000004</v>
          </cell>
          <cell r="AM266">
            <v>3.6597308640000001</v>
          </cell>
          <cell r="AN266">
            <v>3.0364487823999995</v>
          </cell>
          <cell r="AO266">
            <v>4.0260846822000005</v>
          </cell>
          <cell r="AP266">
            <v>4.5319160355000001</v>
          </cell>
          <cell r="AQ266">
            <v>1.8301801630000001</v>
          </cell>
          <cell r="AR266">
            <v>3.1069221891999996</v>
          </cell>
          <cell r="AS266">
            <v>1.5925742403999998</v>
          </cell>
          <cell r="AT266">
            <v>3.908761605</v>
          </cell>
          <cell r="AU266">
            <v>1.5684545204166667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0.64403449999999984</v>
          </cell>
          <cell r="C267">
            <v>0.62300426600000014</v>
          </cell>
          <cell r="D267">
            <v>0.53403299799999993</v>
          </cell>
          <cell r="E267">
            <v>0.54933862400000011</v>
          </cell>
          <cell r="F267">
            <v>0.55535091600000008</v>
          </cell>
          <cell r="G267">
            <v>0.63170403900000016</v>
          </cell>
          <cell r="H267">
            <v>0.55487960000000014</v>
          </cell>
          <cell r="I267">
            <v>0.57672398800000013</v>
          </cell>
          <cell r="J267">
            <v>0.52843300400000004</v>
          </cell>
          <cell r="K267">
            <v>0.4455487511666667</v>
          </cell>
          <cell r="L267">
            <v>0.44617546945454556</v>
          </cell>
          <cell r="M267">
            <v>0.58062858917910443</v>
          </cell>
          <cell r="N267">
            <v>0.49860439953846158</v>
          </cell>
          <cell r="O267">
            <v>0.46650053695833327</v>
          </cell>
          <cell r="P267">
            <v>0.54076276154716962</v>
          </cell>
          <cell r="Q267">
            <v>0.47247767932432433</v>
          </cell>
          <cell r="R267">
            <v>0.45877952570000002</v>
          </cell>
          <cell r="S267">
            <v>0.49093751466666663</v>
          </cell>
          <cell r="T267">
            <v>0.46075746819999996</v>
          </cell>
          <cell r="U267">
            <v>0.42816243383916075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108.17992379524797</v>
          </cell>
          <cell r="AC267">
            <v>97.705116595199996</v>
          </cell>
          <cell r="AD267">
            <v>81.720313185600006</v>
          </cell>
          <cell r="AE267">
            <v>93.621040676800007</v>
          </cell>
          <cell r="AF267">
            <v>109.72354453830002</v>
          </cell>
          <cell r="AG267">
            <v>126.11704453920002</v>
          </cell>
          <cell r="AH267">
            <v>109.06510369720002</v>
          </cell>
          <cell r="AI267">
            <v>125.73376779500002</v>
          </cell>
          <cell r="AJ267">
            <v>124.3880019404</v>
          </cell>
          <cell r="AK267">
            <v>89.3631092376</v>
          </cell>
          <cell r="AL267">
            <v>91.967306196600006</v>
          </cell>
          <cell r="AM267">
            <v>118.67274393600002</v>
          </cell>
          <cell r="AN267">
            <v>106.5111007312</v>
          </cell>
          <cell r="AO267">
            <v>98.674841775000019</v>
          </cell>
          <cell r="AP267">
            <v>111.17730003300002</v>
          </cell>
          <cell r="AQ267">
            <v>90.210750024499987</v>
          </cell>
          <cell r="AR267">
            <v>77.820352126799989</v>
          </cell>
          <cell r="AS267">
            <v>87.127917061900007</v>
          </cell>
          <cell r="AT267">
            <v>85.501926986000001</v>
          </cell>
          <cell r="AU267">
            <v>69.098523657083334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1.1581788000000001E-2</v>
          </cell>
          <cell r="C268">
            <v>7.8338000000000001E-3</v>
          </cell>
          <cell r="D268">
            <v>6.0213999999999988E-3</v>
          </cell>
          <cell r="E268">
            <v>4.198144E-3</v>
          </cell>
          <cell r="F268">
            <v>1.830524E-3</v>
          </cell>
          <cell r="G268">
            <v>1.7710460000000001E-3</v>
          </cell>
          <cell r="H268">
            <v>2.2885000000000002E-3</v>
          </cell>
          <cell r="I268">
            <v>3.1888580000000001E-3</v>
          </cell>
          <cell r="J268">
            <v>1.8437306000000001E-2</v>
          </cell>
          <cell r="K268">
            <v>1.9200859999999999E-3</v>
          </cell>
          <cell r="L268">
            <v>1.1861044242424241E-3</v>
          </cell>
          <cell r="M268">
            <v>2.0107096078431372E-3</v>
          </cell>
          <cell r="N268">
            <v>6.9768553846153846E-4</v>
          </cell>
          <cell r="O268">
            <v>1.6352999999999997E-3</v>
          </cell>
          <cell r="P268">
            <v>9.5442569230769225E-4</v>
          </cell>
          <cell r="Q268">
            <v>5.7801509090909088E-4</v>
          </cell>
          <cell r="R268">
            <v>1.9651199999999999E-3</v>
          </cell>
          <cell r="S268">
            <v>2.0259090000000002E-3</v>
          </cell>
          <cell r="T268">
            <v>2.4198581111111108E-3</v>
          </cell>
          <cell r="U268">
            <v>4.4623423461538463E-3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1.916728801863</v>
          </cell>
          <cell r="AC268">
            <v>1.0692684827999999</v>
          </cell>
          <cell r="AD268">
            <v>1.1339852688000001</v>
          </cell>
          <cell r="AE268">
            <v>0.73216580640000006</v>
          </cell>
          <cell r="AF268">
            <v>0.3600456111</v>
          </cell>
          <cell r="AG268">
            <v>0.34930595700000006</v>
          </cell>
          <cell r="AH268">
            <v>0.49414514680000005</v>
          </cell>
          <cell r="AI268">
            <v>0.71117986</v>
          </cell>
          <cell r="AJ268">
            <v>2.9412911320000004</v>
          </cell>
          <cell r="AK268">
            <v>0.48272214759999998</v>
          </cell>
          <cell r="AL268">
            <v>0.35015183820000007</v>
          </cell>
          <cell r="AM268">
            <v>0.42726744</v>
          </cell>
          <cell r="AN268">
            <v>0.1296311808</v>
          </cell>
          <cell r="AO268">
            <v>0.44106997859999997</v>
          </cell>
          <cell r="AP268">
            <v>0.25515038150000002</v>
          </cell>
          <cell r="AQ268">
            <v>0.197522066</v>
          </cell>
          <cell r="AR268">
            <v>0.6293457053999999</v>
          </cell>
          <cell r="AS268">
            <v>0.52808617290000004</v>
          </cell>
          <cell r="AT268">
            <v>0.71561159699999999</v>
          </cell>
          <cell r="AU268">
            <v>1.0795246416666666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0.32014159999999997</v>
          </cell>
          <cell r="C269">
            <v>0.33358509999999997</v>
          </cell>
          <cell r="D269">
            <v>0.38798699999999997</v>
          </cell>
          <cell r="E269">
            <v>0.51768629999999993</v>
          </cell>
          <cell r="F269">
            <v>0.59658089999999997</v>
          </cell>
          <cell r="G269">
            <v>0.54977589999999998</v>
          </cell>
          <cell r="H269">
            <v>0.48160849999999999</v>
          </cell>
          <cell r="I269">
            <v>0.59286409999999989</v>
          </cell>
          <cell r="J269">
            <v>0.47644730000000002</v>
          </cell>
          <cell r="K269">
            <v>0.49841690000000005</v>
          </cell>
          <cell r="L269">
            <v>0.46834899999999996</v>
          </cell>
          <cell r="M269">
            <v>0.47780429999999996</v>
          </cell>
          <cell r="N269">
            <v>0.42438220000000004</v>
          </cell>
          <cell r="O269">
            <v>0.41163100000000002</v>
          </cell>
          <cell r="P269">
            <v>0.43052319999999999</v>
          </cell>
          <cell r="Q269">
            <v>0.42482113199999999</v>
          </cell>
          <cell r="R269">
            <v>0.44936636400000002</v>
          </cell>
          <cell r="S269">
            <v>0.46031487000000004</v>
          </cell>
          <cell r="T269">
            <v>0.4641147000000001</v>
          </cell>
          <cell r="U269">
            <v>0.53434658000000002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35.338552798956002</v>
          </cell>
          <cell r="AC269">
            <v>31.750291751999999</v>
          </cell>
          <cell r="AD269">
            <v>37.501433145600004</v>
          </cell>
          <cell r="AE269">
            <v>54.389946643199998</v>
          </cell>
          <cell r="AF269">
            <v>80.430000562099991</v>
          </cell>
          <cell r="AG269">
            <v>74.238969047100014</v>
          </cell>
          <cell r="AH269">
            <v>67.063319938800021</v>
          </cell>
          <cell r="AI269">
            <v>80.727283753500004</v>
          </cell>
          <cell r="AJ269">
            <v>74.784707153200017</v>
          </cell>
          <cell r="AK269">
            <v>63.137735122000002</v>
          </cell>
          <cell r="AL269">
            <v>67.650497514000008</v>
          </cell>
          <cell r="AM269">
            <v>74.504017392000009</v>
          </cell>
          <cell r="AN269">
            <v>64.397765731199996</v>
          </cell>
          <cell r="AO269">
            <v>64.865054768999997</v>
          </cell>
          <cell r="AP269">
            <v>64.473410915500011</v>
          </cell>
          <cell r="AQ269">
            <v>58.636828690999991</v>
          </cell>
          <cell r="AR269">
            <v>47.838063972599997</v>
          </cell>
          <cell r="AS269">
            <v>56.411524311999997</v>
          </cell>
          <cell r="AT269">
            <v>69.134364134999998</v>
          </cell>
          <cell r="AU269">
            <v>63.887791375000006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1.3133000000000001E-3</v>
          </cell>
          <cell r="C273">
            <v>3.5949000000000003E-3</v>
          </cell>
          <cell r="D273">
            <v>9.9130000000000008E-4</v>
          </cell>
          <cell r="E273">
            <v>3.9559999999999997E-4</v>
          </cell>
          <cell r="F273">
            <v>2.0746000000000002E-3</v>
          </cell>
          <cell r="G273">
            <v>3.6607720000000005E-3</v>
          </cell>
          <cell r="H273">
            <v>2.8243999999999999E-3</v>
          </cell>
          <cell r="I273">
            <v>4.46752E-3</v>
          </cell>
          <cell r="J273">
            <v>3.8295459999999996E-3</v>
          </cell>
          <cell r="K273">
            <v>2.9624E-3</v>
          </cell>
          <cell r="L273">
            <v>4.2871999999999997E-3</v>
          </cell>
          <cell r="M273">
            <v>5.9506520000000007E-3</v>
          </cell>
          <cell r="N273">
            <v>7.4690659999999999E-3</v>
          </cell>
          <cell r="O273">
            <v>5.8043719999999995E-3</v>
          </cell>
          <cell r="P273">
            <v>7.3388859999999993E-3</v>
          </cell>
          <cell r="Q273">
            <v>1.1563617999999999E-2</v>
          </cell>
          <cell r="R273">
            <v>1.6065500000000003E-2</v>
          </cell>
          <cell r="S273">
            <v>1.5067581749999998E-2</v>
          </cell>
          <cell r="T273">
            <v>2.1534167285714285E-2</v>
          </cell>
          <cell r="U273">
            <v>1.8808395666666665E-2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0.38175880851600003</v>
          </cell>
          <cell r="AC273">
            <v>1.3883618068000001</v>
          </cell>
          <cell r="AD273">
            <v>0.12832075679999999</v>
          </cell>
          <cell r="AE273">
            <v>9.7365777600000009E-2</v>
          </cell>
          <cell r="AF273">
            <v>0.78776933339999999</v>
          </cell>
          <cell r="AG273">
            <v>1.2772888557000002</v>
          </cell>
          <cell r="AH273">
            <v>0.92380644440000015</v>
          </cell>
          <cell r="AI273">
            <v>1.4535440769999999</v>
          </cell>
          <cell r="AJ273">
            <v>1.2824802388000001</v>
          </cell>
          <cell r="AK273">
            <v>0.67862459720000001</v>
          </cell>
          <cell r="AL273">
            <v>1.0728876842999999</v>
          </cell>
          <cell r="AM273">
            <v>2.0262745440000001</v>
          </cell>
          <cell r="AN273">
            <v>2.2625829071999997</v>
          </cell>
          <cell r="AO273">
            <v>2.0418514862999997</v>
          </cell>
          <cell r="AP273">
            <v>2.7613935300000003</v>
          </cell>
          <cell r="AQ273">
            <v>3.2465112784999999</v>
          </cell>
          <cell r="AR273">
            <v>3.7258652483999999</v>
          </cell>
          <cell r="AS273">
            <v>4.0111308952</v>
          </cell>
          <cell r="AT273">
            <v>5.9696160530000002</v>
          </cell>
          <cell r="AU273">
            <v>4.2070157474999998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 refreshError="1"/>
      <sheetData sheetId="11" refreshError="1"/>
      <sheetData sheetId="12">
        <row r="16">
          <cell r="B16">
            <v>2.0924595999999997E-2</v>
          </cell>
          <cell r="C16">
            <v>1.9147015999999999E-2</v>
          </cell>
          <cell r="D16">
            <v>2.5046732200000001E-2</v>
          </cell>
          <cell r="E16">
            <v>2.0851040000000001E-2</v>
          </cell>
          <cell r="F16">
            <v>2.679832869230769E-2</v>
          </cell>
          <cell r="G16">
            <v>2.6800560107692308E-2</v>
          </cell>
          <cell r="H16">
            <v>5.1201944750000006E-2</v>
          </cell>
          <cell r="I16">
            <v>4.4564321071428575E-2</v>
          </cell>
          <cell r="J16">
            <v>0.10903319508349146</v>
          </cell>
          <cell r="K16">
            <v>5.4369482695305102E-2</v>
          </cell>
          <cell r="L16">
            <v>7.2449545633333334E-2</v>
          </cell>
          <cell r="M16">
            <v>7.2916115314849636E-2</v>
          </cell>
          <cell r="N16">
            <v>2.6674662658718148E-2</v>
          </cell>
          <cell r="O16">
            <v>1.8801115883009915E-2</v>
          </cell>
          <cell r="P16">
            <v>1.7109140050113734E-2</v>
          </cell>
          <cell r="Q16">
            <v>2.2179907245977157E-2</v>
          </cell>
          <cell r="R16">
            <v>2.8156302111026228E-2</v>
          </cell>
          <cell r="S16">
            <v>3.6593427999999997E-2</v>
          </cell>
          <cell r="T16">
            <v>4.3883933999999999E-2</v>
          </cell>
          <cell r="U16">
            <v>4.6825842000000006E-2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4.1957863655610002</v>
          </cell>
          <cell r="AC16">
            <v>3.7533485455999998</v>
          </cell>
          <cell r="AD16">
            <v>4.5379722239999998</v>
          </cell>
          <cell r="AE16">
            <v>5.357554372800001</v>
          </cell>
          <cell r="AF16">
            <v>8.1451057121000012</v>
          </cell>
          <cell r="AG16">
            <v>7.4898863325000011</v>
          </cell>
          <cell r="AH16">
            <v>8.4204604144000008</v>
          </cell>
          <cell r="AI16">
            <v>10.689587526</v>
          </cell>
          <cell r="AJ16">
            <v>14.479592114000003</v>
          </cell>
          <cell r="AK16">
            <v>9.4694171527999984</v>
          </cell>
          <cell r="AL16">
            <v>10.734796093500002</v>
          </cell>
          <cell r="AM16">
            <v>11.714176943999998</v>
          </cell>
          <cell r="AN16">
            <v>8.2669196895999999</v>
          </cell>
          <cell r="AO16">
            <v>6.0616356621000005</v>
          </cell>
          <cell r="AP16">
            <v>6.3001216370000002</v>
          </cell>
          <cell r="AQ16">
            <v>5.4034636004999994</v>
          </cell>
          <cell r="AR16">
            <v>5.7664984917000002</v>
          </cell>
          <cell r="AS16">
            <v>5.8700014086999994</v>
          </cell>
          <cell r="AT16">
            <v>6.0702679590000006</v>
          </cell>
          <cell r="AU16">
            <v>5.4073971708333337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1">
          <cell r="B31">
            <v>3.4787256000000003E-2</v>
          </cell>
          <cell r="C31">
            <v>4.4352755999999993E-2</v>
          </cell>
          <cell r="D31">
            <v>4.3559963999999993E-2</v>
          </cell>
          <cell r="E31">
            <v>3.4389487999999996E-2</v>
          </cell>
          <cell r="F31">
            <v>5.1235000000000003E-2</v>
          </cell>
          <cell r="G31">
            <v>7.4994800000000014E-2</v>
          </cell>
          <cell r="H31">
            <v>0.10042303599999999</v>
          </cell>
          <cell r="I31">
            <v>9.7166572285714292E-2</v>
          </cell>
          <cell r="J31">
            <v>8.5991360000000017E-2</v>
          </cell>
          <cell r="K31">
            <v>7.4046028E-2</v>
          </cell>
          <cell r="L31">
            <v>4.8368851999999997E-2</v>
          </cell>
          <cell r="M31">
            <v>3.1014143999999993E-2</v>
          </cell>
          <cell r="N31">
            <v>1.9545513290322582E-2</v>
          </cell>
          <cell r="O31">
            <v>1.74564E-2</v>
          </cell>
          <cell r="P31">
            <v>1.8747E-2</v>
          </cell>
          <cell r="Q31">
            <v>1.7130649500000001E-2</v>
          </cell>
          <cell r="R31">
            <v>1.3999104000000002E-2</v>
          </cell>
          <cell r="S31">
            <v>5.7260520000000006E-3</v>
          </cell>
          <cell r="T31">
            <v>3.9985200000000002E-4</v>
          </cell>
          <cell r="U31">
            <v>7.8719549999999993E-4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3.0179895262829999</v>
          </cell>
          <cell r="AC31">
            <v>3.7703828575999996</v>
          </cell>
          <cell r="AD31">
            <v>3.8268138864000001</v>
          </cell>
          <cell r="AE31">
            <v>3.8808802367999999</v>
          </cell>
          <cell r="AF31">
            <v>7.5766160463000007</v>
          </cell>
          <cell r="AG31">
            <v>11.004392942400001</v>
          </cell>
          <cell r="AH31">
            <v>12.261403594400001</v>
          </cell>
          <cell r="AI31">
            <v>14.631607384500001</v>
          </cell>
          <cell r="AJ31">
            <v>16.605249635200003</v>
          </cell>
          <cell r="AK31">
            <v>13.129594126000001</v>
          </cell>
          <cell r="AL31">
            <v>8.5481215542000015</v>
          </cell>
          <cell r="AM31">
            <v>5.70858504</v>
          </cell>
          <cell r="AN31">
            <v>4.8671590176000006</v>
          </cell>
          <cell r="AO31">
            <v>4.7457130110000003</v>
          </cell>
          <cell r="AP31">
            <v>5.0094214475000003</v>
          </cell>
          <cell r="AQ31">
            <v>3.8963764944999997</v>
          </cell>
          <cell r="AR31">
            <v>3.1671718630999997</v>
          </cell>
          <cell r="AS31">
            <v>1.2678498833</v>
          </cell>
          <cell r="AT31">
            <v>7.0608447000000005E-2</v>
          </cell>
          <cell r="AU31">
            <v>8.5732093750000002E-2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2.3463999999999999E-4</v>
          </cell>
          <cell r="C39">
            <v>0</v>
          </cell>
          <cell r="D39">
            <v>0</v>
          </cell>
          <cell r="E39">
            <v>1.1793599999999999E-4</v>
          </cell>
          <cell r="F39">
            <v>6.8160000000000009E-4</v>
          </cell>
          <cell r="G39">
            <v>6.1852000000000009E-3</v>
          </cell>
          <cell r="H39">
            <v>9.7990480000000012E-3</v>
          </cell>
          <cell r="I39">
            <v>1.1307939999999999E-2</v>
          </cell>
          <cell r="J39">
            <v>1.0254467999999999E-2</v>
          </cell>
          <cell r="K39">
            <v>6.0872840000000001E-3</v>
          </cell>
          <cell r="L39">
            <v>1.5312847999999999E-2</v>
          </cell>
          <cell r="M39">
            <v>1.3027537192982457E-2</v>
          </cell>
          <cell r="N39">
            <v>1.6315106666666669E-2</v>
          </cell>
          <cell r="O39">
            <v>8.6889999999999988E-3</v>
          </cell>
          <cell r="P39">
            <v>1.3398800000000001E-2</v>
          </cell>
          <cell r="Q39">
            <v>6.1941082500000001E-3</v>
          </cell>
          <cell r="R39">
            <v>9.9124380000000008E-3</v>
          </cell>
          <cell r="S39">
            <v>7.7623560000000006E-3</v>
          </cell>
          <cell r="T39">
            <v>6.2782920000000013E-3</v>
          </cell>
          <cell r="U39">
            <v>5.3263480000000007E-3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6.5090702562000002E-2</v>
          </cell>
          <cell r="AC39">
            <v>0</v>
          </cell>
          <cell r="AD39">
            <v>0</v>
          </cell>
          <cell r="AE39">
            <v>4.0361216000000005E-2</v>
          </cell>
          <cell r="AF39">
            <v>0.35080965359999999</v>
          </cell>
          <cell r="AG39">
            <v>3.4029593598000001</v>
          </cell>
          <cell r="AH39">
            <v>5.0095175440000004</v>
          </cell>
          <cell r="AI39">
            <v>5.5644533914999998</v>
          </cell>
          <cell r="AJ39">
            <v>5.1943169916</v>
          </cell>
          <cell r="AK39">
            <v>3.1000183192000001</v>
          </cell>
          <cell r="AL39">
            <v>9.2959157817000015</v>
          </cell>
          <cell r="AM39">
            <v>8.2838755200000005</v>
          </cell>
          <cell r="AN39">
            <v>7.9805184976000003</v>
          </cell>
          <cell r="AO39">
            <v>7.1032618359000006</v>
          </cell>
          <cell r="AP39">
            <v>8.8063329014999994</v>
          </cell>
          <cell r="AQ39">
            <v>3.8304389094999998</v>
          </cell>
          <cell r="AR39">
            <v>4.1364731241000001</v>
          </cell>
          <cell r="AS39">
            <v>4.6589697869000002</v>
          </cell>
          <cell r="AT39">
            <v>3.77103929</v>
          </cell>
          <cell r="AU39">
            <v>3.06110765125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2.24E-4</v>
          </cell>
          <cell r="F47">
            <v>7.5192553846153845E-4</v>
          </cell>
          <cell r="G47">
            <v>9.8642369230769224E-4</v>
          </cell>
          <cell r="H47">
            <v>5.9796799999999994E-3</v>
          </cell>
          <cell r="I47">
            <v>6.2647759999999997E-3</v>
          </cell>
          <cell r="J47">
            <v>5.5232240000000002E-3</v>
          </cell>
          <cell r="K47">
            <v>5.72005E-3</v>
          </cell>
          <cell r="L47">
            <v>3.2153239999999994E-3</v>
          </cell>
          <cell r="M47">
            <v>2.7361320000000001E-3</v>
          </cell>
          <cell r="N47">
            <v>3.8939023790849677E-3</v>
          </cell>
          <cell r="O47">
            <v>3.7762361133603243E-3</v>
          </cell>
          <cell r="P47">
            <v>6.9195640000000004E-3</v>
          </cell>
          <cell r="Q47">
            <v>5.6492920000000002E-3</v>
          </cell>
          <cell r="R47">
            <v>5.2556184999999998E-3</v>
          </cell>
          <cell r="S47">
            <v>2.3526672000000002E-3</v>
          </cell>
          <cell r="T47">
            <v>2.4206979999999998E-3</v>
          </cell>
          <cell r="U47">
            <v>1.4595562972972973E-3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5.1401728000000001E-2</v>
          </cell>
          <cell r="AF47">
            <v>0.22228493000000002</v>
          </cell>
          <cell r="AG47">
            <v>0.33135483809999999</v>
          </cell>
          <cell r="AH47">
            <v>1.8524908948000003</v>
          </cell>
          <cell r="AI47">
            <v>1.7888533480000002</v>
          </cell>
          <cell r="AJ47">
            <v>2.2737979680000002</v>
          </cell>
          <cell r="AK47">
            <v>2.8938138767999999</v>
          </cell>
          <cell r="AL47">
            <v>1.6171299566999999</v>
          </cell>
          <cell r="AM47">
            <v>1.5941044799999999</v>
          </cell>
          <cell r="AN47">
            <v>1.4963949968000001</v>
          </cell>
          <cell r="AO47">
            <v>1.3135400396999999</v>
          </cell>
          <cell r="AP47">
            <v>2.0717545665000001</v>
          </cell>
          <cell r="AQ47">
            <v>1.6961414679999998</v>
          </cell>
          <cell r="AR47">
            <v>1.6404280138</v>
          </cell>
          <cell r="AS47">
            <v>0.87861400769999998</v>
          </cell>
          <cell r="AT47">
            <v>0.83609013099999996</v>
          </cell>
          <cell r="AU47">
            <v>0.66989932875000002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0.56790199200000002</v>
          </cell>
          <cell r="C85">
            <v>0.39482908299999997</v>
          </cell>
          <cell r="D85">
            <v>0.57556352219999996</v>
          </cell>
          <cell r="E85">
            <v>0.90095842179999996</v>
          </cell>
          <cell r="F85">
            <v>1.0421568566687782</v>
          </cell>
          <cell r="G85">
            <v>1.1360178245375563</v>
          </cell>
          <cell r="H85">
            <v>1.1651645564499999</v>
          </cell>
          <cell r="I85">
            <v>1.1139502387428573</v>
          </cell>
          <cell r="J85">
            <v>1.042503476428378</v>
          </cell>
          <cell r="K85">
            <v>0.85704001038495925</v>
          </cell>
          <cell r="L85">
            <v>1.0817491472028986</v>
          </cell>
          <cell r="M85">
            <v>1.053860964274085</v>
          </cell>
          <cell r="N85">
            <v>0.98674930857653398</v>
          </cell>
          <cell r="O85">
            <v>0.94482364654713391</v>
          </cell>
          <cell r="P85">
            <v>1.0452491337086836</v>
          </cell>
          <cell r="Q85">
            <v>1.0782613619979371</v>
          </cell>
          <cell r="R85">
            <v>1.1376020199828172</v>
          </cell>
          <cell r="S85">
            <v>1.2804243496666667</v>
          </cell>
          <cell r="T85">
            <v>1.3447304679999998</v>
          </cell>
          <cell r="U85">
            <v>1.3077905399999998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80.168945245865999</v>
          </cell>
          <cell r="AC85">
            <v>93.545416417599995</v>
          </cell>
          <cell r="AD85">
            <v>99.229921247999997</v>
          </cell>
          <cell r="AE85">
            <v>132.81512297760003</v>
          </cell>
          <cell r="AF85">
            <v>141.36495598400001</v>
          </cell>
          <cell r="AG85">
            <v>157.7809459083</v>
          </cell>
          <cell r="AH85">
            <v>168.76689733800004</v>
          </cell>
          <cell r="AI85">
            <v>216.023127354</v>
          </cell>
          <cell r="AJ85">
            <v>191.76294812400005</v>
          </cell>
          <cell r="AK85">
            <v>128.69407715559998</v>
          </cell>
          <cell r="AL85">
            <v>161.58381681060001</v>
          </cell>
          <cell r="AM85">
            <v>183.31845168000001</v>
          </cell>
          <cell r="AN85">
            <v>181.06793552319999</v>
          </cell>
          <cell r="AO85">
            <v>157.9686272763</v>
          </cell>
          <cell r="AP85">
            <v>195.27533819000001</v>
          </cell>
          <cell r="AQ85">
            <v>173.043555825</v>
          </cell>
          <cell r="AR85">
            <v>173.51066388859999</v>
          </cell>
          <cell r="AS85">
            <v>196.51625517809998</v>
          </cell>
          <cell r="AT85">
            <v>189.51847246099999</v>
          </cell>
          <cell r="AU85">
            <v>157.56865137416665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0.49593740099999994</v>
          </cell>
          <cell r="C91">
            <v>0.49312707199999994</v>
          </cell>
          <cell r="D91">
            <v>0.58201337600000003</v>
          </cell>
          <cell r="E91">
            <v>0.46826779899999993</v>
          </cell>
          <cell r="F91">
            <v>0.54202202643710407</v>
          </cell>
          <cell r="G91">
            <v>0.54833170959638011</v>
          </cell>
          <cell r="H91">
            <v>0.69296621600000008</v>
          </cell>
          <cell r="I91">
            <v>0.62499120600000002</v>
          </cell>
          <cell r="J91">
            <v>0.61269064279069763</v>
          </cell>
          <cell r="K91">
            <v>0.55587729566007704</v>
          </cell>
          <cell r="L91">
            <v>0.54840199140961099</v>
          </cell>
          <cell r="M91">
            <v>0.57547422507692314</v>
          </cell>
          <cell r="N91">
            <v>0.49214454301449273</v>
          </cell>
          <cell r="O91">
            <v>0.49159239272247368</v>
          </cell>
          <cell r="P91">
            <v>0.52087479822827243</v>
          </cell>
          <cell r="Q91">
            <v>0.61077805482879421</v>
          </cell>
          <cell r="R91">
            <v>0.68420981255798319</v>
          </cell>
          <cell r="S91">
            <v>0.59120931168181823</v>
          </cell>
          <cell r="T91">
            <v>0.53000092799999998</v>
          </cell>
          <cell r="U91">
            <v>0.55423239199999996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75.826071662828994</v>
          </cell>
          <cell r="AC91">
            <v>83.568086715999996</v>
          </cell>
          <cell r="AD91">
            <v>96.211179297599998</v>
          </cell>
          <cell r="AE91">
            <v>94.681188873600007</v>
          </cell>
          <cell r="AF91">
            <v>127.5092185668</v>
          </cell>
          <cell r="AG91">
            <v>138.6207720612</v>
          </cell>
          <cell r="AH91">
            <v>134.92935876920001</v>
          </cell>
          <cell r="AI91">
            <v>153.46906830450001</v>
          </cell>
          <cell r="AJ91">
            <v>153.22032231440002</v>
          </cell>
          <cell r="AK91">
            <v>120.3638308224</v>
          </cell>
          <cell r="AL91">
            <v>118.17401423940001</v>
          </cell>
          <cell r="AM91">
            <v>130.86207172799999</v>
          </cell>
          <cell r="AN91">
            <v>104.1673595776</v>
          </cell>
          <cell r="AO91">
            <v>100.11313290390001</v>
          </cell>
          <cell r="AP91">
            <v>118.559902069</v>
          </cell>
          <cell r="AQ91">
            <v>99.187662377999999</v>
          </cell>
          <cell r="AR91">
            <v>95.870756385999996</v>
          </cell>
          <cell r="AS91">
            <v>102.45354023190001</v>
          </cell>
          <cell r="AT91">
            <v>86.266637476999989</v>
          </cell>
          <cell r="AU91">
            <v>78.111338547499997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3.6000000000000003E-6</v>
          </cell>
          <cell r="H105">
            <v>0</v>
          </cell>
          <cell r="I105">
            <v>0</v>
          </cell>
          <cell r="J105">
            <v>2.5199999999999998E-7</v>
          </cell>
          <cell r="K105">
            <v>0</v>
          </cell>
          <cell r="L105">
            <v>7.5599999999999994E-7</v>
          </cell>
          <cell r="M105">
            <v>1.26E-6</v>
          </cell>
          <cell r="N105">
            <v>0</v>
          </cell>
          <cell r="O105">
            <v>0</v>
          </cell>
          <cell r="P105">
            <v>3.2400000000000001E-5</v>
          </cell>
          <cell r="Q105">
            <v>1.1759999999999998E-6</v>
          </cell>
          <cell r="R105">
            <v>0</v>
          </cell>
          <cell r="S105">
            <v>1.0079999999999999E-6</v>
          </cell>
          <cell r="T105">
            <v>3.6000000000000003E-6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6.6671319000000005E-3</v>
          </cell>
          <cell r="AH105">
            <v>0</v>
          </cell>
          <cell r="AI105">
            <v>0</v>
          </cell>
          <cell r="AJ105">
            <v>3.3828400000000006E-4</v>
          </cell>
          <cell r="AK105">
            <v>0</v>
          </cell>
          <cell r="AL105">
            <v>4.9806549E-3</v>
          </cell>
          <cell r="AM105">
            <v>6.6426239999999998E-3</v>
          </cell>
          <cell r="AN105">
            <v>0</v>
          </cell>
          <cell r="AO105">
            <v>0</v>
          </cell>
          <cell r="AP105">
            <v>5.3268864500000006E-2</v>
          </cell>
          <cell r="AQ105">
            <v>2.5640544999999998E-3</v>
          </cell>
          <cell r="AR105">
            <v>0</v>
          </cell>
          <cell r="AS105">
            <v>4.8938604E-3</v>
          </cell>
          <cell r="AT105">
            <v>2.5982E-5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2">
          <cell r="B112">
            <v>5.1971304000000003E-2</v>
          </cell>
          <cell r="C112">
            <v>4.1124523999999996E-2</v>
          </cell>
          <cell r="D112">
            <v>3.0692653199999999E-2</v>
          </cell>
          <cell r="E112">
            <v>2.7512351999999997E-2</v>
          </cell>
          <cell r="F112">
            <v>2.8199815384615384E-2</v>
          </cell>
          <cell r="G112">
            <v>3.9754953846153844E-2</v>
          </cell>
          <cell r="H112">
            <v>6.3381486500000001E-2</v>
          </cell>
          <cell r="I112">
            <v>5.5921177000000002E-2</v>
          </cell>
          <cell r="J112">
            <v>5.95744E-2</v>
          </cell>
          <cell r="K112">
            <v>5.229156046511628E-2</v>
          </cell>
          <cell r="L112">
            <v>5.2283246000000005E-2</v>
          </cell>
          <cell r="M112">
            <v>6.0144093000000003E-2</v>
          </cell>
          <cell r="N112">
            <v>4.5911879397849464E-2</v>
          </cell>
          <cell r="O112">
            <v>5.4546399999999995E-2</v>
          </cell>
          <cell r="P112">
            <v>4.7960599999999999E-2</v>
          </cell>
          <cell r="Q112">
            <v>4.2662511E-2</v>
          </cell>
          <cell r="R112">
            <v>4.7844339999999999E-2</v>
          </cell>
          <cell r="S112">
            <v>5.4287873692307684E-2</v>
          </cell>
          <cell r="T112">
            <v>5.1671752000000001E-2</v>
          </cell>
          <cell r="U112">
            <v>5.6357424000000003E-2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6.8374414624769999</v>
          </cell>
          <cell r="AC112">
            <v>4.1744354844</v>
          </cell>
          <cell r="AD112">
            <v>3.5352901344000003</v>
          </cell>
          <cell r="AE112">
            <v>3.8257093504000004</v>
          </cell>
          <cell r="AF112">
            <v>4.9521325826</v>
          </cell>
          <cell r="AG112">
            <v>6.4415454675000001</v>
          </cell>
          <cell r="AH112">
            <v>10.8018062624</v>
          </cell>
          <cell r="AI112">
            <v>11.427796387000001</v>
          </cell>
          <cell r="AJ112">
            <v>12.457064147200001</v>
          </cell>
          <cell r="AK112">
            <v>9.5758585251999992</v>
          </cell>
          <cell r="AL112">
            <v>10.157364921600001</v>
          </cell>
          <cell r="AM112">
            <v>11.644361184000001</v>
          </cell>
          <cell r="AN112">
            <v>9.653387198399999</v>
          </cell>
          <cell r="AO112">
            <v>10.7832237366</v>
          </cell>
          <cell r="AP112">
            <v>10.6741162205</v>
          </cell>
          <cell r="AQ112">
            <v>7.0168563394999994</v>
          </cell>
          <cell r="AR112">
            <v>7.7880255341</v>
          </cell>
          <cell r="AS112">
            <v>9.4788495230000009</v>
          </cell>
          <cell r="AT112">
            <v>10.806770024999999</v>
          </cell>
          <cell r="AU112">
            <v>9.0735959500000014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33">
          <cell r="B133">
            <v>0.11049216539999998</v>
          </cell>
          <cell r="C133">
            <v>0.1036053832</v>
          </cell>
          <cell r="D133">
            <v>0.11598519039999999</v>
          </cell>
          <cell r="E133">
            <v>0.19699271239999999</v>
          </cell>
          <cell r="F133">
            <v>0.17131763312307693</v>
          </cell>
          <cell r="G133">
            <v>0.14261952209230772</v>
          </cell>
          <cell r="H133">
            <v>0.20935143066565659</v>
          </cell>
          <cell r="I133">
            <v>0.13299952785714289</v>
          </cell>
          <cell r="J133">
            <v>5.6353190897092072E-2</v>
          </cell>
          <cell r="K133">
            <v>6.3026092978841763E-2</v>
          </cell>
          <cell r="L133">
            <v>8.6816958014032677E-2</v>
          </cell>
          <cell r="M133">
            <v>6.5677334112244898E-2</v>
          </cell>
          <cell r="N133">
            <v>7.4970066028223176E-2</v>
          </cell>
          <cell r="O133">
            <v>8.7066410856905085E-2</v>
          </cell>
          <cell r="P133">
            <v>9.0581530470588228E-2</v>
          </cell>
          <cell r="Q133">
            <v>9.4456664773584914E-2</v>
          </cell>
          <cell r="R133">
            <v>8.088443148319327E-2</v>
          </cell>
          <cell r="S133">
            <v>7.6970712848484862E-2</v>
          </cell>
          <cell r="T133">
            <v>7.3282883999999993E-2</v>
          </cell>
          <cell r="U133">
            <v>0.10848851575000001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21.063790619405999</v>
          </cell>
          <cell r="AC133">
            <v>18.774997473199999</v>
          </cell>
          <cell r="AD133">
            <v>18.809140468800003</v>
          </cell>
          <cell r="AE133">
            <v>31.453298800000006</v>
          </cell>
          <cell r="AF133">
            <v>34.991618510800002</v>
          </cell>
          <cell r="AG133">
            <v>28.016644312800004</v>
          </cell>
          <cell r="AH133">
            <v>36.077880536800002</v>
          </cell>
          <cell r="AI133">
            <v>26.460117414000003</v>
          </cell>
          <cell r="AJ133">
            <v>12.234168819600001</v>
          </cell>
          <cell r="AK133">
            <v>10.280279948399999</v>
          </cell>
          <cell r="AL133">
            <v>15.796145026800001</v>
          </cell>
          <cell r="AM133">
            <v>13.439239391999999</v>
          </cell>
          <cell r="AN133">
            <v>10.624907990400001</v>
          </cell>
          <cell r="AO133">
            <v>13.318996941000002</v>
          </cell>
          <cell r="AP133">
            <v>14.5132341195</v>
          </cell>
          <cell r="AQ133">
            <v>12.298977253499999</v>
          </cell>
          <cell r="AR133">
            <v>10.7932590341</v>
          </cell>
          <cell r="AS133">
            <v>10.9861302837</v>
          </cell>
          <cell r="AT133">
            <v>10.734537702999999</v>
          </cell>
          <cell r="AU133">
            <v>12.553239677916668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60">
          <cell r="B160">
            <v>0.11637248</v>
          </cell>
          <cell r="C160">
            <v>0.165630948</v>
          </cell>
          <cell r="D160">
            <v>0.21792178700000003</v>
          </cell>
          <cell r="E160">
            <v>0.20385861999999999</v>
          </cell>
          <cell r="F160">
            <v>0.2259929206687783</v>
          </cell>
          <cell r="G160">
            <v>0.1970655098217195</v>
          </cell>
          <cell r="H160">
            <v>0.23612903199646462</v>
          </cell>
          <cell r="I160">
            <v>0.26926189</v>
          </cell>
          <cell r="J160">
            <v>0.20357851309381811</v>
          </cell>
          <cell r="K160">
            <v>0.19872199168780239</v>
          </cell>
          <cell r="L160">
            <v>0.20608037312514621</v>
          </cell>
          <cell r="M160">
            <v>0.19242729031034481</v>
          </cell>
          <cell r="N160">
            <v>0.17882162192884343</v>
          </cell>
          <cell r="O160">
            <v>0.16097729151474161</v>
          </cell>
          <cell r="P160">
            <v>0.1524170466176471</v>
          </cell>
          <cell r="Q160">
            <v>0.16748795599463889</v>
          </cell>
          <cell r="R160">
            <v>0.25102505869987074</v>
          </cell>
          <cell r="S160">
            <v>0.26981957777777776</v>
          </cell>
          <cell r="T160">
            <v>0.29892668</v>
          </cell>
          <cell r="U160">
            <v>0.22688646485714284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19.639406657774998</v>
          </cell>
          <cell r="AC160">
            <v>22.805922013599996</v>
          </cell>
          <cell r="AD160">
            <v>26.7417694128</v>
          </cell>
          <cell r="AE160">
            <v>29.722552619200002</v>
          </cell>
          <cell r="AF160">
            <v>34.463641424100004</v>
          </cell>
          <cell r="AG160">
            <v>33.3640934055</v>
          </cell>
          <cell r="AH160">
            <v>39.619330471200001</v>
          </cell>
          <cell r="AI160">
            <v>61.886025270499999</v>
          </cell>
          <cell r="AJ160">
            <v>48.505626451600008</v>
          </cell>
          <cell r="AK160">
            <v>40.151973699199999</v>
          </cell>
          <cell r="AL160">
            <v>41.656889117700004</v>
          </cell>
          <cell r="AM160">
            <v>42.713810928000001</v>
          </cell>
          <cell r="AN160">
            <v>35.597085075199999</v>
          </cell>
          <cell r="AO160">
            <v>32.039542594499999</v>
          </cell>
          <cell r="AP160">
            <v>31.025715932499999</v>
          </cell>
          <cell r="AQ160">
            <v>27.514456105499995</v>
          </cell>
          <cell r="AR160">
            <v>33.5977821898</v>
          </cell>
          <cell r="AS160">
            <v>37.479729286999998</v>
          </cell>
          <cell r="AT160">
            <v>42.173382451999998</v>
          </cell>
          <cell r="AU160">
            <v>27.768538397916664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1.2878040000000002E-2</v>
          </cell>
          <cell r="C188">
            <v>1.0848711999999998E-2</v>
          </cell>
          <cell r="D188">
            <v>9.9920240000000004E-3</v>
          </cell>
          <cell r="E188">
            <v>6.6347960000000001E-3</v>
          </cell>
          <cell r="F188">
            <v>2.8200350588235296E-3</v>
          </cell>
          <cell r="G188">
            <v>3.1343660538461542E-2</v>
          </cell>
          <cell r="H188">
            <v>2.0704048636363638E-2</v>
          </cell>
          <cell r="I188">
            <v>2.5726701285714287E-2</v>
          </cell>
          <cell r="J188">
            <v>2.780886929411765E-2</v>
          </cell>
          <cell r="K188">
            <v>2.5703225531676026E-2</v>
          </cell>
          <cell r="L188">
            <v>9.9702960714285731E-3</v>
          </cell>
          <cell r="M188">
            <v>1.4590607259619699E-2</v>
          </cell>
          <cell r="N188">
            <v>4.7343199348222594E-3</v>
          </cell>
          <cell r="O188">
            <v>4.3941953916887709E-3</v>
          </cell>
          <cell r="P188">
            <v>8.0699372831390635E-3</v>
          </cell>
          <cell r="Q188">
            <v>1.3302364258129768E-2</v>
          </cell>
          <cell r="R188">
            <v>3.0723674295645532E-2</v>
          </cell>
          <cell r="S188">
            <v>6.7549309890909084E-2</v>
          </cell>
          <cell r="T188">
            <v>5.2282711999999995E-2</v>
          </cell>
          <cell r="U188">
            <v>1.3111746000000001E-2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1.3538245464959999</v>
          </cell>
          <cell r="AC188">
            <v>1.0243084671999998</v>
          </cell>
          <cell r="AD188">
            <v>0.9710735184</v>
          </cell>
          <cell r="AE188">
            <v>0.77939453759999999</v>
          </cell>
          <cell r="AF188">
            <v>0.36414550550000002</v>
          </cell>
          <cell r="AG188">
            <v>3.5001745779000002</v>
          </cell>
          <cell r="AH188">
            <v>3.2457624124</v>
          </cell>
          <cell r="AI188">
            <v>5.8942875150000003</v>
          </cell>
          <cell r="AJ188">
            <v>4.335300664</v>
          </cell>
          <cell r="AK188">
            <v>3.2356430920000001</v>
          </cell>
          <cell r="AL188">
            <v>1.2319783127999999</v>
          </cell>
          <cell r="AM188">
            <v>2.5496735040000003</v>
          </cell>
          <cell r="AN188">
            <v>0.88826446719999996</v>
          </cell>
          <cell r="AO188">
            <v>0.7660135494000001</v>
          </cell>
          <cell r="AP188">
            <v>1.8642388809999999</v>
          </cell>
          <cell r="AQ188">
            <v>2.1531422989999998</v>
          </cell>
          <cell r="AR188">
            <v>4.0963856336999998</v>
          </cell>
          <cell r="AS188">
            <v>10.804083647500001</v>
          </cell>
          <cell r="AT188">
            <v>12.476324924</v>
          </cell>
          <cell r="AU188">
            <v>3.3242948229166664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4.5864E-5</v>
          </cell>
          <cell r="C194">
            <v>0</v>
          </cell>
          <cell r="D194">
            <v>1.3999999999999999E-6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1.1957399999999998E-3</v>
          </cell>
          <cell r="J194">
            <v>2.2175999999999999E-4</v>
          </cell>
          <cell r="K194">
            <v>2.47734E-4</v>
          </cell>
          <cell r="L194">
            <v>1.53468E-4</v>
          </cell>
          <cell r="M194">
            <v>0</v>
          </cell>
          <cell r="N194">
            <v>3.5596097560975611E-5</v>
          </cell>
          <cell r="O194">
            <v>7.7400000000000011E-5</v>
          </cell>
          <cell r="P194">
            <v>5.5999729411764709E-3</v>
          </cell>
          <cell r="Q194">
            <v>8.8354800000000006E-4</v>
          </cell>
          <cell r="R194">
            <v>1.5744000000000001E-4</v>
          </cell>
          <cell r="S194">
            <v>1.1656576000000002E-2</v>
          </cell>
          <cell r="T194">
            <v>5.3345456000000013E-2</v>
          </cell>
          <cell r="U194">
            <v>4.5937572000000003E-2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3.579923988E-3</v>
          </cell>
          <cell r="AC194">
            <v>0</v>
          </cell>
          <cell r="AD194">
            <v>9.0399359999999995E-4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0.2197528225</v>
          </cell>
          <cell r="AJ194">
            <v>3.7586294000000006E-2</v>
          </cell>
          <cell r="AK194">
            <v>3.8691751999999996E-2</v>
          </cell>
          <cell r="AL194">
            <v>1.91709477E-2</v>
          </cell>
          <cell r="AM194">
            <v>0</v>
          </cell>
          <cell r="AN194">
            <v>3.1918286400000002E-2</v>
          </cell>
          <cell r="AO194">
            <v>1.3844114400000001E-2</v>
          </cell>
          <cell r="AP194">
            <v>2.5774759900000004</v>
          </cell>
          <cell r="AQ194">
            <v>0.29131586749999999</v>
          </cell>
          <cell r="AR194">
            <v>5.64784656E-2</v>
          </cell>
          <cell r="AS194">
            <v>2.0327754017999999</v>
          </cell>
          <cell r="AT194">
            <v>6.8295293159999995</v>
          </cell>
          <cell r="AU194">
            <v>7.0220636129166669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3.5374079999999997E-3</v>
          </cell>
          <cell r="C212">
            <v>6.9080199999999991E-3</v>
          </cell>
          <cell r="D212">
            <v>1.3667218799999999E-2</v>
          </cell>
          <cell r="E212">
            <v>2.2029111999999997E-2</v>
          </cell>
          <cell r="F212">
            <v>1.8820657502262444E-2</v>
          </cell>
          <cell r="G212">
            <v>1.2083953551131222E-2</v>
          </cell>
          <cell r="H212">
            <v>1.289850548737374E-2</v>
          </cell>
          <cell r="I212">
            <v>1.3610980100000001E-2</v>
          </cell>
          <cell r="J212">
            <v>2.3434549061583577E-2</v>
          </cell>
          <cell r="K212">
            <v>1.0609200001279261E-2</v>
          </cell>
          <cell r="L212">
            <v>1.4375892615873015E-2</v>
          </cell>
          <cell r="M212">
            <v>1.0411600113836803E-2</v>
          </cell>
          <cell r="N212">
            <v>5.6812215223636577E-3</v>
          </cell>
          <cell r="O212">
            <v>3.9911218621116688E-3</v>
          </cell>
          <cell r="P212">
            <v>5.6441389287069672E-3</v>
          </cell>
          <cell r="Q212">
            <v>9.121788043714555E-3</v>
          </cell>
          <cell r="R212">
            <v>6.5247198909090913E-3</v>
          </cell>
          <cell r="S212">
            <v>1.4222679777777778E-2</v>
          </cell>
          <cell r="T212">
            <v>3.4514540000000005E-3</v>
          </cell>
          <cell r="U212">
            <v>6.2863835405405407E-3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0.66862007573399995</v>
          </cell>
          <cell r="AC212">
            <v>1.2123396872000001</v>
          </cell>
          <cell r="AD212">
            <v>2.4004027631999998</v>
          </cell>
          <cell r="AE212">
            <v>5.7665205023999997</v>
          </cell>
          <cell r="AF212">
            <v>6.0004168686000003</v>
          </cell>
          <cell r="AG212">
            <v>3.2860214244000003</v>
          </cell>
          <cell r="AH212">
            <v>2.3803840584000002</v>
          </cell>
          <cell r="AI212">
            <v>3.9112343169999999</v>
          </cell>
          <cell r="AJ212">
            <v>5.0920243224000004</v>
          </cell>
          <cell r="AK212">
            <v>2.4251889728</v>
          </cell>
          <cell r="AL212">
            <v>2.8175247927000004</v>
          </cell>
          <cell r="AM212">
            <v>2.211453696</v>
          </cell>
          <cell r="AN212">
            <v>1.5510568128</v>
          </cell>
          <cell r="AO212">
            <v>1.0786177431000001</v>
          </cell>
          <cell r="AP212">
            <v>1.6602317640000002</v>
          </cell>
          <cell r="AQ212">
            <v>1.7446221799999999</v>
          </cell>
          <cell r="AR212">
            <v>1.5250502923</v>
          </cell>
          <cell r="AS212">
            <v>2.0904567540999999</v>
          </cell>
          <cell r="AT212">
            <v>1.194081937</v>
          </cell>
          <cell r="AU212">
            <v>1.19141915875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6">
          <cell r="B246">
            <v>1.3139000000000001E-2</v>
          </cell>
          <cell r="C246">
            <v>2.3382996E-2</v>
          </cell>
          <cell r="D246">
            <v>2.54828494E-2</v>
          </cell>
          <cell r="E246">
            <v>2.6721351999999997E-2</v>
          </cell>
          <cell r="F246">
            <v>3.6788754613574663E-2</v>
          </cell>
          <cell r="G246">
            <v>4.7997138879638003E-2</v>
          </cell>
          <cell r="H246">
            <v>5.8090967E-2</v>
          </cell>
          <cell r="I246">
            <v>7.2777964700000003E-2</v>
          </cell>
          <cell r="J246">
            <v>0.10723763169415293</v>
          </cell>
          <cell r="K246">
            <v>8.9552833738434617E-2</v>
          </cell>
          <cell r="L246">
            <v>0.12966472907142856</v>
          </cell>
          <cell r="M246">
            <v>0.17572006535314089</v>
          </cell>
          <cell r="N246">
            <v>0.25588630560573478</v>
          </cell>
          <cell r="O246">
            <v>0.22305559640012151</v>
          </cell>
          <cell r="P246">
            <v>0.19717226645161287</v>
          </cell>
          <cell r="Q246">
            <v>0.16150182123275861</v>
          </cell>
          <cell r="R246">
            <v>0.18739103831428572</v>
          </cell>
          <cell r="S246">
            <v>0.22901984772727271</v>
          </cell>
          <cell r="T246">
            <v>0.17786960399999999</v>
          </cell>
          <cell r="U246">
            <v>0.22608157877027027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1.809186998595</v>
          </cell>
          <cell r="AC246">
            <v>2.7475198887999999</v>
          </cell>
          <cell r="AD246">
            <v>2.7979660991999999</v>
          </cell>
          <cell r="AE246">
            <v>3.4737681440000001</v>
          </cell>
          <cell r="AF246">
            <v>6.9997897627000008</v>
          </cell>
          <cell r="AG246">
            <v>9.5906711043000001</v>
          </cell>
          <cell r="AH246">
            <v>12.786484214000001</v>
          </cell>
          <cell r="AI246">
            <v>19.2606931555</v>
          </cell>
          <cell r="AJ246">
            <v>24.591137672800002</v>
          </cell>
          <cell r="AK246">
            <v>17.1494021468</v>
          </cell>
          <cell r="AL246">
            <v>27.598857429600002</v>
          </cell>
          <cell r="AM246">
            <v>38.780877791999998</v>
          </cell>
          <cell r="AN246">
            <v>49.120084305600002</v>
          </cell>
          <cell r="AO246">
            <v>43.855712043300002</v>
          </cell>
          <cell r="AP246">
            <v>44.108028015999999</v>
          </cell>
          <cell r="AQ246">
            <v>30.279494311499999</v>
          </cell>
          <cell r="AR246">
            <v>32.036068048799997</v>
          </cell>
          <cell r="AS246">
            <v>41.144470438500001</v>
          </cell>
          <cell r="AT246">
            <v>43.500716618999995</v>
          </cell>
          <cell r="AU246">
            <v>36.202546618333329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1.4762454851999998</v>
          </cell>
          <cell r="C263">
            <v>1.3477687777999998</v>
          </cell>
          <cell r="D263">
            <v>1.6704976015999999</v>
          </cell>
          <cell r="E263">
            <v>1.9359666553999997</v>
          </cell>
          <cell r="F263">
            <v>2.1773343649574657</v>
          </cell>
          <cell r="G263">
            <v>2.2920278837547516</v>
          </cell>
          <cell r="H263">
            <v>2.6682235827691927</v>
          </cell>
          <cell r="I263">
            <v>2.5033502897571429</v>
          </cell>
          <cell r="J263">
            <v>2.3725089970526305</v>
          </cell>
          <cell r="K263">
            <v>2.0336320012178875</v>
          </cell>
          <cell r="L263">
            <v>2.3266732872572859</v>
          </cell>
          <cell r="M263">
            <v>2.3475790897656377</v>
          </cell>
          <cell r="N263">
            <v>2.1714002431770183</v>
          </cell>
          <cell r="O263">
            <v>2.1016906795312718</v>
          </cell>
          <cell r="P263">
            <v>2.2035233517750785</v>
          </cell>
          <cell r="Q263">
            <v>2.3596119728659954</v>
          </cell>
          <cell r="R263">
            <v>2.6398656740712032</v>
          </cell>
          <cell r="S263">
            <v>2.7421418653910838</v>
          </cell>
          <cell r="T263">
            <v>2.77784723623077</v>
          </cell>
          <cell r="U263">
            <v>2.7085740362275348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222.72350606320197</v>
          </cell>
          <cell r="AC263">
            <v>243.12286732999996</v>
          </cell>
          <cell r="AD263">
            <v>264.94439978880001</v>
          </cell>
          <cell r="AE263">
            <v>317.90471851040013</v>
          </cell>
          <cell r="AF263">
            <v>380.13472297779987</v>
          </cell>
          <cell r="AG263">
            <v>409.58349650790001</v>
          </cell>
          <cell r="AH263">
            <v>445.11071102920005</v>
          </cell>
          <cell r="AI263">
            <v>541.45257486450009</v>
          </cell>
          <cell r="AJ263">
            <v>498.2555016972002</v>
          </cell>
          <cell r="AK263">
            <v>369.42932790720005</v>
          </cell>
          <cell r="AL263">
            <v>417.99245169960017</v>
          </cell>
          <cell r="AM263">
            <v>467.02554633600005</v>
          </cell>
          <cell r="AN263">
            <v>429.65220098240019</v>
          </cell>
          <cell r="AO263">
            <v>403.73408609400002</v>
          </cell>
          <cell r="AP263">
            <v>461.34863871900006</v>
          </cell>
          <cell r="AQ263">
            <v>389.50924590550011</v>
          </cell>
          <cell r="AR263">
            <v>399.52957552620006</v>
          </cell>
          <cell r="AS263">
            <v>447.25189248739986</v>
          </cell>
          <cell r="AT263">
            <v>442.41470406899981</v>
          </cell>
          <cell r="AU263">
            <v>361.20608120750001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1.4343870323999999</v>
          </cell>
          <cell r="C264">
            <v>1.2916358057999999</v>
          </cell>
          <cell r="D264">
            <v>1.6184108535999999</v>
          </cell>
          <cell r="E264">
            <v>1.8932655354000001</v>
          </cell>
          <cell r="F264">
            <v>2.115481579871493</v>
          </cell>
          <cell r="G264">
            <v>2.1992975911393668</v>
          </cell>
          <cell r="H264">
            <v>2.5415670947691917</v>
          </cell>
          <cell r="I264">
            <v>2.3790915929714291</v>
          </cell>
          <cell r="J264">
            <v>2.2662140616336264</v>
          </cell>
          <cell r="K264">
            <v>1.937903066753546</v>
          </cell>
          <cell r="L264">
            <v>2.251433208900143</v>
          </cell>
          <cell r="M264">
            <v>2.2859977247400902</v>
          </cell>
          <cell r="N264">
            <v>2.1132610475516094</v>
          </cell>
          <cell r="O264">
            <v>2.0556719587409882</v>
          </cell>
          <cell r="P264">
            <v>2.1406247549721509</v>
          </cell>
          <cell r="Q264">
            <v>2.3068284135151496</v>
          </cell>
          <cell r="R264">
            <v>2.5891372118443128</v>
          </cell>
          <cell r="S264">
            <v>2.6858627907365373</v>
          </cell>
          <cell r="T264">
            <v>2.6983061226923075</v>
          </cell>
          <cell r="U264">
            <v>2.6392851094179526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218.60222848196395</v>
          </cell>
          <cell r="AC264">
            <v>237.56715244359998</v>
          </cell>
          <cell r="AD264">
            <v>259.71971298720001</v>
          </cell>
          <cell r="AE264">
            <v>312.51596224800011</v>
          </cell>
          <cell r="AF264">
            <v>370.37646057509988</v>
          </cell>
          <cell r="AG264">
            <v>392.98005515340009</v>
          </cell>
          <cell r="AH264">
            <v>422.46053330359996</v>
          </cell>
          <cell r="AI264">
            <v>517.3887958874999</v>
          </cell>
          <cell r="AJ264">
            <v>472.93155851560016</v>
          </cell>
          <cell r="AK264">
            <v>348.4528079648</v>
          </cell>
          <cell r="AL264">
            <v>396.95507085510002</v>
          </cell>
          <cell r="AM264">
            <v>447.78144143999998</v>
          </cell>
          <cell r="AN264">
            <v>411.36735008160014</v>
          </cell>
          <cell r="AO264">
            <v>386.58078476700001</v>
          </cell>
          <cell r="AP264">
            <v>437.53470629250018</v>
          </cell>
          <cell r="AQ264">
            <v>374.75106079250014</v>
          </cell>
          <cell r="AR264">
            <v>385.72088069480003</v>
          </cell>
          <cell r="AS264">
            <v>430.23905558919995</v>
          </cell>
          <cell r="AT264">
            <v>427.38957210799987</v>
          </cell>
          <cell r="AU264">
            <v>347.82654760499997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1.9252800000000002E-4</v>
          </cell>
          <cell r="C266">
            <v>8.7721200000000004E-4</v>
          </cell>
          <cell r="D266">
            <v>8.2070799999999996E-4</v>
          </cell>
          <cell r="E266">
            <v>6.9022799999999998E-4</v>
          </cell>
          <cell r="F266">
            <v>4.5600000000000003E-4</v>
          </cell>
          <cell r="G266">
            <v>0</v>
          </cell>
          <cell r="H266">
            <v>4.8207600000000001E-4</v>
          </cell>
          <cell r="I266">
            <v>0</v>
          </cell>
          <cell r="J266">
            <v>0</v>
          </cell>
          <cell r="K266">
            <v>5.8799999999999992E-7</v>
          </cell>
          <cell r="L266">
            <v>0</v>
          </cell>
          <cell r="M266">
            <v>1.596E-4</v>
          </cell>
          <cell r="N266">
            <v>0</v>
          </cell>
          <cell r="O266">
            <v>2.2984615384615386E-6</v>
          </cell>
          <cell r="P266">
            <v>1.8000000000000001E-6</v>
          </cell>
          <cell r="Q266">
            <v>0</v>
          </cell>
          <cell r="R266">
            <v>9.9799999999999993E-6</v>
          </cell>
          <cell r="S266">
            <v>1.9320000000000003E-6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2.1022355492999998E-2</v>
          </cell>
          <cell r="AC266">
            <v>8.40225052E-2</v>
          </cell>
          <cell r="AD266">
            <v>9.7024233599999996E-2</v>
          </cell>
          <cell r="AE266">
            <v>0.13043980320000001</v>
          </cell>
          <cell r="AF266">
            <v>8.1871010200000011E-2</v>
          </cell>
          <cell r="AG266">
            <v>0</v>
          </cell>
          <cell r="AH266">
            <v>8.5458647200000001E-2</v>
          </cell>
          <cell r="AI266">
            <v>0</v>
          </cell>
          <cell r="AJ266">
            <v>0</v>
          </cell>
          <cell r="AK266">
            <v>1.004256E-4</v>
          </cell>
          <cell r="AL266">
            <v>0</v>
          </cell>
          <cell r="AM266">
            <v>0.144464544</v>
          </cell>
          <cell r="AN266">
            <v>0</v>
          </cell>
          <cell r="AO266">
            <v>2.2046460000000001E-4</v>
          </cell>
          <cell r="AP266">
            <v>1.9781365000000003E-3</v>
          </cell>
          <cell r="AQ266">
            <v>0</v>
          </cell>
          <cell r="AR266">
            <v>5.2998371999999992E-3</v>
          </cell>
          <cell r="AS266">
            <v>1.6889015E-3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3.3328399999999999E-4</v>
          </cell>
          <cell r="C267">
            <v>6.095880000000001E-4</v>
          </cell>
          <cell r="D267">
            <v>3.5859599999999998E-4</v>
          </cell>
          <cell r="E267">
            <v>9.805040000000001E-4</v>
          </cell>
          <cell r="F267">
            <v>1.9545750769230769E-3</v>
          </cell>
          <cell r="G267">
            <v>2.3435621538461537E-3</v>
          </cell>
          <cell r="H267">
            <v>7.2710679999999986E-3</v>
          </cell>
          <cell r="I267">
            <v>6.7261879999999993E-3</v>
          </cell>
          <cell r="J267">
            <v>5.9019758461538452E-3</v>
          </cell>
          <cell r="K267">
            <v>5.7914500000000001E-3</v>
          </cell>
          <cell r="L267">
            <v>3.2554324999999997E-3</v>
          </cell>
          <cell r="M267">
            <v>3.8629569999999998E-3</v>
          </cell>
          <cell r="N267">
            <v>7.9033423790849672E-3</v>
          </cell>
          <cell r="O267">
            <v>6.5950361133603249E-3</v>
          </cell>
          <cell r="P267">
            <v>9.0641640000000013E-3</v>
          </cell>
          <cell r="Q267">
            <v>5.7390680000000008E-3</v>
          </cell>
          <cell r="R267">
            <v>5.4993784999999998E-3</v>
          </cell>
          <cell r="S267">
            <v>5.0716712000000008E-3</v>
          </cell>
          <cell r="T267">
            <v>2.6113779999999997E-3</v>
          </cell>
          <cell r="U267">
            <v>1.835510945945946E-3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0.102886793748</v>
          </cell>
          <cell r="AC267">
            <v>0.1480435756</v>
          </cell>
          <cell r="AD267">
            <v>8.1064396799999994E-2</v>
          </cell>
          <cell r="AE267">
            <v>0.24846242400000002</v>
          </cell>
          <cell r="AF267">
            <v>0.49994704410000007</v>
          </cell>
          <cell r="AG267">
            <v>0.80259379199999992</v>
          </cell>
          <cell r="AH267">
            <v>2.6450419376000003</v>
          </cell>
          <cell r="AI267">
            <v>2.0590159015</v>
          </cell>
          <cell r="AJ267">
            <v>2.4233003756000007</v>
          </cell>
          <cell r="AK267">
            <v>2.9241730935999999</v>
          </cell>
          <cell r="AL267">
            <v>1.6411953887999997</v>
          </cell>
          <cell r="AM267">
            <v>2.1982338719999999</v>
          </cell>
          <cell r="AN267">
            <v>2.7640917392</v>
          </cell>
          <cell r="AO267">
            <v>2.2744894509</v>
          </cell>
          <cell r="AP267">
            <v>2.7673943645000003</v>
          </cell>
          <cell r="AQ267">
            <v>1.7447153779999998</v>
          </cell>
          <cell r="AR267">
            <v>1.7273384810999999</v>
          </cell>
          <cell r="AS267">
            <v>1.5803237736</v>
          </cell>
          <cell r="AT267">
            <v>0.90030582499999989</v>
          </cell>
          <cell r="AU267">
            <v>0.79178836625000004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3.2989599999999999E-4</v>
          </cell>
          <cell r="C268">
            <v>1.0079999999999999E-6</v>
          </cell>
          <cell r="D268">
            <v>2.7168400000000001E-4</v>
          </cell>
          <cell r="E268">
            <v>3.718119999999999E-4</v>
          </cell>
          <cell r="F268">
            <v>1.2830489230769232E-3</v>
          </cell>
          <cell r="G268">
            <v>6.2179458461538474E-3</v>
          </cell>
          <cell r="H268">
            <v>1.1345852E-2</v>
          </cell>
          <cell r="I268">
            <v>1.24863445E-2</v>
          </cell>
          <cell r="J268">
            <v>1.2544240984615384E-2</v>
          </cell>
          <cell r="K268">
            <v>7.4826726604651159E-3</v>
          </cell>
          <cell r="L268">
            <v>1.5563133857142857E-2</v>
          </cell>
          <cell r="M268">
            <v>1.3282783859649124E-2</v>
          </cell>
          <cell r="N268">
            <v>1.8204453333333336E-2</v>
          </cell>
          <cell r="O268">
            <v>1.0590516142510121E-2</v>
          </cell>
          <cell r="P268">
            <v>1.4618212571428573E-2</v>
          </cell>
          <cell r="Q268">
            <v>1.2323756250000002E-2</v>
          </cell>
          <cell r="R268">
            <v>1.7272945109243699E-2</v>
          </cell>
          <cell r="S268">
            <v>1.3258548454545455E-2</v>
          </cell>
          <cell r="T268">
            <v>6.4953915384615398E-3</v>
          </cell>
          <cell r="U268">
            <v>5.4036540000000008E-3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0.109473078051</v>
          </cell>
          <cell r="AC268">
            <v>1.7813483999999998E-3</v>
          </cell>
          <cell r="AD268">
            <v>0.16933993920000001</v>
          </cell>
          <cell r="AE268">
            <v>0.15679789440000003</v>
          </cell>
          <cell r="AF268">
            <v>0.61444430740000011</v>
          </cell>
          <cell r="AG268">
            <v>3.4463796939</v>
          </cell>
          <cell r="AH268">
            <v>6.132385556800001</v>
          </cell>
          <cell r="AI268">
            <v>5.9617133739999995</v>
          </cell>
          <cell r="AJ268">
            <v>5.8238017420000006</v>
          </cell>
          <cell r="AK268">
            <v>3.8285237539999999</v>
          </cell>
          <cell r="AL268">
            <v>9.7447765905000008</v>
          </cell>
          <cell r="AM268">
            <v>8.7052130400000003</v>
          </cell>
          <cell r="AN268">
            <v>8.3156123248</v>
          </cell>
          <cell r="AO268">
            <v>7.8881622954000008</v>
          </cell>
          <cell r="AP268">
            <v>9.859538474499999</v>
          </cell>
          <cell r="AQ268">
            <v>5.6369523279999996</v>
          </cell>
          <cell r="AR268">
            <v>6.2941400112999997</v>
          </cell>
          <cell r="AS268">
            <v>8.7326894512000006</v>
          </cell>
          <cell r="AT268">
            <v>4.0097843449999999</v>
          </cell>
          <cell r="AU268">
            <v>3.1079409416666666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3.5623476000000001E-2</v>
          </cell>
          <cell r="C269">
            <v>4.4352755999999993E-2</v>
          </cell>
          <cell r="D269">
            <v>4.361968799999999E-2</v>
          </cell>
          <cell r="E269">
            <v>3.4389487999999996E-2</v>
          </cell>
          <cell r="F269">
            <v>5.1810000000000002E-2</v>
          </cell>
          <cell r="G269">
            <v>7.6681800000000008E-2</v>
          </cell>
          <cell r="H269">
            <v>0.102027016</v>
          </cell>
          <cell r="I269">
            <v>0.10217202028571429</v>
          </cell>
          <cell r="J269">
            <v>8.7009188000000015E-2</v>
          </cell>
          <cell r="K269">
            <v>8.1329247999999993E-2</v>
          </cell>
          <cell r="L269">
            <v>5.4620971999999997E-2</v>
          </cell>
          <cell r="M269">
            <v>3.3549011999999996E-2</v>
          </cell>
          <cell r="N269">
            <v>2.4472113290322582E-2</v>
          </cell>
          <cell r="O269">
            <v>2.2811400000000003E-2</v>
          </cell>
          <cell r="P269">
            <v>2.2180068000000001E-2</v>
          </cell>
          <cell r="Q269">
            <v>2.15082495E-2</v>
          </cell>
          <cell r="R269">
            <v>1.8814104000000002E-2</v>
          </cell>
          <cell r="S269">
            <v>1.0097280000000002E-2</v>
          </cell>
          <cell r="T269">
            <v>3.6381240000000004E-3</v>
          </cell>
          <cell r="U269">
            <v>4.4154195E-3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3.1792699047299999</v>
          </cell>
          <cell r="AC269">
            <v>3.7703828575999996</v>
          </cell>
          <cell r="AD269">
            <v>3.8394783072000003</v>
          </cell>
          <cell r="AE269">
            <v>3.8808802367999999</v>
          </cell>
          <cell r="AF269">
            <v>7.6478044433000001</v>
          </cell>
          <cell r="AG269">
            <v>11.2114472613</v>
          </cell>
          <cell r="AH269">
            <v>12.418246868400001</v>
          </cell>
          <cell r="AI269">
            <v>15.188897911000002</v>
          </cell>
          <cell r="AJ269">
            <v>16.736633257600005</v>
          </cell>
          <cell r="AK269">
            <v>13.937545974000001</v>
          </cell>
          <cell r="AL269">
            <v>9.1685610855000004</v>
          </cell>
          <cell r="AM269">
            <v>5.9577210239999996</v>
          </cell>
          <cell r="AN269">
            <v>5.5307967616000004</v>
          </cell>
          <cell r="AO269">
            <v>5.6291332566000003</v>
          </cell>
          <cell r="AP269">
            <v>5.7082190900000001</v>
          </cell>
          <cell r="AQ269">
            <v>4.5294150334999994</v>
          </cell>
          <cell r="AR269">
            <v>3.7905203842999997</v>
          </cell>
          <cell r="AS269">
            <v>1.8976790976</v>
          </cell>
          <cell r="AT269">
            <v>0.41069511200000003</v>
          </cell>
          <cell r="AU269">
            <v>0.42211874333333332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1.4053480000000001E-3</v>
          </cell>
          <cell r="C273">
            <v>1.539468E-3</v>
          </cell>
          <cell r="D273">
            <v>1.8373319999999999E-3</v>
          </cell>
          <cell r="E273">
            <v>3.0338280000000001E-3</v>
          </cell>
          <cell r="F273">
            <v>3.4625538461538459E-3</v>
          </cell>
          <cell r="G273">
            <v>2.6902615384615386E-3</v>
          </cell>
          <cell r="H273">
            <v>2.6475960000000003E-3</v>
          </cell>
          <cell r="I273">
            <v>8.5134000000000013E-4</v>
          </cell>
          <cell r="J273">
            <v>2.1041999999999998E-4</v>
          </cell>
          <cell r="K273">
            <v>4.2425599999999997E-4</v>
          </cell>
          <cell r="L273">
            <v>1.0004399999999998E-3</v>
          </cell>
          <cell r="M273">
            <v>9.6573959999999986E-3</v>
          </cell>
          <cell r="N273">
            <v>6.9534000000000002E-3</v>
          </cell>
          <cell r="O273">
            <v>5.463E-3</v>
          </cell>
          <cell r="P273">
            <v>1.0557E-2</v>
          </cell>
          <cell r="Q273">
            <v>1.0243800000000001E-2</v>
          </cell>
          <cell r="R273">
            <v>6.7517508235294121E-3</v>
          </cell>
          <cell r="S273">
            <v>1.5473532000000002E-2</v>
          </cell>
          <cell r="T273">
            <v>1.2577284000000001E-2</v>
          </cell>
          <cell r="U273">
            <v>1.0713658500000001E-2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0.11417888628599999</v>
          </cell>
          <cell r="AC273">
            <v>0.1011857836</v>
          </cell>
          <cell r="AD273">
            <v>0.1227237504</v>
          </cell>
          <cell r="AE273">
            <v>0.23421948480000002</v>
          </cell>
          <cell r="AF273">
            <v>0.35747073810000002</v>
          </cell>
          <cell r="AG273">
            <v>0.28696783830000006</v>
          </cell>
          <cell r="AH273">
            <v>0.27736831800000006</v>
          </cell>
          <cell r="AI273">
            <v>0.13056753500000001</v>
          </cell>
          <cell r="AJ273">
            <v>3.9290951200000007E-2</v>
          </cell>
          <cell r="AK273">
            <v>5.9055831999999996E-2</v>
          </cell>
          <cell r="AL273">
            <v>0.1396903347</v>
          </cell>
          <cell r="AM273">
            <v>1.8065334239999999</v>
          </cell>
          <cell r="AN273">
            <v>1.3847420224</v>
          </cell>
          <cell r="AO273">
            <v>1.0991873559000001</v>
          </cell>
          <cell r="AP273">
            <v>2.3442392160000001</v>
          </cell>
          <cell r="AQ273">
            <v>1.9089890574999999</v>
          </cell>
          <cell r="AR273">
            <v>1.2115562880999997</v>
          </cell>
          <cell r="AS273">
            <v>2.4990127590999998</v>
          </cell>
          <cell r="AT273">
            <v>2.3333052429999999</v>
          </cell>
          <cell r="AU273">
            <v>1.6911485383333336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2.7581461E-3</v>
          </cell>
          <cell r="C16">
            <v>1.4646534000000001E-3</v>
          </cell>
          <cell r="D16">
            <v>2.2555304000000001E-3</v>
          </cell>
          <cell r="E16">
            <v>2.3914020999999995E-3</v>
          </cell>
          <cell r="F16">
            <v>3.6219964999999995E-3</v>
          </cell>
          <cell r="G16">
            <v>3.8531817E-3</v>
          </cell>
          <cell r="H16">
            <v>8.3190684000000008E-3</v>
          </cell>
          <cell r="I16">
            <v>1.1123903333333332E-2</v>
          </cell>
          <cell r="J16">
            <v>8.0672229714285702E-3</v>
          </cell>
          <cell r="K16">
            <v>5.2491632662337662E-3</v>
          </cell>
          <cell r="L16">
            <v>5.6710779928571429E-3</v>
          </cell>
          <cell r="M16">
            <v>7.2916809398836449E-3</v>
          </cell>
          <cell r="N16">
            <v>1.2710208755213904E-2</v>
          </cell>
          <cell r="O16">
            <v>1.9629904437878789E-2</v>
          </cell>
          <cell r="P16">
            <v>2.4983920999999999E-2</v>
          </cell>
          <cell r="Q16">
            <v>2.4198016568118628E-2</v>
          </cell>
          <cell r="R16">
            <v>2.5437288009523808E-2</v>
          </cell>
          <cell r="S16">
            <v>3.2727677186700339E-2</v>
          </cell>
          <cell r="T16">
            <v>2.9495948811363634E-2</v>
          </cell>
          <cell r="U16">
            <v>3.1855481103636368E-2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1.4702792152140001</v>
          </cell>
          <cell r="AC16">
            <v>0.82781293160000002</v>
          </cell>
          <cell r="AD16">
            <v>1.2327021264</v>
          </cell>
          <cell r="AE16">
            <v>1.5293812688000001</v>
          </cell>
          <cell r="AF16">
            <v>2.3850165429999999</v>
          </cell>
          <cell r="AG16">
            <v>3.4506643743000001</v>
          </cell>
          <cell r="AH16">
            <v>5.6747570247999999</v>
          </cell>
          <cell r="AI16">
            <v>8.3831580005000017</v>
          </cell>
          <cell r="AJ16">
            <v>7.1424871936000009</v>
          </cell>
          <cell r="AK16">
            <v>5.0149001847999992</v>
          </cell>
          <cell r="AL16">
            <v>4.4470115990999997</v>
          </cell>
          <cell r="AM16">
            <v>5.2508745599999997</v>
          </cell>
          <cell r="AN16">
            <v>7.7210107392000005</v>
          </cell>
          <cell r="AO16">
            <v>8.7134728536000008</v>
          </cell>
          <cell r="AP16">
            <v>10.387625195500002</v>
          </cell>
          <cell r="AQ16">
            <v>8.1544788360000009</v>
          </cell>
          <cell r="AR16">
            <v>8.4348370146000011</v>
          </cell>
          <cell r="AS16">
            <v>10.2799728889</v>
          </cell>
          <cell r="AT16">
            <v>9.5323340289999994</v>
          </cell>
          <cell r="AU16">
            <v>8.8865684345833333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2.3781379999999997E-3</v>
          </cell>
          <cell r="C22">
            <v>4.1815759999999993E-3</v>
          </cell>
          <cell r="D22">
            <v>6.5813019999999989E-3</v>
          </cell>
          <cell r="E22">
            <v>7.7431059999999996E-3</v>
          </cell>
          <cell r="F22">
            <v>7.9348639999999998E-3</v>
          </cell>
          <cell r="G22">
            <v>8.7569599999999994E-3</v>
          </cell>
          <cell r="H22">
            <v>1.2707562E-2</v>
          </cell>
          <cell r="I22">
            <v>1.1708283999999999E-2</v>
          </cell>
          <cell r="J22">
            <v>7.8012619999999998E-3</v>
          </cell>
          <cell r="K22">
            <v>8.1766719999999994E-3</v>
          </cell>
          <cell r="L22">
            <v>6.4835119999999994E-3</v>
          </cell>
          <cell r="M22">
            <v>6.6799319999999995E-3</v>
          </cell>
          <cell r="N22">
            <v>7.396522E-3</v>
          </cell>
          <cell r="O22">
            <v>4.9504979999999994E-3</v>
          </cell>
          <cell r="P22">
            <v>1.9445859999999997E-3</v>
          </cell>
          <cell r="Q22">
            <v>1.2424859999999999E-3</v>
          </cell>
          <cell r="R22">
            <v>3.7197999999999989E-4</v>
          </cell>
          <cell r="S22">
            <v>1.1464156249999999E-3</v>
          </cell>
          <cell r="T22">
            <v>5.2380719999999999E-3</v>
          </cell>
          <cell r="U22">
            <v>7.5986752307692293E-3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0.194742877437</v>
          </cell>
          <cell r="AC22">
            <v>0.77056617960000007</v>
          </cell>
          <cell r="AD22">
            <v>1.1066404080000001</v>
          </cell>
          <cell r="AE22">
            <v>1.6249755872</v>
          </cell>
          <cell r="AF22">
            <v>2.0287250221000002</v>
          </cell>
          <cell r="AG22">
            <v>2.2719754200000004</v>
          </cell>
          <cell r="AH22">
            <v>3.5962405516000002</v>
          </cell>
          <cell r="AI22">
            <v>3.8151211520000001</v>
          </cell>
          <cell r="AJ22">
            <v>2.8169379336000002</v>
          </cell>
          <cell r="AK22">
            <v>2.9643977308</v>
          </cell>
          <cell r="AL22">
            <v>2.0372045157000001</v>
          </cell>
          <cell r="AM22">
            <v>2.3513705759999999</v>
          </cell>
          <cell r="AN22">
            <v>2.1998628255999999</v>
          </cell>
          <cell r="AO22">
            <v>1.5495991899000001</v>
          </cell>
          <cell r="AP22">
            <v>0.54071411349999998</v>
          </cell>
          <cell r="AQ22">
            <v>0.29027626599999995</v>
          </cell>
          <cell r="AR22">
            <v>0.10354163979999999</v>
          </cell>
          <cell r="AS22">
            <v>0.22086425789999997</v>
          </cell>
          <cell r="AT22">
            <v>0.93085002800000005</v>
          </cell>
          <cell r="AU22">
            <v>1.2288054049999999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31">
          <cell r="B31">
            <v>2.6067845999999999E-2</v>
          </cell>
          <cell r="C31">
            <v>2.8169596000000002E-2</v>
          </cell>
          <cell r="D31">
            <v>1.872948E-2</v>
          </cell>
          <cell r="E31">
            <v>4.7523335999999999E-2</v>
          </cell>
          <cell r="F31">
            <v>6.6131519999999985E-2</v>
          </cell>
          <cell r="G31">
            <v>5.0956517E-2</v>
          </cell>
          <cell r="H31">
            <v>5.7203285999999992E-2</v>
          </cell>
          <cell r="I31">
            <v>0.10090653999999999</v>
          </cell>
          <cell r="J31">
            <v>6.4670227999999982E-2</v>
          </cell>
          <cell r="K31">
            <v>3.9803927454545446E-2</v>
          </cell>
          <cell r="L31">
            <v>4.7185459999999992E-2</v>
          </cell>
          <cell r="M31">
            <v>7.9022971999999997E-2</v>
          </cell>
          <cell r="N31">
            <v>4.4536533999999989E-2</v>
          </cell>
          <cell r="O31">
            <v>3.3677825999999994E-2</v>
          </cell>
          <cell r="P31">
            <v>4.1736953999999993E-2</v>
          </cell>
          <cell r="Q31">
            <v>4.4660069999999996E-2</v>
          </cell>
          <cell r="R31">
            <v>5.3329681999999989E-2</v>
          </cell>
          <cell r="S31">
            <v>3.8582067999999997E-2</v>
          </cell>
          <cell r="T31">
            <v>4.0542557999999992E-2</v>
          </cell>
          <cell r="U31">
            <v>2.8956745999999995E-2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5.3508161443890003</v>
          </cell>
          <cell r="AC31">
            <v>5.705474431599999</v>
          </cell>
          <cell r="AD31">
            <v>3.8343871967999998</v>
          </cell>
          <cell r="AE31">
            <v>9.6485771872000008</v>
          </cell>
          <cell r="AF31">
            <v>14.916823922000001</v>
          </cell>
          <cell r="AG31">
            <v>14.5773535908</v>
          </cell>
          <cell r="AH31">
            <v>20.091341517200004</v>
          </cell>
          <cell r="AI31">
            <v>42.625596621500002</v>
          </cell>
          <cell r="AJ31">
            <v>36.447321188000004</v>
          </cell>
          <cell r="AK31">
            <v>21.407550801999999</v>
          </cell>
          <cell r="AL31">
            <v>23.528493108900001</v>
          </cell>
          <cell r="AM31">
            <v>44.082020256</v>
          </cell>
          <cell r="AN31">
            <v>24.885071499199999</v>
          </cell>
          <cell r="AO31">
            <v>17.389114778700002</v>
          </cell>
          <cell r="AP31">
            <v>22.052999034000003</v>
          </cell>
          <cell r="AQ31">
            <v>22.318196067999999</v>
          </cell>
          <cell r="AR31">
            <v>21.5171420038</v>
          </cell>
          <cell r="AS31">
            <v>18.121656653099997</v>
          </cell>
          <cell r="AT31">
            <v>23.555042638</v>
          </cell>
          <cell r="AU31">
            <v>15.400144167500001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3.9306959999999991E-3</v>
          </cell>
          <cell r="C39">
            <v>3.6746779999999998E-3</v>
          </cell>
          <cell r="D39">
            <v>2.4046119999999995E-3</v>
          </cell>
          <cell r="E39">
            <v>3.2938779999999992E-3</v>
          </cell>
          <cell r="F39">
            <v>4.0620159999999999E-3</v>
          </cell>
          <cell r="G39">
            <v>4.5774959999999995E-3</v>
          </cell>
          <cell r="H39">
            <v>5.0884399999999996E-3</v>
          </cell>
          <cell r="I39">
            <v>5.7660479999999993E-3</v>
          </cell>
          <cell r="J39">
            <v>5.8968419999999994E-3</v>
          </cell>
          <cell r="K39">
            <v>4.9894173636363627E-3</v>
          </cell>
          <cell r="L39">
            <v>4.6085060000000001E-3</v>
          </cell>
          <cell r="M39">
            <v>5.1050560312499993E-3</v>
          </cell>
          <cell r="N39">
            <v>4.8315539999999992E-3</v>
          </cell>
          <cell r="O39">
            <v>5.0303399999999995E-3</v>
          </cell>
          <cell r="P39">
            <v>4.6769799999999999E-3</v>
          </cell>
          <cell r="Q39">
            <v>3.5522199999999996E-3</v>
          </cell>
          <cell r="R39">
            <v>8.9848079999999986E-3</v>
          </cell>
          <cell r="S39">
            <v>1.0411100000000001E-2</v>
          </cell>
          <cell r="T39">
            <v>5.9886711071428572E-3</v>
          </cell>
          <cell r="U39">
            <v>1.8960885949494946E-3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2.1433326333479998</v>
          </cell>
          <cell r="AC39">
            <v>1.9165983295999998</v>
          </cell>
          <cell r="AD39">
            <v>1.0151120015999999</v>
          </cell>
          <cell r="AE39">
            <v>1.6238771920000001</v>
          </cell>
          <cell r="AF39">
            <v>1.8656820735000001</v>
          </cell>
          <cell r="AG39">
            <v>2.2316628477</v>
          </cell>
          <cell r="AH39">
            <v>2.6501421848</v>
          </cell>
          <cell r="AI39">
            <v>4.5901759055000007</v>
          </cell>
          <cell r="AJ39">
            <v>4.3051698552000008</v>
          </cell>
          <cell r="AK39">
            <v>2.5838195767999999</v>
          </cell>
          <cell r="AL39">
            <v>2.5864539570000002</v>
          </cell>
          <cell r="AM39">
            <v>3.4510157759999998</v>
          </cell>
          <cell r="AN39">
            <v>2.8812539360000002</v>
          </cell>
          <cell r="AO39">
            <v>2.7066478785000001</v>
          </cell>
          <cell r="AP39">
            <v>2.1542942715</v>
          </cell>
          <cell r="AQ39">
            <v>1.7358049835</v>
          </cell>
          <cell r="AR39">
            <v>2.6336991942999997</v>
          </cell>
          <cell r="AS39">
            <v>3.0461208206000001</v>
          </cell>
          <cell r="AT39">
            <v>2.099350324</v>
          </cell>
          <cell r="AU39">
            <v>1.5250751445833335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1.4903546E-2</v>
          </cell>
          <cell r="C47">
            <v>1.4930621999999999E-2</v>
          </cell>
          <cell r="D47">
            <v>8.3537300000000002E-3</v>
          </cell>
          <cell r="E47">
            <v>1.2101166E-2</v>
          </cell>
          <cell r="F47">
            <v>3.5138879999999997E-2</v>
          </cell>
          <cell r="G47">
            <v>8.0799124899999991E-2</v>
          </cell>
          <cell r="H47">
            <v>8.5266243999999991E-2</v>
          </cell>
          <cell r="I47">
            <v>0.11100018999999998</v>
          </cell>
          <cell r="J47">
            <v>0.14441730999999997</v>
          </cell>
          <cell r="K47">
            <v>0.12900984599999998</v>
          </cell>
          <cell r="L47">
            <v>0.14950419181818181</v>
          </cell>
          <cell r="M47">
            <v>0.13785168980526316</v>
          </cell>
          <cell r="N47">
            <v>0.12116249599999998</v>
          </cell>
          <cell r="O47">
            <v>0.10956818599999998</v>
          </cell>
          <cell r="P47">
            <v>0.11196240999999998</v>
          </cell>
          <cell r="Q47">
            <v>0.10424743966666666</v>
          </cell>
          <cell r="R47">
            <v>0.100983526</v>
          </cell>
          <cell r="S47">
            <v>0.10472164704999998</v>
          </cell>
          <cell r="T47">
            <v>0.11557293218181817</v>
          </cell>
          <cell r="U47">
            <v>0.11871479808275862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7.951704810711</v>
          </cell>
          <cell r="AC47">
            <v>7.7664667667999998</v>
          </cell>
          <cell r="AD47">
            <v>4.5989246543999993</v>
          </cell>
          <cell r="AE47">
            <v>7.1993617696000012</v>
          </cell>
          <cell r="AF47">
            <v>24.138314865000002</v>
          </cell>
          <cell r="AG47">
            <v>58.026920308500003</v>
          </cell>
          <cell r="AH47">
            <v>61.827112604000007</v>
          </cell>
          <cell r="AI47">
            <v>83.943355244000003</v>
          </cell>
          <cell r="AJ47">
            <v>122.26183552240001</v>
          </cell>
          <cell r="AK47">
            <v>100.2210651332</v>
          </cell>
          <cell r="AL47">
            <v>115.8055438077</v>
          </cell>
          <cell r="AM47">
            <v>114.72517809599999</v>
          </cell>
          <cell r="AN47">
            <v>101.76520370719999</v>
          </cell>
          <cell r="AO47">
            <v>100.03831173420001</v>
          </cell>
          <cell r="AP47">
            <v>96.400613735500002</v>
          </cell>
          <cell r="AQ47">
            <v>88.252344946500003</v>
          </cell>
          <cell r="AR47">
            <v>83.657624697599999</v>
          </cell>
          <cell r="AS47">
            <v>86.431603872899998</v>
          </cell>
          <cell r="AT47">
            <v>98.692576216999996</v>
          </cell>
          <cell r="AU47">
            <v>90.805384862500006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1.7047884000000003E-2</v>
          </cell>
          <cell r="C69">
            <v>1.8876484100000004E-2</v>
          </cell>
          <cell r="D69">
            <v>1.5231331499999999E-2</v>
          </cell>
          <cell r="E69">
            <v>1.1500284E-2</v>
          </cell>
          <cell r="F69">
            <v>1.3598092000000003E-2</v>
          </cell>
          <cell r="G69">
            <v>1.35644887E-2</v>
          </cell>
          <cell r="H69">
            <v>2.4998219500000002E-2</v>
          </cell>
          <cell r="I69">
            <v>2.7733012833333334E-2</v>
          </cell>
          <cell r="J69">
            <v>2.9299322166666669E-2</v>
          </cell>
          <cell r="K69">
            <v>2.2811244500000005E-2</v>
          </cell>
          <cell r="L69">
            <v>2.033210142857143E-2</v>
          </cell>
          <cell r="M69">
            <v>8.8865922557997551E-3</v>
          </cell>
          <cell r="N69">
            <v>9.8385282196969681E-3</v>
          </cell>
          <cell r="O69">
            <v>8.2614323419913441E-3</v>
          </cell>
          <cell r="P69">
            <v>1.1565276767482518E-2</v>
          </cell>
          <cell r="Q69">
            <v>8.6788925371556157E-3</v>
          </cell>
          <cell r="R69">
            <v>7.6164222986425355E-3</v>
          </cell>
          <cell r="S69">
            <v>6.6666931199494961E-3</v>
          </cell>
          <cell r="T69">
            <v>4.2166632857142845E-3</v>
          </cell>
          <cell r="U69">
            <v>3.2235951190476187E-3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17.209552646793</v>
          </cell>
          <cell r="AC69">
            <v>19.797374131199998</v>
          </cell>
          <cell r="AD69">
            <v>16.617932793600001</v>
          </cell>
          <cell r="AE69">
            <v>15.7832399424</v>
          </cell>
          <cell r="AF69">
            <v>20.890101380400001</v>
          </cell>
          <cell r="AG69">
            <v>19.513474609200003</v>
          </cell>
          <cell r="AH69">
            <v>37.258324087600002</v>
          </cell>
          <cell r="AI69">
            <v>45.434965384500003</v>
          </cell>
          <cell r="AJ69">
            <v>51.18540198960001</v>
          </cell>
          <cell r="AK69">
            <v>31.750924528400002</v>
          </cell>
          <cell r="AL69">
            <v>26.7346455309</v>
          </cell>
          <cell r="AM69">
            <v>29.081386992000002</v>
          </cell>
          <cell r="AN69">
            <v>24.6341975968</v>
          </cell>
          <cell r="AO69">
            <v>0.5591340843</v>
          </cell>
          <cell r="AP69">
            <v>35.915839408500005</v>
          </cell>
          <cell r="AQ69">
            <v>10.896429456499998</v>
          </cell>
          <cell r="AR69">
            <v>9.8669265241999984</v>
          </cell>
          <cell r="AS69">
            <v>8.3646162456999988</v>
          </cell>
          <cell r="AT69">
            <v>6.2137689070000004</v>
          </cell>
          <cell r="AU69">
            <v>4.2444949191666668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8.0778745074999991E-2</v>
          </cell>
          <cell r="C85">
            <v>7.6924011999999986E-2</v>
          </cell>
          <cell r="D85">
            <v>8.9380757999999991E-2</v>
          </cell>
          <cell r="E85">
            <v>9.6133692900000012E-2</v>
          </cell>
          <cell r="F85">
            <v>8.5922549500000001E-2</v>
          </cell>
          <cell r="G85">
            <v>8.2147245699999996E-2</v>
          </cell>
          <cell r="H85">
            <v>5.6086648833333329E-2</v>
          </cell>
          <cell r="I85">
            <v>6.9070588416666662E-2</v>
          </cell>
          <cell r="J85">
            <v>5.9091494276190475E-2</v>
          </cell>
          <cell r="K85">
            <v>3.7310148462499998E-2</v>
          </cell>
          <cell r="L85">
            <v>3.8391383133333332E-2</v>
          </cell>
          <cell r="M85">
            <v>4.1186378604132781E-2</v>
          </cell>
          <cell r="N85">
            <v>4.5837897612165772E-2</v>
          </cell>
          <cell r="O85">
            <v>3.8807559983711118E-2</v>
          </cell>
          <cell r="P85">
            <v>4.3193423357333838E-2</v>
          </cell>
          <cell r="Q85">
            <v>3.9098120796987948E-2</v>
          </cell>
          <cell r="R85">
            <v>2.4780705755555556E-2</v>
          </cell>
          <cell r="S85">
            <v>3.3848735638956302E-2</v>
          </cell>
          <cell r="T85">
            <v>3.1016783480013039E-2</v>
          </cell>
          <cell r="U85">
            <v>3.2728778346240738E-2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41.177498413845001</v>
          </cell>
          <cell r="AC85">
            <v>38.542737095999996</v>
          </cell>
          <cell r="AD85">
            <v>45.672519715199996</v>
          </cell>
          <cell r="AE85">
            <v>52.671770356799996</v>
          </cell>
          <cell r="AF85">
            <v>55.188929786200006</v>
          </cell>
          <cell r="AG85">
            <v>48.680387655900006</v>
          </cell>
          <cell r="AH85">
            <v>46.452107286400008</v>
          </cell>
          <cell r="AI85">
            <v>54.907576320500006</v>
          </cell>
          <cell r="AJ85">
            <v>52.398254556400005</v>
          </cell>
          <cell r="AK85">
            <v>37.735433881199995</v>
          </cell>
          <cell r="AL85">
            <v>36.757510233300003</v>
          </cell>
          <cell r="AM85">
            <v>36.049385424</v>
          </cell>
          <cell r="AN85">
            <v>34.888562843199999</v>
          </cell>
          <cell r="AO85">
            <v>30.419947222200001</v>
          </cell>
          <cell r="AP85">
            <v>34.718341465000002</v>
          </cell>
          <cell r="AQ85">
            <v>21.2021422515</v>
          </cell>
          <cell r="AR85">
            <v>18.886941720399999</v>
          </cell>
          <cell r="AS85">
            <v>16.023565386399998</v>
          </cell>
          <cell r="AT85">
            <v>15.879678760000001</v>
          </cell>
          <cell r="AU85">
            <v>15.147584080833335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4.9613870086666664E-2</v>
          </cell>
          <cell r="C91">
            <v>5.2084203599999997E-2</v>
          </cell>
          <cell r="D91">
            <v>6.98621621E-2</v>
          </cell>
          <cell r="E91">
            <v>6.7850223000000001E-2</v>
          </cell>
          <cell r="F91">
            <v>4.0460995499999999E-2</v>
          </cell>
          <cell r="G91">
            <v>4.2697952999999997E-2</v>
          </cell>
          <cell r="H91">
            <v>5.6049309166666658E-2</v>
          </cell>
          <cell r="I91">
            <v>5.4499759533333338E-2</v>
          </cell>
          <cell r="J91">
            <v>5.4830269909259266E-2</v>
          </cell>
          <cell r="K91">
            <v>4.8940903816666673E-2</v>
          </cell>
          <cell r="L91">
            <v>4.3431782750000009E-2</v>
          </cell>
          <cell r="M91">
            <v>3.7450934412908032E-2</v>
          </cell>
          <cell r="N91">
            <v>3.7127297525734321E-2</v>
          </cell>
          <cell r="O91">
            <v>4.1213595795744677E-2</v>
          </cell>
          <cell r="P91">
            <v>5.0965467923719421E-2</v>
          </cell>
          <cell r="Q91">
            <v>3.8865954748594375E-2</v>
          </cell>
          <cell r="R91">
            <v>5.2483687670261431E-2</v>
          </cell>
          <cell r="S91">
            <v>5.6702287744560993E-2</v>
          </cell>
          <cell r="T91">
            <v>5.7347044536111107E-2</v>
          </cell>
          <cell r="U91">
            <v>5.7859262300952369E-2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20.252574856214999</v>
          </cell>
          <cell r="AC91">
            <v>20.647212553599999</v>
          </cell>
          <cell r="AD91">
            <v>27.175521806399999</v>
          </cell>
          <cell r="AE91">
            <v>28.024274140800003</v>
          </cell>
          <cell r="AF91">
            <v>24.380956218500003</v>
          </cell>
          <cell r="AG91">
            <v>26.827070727600002</v>
          </cell>
          <cell r="AH91">
            <v>27.827498676000001</v>
          </cell>
          <cell r="AI91">
            <v>41.689768513000004</v>
          </cell>
          <cell r="AJ91">
            <v>42.926936471200008</v>
          </cell>
          <cell r="AK91">
            <v>47.361925041200003</v>
          </cell>
          <cell r="AL91">
            <v>40.838909680800001</v>
          </cell>
          <cell r="AM91">
            <v>42.694957680000002</v>
          </cell>
          <cell r="AN91">
            <v>45.109150697600001</v>
          </cell>
          <cell r="AO91">
            <v>27.157466916000004</v>
          </cell>
          <cell r="AP91">
            <v>58.697136756000006</v>
          </cell>
          <cell r="AQ91">
            <v>26.526945630499998</v>
          </cell>
          <cell r="AR91">
            <v>26.834253485199998</v>
          </cell>
          <cell r="AS91">
            <v>28.865758879099999</v>
          </cell>
          <cell r="AT91">
            <v>35.057205539999998</v>
          </cell>
          <cell r="AU91">
            <v>30.409090244166666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2.0299999999999999E-5</v>
          </cell>
          <cell r="C105">
            <v>3.4999999999999998E-7</v>
          </cell>
          <cell r="D105">
            <v>1.0500000000000001E-6</v>
          </cell>
          <cell r="E105">
            <v>2.9050000000000005E-5</v>
          </cell>
          <cell r="F105">
            <v>0</v>
          </cell>
          <cell r="G105">
            <v>0</v>
          </cell>
          <cell r="H105">
            <v>0</v>
          </cell>
          <cell r="I105">
            <v>1.6762199999999998E-4</v>
          </cell>
          <cell r="J105">
            <v>9.9196916666666662E-5</v>
          </cell>
          <cell r="K105">
            <v>9.0964363636363634E-5</v>
          </cell>
          <cell r="L105">
            <v>1.2079719999999999E-3</v>
          </cell>
          <cell r="M105">
            <v>2.0104911764705878E-4</v>
          </cell>
          <cell r="N105">
            <v>1.3805694117647056E-4</v>
          </cell>
          <cell r="O105">
            <v>2.2847999999999995E-4</v>
          </cell>
          <cell r="P105">
            <v>7.7531176470588224E-5</v>
          </cell>
          <cell r="Q105">
            <v>1.1088884615384614E-5</v>
          </cell>
          <cell r="R105">
            <v>0</v>
          </cell>
          <cell r="S105">
            <v>0</v>
          </cell>
          <cell r="T105">
            <v>3.3249999999999988E-5</v>
          </cell>
          <cell r="U105">
            <v>7.6686399999999991E-4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7.4905014299999999E-4</v>
          </cell>
          <cell r="AC105">
            <v>1.1302471999999999E-3</v>
          </cell>
          <cell r="AD105">
            <v>2.6609184000000001E-3</v>
          </cell>
          <cell r="AE105">
            <v>3.0965468800000003E-2</v>
          </cell>
          <cell r="AF105">
            <v>0</v>
          </cell>
          <cell r="AG105">
            <v>0</v>
          </cell>
          <cell r="AH105">
            <v>0</v>
          </cell>
          <cell r="AI105">
            <v>9.9631238499999997E-2</v>
          </cell>
          <cell r="AJ105">
            <v>7.173532840000002E-2</v>
          </cell>
          <cell r="AK105">
            <v>0.11361901320000001</v>
          </cell>
          <cell r="AL105">
            <v>1.0182303990000001</v>
          </cell>
          <cell r="AM105">
            <v>0.18208055999999997</v>
          </cell>
          <cell r="AN105">
            <v>0.2190738176</v>
          </cell>
          <cell r="AO105">
            <v>0.21076814190000001</v>
          </cell>
          <cell r="AP105">
            <v>9.4245118500000002E-2</v>
          </cell>
          <cell r="AQ105">
            <v>3.9132064999999995E-3</v>
          </cell>
          <cell r="AR105">
            <v>0</v>
          </cell>
          <cell r="AS105">
            <v>0</v>
          </cell>
          <cell r="AT105">
            <v>2.0186833000000001E-2</v>
          </cell>
          <cell r="AU105">
            <v>0.62940288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0.21794921399999995</v>
          </cell>
          <cell r="C109">
            <v>0.13706263200000002</v>
          </cell>
          <cell r="D109">
            <v>0.11497457999999998</v>
          </cell>
          <cell r="E109">
            <v>0.15988380799999996</v>
          </cell>
          <cell r="F109">
            <v>0.14515274409999998</v>
          </cell>
          <cell r="G109">
            <v>0.15448077399999999</v>
          </cell>
          <cell r="H109">
            <v>0.13588128399999999</v>
          </cell>
          <cell r="I109">
            <v>8.2622932866666651E-2</v>
          </cell>
          <cell r="J109">
            <v>4.7755273999999993E-2</v>
          </cell>
          <cell r="K109">
            <v>3.514011999999999E-2</v>
          </cell>
          <cell r="L109">
            <v>3.408504775E-2</v>
          </cell>
          <cell r="M109">
            <v>3.9226607764705879E-2</v>
          </cell>
          <cell r="N109">
            <v>3.455423027272727E-2</v>
          </cell>
          <cell r="O109">
            <v>3.337452164705882E-2</v>
          </cell>
          <cell r="P109">
            <v>3.0576543930555554E-2</v>
          </cell>
          <cell r="Q109">
            <v>3.0936797545454541E-2</v>
          </cell>
          <cell r="R109">
            <v>3.5389647999999996E-2</v>
          </cell>
          <cell r="S109">
            <v>3.2744557999999993E-2</v>
          </cell>
          <cell r="T109">
            <v>2.6774253633928571E-2</v>
          </cell>
          <cell r="U109">
            <v>2.9368581571428569E-2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70.057078649334002</v>
          </cell>
          <cell r="AC109">
            <v>42.070487583999999</v>
          </cell>
          <cell r="AD109">
            <v>34.045359705599999</v>
          </cell>
          <cell r="AE109">
            <v>46.266599220800003</v>
          </cell>
          <cell r="AF109">
            <v>47.873191911300005</v>
          </cell>
          <cell r="AG109">
            <v>58.530936320999999</v>
          </cell>
          <cell r="AH109">
            <v>64.759644251200001</v>
          </cell>
          <cell r="AI109">
            <v>48.707419245000004</v>
          </cell>
          <cell r="AJ109">
            <v>29.689142268000005</v>
          </cell>
          <cell r="AK109">
            <v>22.289286175199997</v>
          </cell>
          <cell r="AL109">
            <v>22.619423499300005</v>
          </cell>
          <cell r="AM109">
            <v>24.985028880000002</v>
          </cell>
          <cell r="AN109">
            <v>21.993089483199999</v>
          </cell>
          <cell r="AO109">
            <v>19.394996004600003</v>
          </cell>
          <cell r="AP109">
            <v>16.501402123000002</v>
          </cell>
          <cell r="AQ109">
            <v>16.907651638499999</v>
          </cell>
          <cell r="AR109">
            <v>17.9723025021</v>
          </cell>
          <cell r="AS109">
            <v>16.698494484099999</v>
          </cell>
          <cell r="AT109">
            <v>14.234698109</v>
          </cell>
          <cell r="AU109">
            <v>13.84987615875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1.1463356799999998E-2</v>
          </cell>
          <cell r="C114">
            <v>5.1211895999999993E-3</v>
          </cell>
          <cell r="D114">
            <v>4.7068148999999991E-3</v>
          </cell>
          <cell r="E114">
            <v>1.0601407E-2</v>
          </cell>
          <cell r="F114">
            <v>1.2183122500000001E-2</v>
          </cell>
          <cell r="G114">
            <v>7.9659724999999997E-3</v>
          </cell>
          <cell r="H114">
            <v>4.7850532499999991E-3</v>
          </cell>
          <cell r="I114">
            <v>7.5875256333333323E-3</v>
          </cell>
          <cell r="J114">
            <v>7.821427465223664E-3</v>
          </cell>
          <cell r="K114">
            <v>5.5920136785714281E-3</v>
          </cell>
          <cell r="L114">
            <v>3.6982485404761902E-3</v>
          </cell>
          <cell r="M114">
            <v>4.2732227249863784E-3</v>
          </cell>
          <cell r="N114">
            <v>2.6580079003565064E-3</v>
          </cell>
          <cell r="O114">
            <v>3.3857223630137582E-3</v>
          </cell>
          <cell r="P114">
            <v>8.0783798651515165E-3</v>
          </cell>
          <cell r="Q114">
            <v>9.5184823795321141E-3</v>
          </cell>
          <cell r="R114">
            <v>2.9086563666666666E-3</v>
          </cell>
          <cell r="S114">
            <v>1.7166360657640506E-3</v>
          </cell>
          <cell r="T114">
            <v>4.5353516926767675E-3</v>
          </cell>
          <cell r="U114">
            <v>3.3143633213675214E-3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6.3250782340829996</v>
          </cell>
          <cell r="AC114">
            <v>5.9200458619999994</v>
          </cell>
          <cell r="AD114">
            <v>5.4916816896</v>
          </cell>
          <cell r="AE114">
            <v>7.3616731328</v>
          </cell>
          <cell r="AF114">
            <v>8.6004141607999998</v>
          </cell>
          <cell r="AG114">
            <v>7.5376398669000002</v>
          </cell>
          <cell r="AH114">
            <v>6.1553077904000002</v>
          </cell>
          <cell r="AI114">
            <v>7.3293654750000012</v>
          </cell>
          <cell r="AJ114">
            <v>7.2817410668000013</v>
          </cell>
          <cell r="AK114">
            <v>6.0575201588000001</v>
          </cell>
          <cell r="AL114">
            <v>4.4522865594000001</v>
          </cell>
          <cell r="AM114">
            <v>4.5682544639999998</v>
          </cell>
          <cell r="AN114">
            <v>4.4370991984000003</v>
          </cell>
          <cell r="AO114">
            <v>3.6515246235000003</v>
          </cell>
          <cell r="AP114">
            <v>7.0506112145000008</v>
          </cell>
          <cell r="AQ114">
            <v>5.0064057259999997</v>
          </cell>
          <cell r="AR114">
            <v>2.7949557069999997</v>
          </cell>
          <cell r="AS114">
            <v>3.1271248294</v>
          </cell>
          <cell r="AT114">
            <v>3.5696161969999998</v>
          </cell>
          <cell r="AU114">
            <v>3.466531167916667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3.1927937999999996E-2</v>
          </cell>
          <cell r="C138">
            <v>3.0473282000000001E-2</v>
          </cell>
          <cell r="D138">
            <v>2.5052944000000001E-2</v>
          </cell>
          <cell r="E138">
            <v>2.1371601999999996E-2</v>
          </cell>
          <cell r="F138">
            <v>2.1280784000000001E-2</v>
          </cell>
          <cell r="G138">
            <v>2.1026949999999996E-2</v>
          </cell>
          <cell r="H138">
            <v>2.7128234000000001E-2</v>
          </cell>
          <cell r="I138">
            <v>3.5674253999999996E-2</v>
          </cell>
          <cell r="J138">
            <v>3.0806033999999996E-2</v>
          </cell>
          <cell r="K138">
            <v>2.6662747999999997E-2</v>
          </cell>
          <cell r="L138">
            <v>3.1687866000000002E-2</v>
          </cell>
          <cell r="M138">
            <v>4.0306139999999997E-2</v>
          </cell>
          <cell r="N138">
            <v>3.7204314000000002E-2</v>
          </cell>
          <cell r="O138">
            <v>3.3728557931034485E-2</v>
          </cell>
          <cell r="P138">
            <v>3.0575635999999996E-2</v>
          </cell>
          <cell r="Q138">
            <v>2.6807883999999997E-2</v>
          </cell>
          <cell r="R138">
            <v>2.4665437000000002E-2</v>
          </cell>
          <cell r="S138">
            <v>2.8610316E-2</v>
          </cell>
          <cell r="T138">
            <v>2.6606454000000002E-2</v>
          </cell>
          <cell r="U138">
            <v>2.1584765999999998E-2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11.151595299279</v>
          </cell>
          <cell r="AC138">
            <v>10.1930680988</v>
          </cell>
          <cell r="AD138">
            <v>8.2558756847999994</v>
          </cell>
          <cell r="AE138">
            <v>7.6138300560000012</v>
          </cell>
          <cell r="AF138">
            <v>8.2181089592000003</v>
          </cell>
          <cell r="AG138">
            <v>9.9622265457000019</v>
          </cell>
          <cell r="AH138">
            <v>14.482896495200002</v>
          </cell>
          <cell r="AI138">
            <v>22.358464456500002</v>
          </cell>
          <cell r="AJ138">
            <v>20.148202394000002</v>
          </cell>
          <cell r="AK138">
            <v>18.300179097200001</v>
          </cell>
          <cell r="AL138">
            <v>22.3671666519</v>
          </cell>
          <cell r="AM138">
            <v>31.357419743999998</v>
          </cell>
          <cell r="AN138">
            <v>29.699799113600001</v>
          </cell>
          <cell r="AO138">
            <v>27.931583203500001</v>
          </cell>
          <cell r="AP138">
            <v>25.078006819000002</v>
          </cell>
          <cell r="AQ138">
            <v>19.867285049499998</v>
          </cell>
          <cell r="AR138">
            <v>17.085476360099999</v>
          </cell>
          <cell r="AS138">
            <v>20.197214923600001</v>
          </cell>
          <cell r="AT138">
            <v>19.737560522999999</v>
          </cell>
          <cell r="AU138">
            <v>16.068922793333332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60">
          <cell r="B160">
            <v>9.6739283755555544E-2</v>
          </cell>
          <cell r="C160">
            <v>8.4241591399999996E-2</v>
          </cell>
          <cell r="D160">
            <v>9.1016463999999991E-2</v>
          </cell>
          <cell r="E160">
            <v>6.6931259500000007E-2</v>
          </cell>
          <cell r="F160">
            <v>6.1137557999999995E-2</v>
          </cell>
          <cell r="G160">
            <v>8.1655164299999999E-2</v>
          </cell>
          <cell r="H160">
            <v>0.11544242639999999</v>
          </cell>
          <cell r="I160">
            <v>0.10576346043333332</v>
          </cell>
          <cell r="J160">
            <v>8.2730475630769212E-2</v>
          </cell>
          <cell r="K160">
            <v>6.1382951133333336E-2</v>
          </cell>
          <cell r="L160">
            <v>5.5636965066666655E-2</v>
          </cell>
          <cell r="M160">
            <v>5.7836641252160786E-2</v>
          </cell>
          <cell r="N160">
            <v>5.5407138719416028E-2</v>
          </cell>
          <cell r="O160">
            <v>4.9644988782043244E-2</v>
          </cell>
          <cell r="P160">
            <v>5.7552451025375595E-2</v>
          </cell>
          <cell r="Q160">
            <v>4.6561986607630515E-2</v>
          </cell>
          <cell r="R160">
            <v>5.2728829372222216E-2</v>
          </cell>
          <cell r="S160">
            <v>6.151344010175213E-2</v>
          </cell>
          <cell r="T160">
            <v>5.5651444730158726E-2</v>
          </cell>
          <cell r="U160">
            <v>5.756663712521768E-2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42.507342272408998</v>
          </cell>
          <cell r="AC160">
            <v>39.440024406399999</v>
          </cell>
          <cell r="AD160">
            <v>44.148085804799997</v>
          </cell>
          <cell r="AE160">
            <v>43.137345955200004</v>
          </cell>
          <cell r="AF160">
            <v>46.015786748400004</v>
          </cell>
          <cell r="AG160">
            <v>49.854668763900008</v>
          </cell>
          <cell r="AH160">
            <v>57.951905355600005</v>
          </cell>
          <cell r="AI160">
            <v>67.400269023999996</v>
          </cell>
          <cell r="AJ160">
            <v>70.946820753600008</v>
          </cell>
          <cell r="AK160">
            <v>54.110681578799998</v>
          </cell>
          <cell r="AL160">
            <v>43.829169206400003</v>
          </cell>
          <cell r="AM160">
            <v>45.959314608</v>
          </cell>
          <cell r="AN160">
            <v>43.009888996800001</v>
          </cell>
          <cell r="AO160">
            <v>44.624124141300001</v>
          </cell>
          <cell r="AP160">
            <v>45.303608934000003</v>
          </cell>
          <cell r="AQ160">
            <v>33.528931341499998</v>
          </cell>
          <cell r="AR160">
            <v>32.818364089299997</v>
          </cell>
          <cell r="AS160">
            <v>35.744503308799999</v>
          </cell>
          <cell r="AT160">
            <v>35.314148623999998</v>
          </cell>
          <cell r="AU160">
            <v>30.825852900833333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7">
          <cell r="B187">
            <v>4.2000000000000004E-6</v>
          </cell>
          <cell r="C187">
            <v>3.6505000000000001E-4</v>
          </cell>
          <cell r="D187">
            <v>1.7273200000000001E-3</v>
          </cell>
          <cell r="E187">
            <v>5.0493239999999991E-3</v>
          </cell>
          <cell r="F187">
            <v>6.9491940000000006E-3</v>
          </cell>
          <cell r="G187">
            <v>7.10605E-3</v>
          </cell>
          <cell r="H187">
            <v>9.0608419999999995E-3</v>
          </cell>
          <cell r="I187">
            <v>5.1961560000000004E-3</v>
          </cell>
          <cell r="J187">
            <v>3.8185699999999999E-3</v>
          </cell>
          <cell r="K187">
            <v>3.8936939999999996E-3</v>
          </cell>
          <cell r="L187">
            <v>3.7121839999999999E-3</v>
          </cell>
          <cell r="M187">
            <v>3.0764528769841267E-3</v>
          </cell>
          <cell r="N187">
            <v>1.1657379999999999E-3</v>
          </cell>
          <cell r="O187">
            <v>8.6204999999999995E-4</v>
          </cell>
          <cell r="P187">
            <v>6.5170000000000007E-4</v>
          </cell>
          <cell r="Q187">
            <v>3.70405E-3</v>
          </cell>
          <cell r="R187">
            <v>2.0821499999999996E-3</v>
          </cell>
          <cell r="S187">
            <v>8.8654999999999984E-4</v>
          </cell>
          <cell r="T187">
            <v>3.4475E-4</v>
          </cell>
          <cell r="U187">
            <v>1.1723600000000001E-3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3.8311467239999998E-3</v>
          </cell>
          <cell r="AC187">
            <v>0.32421526039999998</v>
          </cell>
          <cell r="AD187">
            <v>1.4226656016000001</v>
          </cell>
          <cell r="AE187">
            <v>3.9461357712000003</v>
          </cell>
          <cell r="AF187">
            <v>5.625520335400001</v>
          </cell>
          <cell r="AG187">
            <v>5.7977249616000002</v>
          </cell>
          <cell r="AH187">
            <v>7.0942178472000004</v>
          </cell>
          <cell r="AI187">
            <v>3.9943140270000002</v>
          </cell>
          <cell r="AJ187">
            <v>2.9106161272000004</v>
          </cell>
          <cell r="AK187">
            <v>3.3025139883999999</v>
          </cell>
          <cell r="AL187">
            <v>3.3110762742000004</v>
          </cell>
          <cell r="AM187">
            <v>2.732079792</v>
          </cell>
          <cell r="AN187">
            <v>0.92794551520000002</v>
          </cell>
          <cell r="AO187">
            <v>0.63394462920000005</v>
          </cell>
          <cell r="AP187">
            <v>0.60781797700000006</v>
          </cell>
          <cell r="AQ187">
            <v>2.723203399</v>
          </cell>
          <cell r="AR187">
            <v>1.6499274295999999</v>
          </cell>
          <cell r="AS187">
            <v>0.77530746149999996</v>
          </cell>
          <cell r="AT187">
            <v>0.45068849599999999</v>
          </cell>
          <cell r="AU187">
            <v>1.1795985979166665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1.0625313999999999E-2</v>
          </cell>
          <cell r="C188">
            <v>1.6277730000000001E-2</v>
          </cell>
          <cell r="D188">
            <v>2.2536656500000002E-2</v>
          </cell>
          <cell r="E188">
            <v>2.7640256000000002E-2</v>
          </cell>
          <cell r="F188">
            <v>3.2651945500000001E-2</v>
          </cell>
          <cell r="G188">
            <v>3.2487114999999997E-2</v>
          </cell>
          <cell r="H188">
            <v>1.6427144833333334E-2</v>
          </cell>
          <cell r="I188">
            <v>1.3868631366666667E-2</v>
          </cell>
          <cell r="J188">
            <v>9.831984590909091E-3</v>
          </cell>
          <cell r="K188">
            <v>9.5762721368530014E-3</v>
          </cell>
          <cell r="L188">
            <v>1.0381676933333332E-2</v>
          </cell>
          <cell r="M188">
            <v>6.6567420927594861E-3</v>
          </cell>
          <cell r="N188">
            <v>7.5551906548573973E-3</v>
          </cell>
          <cell r="O188">
            <v>7.1086362726698127E-3</v>
          </cell>
          <cell r="P188">
            <v>8.2055507995955033E-3</v>
          </cell>
          <cell r="Q188">
            <v>3.2916775751790375E-2</v>
          </cell>
          <cell r="R188">
            <v>4.1191728412820518E-2</v>
          </cell>
          <cell r="S188">
            <v>4.787327101370463E-2</v>
          </cell>
          <cell r="T188">
            <v>5.5109717424531017E-2</v>
          </cell>
          <cell r="U188">
            <v>5.5890821245454539E-2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3.8120741155499998</v>
          </cell>
          <cell r="AC188">
            <v>5.1781702284</v>
          </cell>
          <cell r="AD188">
            <v>10.1549752272</v>
          </cell>
          <cell r="AE188">
            <v>19.514877569600003</v>
          </cell>
          <cell r="AF188">
            <v>23.352513381400001</v>
          </cell>
          <cell r="AG188">
            <v>22.408542585000003</v>
          </cell>
          <cell r="AH188">
            <v>12.8163700052</v>
          </cell>
          <cell r="AI188">
            <v>12.857972068500001</v>
          </cell>
          <cell r="AJ188">
            <v>10.402312423200001</v>
          </cell>
          <cell r="AK188">
            <v>9.4236175000000006</v>
          </cell>
          <cell r="AL188">
            <v>9.1988294678999996</v>
          </cell>
          <cell r="AM188">
            <v>9.9889029120000004</v>
          </cell>
          <cell r="AN188">
            <v>10.028551368</v>
          </cell>
          <cell r="AO188">
            <v>6.552021978</v>
          </cell>
          <cell r="AP188">
            <v>10.881879007</v>
          </cell>
          <cell r="AQ188">
            <v>34.483081370500003</v>
          </cell>
          <cell r="AR188">
            <v>44.833380601899997</v>
          </cell>
          <cell r="AS188">
            <v>40.870362289900001</v>
          </cell>
          <cell r="AT188">
            <v>46.820282048000003</v>
          </cell>
          <cell r="AU188">
            <v>39.504859542083338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1.0384850000000001E-2</v>
          </cell>
          <cell r="C193">
            <v>1.0565576E-2</v>
          </cell>
          <cell r="D193">
            <v>6.1843460000000003E-3</v>
          </cell>
          <cell r="E193">
            <v>6.7031160000000003E-3</v>
          </cell>
          <cell r="F193">
            <v>8.084496E-3</v>
          </cell>
          <cell r="G193">
            <v>7.8282820000000006E-3</v>
          </cell>
          <cell r="H193">
            <v>8.4344819999999984E-3</v>
          </cell>
          <cell r="I193">
            <v>9.2696232222222227E-3</v>
          </cell>
          <cell r="J193">
            <v>8.2469966666666658E-3</v>
          </cell>
          <cell r="K193">
            <v>5.7457666666666657E-3</v>
          </cell>
          <cell r="L193">
            <v>7.1307525000000004E-3</v>
          </cell>
          <cell r="M193">
            <v>6.937838E-3</v>
          </cell>
          <cell r="N193">
            <v>6.4778599705882355E-3</v>
          </cell>
          <cell r="O193">
            <v>6.9232187499999997E-3</v>
          </cell>
          <cell r="P193">
            <v>7.0272360427807486E-3</v>
          </cell>
          <cell r="Q193">
            <v>6.3065616666666668E-3</v>
          </cell>
          <cell r="R193">
            <v>7.6077935000000005E-3</v>
          </cell>
          <cell r="S193">
            <v>1.0255703894230769E-2</v>
          </cell>
          <cell r="T193">
            <v>9.0314000000000002E-3</v>
          </cell>
          <cell r="U193">
            <v>9.0256490476190478E-3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5.3751431871959996</v>
          </cell>
          <cell r="AC193">
            <v>4.7825425107999999</v>
          </cell>
          <cell r="AD193">
            <v>2.8488261408</v>
          </cell>
          <cell r="AE193">
            <v>3.3234803056000004</v>
          </cell>
          <cell r="AF193">
            <v>4.7281770948999995</v>
          </cell>
          <cell r="AG193">
            <v>4.9318313616000005</v>
          </cell>
          <cell r="AH193">
            <v>4.7745910172000006</v>
          </cell>
          <cell r="AI193">
            <v>6.9904791990000001</v>
          </cell>
          <cell r="AJ193">
            <v>7.7204733528000009</v>
          </cell>
          <cell r="AK193">
            <v>5.0255787735999995</v>
          </cell>
          <cell r="AL193">
            <v>5.5548606438000006</v>
          </cell>
          <cell r="AM193">
            <v>6.8006842079999998</v>
          </cell>
          <cell r="AN193">
            <v>6.1762764271999995</v>
          </cell>
          <cell r="AO193">
            <v>5.9106997533000003</v>
          </cell>
          <cell r="AP193">
            <v>7.1702771805000003</v>
          </cell>
          <cell r="AQ193">
            <v>4.6903701984999993</v>
          </cell>
          <cell r="AR193">
            <v>5.9327604061999999</v>
          </cell>
          <cell r="AS193">
            <v>6.7930544252999994</v>
          </cell>
          <cell r="AT193">
            <v>5.1433128689999998</v>
          </cell>
          <cell r="AU193">
            <v>4.4592914600000002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7.06776E-4</v>
          </cell>
          <cell r="C194">
            <v>8.6972200000000007E-4</v>
          </cell>
          <cell r="D194">
            <v>1.2136179999999996E-3</v>
          </cell>
          <cell r="E194">
            <v>1.1783799999999998E-4</v>
          </cell>
          <cell r="F194">
            <v>3.346E-4</v>
          </cell>
          <cell r="G194">
            <v>1.9989199999999999E-4</v>
          </cell>
          <cell r="H194">
            <v>1.5434999999999998E-4</v>
          </cell>
          <cell r="I194">
            <v>1.1297999999999999E-4</v>
          </cell>
          <cell r="J194">
            <v>1.1703999999999997E-5</v>
          </cell>
          <cell r="K194">
            <v>1.2833799999999998E-4</v>
          </cell>
          <cell r="L194">
            <v>3.9675814285714277E-4</v>
          </cell>
          <cell r="M194">
            <v>1.0033519999999999E-3</v>
          </cell>
          <cell r="N194">
            <v>1.623888E-3</v>
          </cell>
          <cell r="O194">
            <v>1.789963692307692E-3</v>
          </cell>
          <cell r="P194">
            <v>2.6062915833333336E-3</v>
          </cell>
          <cell r="Q194">
            <v>6.281282E-3</v>
          </cell>
          <cell r="R194">
            <v>3.9564767777777766E-3</v>
          </cell>
          <cell r="S194">
            <v>1.2381949999999997E-2</v>
          </cell>
          <cell r="T194">
            <v>1.0920212E-2</v>
          </cell>
          <cell r="U194">
            <v>3.0114906896551719E-3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0.16158055267199997</v>
          </cell>
          <cell r="AC194">
            <v>0.2120888272</v>
          </cell>
          <cell r="AD194">
            <v>0.21174158879999999</v>
          </cell>
          <cell r="AE194">
            <v>4.18544E-2</v>
          </cell>
          <cell r="AF194">
            <v>5.8559080300000003E-2</v>
          </cell>
          <cell r="AG194">
            <v>7.003287720000001E-2</v>
          </cell>
          <cell r="AH194">
            <v>4.9485707200000006E-2</v>
          </cell>
          <cell r="AI194">
            <v>0.10443621150000001</v>
          </cell>
          <cell r="AJ194">
            <v>6.1464732000000005E-3</v>
          </cell>
          <cell r="AK194">
            <v>5.3667719599999997E-2</v>
          </cell>
          <cell r="AL194">
            <v>0.165168963</v>
          </cell>
          <cell r="AM194">
            <v>0.43742347199999998</v>
          </cell>
          <cell r="AN194">
            <v>0.65221201759999992</v>
          </cell>
          <cell r="AO194">
            <v>0.64550839589999998</v>
          </cell>
          <cell r="AP194">
            <v>0.90547238750000003</v>
          </cell>
          <cell r="AQ194">
            <v>1.5316503264999999</v>
          </cell>
          <cell r="AR194">
            <v>1.0732281020000001</v>
          </cell>
          <cell r="AS194">
            <v>3.1170377381000001</v>
          </cell>
          <cell r="AT194">
            <v>3.0200968970000002</v>
          </cell>
          <cell r="AU194">
            <v>0.78375647541666671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2.8324239999999992E-3</v>
          </cell>
          <cell r="C206">
            <v>1.4500639999999996E-3</v>
          </cell>
          <cell r="D206">
            <v>1.878142E-3</v>
          </cell>
          <cell r="E206">
            <v>7.976779999999998E-4</v>
          </cell>
          <cell r="F206">
            <v>3.7553179999999992E-3</v>
          </cell>
          <cell r="G206">
            <v>7.5654739999999982E-3</v>
          </cell>
          <cell r="H206">
            <v>6.3764259999999975E-3</v>
          </cell>
          <cell r="I206">
            <v>4.9703219999999992E-3</v>
          </cell>
          <cell r="J206">
            <v>5.7009819999999985E-3</v>
          </cell>
          <cell r="K206">
            <v>2.8704479999999994E-3</v>
          </cell>
          <cell r="L206">
            <v>1.4915179999999998E-3</v>
          </cell>
          <cell r="M206">
            <v>1.8679499999999999E-3</v>
          </cell>
          <cell r="N206">
            <v>6.1989199999999993E-4</v>
          </cell>
          <cell r="O206">
            <v>5.4198199999999988E-4</v>
          </cell>
          <cell r="P206">
            <v>1.9461399999999996E-4</v>
          </cell>
          <cell r="Q206">
            <v>8.4904399999999997E-4</v>
          </cell>
          <cell r="R206">
            <v>1.6448492307692306E-4</v>
          </cell>
          <cell r="S206">
            <v>3.0645999999999998E-5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0.75499266904199991</v>
          </cell>
          <cell r="AC206">
            <v>0.41258769480000002</v>
          </cell>
          <cell r="AD206">
            <v>0.50702693759999995</v>
          </cell>
          <cell r="AE206">
            <v>0.26222912800000003</v>
          </cell>
          <cell r="AF206">
            <v>1.2327621194000002</v>
          </cell>
          <cell r="AG206">
            <v>3.1463152149</v>
          </cell>
          <cell r="AH206">
            <v>3.6847377508000001</v>
          </cell>
          <cell r="AI206">
            <v>2.8632773805</v>
          </cell>
          <cell r="AJ206">
            <v>3.9044283332000003</v>
          </cell>
          <cell r="AK206">
            <v>2.4705046299999998</v>
          </cell>
          <cell r="AL206">
            <v>1.4030731547999999</v>
          </cell>
          <cell r="AM206">
            <v>1.2706913759999998</v>
          </cell>
          <cell r="AN206">
            <v>0.47099354719999997</v>
          </cell>
          <cell r="AO206">
            <v>0.31551804510000003</v>
          </cell>
          <cell r="AP206">
            <v>0.14819417500000001</v>
          </cell>
          <cell r="AQ206">
            <v>0.39437066549999999</v>
          </cell>
          <cell r="AR206">
            <v>0.32253627029999998</v>
          </cell>
          <cell r="AS206">
            <v>1.3005106400000001E-2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2">
          <cell r="B212">
            <v>1.2607524000000002E-2</v>
          </cell>
          <cell r="C212">
            <v>1.3427548500000001E-2</v>
          </cell>
          <cell r="D212">
            <v>5.13010905E-2</v>
          </cell>
          <cell r="E212">
            <v>5.6625747400000002E-2</v>
          </cell>
          <cell r="F212">
            <v>4.1541424E-2</v>
          </cell>
          <cell r="G212">
            <v>7.4929764999999999E-3</v>
          </cell>
          <cell r="H212">
            <v>3.0129465333333335E-3</v>
          </cell>
          <cell r="I212">
            <v>4.681846466666667E-3</v>
          </cell>
          <cell r="J212">
            <v>5.4782283220238086E-3</v>
          </cell>
          <cell r="K212">
            <v>3.1265818000000001E-3</v>
          </cell>
          <cell r="L212">
            <v>2.9302644928571428E-3</v>
          </cell>
          <cell r="M212">
            <v>2.2898396149162495E-3</v>
          </cell>
          <cell r="N212">
            <v>1.3524419311051693E-3</v>
          </cell>
          <cell r="O212">
            <v>1.5767796583333331E-3</v>
          </cell>
          <cell r="P212">
            <v>2.0880329329454857E-3</v>
          </cell>
          <cell r="Q212">
            <v>5.0299404015534659E-3</v>
          </cell>
          <cell r="R212">
            <v>5.4089943238095246E-3</v>
          </cell>
          <cell r="S212">
            <v>5.6540293273150046E-3</v>
          </cell>
          <cell r="T212">
            <v>4.2478856266233763E-3</v>
          </cell>
          <cell r="U212">
            <v>4.1363141818181815E-3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7.047630843726</v>
          </cell>
          <cell r="AC212">
            <v>7.1471871303999999</v>
          </cell>
          <cell r="AD212">
            <v>23.641563076800001</v>
          </cell>
          <cell r="AE212">
            <v>29.1155801104</v>
          </cell>
          <cell r="AF212">
            <v>23.936995869500002</v>
          </cell>
          <cell r="AG212">
            <v>5.6963382762000005</v>
          </cell>
          <cell r="AH212">
            <v>3.1416367600000004</v>
          </cell>
          <cell r="AI212">
            <v>3.7827704995000002</v>
          </cell>
          <cell r="AJ212">
            <v>4.1976661416000001</v>
          </cell>
          <cell r="AK212">
            <v>3.8130512375999999</v>
          </cell>
          <cell r="AL212">
            <v>3.7046394846000004</v>
          </cell>
          <cell r="AM212">
            <v>2.8483660799999999</v>
          </cell>
          <cell r="AN212">
            <v>2.5967966463999996</v>
          </cell>
          <cell r="AO212">
            <v>1.9410553368000001</v>
          </cell>
          <cell r="AP212">
            <v>2.6802593780000001</v>
          </cell>
          <cell r="AQ212">
            <v>4.0147690204999993</v>
          </cell>
          <cell r="AR212">
            <v>4.8660740832</v>
          </cell>
          <cell r="AS212">
            <v>3.1686017649</v>
          </cell>
          <cell r="AT212">
            <v>2.2432232870000002</v>
          </cell>
          <cell r="AU212">
            <v>1.9293298162500001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31">
          <cell r="B231">
            <v>1.6293200000000001E-3</v>
          </cell>
          <cell r="C231">
            <v>5.086200000000001E-4</v>
          </cell>
          <cell r="D231">
            <v>1.7494399999999998E-4</v>
          </cell>
          <cell r="E231">
            <v>1.8352600000000002E-4</v>
          </cell>
          <cell r="F231">
            <v>9.7259119999999998E-3</v>
          </cell>
          <cell r="G231">
            <v>1.0947887999999999E-2</v>
          </cell>
          <cell r="H231">
            <v>1.0708893999999998E-2</v>
          </cell>
          <cell r="I231">
            <v>9.829071E-3</v>
          </cell>
          <cell r="J231">
            <v>6.6317629999999997E-3</v>
          </cell>
          <cell r="K231">
            <v>4.2928710000000011E-3</v>
          </cell>
          <cell r="L231">
            <v>1.0614007499999999E-3</v>
          </cell>
          <cell r="M231">
            <v>7.2405882352941163E-4</v>
          </cell>
          <cell r="N231">
            <v>1.0408859999999998E-3</v>
          </cell>
          <cell r="O231">
            <v>6.8878944930069927E-4</v>
          </cell>
          <cell r="P231">
            <v>2.3011799999999997E-4</v>
          </cell>
          <cell r="Q231">
            <v>1.5601599999999998E-4</v>
          </cell>
          <cell r="R231">
            <v>3.7930923076923063E-5</v>
          </cell>
          <cell r="S231">
            <v>6.3766666666666675E-7</v>
          </cell>
          <cell r="T231">
            <v>3.3793285714285706E-5</v>
          </cell>
          <cell r="U231">
            <v>2.9517857142857139E-6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0.70393441878899998</v>
          </cell>
          <cell r="AC231">
            <v>0.30133984520000001</v>
          </cell>
          <cell r="AD231">
            <v>0.12638700480000001</v>
          </cell>
          <cell r="AE231">
            <v>0.1619674784</v>
          </cell>
          <cell r="AF231">
            <v>6.2685892695999996</v>
          </cell>
          <cell r="AG231">
            <v>7.3242543230999999</v>
          </cell>
          <cell r="AH231">
            <v>7.3489464416000008</v>
          </cell>
          <cell r="AI231">
            <v>7.7066065639999994</v>
          </cell>
          <cell r="AJ231">
            <v>5.3426692336000006</v>
          </cell>
          <cell r="AK231">
            <v>2.8988016815999997</v>
          </cell>
          <cell r="AL231">
            <v>0.67309500960000002</v>
          </cell>
          <cell r="AM231">
            <v>0.49317864</v>
          </cell>
          <cell r="AN231">
            <v>0.6962575312</v>
          </cell>
          <cell r="AO231">
            <v>0.67944267899999999</v>
          </cell>
          <cell r="AP231">
            <v>0.23663773399999999</v>
          </cell>
          <cell r="AQ231">
            <v>0.12094326649999998</v>
          </cell>
          <cell r="AR231">
            <v>1.2418311099999999E-2</v>
          </cell>
          <cell r="AS231">
            <v>8.5744229999999992E-4</v>
          </cell>
          <cell r="AT231">
            <v>8.0278475000000002E-2</v>
          </cell>
          <cell r="AU231">
            <v>3.7808329166666666E-3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53">
          <cell r="B253">
            <v>5.5999999999999999E-5</v>
          </cell>
          <cell r="C253">
            <v>4.7949999999999993E-5</v>
          </cell>
          <cell r="D253">
            <v>3.9619999999999995E-6</v>
          </cell>
          <cell r="E253">
            <v>1.7849999999999997E-5</v>
          </cell>
          <cell r="F253">
            <v>2.0299999999999999E-5</v>
          </cell>
          <cell r="G253">
            <v>8.973999999999998E-4</v>
          </cell>
          <cell r="H253">
            <v>7.3941980000000003E-3</v>
          </cell>
          <cell r="I253">
            <v>1.2573945999999999E-2</v>
          </cell>
          <cell r="J253">
            <v>1.1329444000000001E-2</v>
          </cell>
          <cell r="K253">
            <v>8.8682455E-3</v>
          </cell>
          <cell r="L253">
            <v>1.3144656000000001E-2</v>
          </cell>
          <cell r="M253">
            <v>1.7692303999999999E-2</v>
          </cell>
          <cell r="N253">
            <v>1.2708461058823527E-2</v>
          </cell>
          <cell r="O253">
            <v>1.4812293461538463E-2</v>
          </cell>
          <cell r="P253">
            <v>1.4682863999999999E-2</v>
          </cell>
          <cell r="Q253">
            <v>1.8506921999999999E-2</v>
          </cell>
          <cell r="R253">
            <v>1.9914650000000002E-2</v>
          </cell>
          <cell r="S253">
            <v>1.9905831384615384E-2</v>
          </cell>
          <cell r="T253">
            <v>2.9884582E-2</v>
          </cell>
          <cell r="U253">
            <v>2.7993209999999998E-2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2.397699348E-2</v>
          </cell>
          <cell r="AC253">
            <v>2.7476112399999999E-2</v>
          </cell>
          <cell r="AD253">
            <v>3.2859600000000001E-3</v>
          </cell>
          <cell r="AE253">
            <v>8.9183808000000003E-3</v>
          </cell>
          <cell r="AF253">
            <v>1.37401194E-2</v>
          </cell>
          <cell r="AG253">
            <v>0.25632316710000003</v>
          </cell>
          <cell r="AH253">
            <v>2.0748363096000002</v>
          </cell>
          <cell r="AI253">
            <v>4.1568155825000002</v>
          </cell>
          <cell r="AJ253">
            <v>4.0794741244000008</v>
          </cell>
          <cell r="AK253">
            <v>3.0145352116000002</v>
          </cell>
          <cell r="AL253">
            <v>4.7335483970999999</v>
          </cell>
          <cell r="AM253">
            <v>7.2841647839999997</v>
          </cell>
          <cell r="AN253">
            <v>5.6642386592000005</v>
          </cell>
          <cell r="AO253">
            <v>6.7540910648999999</v>
          </cell>
          <cell r="AP253">
            <v>5.8257514850000005</v>
          </cell>
          <cell r="AQ253">
            <v>6.9144727889999995</v>
          </cell>
          <cell r="AR253">
            <v>6.7164732786999997</v>
          </cell>
          <cell r="AS253">
            <v>6.8694085888999998</v>
          </cell>
          <cell r="AT253">
            <v>10.787598851999999</v>
          </cell>
          <cell r="AU253">
            <v>8.8904847370833338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0.6282071758172223</v>
          </cell>
          <cell r="C263">
            <v>0.54743763729999984</v>
          </cell>
          <cell r="D263">
            <v>0.56263758990000001</v>
          </cell>
          <cell r="E263">
            <v>0.63885542399999995</v>
          </cell>
          <cell r="F263">
            <v>0.64623298609999991</v>
          </cell>
          <cell r="G263">
            <v>0.68189834029999974</v>
          </cell>
          <cell r="H263">
            <v>0.70086367983333298</v>
          </cell>
          <cell r="I263">
            <v>0.73842353440833308</v>
          </cell>
          <cell r="J263">
            <v>0.64741169270260068</v>
          </cell>
          <cell r="K263">
            <v>0.51070162342806547</v>
          </cell>
          <cell r="L263">
            <v>0.54049742116750377</v>
          </cell>
          <cell r="M263">
            <v>0.57543366087382686</v>
          </cell>
          <cell r="N263">
            <v>0.5244828653146093</v>
          </cell>
          <cell r="O263">
            <v>0.48162942622596028</v>
          </cell>
          <cell r="P263">
            <v>0.53607009121349491</v>
          </cell>
          <cell r="Q263">
            <v>0.53886795151611977</v>
          </cell>
          <cell r="R263">
            <v>0.56237451635669422</v>
          </cell>
          <cell r="S263">
            <v>0.60111152717264005</v>
          </cell>
          <cell r="T263">
            <v>0.6338979931053248</v>
          </cell>
          <cell r="U263">
            <v>0.60253223000259859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261.15571815430508</v>
          </cell>
          <cell r="AC263">
            <v>229.18552914280002</v>
          </cell>
          <cell r="AD263">
            <v>246.8092360256</v>
          </cell>
          <cell r="AE263">
            <v>298.57951046880015</v>
          </cell>
          <cell r="AF263">
            <v>347.54470219699994</v>
          </cell>
          <cell r="AG263">
            <v>378.0104679351</v>
          </cell>
          <cell r="AH263">
            <v>418.16347207840005</v>
          </cell>
          <cell r="AI263">
            <v>508.26690275399994</v>
          </cell>
          <cell r="AJ263">
            <v>520.35072853999998</v>
          </cell>
          <cell r="AK263">
            <v>407.60932220799981</v>
          </cell>
          <cell r="AL263">
            <v>409.20877579230012</v>
          </cell>
          <cell r="AM263">
            <v>461.31255979199989</v>
          </cell>
          <cell r="AN263">
            <v>415.45153013759995</v>
          </cell>
          <cell r="AO263">
            <v>346.34057794709997</v>
          </cell>
          <cell r="AP263">
            <v>432.72109378850007</v>
          </cell>
          <cell r="AQ263">
            <v>366.51778637599978</v>
          </cell>
          <cell r="AR263">
            <v>367.33668520610001</v>
          </cell>
          <cell r="AS263">
            <v>368.39549422390007</v>
          </cell>
          <cell r="AT263">
            <v>395.65096475799993</v>
          </cell>
          <cell r="AU263">
            <v>345.21286687833322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0.31542689281722214</v>
          </cell>
          <cell r="C264">
            <v>0.30993740030000005</v>
          </cell>
          <cell r="D264">
            <v>0.37247157319999996</v>
          </cell>
          <cell r="E264">
            <v>0.36599431299999996</v>
          </cell>
          <cell r="F264">
            <v>0.32923655399999996</v>
          </cell>
          <cell r="G264">
            <v>0.31987362040000006</v>
          </cell>
          <cell r="H264">
            <v>0.32769239183333332</v>
          </cell>
          <cell r="I264">
            <v>0.33347321451388889</v>
          </cell>
          <cell r="J264">
            <v>0.29741559761688635</v>
          </cell>
          <cell r="K264">
            <v>0.22927704264138923</v>
          </cell>
          <cell r="L264">
            <v>0.21893401720860461</v>
          </cell>
          <cell r="M264">
            <v>0.21196459274403678</v>
          </cell>
          <cell r="N264">
            <v>0.21518553463583659</v>
          </cell>
          <cell r="O264">
            <v>0.20416636889468129</v>
          </cell>
          <cell r="P264">
            <v>0.24609400895711342</v>
          </cell>
          <cell r="Q264">
            <v>0.25760434737906812</v>
          </cell>
          <cell r="R264">
            <v>0.2653720527793435</v>
          </cell>
          <cell r="S264">
            <v>0.31066916329649913</v>
          </cell>
          <cell r="T264">
            <v>0.32310395817251503</v>
          </cell>
          <cell r="U264">
            <v>0.30693128487076959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158.12878737665403</v>
          </cell>
          <cell r="AC264">
            <v>153.4770115316</v>
          </cell>
          <cell r="AD264">
            <v>187.3830850416</v>
          </cell>
          <cell r="AE264">
            <v>212.95718150560003</v>
          </cell>
          <cell r="AF264">
            <v>226.13515998710005</v>
          </cell>
          <cell r="AG264">
            <v>206.5427263185</v>
          </cell>
          <cell r="AH264">
            <v>220.40106923159999</v>
          </cell>
          <cell r="AI264">
            <v>268.57937382800003</v>
          </cell>
          <cell r="AJ264">
            <v>273.36770192840004</v>
          </cell>
          <cell r="AK264">
            <v>216.44881182760003</v>
          </cell>
          <cell r="AL264">
            <v>194.63242543380005</v>
          </cell>
          <cell r="AM264">
            <v>207.809902416</v>
          </cell>
          <cell r="AN264">
            <v>200.30307846560001</v>
          </cell>
          <cell r="AO264">
            <v>147.32415280289999</v>
          </cell>
          <cell r="AP264">
            <v>235.24665899300001</v>
          </cell>
          <cell r="AQ264">
            <v>185.56606182450003</v>
          </cell>
          <cell r="AR264">
            <v>192.00203607670002</v>
          </cell>
          <cell r="AS264">
            <v>190.51984711759999</v>
          </cell>
          <cell r="AT264">
            <v>198.80384049399999</v>
          </cell>
          <cell r="AU264">
            <v>172.56687856000002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5.7025639999999985E-3</v>
          </cell>
          <cell r="C266">
            <v>1.2422210999999996E-2</v>
          </cell>
          <cell r="D266">
            <v>4.8701909999999994E-3</v>
          </cell>
          <cell r="E266">
            <v>4.581211E-3</v>
          </cell>
          <cell r="F266">
            <v>5.670699999999999E-3</v>
          </cell>
          <cell r="G266">
            <v>4.8013699999999992E-3</v>
          </cell>
          <cell r="H266">
            <v>6.8440539999999987E-3</v>
          </cell>
          <cell r="I266">
            <v>1.0853952499999996E-2</v>
          </cell>
          <cell r="J266">
            <v>8.3367139000000007E-3</v>
          </cell>
          <cell r="K266">
            <v>9.531649107142855E-3</v>
          </cell>
          <cell r="L266">
            <v>1.2966921999999999E-2</v>
          </cell>
          <cell r="M266">
            <v>1.4245713999999998E-2</v>
          </cell>
          <cell r="N266">
            <v>2.4259451368121437E-2</v>
          </cell>
          <cell r="O266">
            <v>2.5357601499999997E-2</v>
          </cell>
          <cell r="P266">
            <v>3.1165823105203615E-2</v>
          </cell>
          <cell r="Q266">
            <v>2.5090736833333328E-2</v>
          </cell>
          <cell r="R266">
            <v>3.1363646333333328E-2</v>
          </cell>
          <cell r="S266">
            <v>2.7286825999999993E-2</v>
          </cell>
          <cell r="T266">
            <v>3.0207161285714285E-2</v>
          </cell>
          <cell r="U266">
            <v>3.7449928264957265E-2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1.6145660380740001</v>
          </cell>
          <cell r="AC266">
            <v>3.6531022463999996</v>
          </cell>
          <cell r="AD266">
            <v>1.7435445600000001</v>
          </cell>
          <cell r="AE266">
            <v>1.5845781728000001</v>
          </cell>
          <cell r="AF266">
            <v>2.9874696544000003</v>
          </cell>
          <cell r="AG266">
            <v>2.9686316088</v>
          </cell>
          <cell r="AH266">
            <v>4.2010115920000004</v>
          </cell>
          <cell r="AI266">
            <v>6.2950806464999998</v>
          </cell>
          <cell r="AJ266">
            <v>5.5656836960000007</v>
          </cell>
          <cell r="AK266">
            <v>5.7162279415999997</v>
          </cell>
          <cell r="AL266">
            <v>6.6033793107000003</v>
          </cell>
          <cell r="AM266">
            <v>9.863139888000001</v>
          </cell>
          <cell r="AN266">
            <v>12.111068270399997</v>
          </cell>
          <cell r="AO266">
            <v>12.249949486499998</v>
          </cell>
          <cell r="AP266">
            <v>13.301577023</v>
          </cell>
          <cell r="AQ266">
            <v>9.0870102574999994</v>
          </cell>
          <cell r="AR266">
            <v>11.561148771099999</v>
          </cell>
          <cell r="AS266">
            <v>12.126427999399999</v>
          </cell>
          <cell r="AT266">
            <v>11.422117084</v>
          </cell>
          <cell r="AU266">
            <v>12.524146185416667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0.2696252999999999</v>
          </cell>
          <cell r="C267">
            <v>0.18519103449999996</v>
          </cell>
          <cell r="D267">
            <v>0.15295953449999999</v>
          </cell>
          <cell r="E267">
            <v>0.20044722599999992</v>
          </cell>
          <cell r="F267">
            <v>0.2242864141</v>
          </cell>
          <cell r="G267">
            <v>0.28512708089999994</v>
          </cell>
          <cell r="H267">
            <v>0.28291354000000002</v>
          </cell>
          <cell r="I267">
            <v>0.26323329986666666</v>
          </cell>
          <cell r="J267">
            <v>0.25094573591666658</v>
          </cell>
          <cell r="K267">
            <v>0.21083873686363636</v>
          </cell>
          <cell r="L267">
            <v>0.23597202896524064</v>
          </cell>
          <cell r="M267">
            <v>0.2411147796579709</v>
          </cell>
          <cell r="N267">
            <v>0.2090280155821902</v>
          </cell>
          <cell r="O267">
            <v>0.19403185648893242</v>
          </cell>
          <cell r="P267">
            <v>0.18927775710702613</v>
          </cell>
          <cell r="Q267">
            <v>0.18569950826340326</v>
          </cell>
          <cell r="R267">
            <v>0.183522928</v>
          </cell>
          <cell r="S267">
            <v>0.18703425010128197</v>
          </cell>
          <cell r="T267">
            <v>0.19942107447646101</v>
          </cell>
          <cell r="U267">
            <v>0.19997698736710454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90.915309959459989</v>
          </cell>
          <cell r="AC267">
            <v>61.4100614456</v>
          </cell>
          <cell r="AD267">
            <v>49.750291113599999</v>
          </cell>
          <cell r="AE267">
            <v>66.548747126400002</v>
          </cell>
          <cell r="AF267">
            <v>95.523299064900016</v>
          </cell>
          <cell r="AG267">
            <v>145.51654341510002</v>
          </cell>
          <cell r="AH267">
            <v>162.74801299880002</v>
          </cell>
          <cell r="AI267">
            <v>175.342956853</v>
          </cell>
          <cell r="AJ267">
            <v>188.90036391240002</v>
          </cell>
          <cell r="AK267">
            <v>152.62319342599997</v>
          </cell>
          <cell r="AL267">
            <v>171.95750017829999</v>
          </cell>
          <cell r="AM267">
            <v>183.16330910400001</v>
          </cell>
          <cell r="AN267">
            <v>161.94619802239998</v>
          </cell>
          <cell r="AO267">
            <v>156.31635931589997</v>
          </cell>
          <cell r="AP267">
            <v>145.38212177950001</v>
          </cell>
          <cell r="AQ267">
            <v>135.92609318749999</v>
          </cell>
          <cell r="AR267">
            <v>127.84791632370001</v>
          </cell>
          <cell r="AS267">
            <v>131.20313206</v>
          </cell>
          <cell r="AT267">
            <v>144.16687847</v>
          </cell>
          <cell r="AU267">
            <v>131.70994524875002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5.0625959999999991E-3</v>
          </cell>
          <cell r="C268">
            <v>4.5393765000000001E-3</v>
          </cell>
          <cell r="D268">
            <v>2.7134866999999991E-3</v>
          </cell>
          <cell r="E268">
            <v>3.9580659999999997E-3</v>
          </cell>
          <cell r="F268">
            <v>4.7359619999999998E-3</v>
          </cell>
          <cell r="G268">
            <v>6.3003499999999997E-3</v>
          </cell>
          <cell r="H268">
            <v>5.6233099999999994E-3</v>
          </cell>
          <cell r="I268">
            <v>7.928091E-3</v>
          </cell>
          <cell r="J268">
            <v>8.2420978857142852E-3</v>
          </cell>
          <cell r="K268">
            <v>5.4582601818181807E-3</v>
          </cell>
          <cell r="L268">
            <v>4.755127284059078E-3</v>
          </cell>
          <cell r="M268">
            <v>6.6298269354471617E-3</v>
          </cell>
          <cell r="N268">
            <v>7.0596385133689828E-3</v>
          </cell>
          <cell r="O268">
            <v>6.2276371426573419E-3</v>
          </cell>
          <cell r="P268">
            <v>4.9222620686274511E-3</v>
          </cell>
          <cell r="Q268">
            <v>4.2151070557755492E-3</v>
          </cell>
          <cell r="R268">
            <v>9.9021465128205123E-3</v>
          </cell>
          <cell r="S268">
            <v>1.0645506781016044E-2</v>
          </cell>
          <cell r="T268">
            <v>7.1841024750000006E-3</v>
          </cell>
          <cell r="U268">
            <v>2.733915425252525E-3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2.6587188470909999</v>
          </cell>
          <cell r="AC268">
            <v>2.5291224551999996</v>
          </cell>
          <cell r="AD268">
            <v>1.197559848</v>
          </cell>
          <cell r="AE268">
            <v>2.2313021808000002</v>
          </cell>
          <cell r="AF268">
            <v>2.4222302993000002</v>
          </cell>
          <cell r="AG268">
            <v>2.9096027960999997</v>
          </cell>
          <cell r="AH268">
            <v>3.0235714364000001</v>
          </cell>
          <cell r="AI268">
            <v>5.7582503145000006</v>
          </cell>
          <cell r="AJ268">
            <v>6.5563645688000012</v>
          </cell>
          <cell r="AK268">
            <v>2.9337163151999999</v>
          </cell>
          <cell r="AL268">
            <v>2.6993876886000003</v>
          </cell>
          <cell r="AM268">
            <v>4.3937310719999996</v>
          </cell>
          <cell r="AN268">
            <v>3.9082189871999997</v>
          </cell>
          <cell r="AO268">
            <v>3.3779997722999999</v>
          </cell>
          <cell r="AP268">
            <v>2.616754421</v>
          </cell>
          <cell r="AQ268">
            <v>2.0626903114999999</v>
          </cell>
          <cell r="AR268">
            <v>3.1241754394999997</v>
          </cell>
          <cell r="AS268">
            <v>3.3604926069000003</v>
          </cell>
          <cell r="AT268">
            <v>2.7095305079999998</v>
          </cell>
          <cell r="AU268">
            <v>2.16925204625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2.6270271999999997E-2</v>
          </cell>
          <cell r="C269">
            <v>2.8239904E-2</v>
          </cell>
          <cell r="D269">
            <v>1.9438173999999996E-2</v>
          </cell>
          <cell r="E269">
            <v>5.0348858000000003E-2</v>
          </cell>
          <cell r="F269">
            <v>7.0493611999999969E-2</v>
          </cell>
          <cell r="G269">
            <v>5.2648237000000001E-2</v>
          </cell>
          <cell r="H269">
            <v>6.0117497999999991E-2</v>
          </cell>
          <cell r="I269">
            <v>0.10717348599999998</v>
          </cell>
          <cell r="J269">
            <v>6.9982947999999962E-2</v>
          </cell>
          <cell r="K269">
            <v>4.4100849454545454E-2</v>
          </cell>
          <cell r="L269">
            <v>5.6086632000000004E-2</v>
          </cell>
          <cell r="M269">
            <v>8.8089496090909103E-2</v>
          </cell>
          <cell r="N269">
            <v>5.5610001999999985E-2</v>
          </cell>
          <cell r="O269">
            <v>4.1406427999999995E-2</v>
          </cell>
          <cell r="P269">
            <v>5.4373101999999993E-2</v>
          </cell>
          <cell r="Q269">
            <v>5.1852793500000001E-2</v>
          </cell>
          <cell r="R269">
            <v>6.1341699999999985E-2</v>
          </cell>
          <cell r="S269">
            <v>4.5695762266666655E-2</v>
          </cell>
          <cell r="T269">
            <v>5.1342032249999989E-2</v>
          </cell>
          <cell r="U269">
            <v>3.6913197999999994E-2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5.4345712184549999</v>
          </cell>
          <cell r="AC269">
            <v>5.7445494595999991</v>
          </cell>
          <cell r="AD269">
            <v>4.0769676383999993</v>
          </cell>
          <cell r="AE269">
            <v>10.458897601600002</v>
          </cell>
          <cell r="AF269">
            <v>16.389039279200002</v>
          </cell>
          <cell r="AG269">
            <v>15.1993525827</v>
          </cell>
          <cell r="AH269">
            <v>21.438196014000003</v>
          </cell>
          <cell r="AI269">
            <v>45.687056525000003</v>
          </cell>
          <cell r="AJ269">
            <v>39.391801014400002</v>
          </cell>
          <cell r="AK269">
            <v>24.097019504799995</v>
          </cell>
          <cell r="AL269">
            <v>28.080045432899993</v>
          </cell>
          <cell r="AM269">
            <v>48.749944704000001</v>
          </cell>
          <cell r="AN269">
            <v>31.309088201599998</v>
          </cell>
          <cell r="AO269">
            <v>21.941100498899999</v>
          </cell>
          <cell r="AP269">
            <v>28.646837407499998</v>
          </cell>
          <cell r="AQ269">
            <v>26.303706463999998</v>
          </cell>
          <cell r="AR269">
            <v>25.758773948600005</v>
          </cell>
          <cell r="AS269">
            <v>21.776603305599995</v>
          </cell>
          <cell r="AT269">
            <v>29.157485790999996</v>
          </cell>
          <cell r="AU269">
            <v>19.138010834583334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2.5361979999999995E-3</v>
          </cell>
          <cell r="C273">
            <v>4.5757879999999999E-3</v>
          </cell>
          <cell r="D273">
            <v>7.6732319999999986E-3</v>
          </cell>
          <cell r="E273">
            <v>1.1806605999999999E-2</v>
          </cell>
          <cell r="F273">
            <v>1.0521671999999998E-2</v>
          </cell>
          <cell r="G273">
            <v>1.0913368E-2</v>
          </cell>
          <cell r="H273">
            <v>1.518307E-2</v>
          </cell>
          <cell r="I273">
            <v>1.3602947777777775E-2</v>
          </cell>
          <cell r="J273">
            <v>9.4798252999999978E-3</v>
          </cell>
          <cell r="K273">
            <v>9.4349120844155823E-3</v>
          </cell>
          <cell r="L273">
            <v>7.8134088991596642E-3</v>
          </cell>
          <cell r="M273">
            <v>8.2809016249999999E-3</v>
          </cell>
          <cell r="N273">
            <v>9.1638951764705882E-3</v>
          </cell>
          <cell r="O273">
            <v>6.9198273290598279E-3</v>
          </cell>
          <cell r="P273">
            <v>5.3444870437062931E-3</v>
          </cell>
          <cell r="Q273">
            <v>6.2024426515151516E-3</v>
          </cell>
          <cell r="R273">
            <v>5.3910219999999988E-3</v>
          </cell>
          <cell r="S273">
            <v>4.256260423076922E-3</v>
          </cell>
          <cell r="T273">
            <v>7.7798512857142855E-3</v>
          </cell>
          <cell r="U273">
            <v>1.0723908676923076E-2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0.28486995759</v>
          </cell>
          <cell r="AC273">
            <v>0.89385334000000005</v>
          </cell>
          <cell r="AD273">
            <v>1.5872797376000001</v>
          </cell>
          <cell r="AE273">
            <v>3.1655954207999994</v>
          </cell>
          <cell r="AF273">
            <v>3.1460706361000002</v>
          </cell>
          <cell r="AG273">
            <v>3.3762410682000006</v>
          </cell>
          <cell r="AH273">
            <v>4.9339065676000002</v>
          </cell>
          <cell r="AI273">
            <v>4.998181978499999</v>
          </cell>
          <cell r="AJ273">
            <v>3.9864916192000006</v>
          </cell>
          <cell r="AK273">
            <v>3.8378912307999999</v>
          </cell>
          <cell r="AL273">
            <v>3.0147332733000001</v>
          </cell>
          <cell r="AM273">
            <v>3.873120288</v>
          </cell>
          <cell r="AN273">
            <v>3.2387071376000001</v>
          </cell>
          <cell r="AO273">
            <v>2.9233499712000004</v>
          </cell>
          <cell r="AP273">
            <v>3.6374462850000002</v>
          </cell>
          <cell r="AQ273">
            <v>3.9658822314999997</v>
          </cell>
          <cell r="AR273">
            <v>4.2699541951000004</v>
          </cell>
          <cell r="AS273">
            <v>3.5287930534999994</v>
          </cell>
          <cell r="AT273">
            <v>3.3494459099999996</v>
          </cell>
          <cell r="AU273">
            <v>3.9392573170833334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47">
          <cell r="B47">
            <v>2.8781759999999997E-2</v>
          </cell>
          <cell r="C47">
            <v>1.2659465894301293E-2</v>
          </cell>
          <cell r="D47">
            <v>2.360512E-2</v>
          </cell>
          <cell r="E47">
            <v>3.5883959999999999E-2</v>
          </cell>
          <cell r="F47">
            <v>5.7342763443271702E-2</v>
          </cell>
          <cell r="G47">
            <v>8.5438920000000002E-2</v>
          </cell>
          <cell r="H47">
            <v>0.11386564</v>
          </cell>
          <cell r="I47">
            <v>0.1458647021060393</v>
          </cell>
          <cell r="J47">
            <v>0.17831972324832804</v>
          </cell>
          <cell r="K47">
            <v>0.1579099263746056</v>
          </cell>
          <cell r="L47">
            <v>0.19081159999999997</v>
          </cell>
          <cell r="M47">
            <v>0.18382901684342512</v>
          </cell>
          <cell r="N47">
            <v>0.16077796000000003</v>
          </cell>
          <cell r="O47">
            <v>0.14744464000000002</v>
          </cell>
          <cell r="P47">
            <v>0.14958195271943991</v>
          </cell>
          <cell r="Q47">
            <v>0.13187291968080431</v>
          </cell>
          <cell r="R47">
            <v>0.12770023042445083</v>
          </cell>
          <cell r="S47">
            <v>0.12409696689922577</v>
          </cell>
          <cell r="T47">
            <v>0.11984745074291694</v>
          </cell>
          <cell r="U47">
            <v>0.13906129044602228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24.518707282307997</v>
          </cell>
          <cell r="AC47">
            <v>12.176271304799997</v>
          </cell>
          <cell r="AD47">
            <v>20.710408271999999</v>
          </cell>
          <cell r="AE47">
            <v>32.715860531200001</v>
          </cell>
          <cell r="AF47">
            <v>55.022509649099987</v>
          </cell>
          <cell r="AG47">
            <v>83.943093362699983</v>
          </cell>
          <cell r="AH47">
            <v>111.03521919999999</v>
          </cell>
          <cell r="AI47">
            <v>147.18084289899997</v>
          </cell>
          <cell r="AJ47">
            <v>200.18431062560003</v>
          </cell>
          <cell r="AK47">
            <v>160.92492865239998</v>
          </cell>
          <cell r="AL47">
            <v>210.32169517800003</v>
          </cell>
          <cell r="AM47">
            <v>197.22913919999999</v>
          </cell>
          <cell r="AN47">
            <v>183.69985731679992</v>
          </cell>
          <cell r="AO47">
            <v>174.4845720852</v>
          </cell>
          <cell r="AP47">
            <v>181.58353687649995</v>
          </cell>
          <cell r="AQ47">
            <v>156.00307484649997</v>
          </cell>
          <cell r="AR47">
            <v>139.69875300070001</v>
          </cell>
          <cell r="AS47">
            <v>138.48308718529998</v>
          </cell>
          <cell r="AT47">
            <v>135.442813755</v>
          </cell>
          <cell r="AU47">
            <v>145.95692306125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4.634570440092782E-2</v>
          </cell>
          <cell r="C69">
            <v>4.6480958501489651E-2</v>
          </cell>
          <cell r="D69">
            <v>3.1695529599634786E-2</v>
          </cell>
          <cell r="E69">
            <v>3.0046210502404851E-2</v>
          </cell>
          <cell r="F69">
            <v>4.072874746616896E-2</v>
          </cell>
          <cell r="G69">
            <v>4.3116398477643578E-2</v>
          </cell>
          <cell r="H69">
            <v>4.6326661754060937E-2</v>
          </cell>
          <cell r="I69">
            <v>5.3568772139348152E-2</v>
          </cell>
          <cell r="J69">
            <v>5.99554326623499E-2</v>
          </cell>
          <cell r="K69">
            <v>4.174464E-2</v>
          </cell>
          <cell r="L69">
            <v>1.5174962628386281E-2</v>
          </cell>
          <cell r="M69">
            <v>1.1272605809674485E-2</v>
          </cell>
          <cell r="N69">
            <v>8.330154933143822E-3</v>
          </cell>
          <cell r="O69">
            <v>7.7040621746110568E-3</v>
          </cell>
          <cell r="P69">
            <v>9.5867998381409785E-3</v>
          </cell>
          <cell r="Q69">
            <v>5.3739073008956363E-3</v>
          </cell>
          <cell r="R69">
            <v>5.5061819826400463E-3</v>
          </cell>
          <cell r="S69">
            <v>5.4799849986372972E-3</v>
          </cell>
          <cell r="T69">
            <v>9.6471359047461021E-3</v>
          </cell>
          <cell r="U69">
            <v>1.2004456443670541E-2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30.089058847893003</v>
          </cell>
          <cell r="AC69">
            <v>29.615320169999997</v>
          </cell>
          <cell r="AD69">
            <v>18.491178686399998</v>
          </cell>
          <cell r="AE69">
            <v>21.445247745599996</v>
          </cell>
          <cell r="AF69">
            <v>28.734532828399992</v>
          </cell>
          <cell r="AG69">
            <v>28.742085243299996</v>
          </cell>
          <cell r="AH69">
            <v>29.756464399999999</v>
          </cell>
          <cell r="AI69">
            <v>35.563829494499991</v>
          </cell>
          <cell r="AJ69">
            <v>46.401858846799996</v>
          </cell>
          <cell r="AK69">
            <v>33.601549352799999</v>
          </cell>
          <cell r="AL69">
            <v>15.740958787200002</v>
          </cell>
          <cell r="AM69">
            <v>15.892811999999997</v>
          </cell>
          <cell r="AN69">
            <v>12.948413543999997</v>
          </cell>
          <cell r="AO69">
            <v>14.232982080000001</v>
          </cell>
          <cell r="AP69">
            <v>18.118133482999998</v>
          </cell>
          <cell r="AQ69">
            <v>8.1191445894999994</v>
          </cell>
          <cell r="AR69">
            <v>9.2646688756</v>
          </cell>
          <cell r="AS69">
            <v>11.557183466400001</v>
          </cell>
          <cell r="AT69">
            <v>15.098007927999999</v>
          </cell>
          <cell r="AU69">
            <v>15.26801766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0.11132044000000002</v>
          </cell>
          <cell r="C85">
            <v>0.12659052000000001</v>
          </cell>
          <cell r="D85">
            <v>0.10414164760596055</v>
          </cell>
          <cell r="E85">
            <v>9.7531000000000007E-2</v>
          </cell>
          <cell r="F85">
            <v>0.10722592797248105</v>
          </cell>
          <cell r="G85">
            <v>9.4316447572805787E-2</v>
          </cell>
          <cell r="H85">
            <v>9.5164440000000017E-2</v>
          </cell>
          <cell r="I85">
            <v>0.10795344</v>
          </cell>
          <cell r="J85">
            <v>0.1184598995995457</v>
          </cell>
          <cell r="K85">
            <v>9.3069479999999996E-2</v>
          </cell>
          <cell r="L85">
            <v>6.2979566911971638E-2</v>
          </cell>
          <cell r="M85">
            <v>9.8766102882131016E-2</v>
          </cell>
          <cell r="N85">
            <v>9.3789413101796101E-2</v>
          </cell>
          <cell r="O85">
            <v>8.1560028200705834E-2</v>
          </cell>
          <cell r="P85">
            <v>8.4226796086587521E-2</v>
          </cell>
          <cell r="Q85">
            <v>5.3732171658723328E-2</v>
          </cell>
          <cell r="R85">
            <v>4.667720095755281E-2</v>
          </cell>
          <cell r="S85">
            <v>4.3869936969605006E-2</v>
          </cell>
          <cell r="T85">
            <v>4.649820000000001E-2</v>
          </cell>
          <cell r="U85">
            <v>4.9026998038970308E-2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117.28672580853598</v>
          </cell>
          <cell r="AC85">
            <v>120.36132384359999</v>
          </cell>
          <cell r="AD85">
            <v>113.19359644799999</v>
          </cell>
          <cell r="AE85">
            <v>126.69722686879997</v>
          </cell>
          <cell r="AF85">
            <v>145.70531118079998</v>
          </cell>
          <cell r="AG85">
            <v>139.89390686699997</v>
          </cell>
          <cell r="AH85">
            <v>134.1495596</v>
          </cell>
          <cell r="AI85">
            <v>157.38281748899999</v>
          </cell>
          <cell r="AJ85">
            <v>173.06889774479998</v>
          </cell>
          <cell r="AK85">
            <v>128.59024405919999</v>
          </cell>
          <cell r="AL85">
            <v>86.29753785390001</v>
          </cell>
          <cell r="AM85">
            <v>104.05146964800001</v>
          </cell>
          <cell r="AN85">
            <v>85.270305331199978</v>
          </cell>
          <cell r="AO85">
            <v>80.683840044899995</v>
          </cell>
          <cell r="AP85">
            <v>90.497574106000002</v>
          </cell>
          <cell r="AQ85">
            <v>60.968103434</v>
          </cell>
          <cell r="AR85">
            <v>63.033273919899997</v>
          </cell>
          <cell r="AS85">
            <v>68.964254773699992</v>
          </cell>
          <cell r="AT85">
            <v>71.541302365999996</v>
          </cell>
          <cell r="AU85">
            <v>68.285799082500006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0.15142932000000001</v>
          </cell>
          <cell r="C91">
            <v>0.15639708000000002</v>
          </cell>
          <cell r="D91">
            <v>0.19793918106666666</v>
          </cell>
          <cell r="E91">
            <v>0.20803356000000006</v>
          </cell>
          <cell r="F91">
            <v>0.23892960000000005</v>
          </cell>
          <cell r="G91">
            <v>0.26679015999999994</v>
          </cell>
          <cell r="H91">
            <v>0.249802</v>
          </cell>
          <cell r="I91">
            <v>0.2790544399999999</v>
          </cell>
          <cell r="J91">
            <v>0.28608860000000003</v>
          </cell>
          <cell r="K91">
            <v>0.27817188000000009</v>
          </cell>
          <cell r="L91">
            <v>0.23200828000000004</v>
          </cell>
          <cell r="M91">
            <v>0.26456724000000004</v>
          </cell>
          <cell r="N91">
            <v>0.24355744000000001</v>
          </cell>
          <cell r="O91">
            <v>0.23099860000000003</v>
          </cell>
          <cell r="P91">
            <v>0.27235263999999998</v>
          </cell>
          <cell r="Q91">
            <v>0.21441307999999995</v>
          </cell>
          <cell r="R91">
            <v>0.19788579999999997</v>
          </cell>
          <cell r="S91">
            <v>0.21805532000000002</v>
          </cell>
          <cell r="T91">
            <v>0.21102312000000001</v>
          </cell>
          <cell r="U91">
            <v>0.20936888000000001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156.18761885119801</v>
          </cell>
          <cell r="AC91">
            <v>158.87564623840001</v>
          </cell>
          <cell r="AD91">
            <v>179.62973618399997</v>
          </cell>
          <cell r="AE91">
            <v>224.91439083680001</v>
          </cell>
          <cell r="AF91">
            <v>273.04530585989994</v>
          </cell>
          <cell r="AG91">
            <v>298.14789940649996</v>
          </cell>
          <cell r="AH91">
            <v>298.40589599999998</v>
          </cell>
          <cell r="AI91">
            <v>357.8269327365</v>
          </cell>
          <cell r="AJ91">
            <v>416.60995378400003</v>
          </cell>
          <cell r="AK91">
            <v>386.97077346399999</v>
          </cell>
          <cell r="AL91">
            <v>290.84933854530004</v>
          </cell>
          <cell r="AM91">
            <v>342.12153806399999</v>
          </cell>
          <cell r="AN91">
            <v>307.27154230079998</v>
          </cell>
          <cell r="AO91">
            <v>305.16881655330002</v>
          </cell>
          <cell r="AP91">
            <v>342.28883671349996</v>
          </cell>
          <cell r="AQ91">
            <v>232.45143265050001</v>
          </cell>
          <cell r="AR91">
            <v>211.25104368019996</v>
          </cell>
          <cell r="AS91">
            <v>223.66673858099995</v>
          </cell>
          <cell r="AT91">
            <v>231.46845695300004</v>
          </cell>
          <cell r="AU91">
            <v>224.13679354374997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6.6360000000000008E-5</v>
          </cell>
          <cell r="C105">
            <v>1.5008E-4</v>
          </cell>
          <cell r="D105">
            <v>5.7399999999999999E-5</v>
          </cell>
          <cell r="E105">
            <v>8.064E-5</v>
          </cell>
          <cell r="F105">
            <v>2.8595099038812994E-4</v>
          </cell>
          <cell r="G105">
            <v>8.2152000000000017E-4</v>
          </cell>
          <cell r="H105">
            <v>6.9972000000000003E-4</v>
          </cell>
          <cell r="I105">
            <v>5.3311999999999999E-4</v>
          </cell>
          <cell r="J105">
            <v>7.4329852285671928E-4</v>
          </cell>
          <cell r="K105">
            <v>1.8003811181375738E-4</v>
          </cell>
          <cell r="L105">
            <v>1.5892394494054998E-4</v>
          </cell>
          <cell r="M105">
            <v>2.5648442727249486E-4</v>
          </cell>
          <cell r="N105">
            <v>1.8772775738991736E-4</v>
          </cell>
          <cell r="O105">
            <v>2.6146499043610074E-4</v>
          </cell>
          <cell r="P105">
            <v>1.6048296767798021E-4</v>
          </cell>
          <cell r="Q105">
            <v>2.2572346130549862E-4</v>
          </cell>
          <cell r="R105">
            <v>5.8393857508638276E-5</v>
          </cell>
          <cell r="S105">
            <v>1.6915950208692694E-4</v>
          </cell>
          <cell r="T105">
            <v>4.5473962053232695E-5</v>
          </cell>
          <cell r="U105">
            <v>2.5267012968319797E-4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5.8243959392999992E-2</v>
          </cell>
          <cell r="AC105">
            <v>0.25005778919999999</v>
          </cell>
          <cell r="AD105">
            <v>7.0137988799999995E-2</v>
          </cell>
          <cell r="AE105">
            <v>0.11423423199999999</v>
          </cell>
          <cell r="AF105">
            <v>0.26306494759999999</v>
          </cell>
          <cell r="AG105">
            <v>1.1785794735000001</v>
          </cell>
          <cell r="AH105">
            <v>0.80358399999999985</v>
          </cell>
          <cell r="AI105">
            <v>0.78863640850000005</v>
          </cell>
          <cell r="AJ105">
            <v>2.6989665363999999</v>
          </cell>
          <cell r="AK105">
            <v>0.23783850639999998</v>
          </cell>
          <cell r="AL105">
            <v>0.27318832470000004</v>
          </cell>
          <cell r="AM105">
            <v>0.48994363199999996</v>
          </cell>
          <cell r="AN105">
            <v>0.284531808</v>
          </cell>
          <cell r="AO105">
            <v>0.44199433620000006</v>
          </cell>
          <cell r="AP105">
            <v>0.31964241399999999</v>
          </cell>
          <cell r="AQ105">
            <v>0.50004832149999989</v>
          </cell>
          <cell r="AR105">
            <v>0.121792207</v>
          </cell>
          <cell r="AS105">
            <v>0.27970468239999996</v>
          </cell>
          <cell r="AT105">
            <v>4.5728319999999996E-2</v>
          </cell>
          <cell r="AU105">
            <v>0.39538981083333324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4.4510480000000005E-2</v>
          </cell>
          <cell r="C109">
            <v>4.7086200000000002E-2</v>
          </cell>
          <cell r="D109">
            <v>5.4446279999999993E-2</v>
          </cell>
          <cell r="E109">
            <v>6.2653579674784049E-2</v>
          </cell>
          <cell r="F109">
            <v>7.3629360000000019E-2</v>
          </cell>
          <cell r="G109">
            <v>6.4366680000000009E-2</v>
          </cell>
          <cell r="H109">
            <v>5.8683800000000001E-2</v>
          </cell>
          <cell r="I109">
            <v>6.0077530259595481E-2</v>
          </cell>
          <cell r="J109">
            <v>5.7570995393634798E-2</v>
          </cell>
          <cell r="K109">
            <v>4.2990628971413897E-2</v>
          </cell>
          <cell r="L109">
            <v>4.4864188913409382E-2</v>
          </cell>
          <cell r="M109">
            <v>3.9073280773662671E-2</v>
          </cell>
          <cell r="N109">
            <v>3.658110842712483E-2</v>
          </cell>
          <cell r="O109">
            <v>3.20033890720198E-2</v>
          </cell>
          <cell r="P109">
            <v>3.1899285702856828E-2</v>
          </cell>
          <cell r="Q109">
            <v>3.1209806915745483E-2</v>
          </cell>
          <cell r="R109">
            <v>2.8701919507109479E-2</v>
          </cell>
          <cell r="S109">
            <v>2.6694967851671494E-2</v>
          </cell>
          <cell r="T109">
            <v>2.652877037151612E-2</v>
          </cell>
          <cell r="U109">
            <v>2.9731239999999999E-2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65.164378247397011</v>
          </cell>
          <cell r="AC109">
            <v>59.140373711599999</v>
          </cell>
          <cell r="AD109">
            <v>60.606552614399995</v>
          </cell>
          <cell r="AE109">
            <v>78.177952574399995</v>
          </cell>
          <cell r="AF109">
            <v>90.659184846299993</v>
          </cell>
          <cell r="AG109">
            <v>80.783470010100004</v>
          </cell>
          <cell r="AH109">
            <v>75.658689199999998</v>
          </cell>
          <cell r="AI109">
            <v>87.056133520000003</v>
          </cell>
          <cell r="AJ109">
            <v>86.180677348399982</v>
          </cell>
          <cell r="AK109">
            <v>63.012614587999998</v>
          </cell>
          <cell r="AL109">
            <v>68.928288041700014</v>
          </cell>
          <cell r="AM109">
            <v>61.404182399999975</v>
          </cell>
          <cell r="AN109">
            <v>52.392696030399996</v>
          </cell>
          <cell r="AO109">
            <v>45.742574259599991</v>
          </cell>
          <cell r="AP109">
            <v>46.763726085999998</v>
          </cell>
          <cell r="AQ109">
            <v>42.710688460999997</v>
          </cell>
          <cell r="AR109">
            <v>40.285205984900003</v>
          </cell>
          <cell r="AS109">
            <v>38.971760227399997</v>
          </cell>
          <cell r="AT109">
            <v>38.350762986999996</v>
          </cell>
          <cell r="AU109">
            <v>46.414065796249993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9.304266824962984E-2</v>
          </cell>
          <cell r="C114">
            <v>7.8814960000000017E-2</v>
          </cell>
          <cell r="D114">
            <v>7.4578839999999993E-2</v>
          </cell>
          <cell r="E114">
            <v>7.0779800000000004E-2</v>
          </cell>
          <cell r="F114">
            <v>7.0201600000000003E-2</v>
          </cell>
          <cell r="G114">
            <v>7.5955657923721123E-2</v>
          </cell>
          <cell r="H114">
            <v>8.7594920000000021E-2</v>
          </cell>
          <cell r="I114">
            <v>9.5710719999999999E-2</v>
          </cell>
          <cell r="J114">
            <v>9.5788840000000028E-2</v>
          </cell>
          <cell r="K114">
            <v>9.0735679999999999E-2</v>
          </cell>
          <cell r="L114">
            <v>8.751457250687987E-2</v>
          </cell>
          <cell r="M114">
            <v>0.11858028000000001</v>
          </cell>
          <cell r="N114">
            <v>7.9824809720629414E-2</v>
          </cell>
          <cell r="O114">
            <v>7.8153386437138678E-2</v>
          </cell>
          <cell r="P114">
            <v>8.7702193607072515E-2</v>
          </cell>
          <cell r="Q114">
            <v>7.2729479749338077E-2</v>
          </cell>
          <cell r="R114">
            <v>5.9705361354822982E-2</v>
          </cell>
          <cell r="S114">
            <v>8.2653716555523227E-2</v>
          </cell>
          <cell r="T114">
            <v>0.10075552283438617</v>
          </cell>
          <cell r="U114">
            <v>9.8801513137153393E-2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163.12896862340097</v>
          </cell>
          <cell r="AC114">
            <v>160.53714992440001</v>
          </cell>
          <cell r="AD114">
            <v>159.38800415040001</v>
          </cell>
          <cell r="AE114">
            <v>173.72265993599996</v>
          </cell>
          <cell r="AF114">
            <v>187.91587348799996</v>
          </cell>
          <cell r="AG114">
            <v>190.17609193440006</v>
          </cell>
          <cell r="AH114">
            <v>189.89192160000002</v>
          </cell>
          <cell r="AI114">
            <v>215.19035536350003</v>
          </cell>
          <cell r="AJ114">
            <v>259.43546215120006</v>
          </cell>
          <cell r="AK114">
            <v>217.51186980599994</v>
          </cell>
          <cell r="AL114">
            <v>161.12461156469999</v>
          </cell>
          <cell r="AM114">
            <v>187.13082091199999</v>
          </cell>
          <cell r="AN114">
            <v>136.26697751039998</v>
          </cell>
          <cell r="AO114">
            <v>124.2186366447</v>
          </cell>
          <cell r="AP114">
            <v>140.7979677955</v>
          </cell>
          <cell r="AQ114">
            <v>106.13914253949997</v>
          </cell>
          <cell r="AR114">
            <v>91.024832310400015</v>
          </cell>
          <cell r="AS114">
            <v>109.47286565929998</v>
          </cell>
          <cell r="AT114">
            <v>120.62739314499997</v>
          </cell>
          <cell r="AU114">
            <v>110.31664238874998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8.2070800000000003E-3</v>
          </cell>
          <cell r="C138">
            <v>8.5624000000000013E-3</v>
          </cell>
          <cell r="D138">
            <v>7.4023599999999993E-3</v>
          </cell>
          <cell r="E138">
            <v>7.8296400000000006E-3</v>
          </cell>
          <cell r="F138">
            <v>8.7418800000000005E-3</v>
          </cell>
          <cell r="G138">
            <v>9.7652800000000012E-3</v>
          </cell>
          <cell r="H138">
            <v>1.9283600000000001E-2</v>
          </cell>
          <cell r="I138">
            <v>2.7494880000000003E-2</v>
          </cell>
          <cell r="J138">
            <v>2.6659419990662341E-2</v>
          </cell>
          <cell r="K138">
            <v>2.1537320000000002E-2</v>
          </cell>
          <cell r="L138">
            <v>1.8770079999999998E-2</v>
          </cell>
          <cell r="M138">
            <v>1.7330944802760328E-2</v>
          </cell>
          <cell r="N138">
            <v>2.1560003252529422E-2</v>
          </cell>
          <cell r="O138">
            <v>2.151835124964745E-2</v>
          </cell>
          <cell r="P138">
            <v>1.9659225551698072E-2</v>
          </cell>
          <cell r="Q138">
            <v>2.247432695247276E-2</v>
          </cell>
          <cell r="R138">
            <v>2.4114100571632376E-2</v>
          </cell>
          <cell r="S138">
            <v>2.5607658890713956E-2</v>
          </cell>
          <cell r="T138">
            <v>2.328144E-2</v>
          </cell>
          <cell r="U138">
            <v>2.7280354993208307E-2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6.3219462624</v>
          </cell>
          <cell r="AC138">
            <v>7.0604814075999984</v>
          </cell>
          <cell r="AD138">
            <v>6.1703038223999993</v>
          </cell>
          <cell r="AE138">
            <v>7.039848995199999</v>
          </cell>
          <cell r="AF138">
            <v>7.5458705699999991</v>
          </cell>
          <cell r="AG138">
            <v>9.9672850562999997</v>
          </cell>
          <cell r="AH138">
            <v>12.7895416</v>
          </cell>
          <cell r="AI138">
            <v>19.581477867499999</v>
          </cell>
          <cell r="AJ138">
            <v>16.952336373200001</v>
          </cell>
          <cell r="AK138">
            <v>14.031416014000001</v>
          </cell>
          <cell r="AL138">
            <v>13.8626049483</v>
          </cell>
          <cell r="AM138">
            <v>11.893538928</v>
          </cell>
          <cell r="AN138">
            <v>13.708425420799998</v>
          </cell>
          <cell r="AO138">
            <v>12.064314308999998</v>
          </cell>
          <cell r="AP138">
            <v>11.229621852999999</v>
          </cell>
          <cell r="AQ138">
            <v>10.699429965</v>
          </cell>
          <cell r="AR138">
            <v>9.5166723709999985</v>
          </cell>
          <cell r="AS138">
            <v>10.205799046299997</v>
          </cell>
          <cell r="AT138">
            <v>9.5338398039999994</v>
          </cell>
          <cell r="AU138">
            <v>10.881871937916667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60">
          <cell r="B160">
            <v>0.10958108000000001</v>
          </cell>
          <cell r="C160">
            <v>0.14348572000000001</v>
          </cell>
          <cell r="D160">
            <v>0.15955044000000002</v>
          </cell>
          <cell r="E160">
            <v>0.14523516000000003</v>
          </cell>
          <cell r="F160">
            <v>0.14719768000000003</v>
          </cell>
          <cell r="G160">
            <v>0.15229424000000003</v>
          </cell>
          <cell r="H160">
            <v>0.15951656</v>
          </cell>
          <cell r="I160">
            <v>0.13805428000000003</v>
          </cell>
          <cell r="J160">
            <v>0.14081732000000002</v>
          </cell>
          <cell r="K160">
            <v>0.15343300000000004</v>
          </cell>
          <cell r="L160">
            <v>0.13855100000000004</v>
          </cell>
          <cell r="M160">
            <v>0.14393372000000001</v>
          </cell>
          <cell r="N160">
            <v>0.11550700000000001</v>
          </cell>
          <cell r="O160">
            <v>0.12159168000000001</v>
          </cell>
          <cell r="P160">
            <v>0.13553848000000002</v>
          </cell>
          <cell r="Q160">
            <v>0.1312528779960917</v>
          </cell>
          <cell r="R160">
            <v>0.12497632</v>
          </cell>
          <cell r="S160">
            <v>0.12812183999999999</v>
          </cell>
          <cell r="T160">
            <v>0.13387023999999997</v>
          </cell>
          <cell r="U160">
            <v>0.12874876000000002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132.38198052024902</v>
          </cell>
          <cell r="AC160">
            <v>153.65887923239998</v>
          </cell>
          <cell r="AD160">
            <v>170.92477614720002</v>
          </cell>
          <cell r="AE160">
            <v>198.36982471039997</v>
          </cell>
          <cell r="AF160">
            <v>212.862611402</v>
          </cell>
          <cell r="AG160">
            <v>213.29636422380003</v>
          </cell>
          <cell r="AH160">
            <v>217.95458160000001</v>
          </cell>
          <cell r="AI160">
            <v>223.15649625350005</v>
          </cell>
          <cell r="AJ160">
            <v>268.92941731919996</v>
          </cell>
          <cell r="AK160">
            <v>254.84053816320005</v>
          </cell>
          <cell r="AL160">
            <v>207.88921995030003</v>
          </cell>
          <cell r="AM160">
            <v>228.114075168</v>
          </cell>
          <cell r="AN160">
            <v>187.23722135360001</v>
          </cell>
          <cell r="AO160">
            <v>195.45411962250003</v>
          </cell>
          <cell r="AP160">
            <v>222.05378781100003</v>
          </cell>
          <cell r="AQ160">
            <v>169.26414836799998</v>
          </cell>
          <cell r="AR160">
            <v>151.95347645659999</v>
          </cell>
          <cell r="AS160">
            <v>171.40666746059995</v>
          </cell>
          <cell r="AT160">
            <v>188.78302951200001</v>
          </cell>
          <cell r="AU160">
            <v>174.90022569625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8.3243159999999997E-2</v>
          </cell>
          <cell r="C188">
            <v>0.10500896</v>
          </cell>
          <cell r="D188">
            <v>0.10628268</v>
          </cell>
          <cell r="E188">
            <v>0.11298979999999999</v>
          </cell>
          <cell r="F188">
            <v>0.15755292000000001</v>
          </cell>
          <cell r="G188">
            <v>0.14897904000000001</v>
          </cell>
          <cell r="H188">
            <v>0.15494864000000003</v>
          </cell>
          <cell r="I188">
            <v>0.17200805008387632</v>
          </cell>
          <cell r="J188">
            <v>0.1441183171308198</v>
          </cell>
          <cell r="K188">
            <v>0.11990226062652559</v>
          </cell>
          <cell r="L188">
            <v>0.12171384733916112</v>
          </cell>
          <cell r="M188">
            <v>0.15973039217594662</v>
          </cell>
          <cell r="N188">
            <v>0.13971488044221084</v>
          </cell>
          <cell r="O188">
            <v>0.13764955242078897</v>
          </cell>
          <cell r="P188">
            <v>0.14743456000000002</v>
          </cell>
          <cell r="Q188">
            <v>0.15717718892032148</v>
          </cell>
          <cell r="R188">
            <v>0.16477275807009054</v>
          </cell>
          <cell r="S188">
            <v>0.19378011215789046</v>
          </cell>
          <cell r="T188">
            <v>0.20085435999999998</v>
          </cell>
          <cell r="U188">
            <v>0.18686304000000001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51.291734077721998</v>
          </cell>
          <cell r="AC188">
            <v>64.370015863199981</v>
          </cell>
          <cell r="AD188">
            <v>71.641161839999995</v>
          </cell>
          <cell r="AE188">
            <v>86.577908939199972</v>
          </cell>
          <cell r="AF188">
            <v>119.94072891919998</v>
          </cell>
          <cell r="AG188">
            <v>125.40406824659999</v>
          </cell>
          <cell r="AH188">
            <v>136.27529039999999</v>
          </cell>
          <cell r="AI188">
            <v>164.06482591849999</v>
          </cell>
          <cell r="AJ188">
            <v>161.94626396320004</v>
          </cell>
          <cell r="AK188">
            <v>115.17600333359998</v>
          </cell>
          <cell r="AL188">
            <v>113.12823962969999</v>
          </cell>
          <cell r="AM188">
            <v>156.18799444799996</v>
          </cell>
          <cell r="AN188">
            <v>131.347249616</v>
          </cell>
          <cell r="AO188">
            <v>143.04074077709998</v>
          </cell>
          <cell r="AP188">
            <v>156.08648130249998</v>
          </cell>
          <cell r="AQ188">
            <v>128.35490291049999</v>
          </cell>
          <cell r="AR188">
            <v>128.93750551459999</v>
          </cell>
          <cell r="AS188">
            <v>152.40051671129999</v>
          </cell>
          <cell r="AT188">
            <v>162.22288041000002</v>
          </cell>
          <cell r="AU188">
            <v>143.83342054874998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1.473052E-2</v>
          </cell>
          <cell r="C194">
            <v>3.2143999999999999E-4</v>
          </cell>
          <cell r="D194">
            <v>1.6688000000000003E-4</v>
          </cell>
          <cell r="E194">
            <v>5.5999999999999997E-6</v>
          </cell>
          <cell r="F194">
            <v>8.8333256903151634E-5</v>
          </cell>
          <cell r="G194">
            <v>2.4052000000000001E-4</v>
          </cell>
          <cell r="H194">
            <v>2.7328000000000004E-4</v>
          </cell>
          <cell r="I194">
            <v>1.3355999999999999E-4</v>
          </cell>
          <cell r="J194">
            <v>1.8844000000000001E-4</v>
          </cell>
          <cell r="K194">
            <v>2.296E-4</v>
          </cell>
          <cell r="L194">
            <v>7.2800000000000006E-6</v>
          </cell>
          <cell r="M194">
            <v>1.1601158620207192E-5</v>
          </cell>
          <cell r="N194">
            <v>2.1699794987912913E-6</v>
          </cell>
          <cell r="O194">
            <v>2.3482647379410887E-6</v>
          </cell>
          <cell r="P194">
            <v>6.5088290163667912E-5</v>
          </cell>
          <cell r="Q194">
            <v>1.9250825553306162E-4</v>
          </cell>
          <cell r="R194">
            <v>1.7919999999999999E-4</v>
          </cell>
          <cell r="S194">
            <v>2.5339999999999998E-4</v>
          </cell>
          <cell r="T194">
            <v>5.115600000000001E-4</v>
          </cell>
          <cell r="U194">
            <v>4.5693344716072465E-4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3.8563087129590001</v>
          </cell>
          <cell r="AC194">
            <v>0.16259886679999999</v>
          </cell>
          <cell r="AD194">
            <v>0.1819911216</v>
          </cell>
          <cell r="AE194">
            <v>1.334816E-2</v>
          </cell>
          <cell r="AF194">
            <v>3.1912254500000001E-2</v>
          </cell>
          <cell r="AG194">
            <v>0.12417859740000002</v>
          </cell>
          <cell r="AH194">
            <v>0.14062720000000001</v>
          </cell>
          <cell r="AI194">
            <v>7.6240915000000006E-2</v>
          </cell>
          <cell r="AJ194">
            <v>0.15239841280000002</v>
          </cell>
          <cell r="AK194">
            <v>5.6863206399999998E-2</v>
          </cell>
          <cell r="AL194">
            <v>3.9903569999999999E-3</v>
          </cell>
          <cell r="AM194">
            <v>1.2459792000000001E-2</v>
          </cell>
          <cell r="AN194">
            <v>4.4698191999999999E-3</v>
          </cell>
          <cell r="AO194">
            <v>2.7704165999999997E-3</v>
          </cell>
          <cell r="AP194">
            <v>2.8185455999999998E-2</v>
          </cell>
          <cell r="AQ194">
            <v>7.5029937499999991E-2</v>
          </cell>
          <cell r="AR194">
            <v>6.1346611799999999E-2</v>
          </cell>
          <cell r="AS194">
            <v>0.1581749455</v>
          </cell>
          <cell r="AT194">
            <v>0.24850011499999999</v>
          </cell>
          <cell r="AU194">
            <v>0.22696865083333334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8.7701139325468164E-2</v>
          </cell>
          <cell r="C225">
            <v>7.8635219984464891E-2</v>
          </cell>
          <cell r="D225">
            <v>6.8771734515920946E-2</v>
          </cell>
          <cell r="E225">
            <v>5.8711256156021123E-2</v>
          </cell>
          <cell r="F225">
            <v>7.1659762676936661E-2</v>
          </cell>
          <cell r="G225">
            <v>6.7940321551702015E-2</v>
          </cell>
          <cell r="H225">
            <v>7.1718920000000005E-2</v>
          </cell>
          <cell r="I225">
            <v>7.2882612109109624E-2</v>
          </cell>
          <cell r="J225">
            <v>7.9019327785891116E-2</v>
          </cell>
          <cell r="K225">
            <v>8.7740670291476502E-2</v>
          </cell>
          <cell r="L225">
            <v>7.5871811783571719E-2</v>
          </cell>
          <cell r="M225">
            <v>5.1240560863921827E-2</v>
          </cell>
          <cell r="N225">
            <v>3.2784139889324639E-2</v>
          </cell>
          <cell r="O225">
            <v>2.3480521385250204E-2</v>
          </cell>
          <cell r="P225">
            <v>4.2047320827343651E-2</v>
          </cell>
          <cell r="Q225">
            <v>6.1316909952034392E-2</v>
          </cell>
          <cell r="R225">
            <v>6.1707864012554299E-2</v>
          </cell>
          <cell r="S225">
            <v>7.5983832294261283E-2</v>
          </cell>
          <cell r="T225">
            <v>7.4149580185186595E-2</v>
          </cell>
          <cell r="U225">
            <v>7.1793071252661891E-2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59.217368987895</v>
          </cell>
          <cell r="AC225">
            <v>53.17113522839999</v>
          </cell>
          <cell r="AD225">
            <v>34.594687113600003</v>
          </cell>
          <cell r="AE225">
            <v>38.949969340800003</v>
          </cell>
          <cell r="AF225">
            <v>50.041053367900005</v>
          </cell>
          <cell r="AG225">
            <v>47.587779224699993</v>
          </cell>
          <cell r="AH225">
            <v>47.264550799999995</v>
          </cell>
          <cell r="AI225">
            <v>50.179511668999993</v>
          </cell>
          <cell r="AJ225">
            <v>60.368455041200001</v>
          </cell>
          <cell r="AK225">
            <v>45.721213432399992</v>
          </cell>
          <cell r="AL225">
            <v>41.499101652300006</v>
          </cell>
          <cell r="AM225">
            <v>38.797162799999995</v>
          </cell>
          <cell r="AN225">
            <v>29.363718559999999</v>
          </cell>
          <cell r="AO225">
            <v>24.681680004300006</v>
          </cell>
          <cell r="AP225">
            <v>32.465216092999995</v>
          </cell>
          <cell r="AQ225">
            <v>32.679058779499996</v>
          </cell>
          <cell r="AR225">
            <v>30.898610967399996</v>
          </cell>
          <cell r="AS225">
            <v>37.451883311699994</v>
          </cell>
          <cell r="AT225">
            <v>39.688167541000006</v>
          </cell>
          <cell r="AU225">
            <v>31.676587329583334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53">
          <cell r="B253">
            <v>1.6077319999999999E-2</v>
          </cell>
          <cell r="C253">
            <v>1.6742879999999998E-2</v>
          </cell>
          <cell r="D253">
            <v>1.2608680000000002E-2</v>
          </cell>
          <cell r="E253">
            <v>2.1743960000000003E-2</v>
          </cell>
          <cell r="F253">
            <v>2.7684720000000003E-2</v>
          </cell>
          <cell r="G253">
            <v>2.651628E-2</v>
          </cell>
          <cell r="H253">
            <v>3.2417000000000001E-2</v>
          </cell>
          <cell r="I253">
            <v>3.4760638375187607E-2</v>
          </cell>
          <cell r="J253">
            <v>3.1717195870140803E-2</v>
          </cell>
          <cell r="K253">
            <v>2.3222401570800959E-2</v>
          </cell>
          <cell r="L253">
            <v>2.9188040000000005E-2</v>
          </cell>
          <cell r="M253">
            <v>3.0096610765643874E-2</v>
          </cell>
          <cell r="N253">
            <v>2.953753344311497E-2</v>
          </cell>
          <cell r="O253">
            <v>2.0198640000000004E-2</v>
          </cell>
          <cell r="P253">
            <v>2.1737347036478942E-2</v>
          </cell>
          <cell r="Q253">
            <v>2.0405938052739981E-2</v>
          </cell>
          <cell r="R253">
            <v>1.6369461654752313E-2</v>
          </cell>
          <cell r="S253">
            <v>1.3711763183026358E-2</v>
          </cell>
          <cell r="T253">
            <v>1.4610705166752809E-2</v>
          </cell>
          <cell r="U253">
            <v>1.5125880000000001E-2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12.178242871107003</v>
          </cell>
          <cell r="AC253">
            <v>12.2812490588</v>
          </cell>
          <cell r="AD253">
            <v>9.3262135631999996</v>
          </cell>
          <cell r="AE253">
            <v>15.440528196799999</v>
          </cell>
          <cell r="AF253">
            <v>21.773954525400001</v>
          </cell>
          <cell r="AG253">
            <v>23.647241946899999</v>
          </cell>
          <cell r="AH253">
            <v>31.407578400000006</v>
          </cell>
          <cell r="AI253">
            <v>39.446290163999997</v>
          </cell>
          <cell r="AJ253">
            <v>40.862314208400001</v>
          </cell>
          <cell r="AK253">
            <v>28.847743174800001</v>
          </cell>
          <cell r="AL253">
            <v>35.094023198999999</v>
          </cell>
          <cell r="AM253">
            <v>31.768442543999996</v>
          </cell>
          <cell r="AN253">
            <v>29.443615132799998</v>
          </cell>
          <cell r="AO253">
            <v>21.0882942864</v>
          </cell>
          <cell r="AP253">
            <v>20.90360209</v>
          </cell>
          <cell r="AQ253">
            <v>19.310215084999996</v>
          </cell>
          <cell r="AR253">
            <v>15.230311960099998</v>
          </cell>
          <cell r="AS253">
            <v>16.705578832799997</v>
          </cell>
          <cell r="AT253">
            <v>17.150676865000001</v>
          </cell>
          <cell r="AU253">
            <v>20.07526554375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0.96014167906886372</v>
          </cell>
          <cell r="C263">
            <v>0.94166341178400459</v>
          </cell>
          <cell r="D263">
            <v>0.97515404491841284</v>
          </cell>
          <cell r="E263">
            <v>1.0152291542510403</v>
          </cell>
          <cell r="F263">
            <v>1.2174295037177807</v>
          </cell>
          <cell r="G263">
            <v>1.2219133300082867</v>
          </cell>
          <cell r="H263">
            <v>1.2808432925162057</v>
          </cell>
          <cell r="I263">
            <v>1.3799657020343621</v>
          </cell>
          <cell r="J263">
            <v>1.4180845018720718</v>
          </cell>
          <cell r="K263">
            <v>1.2967150741729063</v>
          </cell>
          <cell r="L263">
            <v>1.173874435813886</v>
          </cell>
          <cell r="M263">
            <v>1.2703754465876003</v>
          </cell>
          <cell r="N263">
            <v>1.1023690375134829</v>
          </cell>
          <cell r="O263">
            <v>1.0442880036163311</v>
          </cell>
          <cell r="P263">
            <v>1.2014486302852576</v>
          </cell>
          <cell r="Q263">
            <v>1.0848349519259655</v>
          </cell>
          <cell r="R263">
            <v>1.036283047148661</v>
          </cell>
          <cell r="S263">
            <v>1.1489880966944193</v>
          </cell>
          <cell r="T263">
            <v>1.1714923470766672</v>
          </cell>
          <cell r="U263">
            <v>1.1851967444080898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948.27555815983237</v>
          </cell>
          <cell r="AC263">
            <v>928.85109434759988</v>
          </cell>
          <cell r="AD263">
            <v>961.273045776</v>
          </cell>
          <cell r="AE263">
            <v>1162.6856714815997</v>
          </cell>
          <cell r="AF263">
            <v>1412.4160899414992</v>
          </cell>
          <cell r="AG263">
            <v>1440.7654718028002</v>
          </cell>
          <cell r="AH263">
            <v>1494.7629211999999</v>
          </cell>
          <cell r="AI263">
            <v>1731.8686966995001</v>
          </cell>
          <cell r="AJ263">
            <v>2010.7073987068013</v>
          </cell>
          <cell r="AK263">
            <v>1678.4484249279992</v>
          </cell>
          <cell r="AL263">
            <v>1431.4298207949007</v>
          </cell>
          <cell r="AM263">
            <v>1573.6454450640001</v>
          </cell>
          <cell r="AN263">
            <v>1345.8757547291996</v>
          </cell>
          <cell r="AO263">
            <v>1329.2035236024005</v>
          </cell>
          <cell r="AP263">
            <v>1484.4708699184991</v>
          </cell>
          <cell r="AQ263">
            <v>1143.868437845</v>
          </cell>
          <cell r="AR263">
            <v>1067.8079303802997</v>
          </cell>
          <cell r="AS263">
            <v>1182.6205332798995</v>
          </cell>
          <cell r="AT263">
            <v>1248.4539428549999</v>
          </cell>
          <cell r="AU263">
            <v>1209.0555340366661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0.81202742377534143</v>
          </cell>
          <cell r="C264">
            <v>0.82122519654337955</v>
          </cell>
          <cell r="D264">
            <v>0.83828772790008477</v>
          </cell>
          <cell r="E264">
            <v>0.84459686135600054</v>
          </cell>
          <cell r="F264">
            <v>0.99464050965533235</v>
          </cell>
          <cell r="G264">
            <v>0.98227929976208928</v>
          </cell>
          <cell r="H264">
            <v>1.0112024291344444</v>
          </cell>
          <cell r="I264">
            <v>1.0631987595387986</v>
          </cell>
          <cell r="J264">
            <v>1.0698188376470477</v>
          </cell>
          <cell r="K264">
            <v>1.0096573251093806</v>
          </cell>
          <cell r="L264">
            <v>0.84822307495848537</v>
          </cell>
          <cell r="M264">
            <v>0.96402703877709495</v>
          </cell>
          <cell r="N264">
            <v>0.82206245409204648</v>
          </cell>
          <cell r="O264">
            <v>0.7932662932826231</v>
          </cell>
          <cell r="P264">
            <v>0.94171664569548663</v>
          </cell>
          <cell r="Q264">
            <v>0.8397608409344629</v>
          </cell>
          <cell r="R264">
            <v>0.79616437907646165</v>
          </cell>
          <cell r="S264">
            <v>0.90825309752067085</v>
          </cell>
          <cell r="T264">
            <v>0.9277026648394241</v>
          </cell>
          <cell r="U264">
            <v>0.89806925167462748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801.47555569482915</v>
          </cell>
          <cell r="AC264">
            <v>808.78479547359996</v>
          </cell>
          <cell r="AD264">
            <v>831.28685475839995</v>
          </cell>
          <cell r="AE264">
            <v>991.21651578879948</v>
          </cell>
          <cell r="AF264">
            <v>1183.4103632658998</v>
          </cell>
          <cell r="AG264">
            <v>1187.0055226887</v>
          </cell>
          <cell r="AH264">
            <v>1211.5183952000002</v>
          </cell>
          <cell r="AI264">
            <v>1377.9122546855003</v>
          </cell>
          <cell r="AJ264">
            <v>1596.0168462767999</v>
          </cell>
          <cell r="AK264">
            <v>1364.1550918951996</v>
          </cell>
          <cell r="AL264">
            <v>1058.8136487615002</v>
          </cell>
          <cell r="AM264">
            <v>1229.56669872</v>
          </cell>
          <cell r="AN264">
            <v>1029.7694663872001</v>
          </cell>
          <cell r="AO264">
            <v>1036.7075315442</v>
          </cell>
          <cell r="AP264">
            <v>1176.8018159119999</v>
          </cell>
          <cell r="AQ264">
            <v>868.99623463099988</v>
          </cell>
          <cell r="AR264">
            <v>812.44635164659985</v>
          </cell>
          <cell r="AS264">
            <v>918.94577986640002</v>
          </cell>
          <cell r="AT264">
            <v>976.36806386400008</v>
          </cell>
          <cell r="AU264">
            <v>900.14975263124995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5.9987199999999999E-3</v>
          </cell>
          <cell r="C266">
            <v>4.8269484225080522E-3</v>
          </cell>
          <cell r="D266">
            <v>4.2605691066830431E-3</v>
          </cell>
          <cell r="E266">
            <v>4.4750577648695004E-3</v>
          </cell>
          <cell r="F266">
            <v>4.9715474580977158E-3</v>
          </cell>
          <cell r="G266">
            <v>4.4811200000000008E-3</v>
          </cell>
          <cell r="H266">
            <v>3.4386799999999999E-3</v>
          </cell>
          <cell r="I266">
            <v>3.7069105276425762E-3</v>
          </cell>
          <cell r="J266">
            <v>2.8446364952233703E-3</v>
          </cell>
          <cell r="K266">
            <v>2.7077933149373158E-3</v>
          </cell>
          <cell r="L266">
            <v>2.0892789733662166E-3</v>
          </cell>
          <cell r="M266">
            <v>1.999019285560507E-3</v>
          </cell>
          <cell r="N266">
            <v>1.6852144742237453E-3</v>
          </cell>
          <cell r="O266">
            <v>1.3509055053346044E-3</v>
          </cell>
          <cell r="P266">
            <v>1.2489551091224333E-3</v>
          </cell>
          <cell r="Q266">
            <v>1.3844674252649087E-3</v>
          </cell>
          <cell r="R266">
            <v>1.273474085920404E-3</v>
          </cell>
          <cell r="S266">
            <v>1.4435828774411049E-3</v>
          </cell>
          <cell r="T266">
            <v>1.4757446764345843E-3</v>
          </cell>
          <cell r="U266">
            <v>1.1426178865731077E-3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4.8326738694540001</v>
          </cell>
          <cell r="AC266">
            <v>3.8902741428000001</v>
          </cell>
          <cell r="AD266">
            <v>3.5175270383999999</v>
          </cell>
          <cell r="AE266">
            <v>4.7344317216</v>
          </cell>
          <cell r="AF266">
            <v>6.1419465666999997</v>
          </cell>
          <cell r="AG266">
            <v>6.2788706837999992</v>
          </cell>
          <cell r="AH266">
            <v>5.3651787999999998</v>
          </cell>
          <cell r="AI266">
            <v>5.8692923360000009</v>
          </cell>
          <cell r="AJ266">
            <v>4.5384931548000003</v>
          </cell>
          <cell r="AK266">
            <v>4.3385825868000003</v>
          </cell>
          <cell r="AL266">
            <v>2.5966565442</v>
          </cell>
          <cell r="AM266">
            <v>2.9048395199999995</v>
          </cell>
          <cell r="AN266">
            <v>2.2675692159999996</v>
          </cell>
          <cell r="AO266">
            <v>2.0392284887999996</v>
          </cell>
          <cell r="AP266">
            <v>1.8674020395000004</v>
          </cell>
          <cell r="AQ266">
            <v>1.7504204269999999</v>
          </cell>
          <cell r="AR266">
            <v>1.6928740427</v>
          </cell>
          <cell r="AS266">
            <v>1.8262459071999997</v>
          </cell>
          <cell r="AT266">
            <v>1.8180573820000001</v>
          </cell>
          <cell r="AU266">
            <v>1.6158397654166667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0.10405362406071297</v>
          </cell>
          <cell r="C267">
            <v>9.2751586504986466E-2</v>
          </cell>
          <cell r="D267">
            <v>0.10869673090116526</v>
          </cell>
          <cell r="E267">
            <v>0.1402458812506496</v>
          </cell>
          <cell r="F267">
            <v>0.18063855808804505</v>
          </cell>
          <cell r="G267">
            <v>0.19666193032801149</v>
          </cell>
          <cell r="H267">
            <v>0.23384563999999999</v>
          </cell>
          <cell r="I267">
            <v>0.2786700997738053</v>
          </cell>
          <cell r="J267">
            <v>0.30188091119848093</v>
          </cell>
          <cell r="K267">
            <v>0.24947924142456526</v>
          </cell>
          <cell r="L267">
            <v>0.29008015685165517</v>
          </cell>
          <cell r="M267">
            <v>0.27577911087575652</v>
          </cell>
          <cell r="N267">
            <v>0.2524425518762351</v>
          </cell>
          <cell r="O267">
            <v>0.22369573312902891</v>
          </cell>
          <cell r="P267">
            <v>0.22685627216286966</v>
          </cell>
          <cell r="Q267">
            <v>0.21116089302158342</v>
          </cell>
          <cell r="R267">
            <v>0.20133047768373713</v>
          </cell>
          <cell r="S267">
            <v>0.1937653029755913</v>
          </cell>
          <cell r="T267">
            <v>0.18772287583131592</v>
          </cell>
          <cell r="U267">
            <v>0.21540180064285566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116.61097728766802</v>
          </cell>
          <cell r="AC267">
            <v>99.436340949999988</v>
          </cell>
          <cell r="AD267">
            <v>108.0404906208</v>
          </cell>
          <cell r="AE267">
            <v>144.16880656640001</v>
          </cell>
          <cell r="AF267">
            <v>190.35168717529999</v>
          </cell>
          <cell r="AG267">
            <v>212.81359992750001</v>
          </cell>
          <cell r="AH267">
            <v>243.94801280000001</v>
          </cell>
          <cell r="AI267">
            <v>307.99762493249995</v>
          </cell>
          <cell r="AJ267">
            <v>358.39510440560008</v>
          </cell>
          <cell r="AK267">
            <v>273.17023541280003</v>
          </cell>
          <cell r="AL267">
            <v>335.18258396549999</v>
          </cell>
          <cell r="AM267">
            <v>307.27310759999995</v>
          </cell>
          <cell r="AN267">
            <v>283.71811846399993</v>
          </cell>
          <cell r="AO267">
            <v>257.87549695349998</v>
          </cell>
          <cell r="AP267">
            <v>266.15332006949996</v>
          </cell>
          <cell r="AQ267">
            <v>236.677745598</v>
          </cell>
          <cell r="AR267">
            <v>210.8248196593</v>
          </cell>
          <cell r="AS267">
            <v>210.30266096840001</v>
          </cell>
          <cell r="AT267">
            <v>206.45687402399997</v>
          </cell>
          <cell r="AU267">
            <v>230.54600059875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5.1423611419737156E-3</v>
          </cell>
          <cell r="C268">
            <v>4.5370776812452334E-3</v>
          </cell>
          <cell r="D268">
            <v>2.7479200000000001E-3</v>
          </cell>
          <cell r="E268">
            <v>3.3762039240779959E-3</v>
          </cell>
          <cell r="F268">
            <v>4.5990487002013636E-3</v>
          </cell>
          <cell r="G268">
            <v>5.3241470669482746E-3</v>
          </cell>
          <cell r="H268">
            <v>4.1997433817612343E-3</v>
          </cell>
          <cell r="I268">
            <v>5.3616318409420976E-3</v>
          </cell>
          <cell r="J268">
            <v>3.7881249741699655E-3</v>
          </cell>
          <cell r="K268">
            <v>5.1614704288571204E-3</v>
          </cell>
          <cell r="L268">
            <v>3.0487411765280081E-3</v>
          </cell>
          <cell r="M268">
            <v>3.2720666747816283E-3</v>
          </cell>
          <cell r="N268">
            <v>2.642844086800494E-3</v>
          </cell>
          <cell r="O268">
            <v>2.9646855891611789E-3</v>
          </cell>
          <cell r="P268">
            <v>2.0284395190153905E-3</v>
          </cell>
          <cell r="Q268">
            <v>1.1224179862521499E-3</v>
          </cell>
          <cell r="R268">
            <v>1.0735782209306242E-3</v>
          </cell>
          <cell r="S268">
            <v>4.1431712646160387E-4</v>
          </cell>
          <cell r="T268">
            <v>4.762023490675894E-4</v>
          </cell>
          <cell r="U268">
            <v>3.9086308632622913E-4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7.2765677216489983</v>
          </cell>
          <cell r="AC268">
            <v>5.2154039027999994</v>
          </cell>
          <cell r="AD268">
            <v>4.2540312383999996</v>
          </cell>
          <cell r="AE268">
            <v>4.2621557215999992</v>
          </cell>
          <cell r="AF268">
            <v>6.5152285177000007</v>
          </cell>
          <cell r="AG268">
            <v>6.7912234103999989</v>
          </cell>
          <cell r="AH268">
            <v>6.2541436000000008</v>
          </cell>
          <cell r="AI268">
            <v>7.7997347800000005</v>
          </cell>
          <cell r="AJ268">
            <v>6.2806704627999999</v>
          </cell>
          <cell r="AK268">
            <v>7.1043091899999986</v>
          </cell>
          <cell r="AL268">
            <v>3.9784363055999998</v>
          </cell>
          <cell r="AM268">
            <v>4.741429007999999</v>
          </cell>
          <cell r="AN268">
            <v>3.9115761696</v>
          </cell>
          <cell r="AO268">
            <v>6.0969365600999996</v>
          </cell>
          <cell r="AP268">
            <v>3.7195316429999998</v>
          </cell>
          <cell r="AQ268">
            <v>3.1108471659999992</v>
          </cell>
          <cell r="AR268">
            <v>2.7542317491000001</v>
          </cell>
          <cell r="AS268">
            <v>1.7659865794999998</v>
          </cell>
          <cell r="AT268">
            <v>2.1565355249999998</v>
          </cell>
          <cell r="AU268">
            <v>1.617453085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5.9976580672824482E-3</v>
          </cell>
          <cell r="C269">
            <v>5.0265600000000002E-3</v>
          </cell>
          <cell r="D269">
            <v>5.1200799999999999E-3</v>
          </cell>
          <cell r="E269">
            <v>7.5214498176276404E-3</v>
          </cell>
          <cell r="F269">
            <v>1.1128599999999999E-2</v>
          </cell>
          <cell r="G269">
            <v>9.6401200000000003E-3</v>
          </cell>
          <cell r="H269">
            <v>7.4905600000000003E-3</v>
          </cell>
          <cell r="I269">
            <v>7.8565200000000005E-3</v>
          </cell>
          <cell r="J269">
            <v>1.2034236129114362E-2</v>
          </cell>
          <cell r="K269">
            <v>5.407153827414384E-3</v>
          </cell>
          <cell r="L269">
            <v>6.7170054671858697E-3</v>
          </cell>
          <cell r="M269">
            <v>3.6380121756881397E-3</v>
          </cell>
          <cell r="N269">
            <v>3.0272281377283486E-3</v>
          </cell>
          <cell r="O269">
            <v>1.9892626885192792E-3</v>
          </cell>
          <cell r="P269">
            <v>2.4839725448030968E-3</v>
          </cell>
          <cell r="Q269">
            <v>1.6431164519686047E-3</v>
          </cell>
          <cell r="R269">
            <v>7.9842398324436108E-4</v>
          </cell>
          <cell r="S269">
            <v>1.9444267857550448E-3</v>
          </cell>
          <cell r="T269">
            <v>1.2545624879342797E-3</v>
          </cell>
          <cell r="U269">
            <v>7.5893305454931108E-4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4.1844841132800008</v>
          </cell>
          <cell r="AC269">
            <v>3.47186057</v>
          </cell>
          <cell r="AD269">
            <v>3.4063414991999998</v>
          </cell>
          <cell r="AE269">
            <v>5.4796968239999977</v>
          </cell>
          <cell r="AF269">
            <v>6.8304141191999994</v>
          </cell>
          <cell r="AG269">
            <v>7.2012737939999996</v>
          </cell>
          <cell r="AH269">
            <v>5.7330695999999994</v>
          </cell>
          <cell r="AI269">
            <v>6.1076346204999998</v>
          </cell>
          <cell r="AJ269">
            <v>12.566807889200001</v>
          </cell>
          <cell r="AK269">
            <v>4.47723826</v>
          </cell>
          <cell r="AL269">
            <v>5.1995438783999992</v>
          </cell>
          <cell r="AM269">
            <v>3.2298993600000006</v>
          </cell>
          <cell r="AN269">
            <v>2.5767987343999996</v>
          </cell>
          <cell r="AO269">
            <v>1.6622844905999998</v>
          </cell>
          <cell r="AP269">
            <v>2.4643621859999998</v>
          </cell>
          <cell r="AQ269">
            <v>1.2585402444999996</v>
          </cell>
          <cell r="AR269">
            <v>0.84406216740000006</v>
          </cell>
          <cell r="AS269">
            <v>1.7398385433000001</v>
          </cell>
          <cell r="AT269">
            <v>1.3014419230000001</v>
          </cell>
          <cell r="AU269">
            <v>1.0453359254166668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4.5407599999999996E-3</v>
          </cell>
          <cell r="C273">
            <v>1.65004E-3</v>
          </cell>
          <cell r="D273">
            <v>3.3311600000000005E-3</v>
          </cell>
          <cell r="E273">
            <v>3.01476E-3</v>
          </cell>
          <cell r="F273">
            <v>5.2754799999999999E-3</v>
          </cell>
          <cell r="G273">
            <v>8.6967999999999993E-3</v>
          </cell>
          <cell r="H273">
            <v>6.2073200000000005E-3</v>
          </cell>
          <cell r="I273">
            <v>5.0408399999999996E-3</v>
          </cell>
          <cell r="J273">
            <v>5.2971494431091571E-3</v>
          </cell>
          <cell r="K273">
            <v>4.5265154238366282E-3</v>
          </cell>
          <cell r="L273">
            <v>6.2570937653475597E-3</v>
          </cell>
          <cell r="M273">
            <v>6.4892574195676853E-3</v>
          </cell>
          <cell r="N273">
            <v>8.0704512385561464E-3</v>
          </cell>
          <cell r="O273">
            <v>9.3329640805765897E-3</v>
          </cell>
          <cell r="P273">
            <v>1.3717746853896278E-2</v>
          </cell>
          <cell r="Q273">
            <v>1.4117951852297165E-2</v>
          </cell>
          <cell r="R273">
            <v>1.8924339424287631E-2</v>
          </cell>
          <cell r="S273">
            <v>2.4061295585036481E-2</v>
          </cell>
          <cell r="T273">
            <v>2.7371921606335899E-2</v>
          </cell>
          <cell r="U273">
            <v>3.0015814203756153E-2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2.6884268592359999</v>
          </cell>
          <cell r="AC273">
            <v>0.85463077799999998</v>
          </cell>
          <cell r="AD273">
            <v>2.1154093247999999</v>
          </cell>
          <cell r="AE273">
            <v>2.7474268864</v>
          </cell>
          <cell r="AF273">
            <v>4.9083784001000001</v>
          </cell>
          <cell r="AG273">
            <v>6.9465418307999993</v>
          </cell>
          <cell r="AH273">
            <v>6.8794323999999998</v>
          </cell>
          <cell r="AI273">
            <v>7.2597605210000005</v>
          </cell>
          <cell r="AJ273">
            <v>6.7661506560000007</v>
          </cell>
          <cell r="AK273">
            <v>5.1165420503999997</v>
          </cell>
          <cell r="AL273">
            <v>6.7781808099000003</v>
          </cell>
          <cell r="AM273">
            <v>8.2168972559999993</v>
          </cell>
          <cell r="AN273">
            <v>8.7598499099999998</v>
          </cell>
          <cell r="AO273">
            <v>11.641363598699998</v>
          </cell>
          <cell r="AP273">
            <v>18.340638633999998</v>
          </cell>
          <cell r="AQ273">
            <v>15.538061538999999</v>
          </cell>
          <cell r="AR273">
            <v>22.287805632199998</v>
          </cell>
          <cell r="AS273">
            <v>28.099281152799996</v>
          </cell>
          <cell r="AT273">
            <v>33.483239600000005</v>
          </cell>
          <cell r="AU273">
            <v>35.588986962083325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>
        <row r="31">
          <cell r="B31">
            <v>1.1517628500000001</v>
          </cell>
          <cell r="C31">
            <v>0.9006907500000001</v>
          </cell>
          <cell r="D31">
            <v>1.0902280500000001</v>
          </cell>
          <cell r="E31">
            <v>0.90120915000000001</v>
          </cell>
          <cell r="F31">
            <v>1.0244070000000001</v>
          </cell>
          <cell r="G31">
            <v>1.1535849</v>
          </cell>
          <cell r="H31">
            <v>2.1340008000000004</v>
          </cell>
          <cell r="I31">
            <v>2.7953298000000002</v>
          </cell>
          <cell r="J31">
            <v>1.8893227500000001</v>
          </cell>
          <cell r="K31">
            <v>2.2152676499999999</v>
          </cell>
          <cell r="L31">
            <v>2.3137321499999999</v>
          </cell>
          <cell r="M31">
            <v>1.7942471999999998</v>
          </cell>
          <cell r="N31">
            <v>1.9453459499999999</v>
          </cell>
          <cell r="O31">
            <v>1.63045935</v>
          </cell>
          <cell r="P31">
            <v>1.81429335</v>
          </cell>
          <cell r="Q31">
            <v>1.6616358</v>
          </cell>
          <cell r="R31">
            <v>1.6080736499999999</v>
          </cell>
          <cell r="S31">
            <v>1.69199685</v>
          </cell>
          <cell r="T31">
            <v>1.8036962999999999</v>
          </cell>
          <cell r="U31">
            <v>1.2504910499999999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165.40658904527101</v>
          </cell>
          <cell r="AC31">
            <v>97.445224222399986</v>
          </cell>
          <cell r="AD31">
            <v>107.85294315359999</v>
          </cell>
          <cell r="AE31">
            <v>95.968979758399996</v>
          </cell>
          <cell r="AF31">
            <v>111.97917060329999</v>
          </cell>
          <cell r="AG31">
            <v>146.10396389159999</v>
          </cell>
          <cell r="AH31">
            <v>279.86544774639998</v>
          </cell>
          <cell r="AI31">
            <v>395.33855657550004</v>
          </cell>
          <cell r="AJ31">
            <v>319.98142804439999</v>
          </cell>
          <cell r="AK31">
            <v>246.29930601320001</v>
          </cell>
          <cell r="AL31">
            <v>273.98650215600003</v>
          </cell>
          <cell r="AM31">
            <v>215.798623824</v>
          </cell>
          <cell r="AN31">
            <v>248.21579252799998</v>
          </cell>
          <cell r="AO31">
            <v>195.1692116262</v>
          </cell>
          <cell r="AP31">
            <v>175.91167883150001</v>
          </cell>
          <cell r="AQ31">
            <v>122.98640742149999</v>
          </cell>
          <cell r="AR31">
            <v>118.08084878299999</v>
          </cell>
          <cell r="AS31">
            <v>141.81275818709997</v>
          </cell>
          <cell r="AT31">
            <v>144.68883204900001</v>
          </cell>
          <cell r="AU31">
            <v>111.59051662083334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1.0463589</v>
          </cell>
          <cell r="C39">
            <v>1.0225116000000001</v>
          </cell>
          <cell r="D39">
            <v>0.64944855000000001</v>
          </cell>
          <cell r="E39">
            <v>0.3948084</v>
          </cell>
          <cell r="F39">
            <v>0.47195100000000001</v>
          </cell>
          <cell r="G39">
            <v>0.53305695000000008</v>
          </cell>
          <cell r="H39">
            <v>0.49282425000000002</v>
          </cell>
          <cell r="I39">
            <v>0.6856542000000001</v>
          </cell>
          <cell r="J39">
            <v>0.47301525000000005</v>
          </cell>
          <cell r="K39">
            <v>0.20193434999999998</v>
          </cell>
          <cell r="L39">
            <v>0.11384549999999999</v>
          </cell>
          <cell r="M39">
            <v>6.7801499999999995E-3</v>
          </cell>
          <cell r="N39">
            <v>1.9547099999999998E-2</v>
          </cell>
          <cell r="O39">
            <v>6.0246899999999999E-2</v>
          </cell>
          <cell r="P39">
            <v>2.5739999999999999E-2</v>
          </cell>
          <cell r="Q39">
            <v>3.1914000000000001E-3</v>
          </cell>
          <cell r="R39">
            <v>4.5027000000000001E-3</v>
          </cell>
          <cell r="S39">
            <v>2.0024999999999999E-4</v>
          </cell>
          <cell r="T39">
            <v>1.67895E-3</v>
          </cell>
          <cell r="U39">
            <v>4.3740000000000001E-4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142.31072606172299</v>
          </cell>
          <cell r="AC39">
            <v>114.48604633879999</v>
          </cell>
          <cell r="AD39">
            <v>64.309898563199994</v>
          </cell>
          <cell r="AE39">
            <v>42.9603934704</v>
          </cell>
          <cell r="AF39">
            <v>56.651876844499995</v>
          </cell>
          <cell r="AG39">
            <v>65.934093954299996</v>
          </cell>
          <cell r="AH39">
            <v>68.887151763600002</v>
          </cell>
          <cell r="AI39">
            <v>106.82335251149999</v>
          </cell>
          <cell r="AJ39">
            <v>85.100271792399994</v>
          </cell>
          <cell r="AK39">
            <v>27.270888299599999</v>
          </cell>
          <cell r="AL39">
            <v>20.581021876499999</v>
          </cell>
          <cell r="AM39">
            <v>1.4732162399999997</v>
          </cell>
          <cell r="AN39">
            <v>3.2480746143999997</v>
          </cell>
          <cell r="AO39">
            <v>11.7486754068</v>
          </cell>
          <cell r="AP39">
            <v>4.1192068824999994</v>
          </cell>
          <cell r="AQ39">
            <v>0.48325160099999998</v>
          </cell>
          <cell r="AR39">
            <v>0.72536817349999994</v>
          </cell>
          <cell r="AS39">
            <v>2.8105806299999998E-2</v>
          </cell>
          <cell r="AT39">
            <v>0.26886527900000001</v>
          </cell>
          <cell r="AU39">
            <v>0.12612554083333333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0.2229498</v>
          </cell>
          <cell r="C46">
            <v>8.1491850000000005E-2</v>
          </cell>
          <cell r="D46">
            <v>9.0648000000000006E-2</v>
          </cell>
          <cell r="E46">
            <v>9.4878000000000004E-2</v>
          </cell>
          <cell r="F46">
            <v>0.1499895</v>
          </cell>
          <cell r="G46">
            <v>0.26405100000000004</v>
          </cell>
          <cell r="H46">
            <v>0.2780685</v>
          </cell>
          <cell r="I46">
            <v>0.54531585000000005</v>
          </cell>
          <cell r="J46">
            <v>0.21056805000000001</v>
          </cell>
          <cell r="K46">
            <v>3.6846449999999996E-2</v>
          </cell>
          <cell r="L46">
            <v>6.4844999999999996E-4</v>
          </cell>
          <cell r="M46">
            <v>0</v>
          </cell>
          <cell r="N46">
            <v>5.6159999999999999E-4</v>
          </cell>
          <cell r="O46">
            <v>2.0002499999999999E-3</v>
          </cell>
          <cell r="P46">
            <v>1.3644E-3</v>
          </cell>
          <cell r="Q46">
            <v>2.6977500000000001E-3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30.336233388114</v>
          </cell>
          <cell r="AC46">
            <v>8.6921141467999981</v>
          </cell>
          <cell r="AD46">
            <v>8.2767545328000001</v>
          </cell>
          <cell r="AE46">
            <v>9.4484860063999996</v>
          </cell>
          <cell r="AF46">
            <v>16.328892982499998</v>
          </cell>
          <cell r="AG46">
            <v>29.758329572399997</v>
          </cell>
          <cell r="AH46">
            <v>34.505707364399996</v>
          </cell>
          <cell r="AI46">
            <v>77.209121170999993</v>
          </cell>
          <cell r="AJ46">
            <v>32.394165558799997</v>
          </cell>
          <cell r="AK46">
            <v>4.1454906592</v>
          </cell>
          <cell r="AL46">
            <v>0.11016566999999999</v>
          </cell>
          <cell r="AM46">
            <v>0</v>
          </cell>
          <cell r="AN46">
            <v>7.3702551999999991E-2</v>
          </cell>
          <cell r="AO46">
            <v>0.27744407430000001</v>
          </cell>
          <cell r="AP46">
            <v>0.23719836099999997</v>
          </cell>
          <cell r="AQ46">
            <v>0.3761304855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67">
          <cell r="B67">
            <v>9.3613500000000002E-2</v>
          </cell>
          <cell r="C67">
            <v>8.2367550000000012E-2</v>
          </cell>
          <cell r="D67">
            <v>4.6896300000000002E-2</v>
          </cell>
          <cell r="E67">
            <v>7.1300700000000009E-2</v>
          </cell>
          <cell r="F67">
            <v>6.4768050000000008E-2</v>
          </cell>
          <cell r="G67">
            <v>2.9448450000000001E-2</v>
          </cell>
          <cell r="H67">
            <v>2.7013212000000005E-2</v>
          </cell>
          <cell r="I67">
            <v>8.0959425000000015E-3</v>
          </cell>
          <cell r="J67">
            <v>2.5236450000000001E-3</v>
          </cell>
          <cell r="K67">
            <v>5.409225E-5</v>
          </cell>
          <cell r="L67">
            <v>3.8489999999999999E-5</v>
          </cell>
          <cell r="M67">
            <v>0</v>
          </cell>
          <cell r="N67">
            <v>5.7075E-6</v>
          </cell>
          <cell r="O67">
            <v>0</v>
          </cell>
          <cell r="P67">
            <v>1.2441214285714285E-4</v>
          </cell>
          <cell r="Q67">
            <v>5.8725000000000001E-6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12.251989674704999</v>
          </cell>
          <cell r="AC67">
            <v>7.9790392179999996</v>
          </cell>
          <cell r="AD67">
            <v>4.2806347487999998</v>
          </cell>
          <cell r="AE67">
            <v>7.4151347759999995</v>
          </cell>
          <cell r="AF67">
            <v>7.2133039537999997</v>
          </cell>
          <cell r="AG67">
            <v>3.1977811436999999</v>
          </cell>
          <cell r="AH67">
            <v>3.7710313719999999</v>
          </cell>
          <cell r="AI67">
            <v>1.4793985594999999</v>
          </cell>
          <cell r="AJ67">
            <v>0.42398898680000002</v>
          </cell>
          <cell r="AK67">
            <v>8.3450883999999989E-3</v>
          </cell>
          <cell r="AL67">
            <v>8.6462154000000006E-3</v>
          </cell>
          <cell r="AM67">
            <v>0</v>
          </cell>
          <cell r="AN67">
            <v>9.7773279999999988E-4</v>
          </cell>
          <cell r="AO67">
            <v>0</v>
          </cell>
          <cell r="AP67">
            <v>2.5710460499999997E-2</v>
          </cell>
          <cell r="AQ67">
            <v>8.6873849999999993E-4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0.24630120000000003</v>
          </cell>
          <cell r="C84">
            <v>0.35969850000000003</v>
          </cell>
          <cell r="D84">
            <v>0.32074740000000002</v>
          </cell>
          <cell r="E84">
            <v>0.18801990000000002</v>
          </cell>
          <cell r="F84">
            <v>9.6016500000000015E-3</v>
          </cell>
          <cell r="G84">
            <v>1.3590000000000001E-2</v>
          </cell>
          <cell r="H84">
            <v>5.4638937000000005E-2</v>
          </cell>
          <cell r="I84">
            <v>5.5851037499999999E-2</v>
          </cell>
          <cell r="J84">
            <v>0.1075704165</v>
          </cell>
          <cell r="K84">
            <v>3.7595114999999991E-2</v>
          </cell>
          <cell r="L84">
            <v>0.32335649999999999</v>
          </cell>
          <cell r="M84">
            <v>0.20916180899999998</v>
          </cell>
          <cell r="N84">
            <v>0.14573930249999997</v>
          </cell>
          <cell r="O84">
            <v>9.1590492857142852E-2</v>
          </cell>
          <cell r="P84">
            <v>6.3750291428571443E-2</v>
          </cell>
          <cell r="Q84">
            <v>0.13260126</v>
          </cell>
          <cell r="R84">
            <v>0.16239778350000003</v>
          </cell>
          <cell r="S84">
            <v>0.14946853500000001</v>
          </cell>
          <cell r="T84">
            <v>0.15328889357142858</v>
          </cell>
          <cell r="U84">
            <v>0.18228285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26.635970015117998</v>
          </cell>
          <cell r="AC84">
            <v>36.901387992399997</v>
          </cell>
          <cell r="AD84">
            <v>29.514404779199996</v>
          </cell>
          <cell r="AE84">
            <v>17.705141955199998</v>
          </cell>
          <cell r="AF84">
            <v>1.4005716927999998</v>
          </cell>
          <cell r="AG84">
            <v>1.7183459435999997</v>
          </cell>
          <cell r="AH84">
            <v>7.6227388107999996</v>
          </cell>
          <cell r="AI84">
            <v>10.205846252499999</v>
          </cell>
          <cell r="AJ84">
            <v>17.621047359600002</v>
          </cell>
          <cell r="AK84">
            <v>4.6672895236</v>
          </cell>
          <cell r="AL84">
            <v>57.049882146000002</v>
          </cell>
          <cell r="AM84">
            <v>38.756012495999997</v>
          </cell>
          <cell r="AN84">
            <v>24.966114113599996</v>
          </cell>
          <cell r="AO84">
            <v>18.921985221</v>
          </cell>
          <cell r="AP84">
            <v>12.948852301999999</v>
          </cell>
          <cell r="AQ84">
            <v>19.616146395999998</v>
          </cell>
          <cell r="AR84">
            <v>23.968242546500001</v>
          </cell>
          <cell r="AS84">
            <v>21.163937623399999</v>
          </cell>
          <cell r="AT84">
            <v>26.360527034</v>
          </cell>
          <cell r="AU84">
            <v>25.407127785833332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7.5355740000000004E-2</v>
          </cell>
          <cell r="C85">
            <v>5.9762352857142861E-2</v>
          </cell>
          <cell r="D85">
            <v>0.14160060000000002</v>
          </cell>
          <cell r="E85">
            <v>0.11390057357142858</v>
          </cell>
          <cell r="F85">
            <v>0.17984477400000001</v>
          </cell>
          <cell r="G85">
            <v>0.18888351300000003</v>
          </cell>
          <cell r="H85">
            <v>0.31487298814285719</v>
          </cell>
          <cell r="I85">
            <v>0.17581612500000002</v>
          </cell>
          <cell r="J85">
            <v>0.22876305750000003</v>
          </cell>
          <cell r="K85">
            <v>0.1736673735</v>
          </cell>
          <cell r="L85">
            <v>0.14798985814285712</v>
          </cell>
          <cell r="M85">
            <v>0.13670255299999998</v>
          </cell>
          <cell r="N85">
            <v>0.17456164099999999</v>
          </cell>
          <cell r="O85">
            <v>0.15019223785714284</v>
          </cell>
          <cell r="P85">
            <v>8.0924162142857137E-2</v>
          </cell>
          <cell r="Q85">
            <v>5.0833861499999994E-2</v>
          </cell>
          <cell r="R85">
            <v>4.556601825E-2</v>
          </cell>
          <cell r="S85">
            <v>5.7318079704545458E-2</v>
          </cell>
          <cell r="T85">
            <v>4.6561670249999999E-2</v>
          </cell>
          <cell r="U85">
            <v>5.1971938750000002E-2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11.414577475994999</v>
          </cell>
          <cell r="AC85">
            <v>7.568283920799999</v>
          </cell>
          <cell r="AD85">
            <v>15.995542656</v>
          </cell>
          <cell r="AE85">
            <v>14.8945646976</v>
          </cell>
          <cell r="AF85">
            <v>23.465311477300002</v>
          </cell>
          <cell r="AG85">
            <v>25.7322477984</v>
          </cell>
          <cell r="AH85">
            <v>46.2522119996</v>
          </cell>
          <cell r="AI85">
            <v>32.127466575</v>
          </cell>
          <cell r="AJ85">
            <v>45.664396785199997</v>
          </cell>
          <cell r="AK85">
            <v>24.946971570399999</v>
          </cell>
          <cell r="AL85">
            <v>29.812511289600003</v>
          </cell>
          <cell r="AM85">
            <v>31.074136607999993</v>
          </cell>
          <cell r="AN85">
            <v>34.612230628799999</v>
          </cell>
          <cell r="AO85">
            <v>31.028715059699998</v>
          </cell>
          <cell r="AP85">
            <v>16.723427685499999</v>
          </cell>
          <cell r="AQ85">
            <v>12.161240594999999</v>
          </cell>
          <cell r="AR85">
            <v>11.128587747699999</v>
          </cell>
          <cell r="AS85">
            <v>14.174574099399997</v>
          </cell>
          <cell r="AT85">
            <v>13.731897988</v>
          </cell>
          <cell r="AU85">
            <v>14.305117774999999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0.10061396100000002</v>
          </cell>
          <cell r="C91">
            <v>0.190835385</v>
          </cell>
          <cell r="D91">
            <v>0.12150153000000002</v>
          </cell>
          <cell r="E91">
            <v>6.5230650000000001E-2</v>
          </cell>
          <cell r="F91">
            <v>4.9005900000000005E-2</v>
          </cell>
          <cell r="G91">
            <v>5.4962100000000007E-2</v>
          </cell>
          <cell r="H91">
            <v>0.12794101971428573</v>
          </cell>
          <cell r="I91">
            <v>4.8810217499999996E-2</v>
          </cell>
          <cell r="J91">
            <v>1.3012099071428572E-2</v>
          </cell>
          <cell r="K91">
            <v>0.12646958324999996</v>
          </cell>
          <cell r="L91">
            <v>8.804700674999999E-2</v>
          </cell>
          <cell r="M91">
            <v>0.2354669365</v>
          </cell>
          <cell r="N91">
            <v>0.23705236374999997</v>
          </cell>
          <cell r="O91">
            <v>0.19055622714285711</v>
          </cell>
          <cell r="P91">
            <v>0.25947226982142857</v>
          </cell>
          <cell r="Q91">
            <v>0.21863248275</v>
          </cell>
          <cell r="R91">
            <v>0.21868562399999997</v>
          </cell>
          <cell r="S91">
            <v>0.29879083472727264</v>
          </cell>
          <cell r="T91">
            <v>0.21960961568181817</v>
          </cell>
          <cell r="U91">
            <v>0.19853864999999998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13.834377035859001</v>
          </cell>
          <cell r="AC91">
            <v>18.850484910399999</v>
          </cell>
          <cell r="AD91">
            <v>12.640264502399999</v>
          </cell>
          <cell r="AE91">
            <v>7.1931673183999996</v>
          </cell>
          <cell r="AF91">
            <v>7.3784130203</v>
          </cell>
          <cell r="AG91">
            <v>6.9769973987999991</v>
          </cell>
          <cell r="AH91">
            <v>17.890881172</v>
          </cell>
          <cell r="AI91">
            <v>8.9192537445000006</v>
          </cell>
          <cell r="AJ91">
            <v>2.3093648536</v>
          </cell>
          <cell r="AK91">
            <v>15.796149054400001</v>
          </cell>
          <cell r="AL91">
            <v>15.800208297300001</v>
          </cell>
          <cell r="AM91">
            <v>44.101650239999991</v>
          </cell>
          <cell r="AN91">
            <v>40.619153713599999</v>
          </cell>
          <cell r="AO91">
            <v>39.353836864199998</v>
          </cell>
          <cell r="AP91">
            <v>53.61127209</v>
          </cell>
          <cell r="AQ91">
            <v>32.618770768499999</v>
          </cell>
          <cell r="AR91">
            <v>32.392420114099998</v>
          </cell>
          <cell r="AS91">
            <v>41.385299884499993</v>
          </cell>
          <cell r="AT91">
            <v>44.752955720000003</v>
          </cell>
          <cell r="AU91">
            <v>31.48418133583333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0</v>
          </cell>
          <cell r="C114">
            <v>4.3704900000000005E-2</v>
          </cell>
          <cell r="D114">
            <v>8.3094750000000009E-2</v>
          </cell>
          <cell r="E114">
            <v>6.9817050000000005E-2</v>
          </cell>
          <cell r="F114">
            <v>5.1984000000000006E-3</v>
          </cell>
          <cell r="G114">
            <v>1.4877E-3</v>
          </cell>
          <cell r="H114">
            <v>4.0455000000000005E-5</v>
          </cell>
          <cell r="I114">
            <v>8.9662500000000004E-5</v>
          </cell>
          <cell r="J114">
            <v>1.5139004142857142E-2</v>
          </cell>
          <cell r="K114">
            <v>1.74165E-4</v>
          </cell>
          <cell r="L114">
            <v>3.8127738000000001E-2</v>
          </cell>
          <cell r="M114">
            <v>3.321764700000001E-2</v>
          </cell>
          <cell r="N114">
            <v>6.7704239999999988E-3</v>
          </cell>
          <cell r="O114">
            <v>1.7773714285714286E-3</v>
          </cell>
          <cell r="P114">
            <v>3.6409692857142855E-3</v>
          </cell>
          <cell r="Q114">
            <v>7.5292593749999998E-3</v>
          </cell>
          <cell r="R114">
            <v>2.0160855000000001E-3</v>
          </cell>
          <cell r="S114">
            <v>4.3574236363636354E-3</v>
          </cell>
          <cell r="T114">
            <v>6.0970499999999997E-3</v>
          </cell>
          <cell r="U114">
            <v>7.4168999999999997E-3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3.953404091199999</v>
          </cell>
          <cell r="AD114">
            <v>7.8580976976000008</v>
          </cell>
          <cell r="AE114">
            <v>7.3976928031999991</v>
          </cell>
          <cell r="AF114">
            <v>0.5569288591999999</v>
          </cell>
          <cell r="AG114">
            <v>0.16335157410000001</v>
          </cell>
          <cell r="AH114">
            <v>7.9014908000000009E-3</v>
          </cell>
          <cell r="AI114">
            <v>1.63843275E-2</v>
          </cell>
          <cell r="AJ114">
            <v>2.4785465652000003</v>
          </cell>
          <cell r="AK114">
            <v>2.7176283199999998E-2</v>
          </cell>
          <cell r="AL114">
            <v>7.0168611636000007</v>
          </cell>
          <cell r="AM114">
            <v>6.5312723519999993</v>
          </cell>
          <cell r="AN114">
            <v>1.0472186384</v>
          </cell>
          <cell r="AO114">
            <v>0.367193088</v>
          </cell>
          <cell r="AP114">
            <v>0.75242653050000008</v>
          </cell>
          <cell r="AQ114">
            <v>1.2408204199999999</v>
          </cell>
          <cell r="AR114">
            <v>0.49591223109999999</v>
          </cell>
          <cell r="AS114">
            <v>0.7252809563999999</v>
          </cell>
          <cell r="AT114">
            <v>0.981697983</v>
          </cell>
          <cell r="AU114">
            <v>1.0980940508333332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0.26449050133928576</v>
          </cell>
          <cell r="C160">
            <v>0.36174965400000003</v>
          </cell>
          <cell r="D160">
            <v>0.46675357750000002</v>
          </cell>
          <cell r="E160">
            <v>0.51071130000000009</v>
          </cell>
          <cell r="F160">
            <v>0.73648074857142865</v>
          </cell>
          <cell r="G160">
            <v>0.79786866600000006</v>
          </cell>
          <cell r="H160">
            <v>0.70289731285714296</v>
          </cell>
          <cell r="I160">
            <v>0.58376761500000007</v>
          </cell>
          <cell r="J160">
            <v>0.35509258499999996</v>
          </cell>
          <cell r="K160">
            <v>0.35510118899999993</v>
          </cell>
          <cell r="L160">
            <v>0.38870214149999999</v>
          </cell>
          <cell r="M160">
            <v>0.14780855449999999</v>
          </cell>
          <cell r="N160">
            <v>0.14026290549999998</v>
          </cell>
          <cell r="O160">
            <v>0.1616599276785714</v>
          </cell>
          <cell r="P160">
            <v>0.2897030324999999</v>
          </cell>
          <cell r="Q160">
            <v>0.31630012424999998</v>
          </cell>
          <cell r="R160">
            <v>0.42134264324999998</v>
          </cell>
          <cell r="S160">
            <v>0.39133163843181817</v>
          </cell>
          <cell r="T160">
            <v>0.63045387750000004</v>
          </cell>
          <cell r="U160">
            <v>0.31159844999999997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36.204717993968998</v>
          </cell>
          <cell r="AC160">
            <v>39.349026968399997</v>
          </cell>
          <cell r="AD160">
            <v>45.728874638399994</v>
          </cell>
          <cell r="AE160">
            <v>56.894771852799998</v>
          </cell>
          <cell r="AF160">
            <v>89.057902425099996</v>
          </cell>
          <cell r="AG160">
            <v>95.5175466102</v>
          </cell>
          <cell r="AH160">
            <v>99.034239601599992</v>
          </cell>
          <cell r="AI160">
            <v>106.673802181</v>
          </cell>
          <cell r="AJ160">
            <v>61.199785029600001</v>
          </cell>
          <cell r="AK160">
            <v>44.912758061600002</v>
          </cell>
          <cell r="AL160">
            <v>70.627299858900003</v>
          </cell>
          <cell r="AM160">
            <v>29.887755887999997</v>
          </cell>
          <cell r="AN160">
            <v>23.233949323199997</v>
          </cell>
          <cell r="AO160">
            <v>33.054013107599999</v>
          </cell>
          <cell r="AP160">
            <v>59.766504860000005</v>
          </cell>
          <cell r="AQ160">
            <v>47.99180971549999</v>
          </cell>
          <cell r="AR160">
            <v>64.818986986300004</v>
          </cell>
          <cell r="AS160">
            <v>60.883067831299989</v>
          </cell>
          <cell r="AT160">
            <v>97.788514812000003</v>
          </cell>
          <cell r="AU160">
            <v>38.404151264166671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0.10112805000000001</v>
          </cell>
          <cell r="C171">
            <v>0.1662912</v>
          </cell>
          <cell r="D171">
            <v>0.12333645000000001</v>
          </cell>
          <cell r="E171">
            <v>8.8694100000000012E-2</v>
          </cell>
          <cell r="F171">
            <v>5.1000750000000004E-2</v>
          </cell>
          <cell r="G171">
            <v>4.2737400000000002E-2</v>
          </cell>
          <cell r="H171">
            <v>3.5109000000000004E-3</v>
          </cell>
          <cell r="I171">
            <v>1.36845E-3</v>
          </cell>
          <cell r="J171">
            <v>7.0294500000000005E-3</v>
          </cell>
          <cell r="K171">
            <v>4.9701599999999999E-2</v>
          </cell>
          <cell r="L171">
            <v>1.38303E-2</v>
          </cell>
          <cell r="M171">
            <v>5.1929999999999997E-3</v>
          </cell>
          <cell r="N171">
            <v>1.094265E-2</v>
          </cell>
          <cell r="O171">
            <v>5.1794999999999999E-4</v>
          </cell>
          <cell r="P171">
            <v>1.0030499999999999E-3</v>
          </cell>
          <cell r="Q171">
            <v>6.8039999999999995E-4</v>
          </cell>
          <cell r="R171">
            <v>4.53024E-2</v>
          </cell>
          <cell r="S171">
            <v>9.5651774999999994E-2</v>
          </cell>
          <cell r="T171">
            <v>1.6617150000000001E-2</v>
          </cell>
          <cell r="U171">
            <v>3.3887812499999996E-4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14.007940543593</v>
          </cell>
          <cell r="AC171">
            <v>21.865493651199998</v>
          </cell>
          <cell r="AD171">
            <v>20.962473081599999</v>
          </cell>
          <cell r="AE171">
            <v>19.627663865599999</v>
          </cell>
          <cell r="AF171">
            <v>9.5931732386000004</v>
          </cell>
          <cell r="AG171">
            <v>10.023107823299998</v>
          </cell>
          <cell r="AH171">
            <v>0.72518559160000007</v>
          </cell>
          <cell r="AI171">
            <v>0.15675641949999999</v>
          </cell>
          <cell r="AJ171">
            <v>1.817291064</v>
          </cell>
          <cell r="AK171">
            <v>6.1430018716000001</v>
          </cell>
          <cell r="AL171">
            <v>2.1926614005</v>
          </cell>
          <cell r="AM171">
            <v>2.1027565919999995</v>
          </cell>
          <cell r="AN171">
            <v>1.2893970143999998</v>
          </cell>
          <cell r="AO171">
            <v>8.3735376899999991E-2</v>
          </cell>
          <cell r="AP171">
            <v>0.330589254</v>
          </cell>
          <cell r="AQ171">
            <v>5.0413460999999993E-2</v>
          </cell>
          <cell r="AR171">
            <v>3.7970599494999999</v>
          </cell>
          <cell r="AS171">
            <v>9.5832484890999989</v>
          </cell>
          <cell r="AT171">
            <v>4.6979554070000002</v>
          </cell>
          <cell r="AU171">
            <v>0.10889403375000001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9">
          <cell r="B189">
            <v>0.19051380000000001</v>
          </cell>
          <cell r="C189">
            <v>0.11518515000000001</v>
          </cell>
          <cell r="D189">
            <v>0.1310094</v>
          </cell>
          <cell r="E189">
            <v>0.10167480000000001</v>
          </cell>
          <cell r="F189">
            <v>7.2672300000000009E-2</v>
          </cell>
          <cell r="G189">
            <v>7.5072150000000004E-2</v>
          </cell>
          <cell r="H189">
            <v>9.9042885000000011E-2</v>
          </cell>
          <cell r="I189">
            <v>6.4457685000000001E-2</v>
          </cell>
          <cell r="J189">
            <v>6.1289307000000015E-2</v>
          </cell>
          <cell r="K189">
            <v>1.8519592500000001E-2</v>
          </cell>
          <cell r="L189">
            <v>7.6103827499999999E-2</v>
          </cell>
          <cell r="M189">
            <v>4.6870964999999994E-2</v>
          </cell>
          <cell r="N189">
            <v>1.7606550000000003E-3</v>
          </cell>
          <cell r="O189">
            <v>1.6033114285714284E-3</v>
          </cell>
          <cell r="P189">
            <v>2.8589785714285709E-4</v>
          </cell>
          <cell r="Q189">
            <v>0</v>
          </cell>
          <cell r="R189">
            <v>6.5385749999999994E-4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22.628896257716999</v>
          </cell>
          <cell r="AC189">
            <v>11.555552439199998</v>
          </cell>
          <cell r="AD189">
            <v>12.565617892800001</v>
          </cell>
          <cell r="AE189">
            <v>10.215766523199999</v>
          </cell>
          <cell r="AF189">
            <v>7.5730174435999995</v>
          </cell>
          <cell r="AG189">
            <v>8.6502434732999998</v>
          </cell>
          <cell r="AH189">
            <v>13.817582933999999</v>
          </cell>
          <cell r="AI189">
            <v>11.778567639</v>
          </cell>
          <cell r="AJ189">
            <v>10.016034748399999</v>
          </cell>
          <cell r="AK189">
            <v>2.2961002327999998</v>
          </cell>
          <cell r="AL189">
            <v>13.452112548900001</v>
          </cell>
          <cell r="AM189">
            <v>8.6992511039999982</v>
          </cell>
          <cell r="AN189">
            <v>0.30161193919999996</v>
          </cell>
          <cell r="AO189">
            <v>0.33123345240000002</v>
          </cell>
          <cell r="AP189">
            <v>5.9082380499999997E-2</v>
          </cell>
          <cell r="AQ189">
            <v>0</v>
          </cell>
          <cell r="AR189">
            <v>9.65006489E-2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6.1158600000000007E-2</v>
          </cell>
          <cell r="C194">
            <v>0.10424700000000001</v>
          </cell>
          <cell r="D194">
            <v>6.5335050000000006E-2</v>
          </cell>
          <cell r="E194">
            <v>7.1335350000000006E-2</v>
          </cell>
          <cell r="F194">
            <v>0.10395315000000001</v>
          </cell>
          <cell r="G194">
            <v>0.10196595000000001</v>
          </cell>
          <cell r="H194">
            <v>9.7694550000000005E-2</v>
          </cell>
          <cell r="I194">
            <v>5.4345150000000002E-2</v>
          </cell>
          <cell r="J194">
            <v>4.27383E-2</v>
          </cell>
          <cell r="K194">
            <v>5.7779549999999999E-2</v>
          </cell>
          <cell r="L194">
            <v>0.1528542</v>
          </cell>
          <cell r="M194">
            <v>0.18080189999999999</v>
          </cell>
          <cell r="N194">
            <v>0.20233935</v>
          </cell>
          <cell r="O194">
            <v>0.19586789999999998</v>
          </cell>
          <cell r="P194">
            <v>0.19033965</v>
          </cell>
          <cell r="Q194">
            <v>9.0063449999999989E-2</v>
          </cell>
          <cell r="R194">
            <v>5.7097349999999998E-2</v>
          </cell>
          <cell r="S194">
            <v>5.523525E-2</v>
          </cell>
          <cell r="T194">
            <v>6.9422849999999994E-2</v>
          </cell>
          <cell r="U194">
            <v>6.0548849999999994E-2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7.7762986950419988</v>
          </cell>
          <cell r="AC194">
            <v>9.3722354735999982</v>
          </cell>
          <cell r="AD194">
            <v>5.416424222399999</v>
          </cell>
          <cell r="AE194">
            <v>6.5887897823999992</v>
          </cell>
          <cell r="AF194">
            <v>10.0984391991</v>
          </cell>
          <cell r="AG194">
            <v>10.7436830787</v>
          </cell>
          <cell r="AH194">
            <v>11.1851949332</v>
          </cell>
          <cell r="AI194">
            <v>7.6798653679999997</v>
          </cell>
          <cell r="AJ194">
            <v>6.6543080824</v>
          </cell>
          <cell r="AK194">
            <v>6.4219297911999993</v>
          </cell>
          <cell r="AL194">
            <v>23.530213867500002</v>
          </cell>
          <cell r="AM194">
            <v>28.129147631999999</v>
          </cell>
          <cell r="AN194">
            <v>26.125915921599997</v>
          </cell>
          <cell r="AO194">
            <v>25.498636813499999</v>
          </cell>
          <cell r="AP194">
            <v>22.708304243500002</v>
          </cell>
          <cell r="AQ194">
            <v>10.663131562999999</v>
          </cell>
          <cell r="AR194">
            <v>6.9945586587999999</v>
          </cell>
          <cell r="AS194">
            <v>7.0351525243999991</v>
          </cell>
          <cell r="AT194">
            <v>11.623020536999999</v>
          </cell>
          <cell r="AU194">
            <v>9.3676086095833337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8.1839250000000002E-2</v>
          </cell>
          <cell r="C211">
            <v>5.9232600000000003E-2</v>
          </cell>
          <cell r="D211">
            <v>3.805335E-2</v>
          </cell>
          <cell r="E211">
            <v>3.2499449999999999E-2</v>
          </cell>
          <cell r="F211">
            <v>1.8923850000000002E-2</v>
          </cell>
          <cell r="G211">
            <v>4.1893200000000005E-2</v>
          </cell>
          <cell r="H211">
            <v>9.9831600000000006E-2</v>
          </cell>
          <cell r="I211">
            <v>0.49303980000000003</v>
          </cell>
          <cell r="J211">
            <v>0.33184170000000002</v>
          </cell>
          <cell r="K211">
            <v>0.28347885</v>
          </cell>
          <cell r="L211">
            <v>0.13329449999999998</v>
          </cell>
          <cell r="M211">
            <v>0.16504739999999998</v>
          </cell>
          <cell r="N211">
            <v>0.16196985</v>
          </cell>
          <cell r="O211">
            <v>0.11478329999999999</v>
          </cell>
          <cell r="P211">
            <v>0.14136794999999999</v>
          </cell>
          <cell r="Q211">
            <v>3.7201499999999998E-3</v>
          </cell>
          <cell r="R211">
            <v>4.0400999999999996E-3</v>
          </cell>
          <cell r="S211">
            <v>4.75875E-3</v>
          </cell>
          <cell r="T211">
            <v>4.7537999999999999E-3</v>
          </cell>
          <cell r="U211">
            <v>1.9981799999999997E-2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9.3618919169189994</v>
          </cell>
          <cell r="AC211">
            <v>5.997049549999999</v>
          </cell>
          <cell r="AD211">
            <v>3.5288108831999998</v>
          </cell>
          <cell r="AE211">
            <v>3.4677094367999999</v>
          </cell>
          <cell r="AF211">
            <v>2.8215856382000002</v>
          </cell>
          <cell r="AG211">
            <v>5.9262156095999998</v>
          </cell>
          <cell r="AH211">
            <v>16.710299505200002</v>
          </cell>
          <cell r="AI211">
            <v>76.110159706499999</v>
          </cell>
          <cell r="AJ211">
            <v>62.220930582800008</v>
          </cell>
          <cell r="AK211">
            <v>40.374548909200001</v>
          </cell>
          <cell r="AL211">
            <v>22.789744132500001</v>
          </cell>
          <cell r="AM211">
            <v>31.243199183999998</v>
          </cell>
          <cell r="AN211">
            <v>31.759233299199995</v>
          </cell>
          <cell r="AO211">
            <v>23.942856646199999</v>
          </cell>
          <cell r="AP211">
            <v>28.278731313499996</v>
          </cell>
          <cell r="AQ211">
            <v>0.80644340349999988</v>
          </cell>
          <cell r="AR211">
            <v>0.89364132529999996</v>
          </cell>
          <cell r="AS211">
            <v>1.0865059204999998</v>
          </cell>
          <cell r="AT211">
            <v>1.0521068410000001</v>
          </cell>
          <cell r="AU211">
            <v>3.7514125058333332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5">
          <cell r="B225">
            <v>0.73555380000000004</v>
          </cell>
          <cell r="C225">
            <v>0.92556405000000008</v>
          </cell>
          <cell r="D225">
            <v>0.93529080000000009</v>
          </cell>
          <cell r="E225">
            <v>1.1074482000000001</v>
          </cell>
          <cell r="F225">
            <v>1.0173622500000001</v>
          </cell>
          <cell r="G225">
            <v>0.95176035000000003</v>
          </cell>
          <cell r="H225">
            <v>0.55905644314285718</v>
          </cell>
          <cell r="I225">
            <v>0.42077765250000004</v>
          </cell>
          <cell r="J225">
            <v>0.77177631299999994</v>
          </cell>
          <cell r="K225">
            <v>0.51548046449999996</v>
          </cell>
          <cell r="L225">
            <v>0.62616673125</v>
          </cell>
          <cell r="M225">
            <v>0.49476776150000007</v>
          </cell>
          <cell r="N225">
            <v>0.4196846875000001</v>
          </cell>
          <cell r="O225">
            <v>0.33700783178571431</v>
          </cell>
          <cell r="P225">
            <v>0.30871869428571436</v>
          </cell>
          <cell r="Q225">
            <v>0.27151924499999996</v>
          </cell>
          <cell r="R225">
            <v>0.2795878034999999</v>
          </cell>
          <cell r="S225">
            <v>0.23159627099999999</v>
          </cell>
          <cell r="T225">
            <v>0.37503805909090909</v>
          </cell>
          <cell r="U225">
            <v>0.36587565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107.761585293867</v>
          </cell>
          <cell r="AC225">
            <v>101.1788821064</v>
          </cell>
          <cell r="AD225">
            <v>98.542253505599987</v>
          </cell>
          <cell r="AE225">
            <v>127.11440211679999</v>
          </cell>
          <cell r="AF225">
            <v>139.99212201730001</v>
          </cell>
          <cell r="AG225">
            <v>116.84381177039998</v>
          </cell>
          <cell r="AH225">
            <v>82.695624064</v>
          </cell>
          <cell r="AI225">
            <v>76.890103033499997</v>
          </cell>
          <cell r="AJ225">
            <v>133.65125330360001</v>
          </cell>
          <cell r="AK225">
            <v>64.600754789999996</v>
          </cell>
          <cell r="AL225">
            <v>110.8589434893</v>
          </cell>
          <cell r="AM225">
            <v>92.107271663999995</v>
          </cell>
          <cell r="AN225">
            <v>72.06169023679999</v>
          </cell>
          <cell r="AO225">
            <v>78.364080977399993</v>
          </cell>
          <cell r="AP225">
            <v>63.798433278000005</v>
          </cell>
          <cell r="AQ225">
            <v>40.166746976999995</v>
          </cell>
          <cell r="AR225">
            <v>41.264395183600001</v>
          </cell>
          <cell r="AS225">
            <v>32.346303575299991</v>
          </cell>
          <cell r="AT225">
            <v>63.653946626</v>
          </cell>
          <cell r="AU225">
            <v>54.586549426249995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0.3818223</v>
          </cell>
          <cell r="C247">
            <v>0.41821200000000003</v>
          </cell>
          <cell r="D247">
            <v>0.3278664</v>
          </cell>
          <cell r="E247">
            <v>0.40011660000000004</v>
          </cell>
          <cell r="F247">
            <v>0.52369965000000007</v>
          </cell>
          <cell r="G247">
            <v>0.54988920000000008</v>
          </cell>
          <cell r="H247">
            <v>0.61789680000000002</v>
          </cell>
          <cell r="I247">
            <v>0.58738860000000004</v>
          </cell>
          <cell r="J247">
            <v>0.67481774999999999</v>
          </cell>
          <cell r="K247">
            <v>0.65227499999999994</v>
          </cell>
          <cell r="L247">
            <v>0.64050750000000001</v>
          </cell>
          <cell r="M247">
            <v>0.37691639999999998</v>
          </cell>
          <cell r="N247">
            <v>0.30110084999999998</v>
          </cell>
          <cell r="O247">
            <v>0.80105219999999999</v>
          </cell>
          <cell r="P247">
            <v>1.0337683499999999</v>
          </cell>
          <cell r="Q247">
            <v>0.95558354999999995</v>
          </cell>
          <cell r="R247">
            <v>1.0384780499999999</v>
          </cell>
          <cell r="S247">
            <v>1.1238740999999999</v>
          </cell>
          <cell r="T247">
            <v>1.0275197475</v>
          </cell>
          <cell r="U247">
            <v>0.87433799999999995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57.957804689726999</v>
          </cell>
          <cell r="AC247">
            <v>56.462962286399993</v>
          </cell>
          <cell r="AD247">
            <v>39.020063908800005</v>
          </cell>
          <cell r="AE247">
            <v>46.891735407999995</v>
          </cell>
          <cell r="AF247">
            <v>66.135748590099993</v>
          </cell>
          <cell r="AG247">
            <v>72.400608508799991</v>
          </cell>
          <cell r="AH247">
            <v>86.818865047599999</v>
          </cell>
          <cell r="AI247">
            <v>93.116465333000008</v>
          </cell>
          <cell r="AJ247">
            <v>123.85332937039999</v>
          </cell>
          <cell r="AK247">
            <v>107.66470405680001</v>
          </cell>
          <cell r="AL247">
            <v>126.45765996930001</v>
          </cell>
          <cell r="AM247">
            <v>85.511822543999997</v>
          </cell>
          <cell r="AN247">
            <v>69.635279912000001</v>
          </cell>
          <cell r="AO247">
            <v>153.3134415456</v>
          </cell>
          <cell r="AP247">
            <v>197.40386487550001</v>
          </cell>
          <cell r="AQ247">
            <v>188.7148538905</v>
          </cell>
          <cell r="AR247">
            <v>193.41135333259999</v>
          </cell>
          <cell r="AS247">
            <v>205.69547888889997</v>
          </cell>
          <cell r="AT247">
            <v>180.75768691299999</v>
          </cell>
          <cell r="AU247">
            <v>150.42019128125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4.9465618018392865</v>
          </cell>
          <cell r="C263">
            <v>5.1380192104285705</v>
          </cell>
          <cell r="D263">
            <v>4.8439217575000004</v>
          </cell>
          <cell r="E263">
            <v>4.3535125735714288</v>
          </cell>
          <cell r="F263">
            <v>4.5803776225714294</v>
          </cell>
          <cell r="G263">
            <v>4.8649714290000006</v>
          </cell>
          <cell r="H263">
            <v>5.7577742280000006</v>
          </cell>
          <cell r="I263">
            <v>6.6571275824999985</v>
          </cell>
          <cell r="J263">
            <v>5.2321418187857152</v>
          </cell>
          <cell r="K263">
            <v>4.7747047500000015</v>
          </cell>
          <cell r="L263">
            <v>5.1248087765357146</v>
          </cell>
          <cell r="M263">
            <v>3.9109338925000001</v>
          </cell>
          <cell r="N263">
            <v>3.8397880242500011</v>
          </cell>
          <cell r="O263">
            <v>3.7877596276785712</v>
          </cell>
          <cell r="P263">
            <v>4.2984163542857132</v>
          </cell>
          <cell r="Q263">
            <v>3.8703351348749999</v>
          </cell>
          <cell r="R263">
            <v>4.0891172400000011</v>
          </cell>
          <cell r="S263">
            <v>4.3310521439999992</v>
          </cell>
          <cell r="T263">
            <v>4.5733552385941554</v>
          </cell>
          <cell r="U263">
            <v>3.4594653081249995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684.05918787116082</v>
          </cell>
          <cell r="AC263">
            <v>565.55481707039985</v>
          </cell>
          <cell r="AD263">
            <v>495.70577658719998</v>
          </cell>
          <cell r="AE263">
            <v>488.3532557904</v>
          </cell>
          <cell r="AF263">
            <v>562.03515328519995</v>
          </cell>
          <cell r="AG263">
            <v>607.31216746199993</v>
          </cell>
          <cell r="AH263">
            <v>790.43897041680009</v>
          </cell>
          <cell r="AI263">
            <v>1027.5262132320001</v>
          </cell>
          <cell r="AJ263">
            <v>913.4323388480002</v>
          </cell>
          <cell r="AK263">
            <v>602.24891012440003</v>
          </cell>
          <cell r="AL263">
            <v>786.35136620340018</v>
          </cell>
          <cell r="AM263">
            <v>630.68895383999984</v>
          </cell>
          <cell r="AN263">
            <v>589.95327427519987</v>
          </cell>
          <cell r="AO263">
            <v>620.85116887290008</v>
          </cell>
          <cell r="AP263">
            <v>652.36138502149993</v>
          </cell>
          <cell r="AQ263">
            <v>501.04452157899993</v>
          </cell>
          <cell r="AR263">
            <v>528.21721718310005</v>
          </cell>
          <cell r="AS263">
            <v>567.21203324499993</v>
          </cell>
          <cell r="AT263">
            <v>634.007088114</v>
          </cell>
          <cell r="AU263">
            <v>463.11536929625004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1.8441632518392856</v>
          </cell>
          <cell r="C264">
            <v>2.2371306604285714</v>
          </cell>
          <cell r="D264">
            <v>2.3350259575000005</v>
          </cell>
          <cell r="E264">
            <v>2.274479273571429</v>
          </cell>
          <cell r="F264">
            <v>2.1782744725714287</v>
          </cell>
          <cell r="G264">
            <v>2.1424871789999997</v>
          </cell>
          <cell r="H264">
            <v>1.9752344280000007</v>
          </cell>
          <cell r="I264">
            <v>1.4315588325000002</v>
          </cell>
          <cell r="J264">
            <v>1.5723314187857143</v>
          </cell>
          <cell r="K264">
            <v>1.261377</v>
          </cell>
          <cell r="L264">
            <v>1.7215258265357143</v>
          </cell>
          <cell r="M264">
            <v>1.3630982424999998</v>
          </cell>
          <cell r="N264">
            <v>1.1664266142499999</v>
          </cell>
          <cell r="O264">
            <v>0.95437287767857126</v>
          </cell>
          <cell r="P264">
            <v>1.0611519042857143</v>
          </cell>
          <cell r="Q264">
            <v>1.126778734875</v>
          </cell>
          <cell r="R264">
            <v>1.3044641400000001</v>
          </cell>
          <cell r="S264">
            <v>1.3296715964999999</v>
          </cell>
          <cell r="T264">
            <v>1.6189048910941559</v>
          </cell>
          <cell r="U264">
            <v>1.2287764674999999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249.149323641591</v>
          </cell>
          <cell r="AC264">
            <v>237.0715435244</v>
          </cell>
          <cell r="AD264">
            <v>235.31365784159999</v>
          </cell>
          <cell r="AE264">
            <v>253.6441322016</v>
          </cell>
          <cell r="AF264">
            <v>281.24658236429997</v>
          </cell>
          <cell r="AG264">
            <v>262.34137021949994</v>
          </cell>
          <cell r="AH264">
            <v>283.67161834000001</v>
          </cell>
          <cell r="AI264">
            <v>261.59351732549999</v>
          </cell>
          <cell r="AJ264">
            <v>276.19674454600005</v>
          </cell>
          <cell r="AK264">
            <v>161.56508187599999</v>
          </cell>
          <cell r="AL264">
            <v>310.50120115440001</v>
          </cell>
          <cell r="AM264">
            <v>262.04298383999998</v>
          </cell>
          <cell r="AN264">
            <v>203.79610019999998</v>
          </cell>
          <cell r="AO264">
            <v>205.34546311649999</v>
          </cell>
          <cell r="AP264">
            <v>217.43087882500001</v>
          </cell>
          <cell r="AQ264">
            <v>172.74804382849996</v>
          </cell>
          <cell r="AR264">
            <v>199.74500856699999</v>
          </cell>
          <cell r="AS264">
            <v>196.52086322439996</v>
          </cell>
          <cell r="AT264">
            <v>284.46069932700004</v>
          </cell>
          <cell r="AU264">
            <v>183.31796637083332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8.1839250000000002E-2</v>
          </cell>
          <cell r="C266">
            <v>5.9232600000000003E-2</v>
          </cell>
          <cell r="D266">
            <v>3.805335E-2</v>
          </cell>
          <cell r="E266">
            <v>3.2499449999999999E-2</v>
          </cell>
          <cell r="F266">
            <v>1.8923850000000002E-2</v>
          </cell>
          <cell r="G266">
            <v>4.2813900000000009E-2</v>
          </cell>
          <cell r="H266">
            <v>0.10276830000000001</v>
          </cell>
          <cell r="I266">
            <v>0.49486770000000002</v>
          </cell>
          <cell r="J266">
            <v>0.33521220000000002</v>
          </cell>
          <cell r="K266">
            <v>0.28494720000000001</v>
          </cell>
          <cell r="L266">
            <v>0.13329449999999998</v>
          </cell>
          <cell r="M266">
            <v>0.16504739999999998</v>
          </cell>
          <cell r="N266">
            <v>0.16671015</v>
          </cell>
          <cell r="O266">
            <v>0.11478329999999999</v>
          </cell>
          <cell r="P266">
            <v>0.14136794999999999</v>
          </cell>
          <cell r="Q266">
            <v>3.7201499999999998E-3</v>
          </cell>
          <cell r="R266">
            <v>4.0400999999999996E-3</v>
          </cell>
          <cell r="S266">
            <v>4.75875E-3</v>
          </cell>
          <cell r="T266">
            <v>4.7537999999999999E-3</v>
          </cell>
          <cell r="U266">
            <v>1.9982249999999997E-2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9.3618919169189994</v>
          </cell>
          <cell r="AC266">
            <v>5.997049549999999</v>
          </cell>
          <cell r="AD266">
            <v>3.5288108831999998</v>
          </cell>
          <cell r="AE266">
            <v>3.4677094367999999</v>
          </cell>
          <cell r="AF266">
            <v>2.8215856382000002</v>
          </cell>
          <cell r="AG266">
            <v>6.0226582415999994</v>
          </cell>
          <cell r="AH266">
            <v>17.0943674556</v>
          </cell>
          <cell r="AI266">
            <v>76.369178724500003</v>
          </cell>
          <cell r="AJ266">
            <v>62.711910097200011</v>
          </cell>
          <cell r="AK266">
            <v>40.572053984</v>
          </cell>
          <cell r="AL266">
            <v>22.789744132500001</v>
          </cell>
          <cell r="AM266">
            <v>31.243199183999998</v>
          </cell>
          <cell r="AN266">
            <v>32.762182868799997</v>
          </cell>
          <cell r="AO266">
            <v>23.942856646199999</v>
          </cell>
          <cell r="AP266">
            <v>28.278731313499996</v>
          </cell>
          <cell r="AQ266">
            <v>0.80644340349999988</v>
          </cell>
          <cell r="AR266">
            <v>0.89364132529999996</v>
          </cell>
          <cell r="AS266">
            <v>1.0865059204999998</v>
          </cell>
          <cell r="AT266">
            <v>1.0521068410000001</v>
          </cell>
          <cell r="AU266">
            <v>3.7514673654166666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8.9554500000000002E-3</v>
          </cell>
          <cell r="C267">
            <v>5.3271450000000005E-2</v>
          </cell>
          <cell r="D267">
            <v>3.1539600000000001E-2</v>
          </cell>
          <cell r="E267">
            <v>1.3603500000000002E-3</v>
          </cell>
          <cell r="F267">
            <v>4.0459500000000004E-3</v>
          </cell>
          <cell r="G267">
            <v>1.9215000000000001E-4</v>
          </cell>
          <cell r="H267">
            <v>1.3755150000000001E-2</v>
          </cell>
          <cell r="I267">
            <v>1.0377000000000001E-3</v>
          </cell>
          <cell r="J267">
            <v>4.4775000000000001E-4</v>
          </cell>
          <cell r="K267">
            <v>1.1623499999999999E-3</v>
          </cell>
          <cell r="L267">
            <v>1.6906499999999999E-3</v>
          </cell>
          <cell r="M267">
            <v>2.5163999999999998E-3</v>
          </cell>
          <cell r="N267">
            <v>1.6682099999999998E-3</v>
          </cell>
          <cell r="O267">
            <v>2.5114499999999997E-3</v>
          </cell>
          <cell r="P267">
            <v>3.8411999999999999E-3</v>
          </cell>
          <cell r="Q267">
            <v>1.7072999999999999E-3</v>
          </cell>
          <cell r="R267">
            <v>2.13795E-3</v>
          </cell>
          <cell r="S267">
            <v>1.5943499999999998E-3</v>
          </cell>
          <cell r="T267">
            <v>1.5119999999999999E-3</v>
          </cell>
          <cell r="U267">
            <v>7.1636249999999996E-4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1.2899724089670002</v>
          </cell>
          <cell r="AC267">
            <v>5.1763020067999994</v>
          </cell>
          <cell r="AD267">
            <v>2.7997504464</v>
          </cell>
          <cell r="AE267">
            <v>0.16897752479999997</v>
          </cell>
          <cell r="AF267">
            <v>0.58879508940000003</v>
          </cell>
          <cell r="AG267">
            <v>1.7980977299999999E-2</v>
          </cell>
          <cell r="AH267">
            <v>2.1296131151999997</v>
          </cell>
          <cell r="AI267">
            <v>0.1959061225</v>
          </cell>
          <cell r="AJ267">
            <v>8.52784548E-2</v>
          </cell>
          <cell r="AK267">
            <v>0.1652391664</v>
          </cell>
          <cell r="AL267">
            <v>0.22106710349999997</v>
          </cell>
          <cell r="AM267">
            <v>0.97593119999999989</v>
          </cell>
          <cell r="AN267">
            <v>0.36516457119999995</v>
          </cell>
          <cell r="AO267">
            <v>0.86169518579999993</v>
          </cell>
          <cell r="AP267">
            <v>0.90307843049999992</v>
          </cell>
          <cell r="AQ267">
            <v>0.37405572049999997</v>
          </cell>
          <cell r="AR267">
            <v>0.46267977239999997</v>
          </cell>
          <cell r="AS267">
            <v>0.41139945989999993</v>
          </cell>
          <cell r="AT267">
            <v>0.35917871099999998</v>
          </cell>
          <cell r="AU267">
            <v>0.17067712041666666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1.4281812</v>
          </cell>
          <cell r="C268">
            <v>1.4407236000000001</v>
          </cell>
          <cell r="D268">
            <v>0.97731495000000002</v>
          </cell>
          <cell r="E268">
            <v>0.7949250000000001</v>
          </cell>
          <cell r="F268">
            <v>0.99565065000000008</v>
          </cell>
          <cell r="G268">
            <v>1.0829461500000002</v>
          </cell>
          <cell r="H268">
            <v>1.11072105</v>
          </cell>
          <cell r="I268">
            <v>1.2730428000000003</v>
          </cell>
          <cell r="J268">
            <v>1.1478330000000001</v>
          </cell>
          <cell r="K268">
            <v>0.85420934999999987</v>
          </cell>
          <cell r="L268">
            <v>0.75435300000000005</v>
          </cell>
          <cell r="M268">
            <v>0.38369654999999997</v>
          </cell>
          <cell r="N268">
            <v>0.32064794999999996</v>
          </cell>
          <cell r="O268">
            <v>0.86129909999999998</v>
          </cell>
          <cell r="P268">
            <v>1.05950835</v>
          </cell>
          <cell r="Q268">
            <v>0.9587749499999999</v>
          </cell>
          <cell r="R268">
            <v>1.0429807499999999</v>
          </cell>
          <cell r="S268">
            <v>1.1240743499999999</v>
          </cell>
          <cell r="T268">
            <v>1.0291986975</v>
          </cell>
          <cell r="U268">
            <v>0.87477539999999998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200.26853075144999</v>
          </cell>
          <cell r="AC268">
            <v>170.94900862519998</v>
          </cell>
          <cell r="AD268">
            <v>103.32996247200001</v>
          </cell>
          <cell r="AE268">
            <v>89.852128878399995</v>
          </cell>
          <cell r="AF268">
            <v>122.78762543459999</v>
          </cell>
          <cell r="AG268">
            <v>138.33470246309997</v>
          </cell>
          <cell r="AH268">
            <v>155.70601681120002</v>
          </cell>
          <cell r="AI268">
            <v>199.9398178445</v>
          </cell>
          <cell r="AJ268">
            <v>208.9536011628</v>
          </cell>
          <cell r="AK268">
            <v>134.93559235640001</v>
          </cell>
          <cell r="AL268">
            <v>147.0386818458</v>
          </cell>
          <cell r="AM268">
            <v>86.985038783999997</v>
          </cell>
          <cell r="AN268">
            <v>72.883354526399998</v>
          </cell>
          <cell r="AO268">
            <v>165.0621169524</v>
          </cell>
          <cell r="AP268">
            <v>201.52307175800001</v>
          </cell>
          <cell r="AQ268">
            <v>189.1981054915</v>
          </cell>
          <cell r="AR268">
            <v>194.13672150609997</v>
          </cell>
          <cell r="AS268">
            <v>205.72358469519997</v>
          </cell>
          <cell r="AT268">
            <v>181.026552192</v>
          </cell>
          <cell r="AU268">
            <v>150.54631682208333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1.4036107500000004</v>
          </cell>
          <cell r="C269">
            <v>1.0425150000000001</v>
          </cell>
          <cell r="D269">
            <v>1.2455320500000002</v>
          </cell>
          <cell r="E269">
            <v>1.056357</v>
          </cell>
          <cell r="F269">
            <v>1.2080250000000001</v>
          </cell>
          <cell r="G269">
            <v>1.4298930000000001</v>
          </cell>
          <cell r="H269">
            <v>2.4346012500000001</v>
          </cell>
          <cell r="I269">
            <v>3.3751714500000003</v>
          </cell>
          <cell r="J269">
            <v>2.1052476000000002</v>
          </cell>
          <cell r="K269">
            <v>2.2521141</v>
          </cell>
          <cell r="L269">
            <v>2.3237491499999998</v>
          </cell>
          <cell r="M269">
            <v>1.7942741999999998</v>
          </cell>
          <cell r="N269">
            <v>1.9472327999999997</v>
          </cell>
          <cell r="O269">
            <v>1.63297845</v>
          </cell>
          <cell r="P269">
            <v>1.81565775</v>
          </cell>
          <cell r="Q269">
            <v>1.6643335500000001</v>
          </cell>
          <cell r="R269">
            <v>1.6080736499999999</v>
          </cell>
          <cell r="S269">
            <v>1.69199685</v>
          </cell>
          <cell r="T269">
            <v>1.8036962999999999</v>
          </cell>
          <cell r="U269">
            <v>1.2504910499999999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199.81370307127804</v>
          </cell>
          <cell r="AC269">
            <v>111.42350541919998</v>
          </cell>
          <cell r="AD269">
            <v>121.70038709279999</v>
          </cell>
          <cell r="AE269">
            <v>111.4793516368</v>
          </cell>
          <cell r="AF269">
            <v>132.3073749879</v>
          </cell>
          <cell r="AG269">
            <v>177.07083086549997</v>
          </cell>
          <cell r="AH269">
            <v>317.3348645616</v>
          </cell>
          <cell r="AI269">
            <v>477.64615565600002</v>
          </cell>
          <cell r="AJ269">
            <v>353.23797953360003</v>
          </cell>
          <cell r="AK269">
            <v>250.4447966724</v>
          </cell>
          <cell r="AL269">
            <v>275.97601593990004</v>
          </cell>
          <cell r="AM269">
            <v>215.80376726400002</v>
          </cell>
          <cell r="AN269">
            <v>248.44607622559997</v>
          </cell>
          <cell r="AO269">
            <v>195.50643746579999</v>
          </cell>
          <cell r="AP269">
            <v>176.14887719250001</v>
          </cell>
          <cell r="AQ269">
            <v>123.36253790699999</v>
          </cell>
          <cell r="AR269">
            <v>118.08084878299999</v>
          </cell>
          <cell r="AS269">
            <v>141.81275818709997</v>
          </cell>
          <cell r="AT269">
            <v>144.68883204900001</v>
          </cell>
          <cell r="AU269">
            <v>111.59051662083334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2">
        <row r="16">
          <cell r="B16">
            <v>0.34911802322499996</v>
          </cell>
          <cell r="C16">
            <v>0.30469794347222223</v>
          </cell>
          <cell r="D16">
            <v>0.31923756701136363</v>
          </cell>
          <cell r="E16">
            <v>0.30759886424166666</v>
          </cell>
          <cell r="F16">
            <v>0.34525356994166667</v>
          </cell>
          <cell r="G16">
            <v>0.4538505878361111</v>
          </cell>
          <cell r="H16">
            <v>0.4752845560666667</v>
          </cell>
          <cell r="I16">
            <v>0.31963843380101009</v>
          </cell>
          <cell r="J16">
            <v>0.39228277216944446</v>
          </cell>
          <cell r="K16">
            <v>0.52249481325790603</v>
          </cell>
          <cell r="L16">
            <v>0.80999538280075756</v>
          </cell>
          <cell r="M16">
            <v>0.79900816700555555</v>
          </cell>
          <cell r="N16">
            <v>0.59244158396969704</v>
          </cell>
          <cell r="O16">
            <v>0.54657094517499993</v>
          </cell>
          <cell r="P16">
            <v>0.51476998421461728</v>
          </cell>
          <cell r="Q16">
            <v>0.37230273613611103</v>
          </cell>
          <cell r="R16">
            <v>0.55371994481241249</v>
          </cell>
          <cell r="S16">
            <v>0.72209179695555525</v>
          </cell>
          <cell r="T16">
            <v>0.85133541357467335</v>
          </cell>
          <cell r="U16">
            <v>0.72074578793692823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77.997172721021997</v>
          </cell>
          <cell r="AC16">
            <v>63.541939625199994</v>
          </cell>
          <cell r="AD16">
            <v>67.340274230399999</v>
          </cell>
          <cell r="AE16">
            <v>76.192301785599994</v>
          </cell>
          <cell r="AF16">
            <v>94.506222985999997</v>
          </cell>
          <cell r="AG16">
            <v>113.235779943</v>
          </cell>
          <cell r="AH16">
            <v>113.3616664492</v>
          </cell>
          <cell r="AI16">
            <v>93.833175160500005</v>
          </cell>
          <cell r="AJ16">
            <v>118.0843061036</v>
          </cell>
          <cell r="AK16">
            <v>141.61425600960001</v>
          </cell>
          <cell r="AL16">
            <v>200.6801694063</v>
          </cell>
          <cell r="AM16">
            <v>223.12175625599997</v>
          </cell>
          <cell r="AN16">
            <v>156.07379349759998</v>
          </cell>
          <cell r="AO16">
            <v>149.7469471965</v>
          </cell>
          <cell r="AP16">
            <v>148.98267163400001</v>
          </cell>
          <cell r="AQ16">
            <v>95.399279065999991</v>
          </cell>
          <cell r="AR16">
            <v>129.2275941183</v>
          </cell>
          <cell r="AS16">
            <v>163.19092646999997</v>
          </cell>
          <cell r="AT16">
            <v>214.597048796</v>
          </cell>
          <cell r="AU16">
            <v>170.63331671875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1">
          <cell r="B31">
            <v>0.15005463550000001</v>
          </cell>
          <cell r="C31">
            <v>0.28660828291666668</v>
          </cell>
          <cell r="D31">
            <v>0.30601753209999999</v>
          </cell>
          <cell r="E31">
            <v>0.38283279999999997</v>
          </cell>
          <cell r="F31">
            <v>0.39246795000000001</v>
          </cell>
          <cell r="G31">
            <v>0.48374059999999997</v>
          </cell>
          <cell r="H31">
            <v>0.38126473909999992</v>
          </cell>
          <cell r="I31">
            <v>0.26013382149999997</v>
          </cell>
          <cell r="J31">
            <v>0.24029642875000001</v>
          </cell>
          <cell r="K31">
            <v>0.32080279353888891</v>
          </cell>
          <cell r="L31">
            <v>0.19922221441666665</v>
          </cell>
          <cell r="M31">
            <v>0.17520716196666661</v>
          </cell>
          <cell r="N31">
            <v>0.20426873545000002</v>
          </cell>
          <cell r="O31">
            <v>0.188934048125</v>
          </cell>
          <cell r="P31">
            <v>0.17597968458974358</v>
          </cell>
          <cell r="Q31">
            <v>0.21537993943269232</v>
          </cell>
          <cell r="R31">
            <v>0.20758104895566243</v>
          </cell>
          <cell r="S31">
            <v>0.12268972498464913</v>
          </cell>
          <cell r="T31">
            <v>4.9690069582638885E-2</v>
          </cell>
          <cell r="U31">
            <v>3.647979145E-2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30.534853592924996</v>
          </cell>
          <cell r="AC31">
            <v>47.142153060399991</v>
          </cell>
          <cell r="AD31">
            <v>53.737695302399999</v>
          </cell>
          <cell r="AE31">
            <v>75.466647166399994</v>
          </cell>
          <cell r="AF31">
            <v>67.787732375299996</v>
          </cell>
          <cell r="AG31">
            <v>79.656025534799994</v>
          </cell>
          <cell r="AH31">
            <v>71.30198571919999</v>
          </cell>
          <cell r="AI31">
            <v>55.0771071705</v>
          </cell>
          <cell r="AJ31">
            <v>51.095416974800003</v>
          </cell>
          <cell r="AK31">
            <v>55.806066557999998</v>
          </cell>
          <cell r="AL31">
            <v>42.774406492499999</v>
          </cell>
          <cell r="AM31">
            <v>42.408044207999993</v>
          </cell>
          <cell r="AN31">
            <v>46.407257371199996</v>
          </cell>
          <cell r="AO31">
            <v>46.391728290000003</v>
          </cell>
          <cell r="AP31">
            <v>40.031090018</v>
          </cell>
          <cell r="AQ31">
            <v>41.972306225499999</v>
          </cell>
          <cell r="AR31">
            <v>36.549528068000001</v>
          </cell>
          <cell r="AS31">
            <v>22.8486411582</v>
          </cell>
          <cell r="AT31">
            <v>10.273958332000001</v>
          </cell>
          <cell r="AU31">
            <v>7.5414036141666658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4.0717683325000004E-2</v>
          </cell>
          <cell r="C39">
            <v>5.0532897073484843E-2</v>
          </cell>
          <cell r="D39">
            <v>3.1078277383333328E-2</v>
          </cell>
          <cell r="E39">
            <v>0.13549359400833336</v>
          </cell>
          <cell r="F39">
            <v>0.29253590974166671</v>
          </cell>
          <cell r="G39">
            <v>0.31507040180833323</v>
          </cell>
          <cell r="H39">
            <v>0.29632175492499996</v>
          </cell>
          <cell r="I39">
            <v>0.26446592356111109</v>
          </cell>
          <cell r="J39">
            <v>0.22601617470735286</v>
          </cell>
          <cell r="K39">
            <v>0.37633422308055547</v>
          </cell>
          <cell r="L39">
            <v>0.15887300721944436</v>
          </cell>
          <cell r="M39">
            <v>4.6510118733333335E-2</v>
          </cell>
          <cell r="N39">
            <v>3.298523137777775E-2</v>
          </cell>
          <cell r="O39">
            <v>4.3258985000000007E-2</v>
          </cell>
          <cell r="P39">
            <v>2.9412446448271179E-2</v>
          </cell>
          <cell r="Q39">
            <v>2.539058316923077E-2</v>
          </cell>
          <cell r="R39">
            <v>2.1820398432371789E-2</v>
          </cell>
          <cell r="S39">
            <v>2.3023616149999995E-2</v>
          </cell>
          <cell r="T39">
            <v>5.754395690486111E-2</v>
          </cell>
          <cell r="U39">
            <v>0.22218768425833341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5.9123100427050002</v>
          </cell>
          <cell r="AC39">
            <v>9.3848302963999988</v>
          </cell>
          <cell r="AD39">
            <v>4.6263451631999999</v>
          </cell>
          <cell r="AE39">
            <v>23.073237980799998</v>
          </cell>
          <cell r="AF39">
            <v>50.007404629</v>
          </cell>
          <cell r="AG39">
            <v>55.686564176099999</v>
          </cell>
          <cell r="AH39">
            <v>55.014387720800002</v>
          </cell>
          <cell r="AI39">
            <v>63.946337665000001</v>
          </cell>
          <cell r="AJ39">
            <v>56.364850663999995</v>
          </cell>
          <cell r="AK39">
            <v>74.210513929200005</v>
          </cell>
          <cell r="AL39">
            <v>30.760569736200001</v>
          </cell>
          <cell r="AM39">
            <v>21.816352463999998</v>
          </cell>
          <cell r="AN39">
            <v>11.712996116799999</v>
          </cell>
          <cell r="AO39">
            <v>15.906612528899998</v>
          </cell>
          <cell r="AP39">
            <v>12.238585719</v>
          </cell>
          <cell r="AQ39">
            <v>7.473303529999999</v>
          </cell>
          <cell r="AR39">
            <v>6.6171267898999995</v>
          </cell>
          <cell r="AS39">
            <v>8.5023515290999985</v>
          </cell>
          <cell r="AT39">
            <v>14.497723343000001</v>
          </cell>
          <cell r="AU39">
            <v>46.789804680416665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8.840966791666665E-3</v>
          </cell>
          <cell r="C47">
            <v>1.5548112008333333E-2</v>
          </cell>
          <cell r="D47">
            <v>1.3851733730555552E-2</v>
          </cell>
          <cell r="E47">
            <v>3.4252762774999994E-2</v>
          </cell>
          <cell r="F47">
            <v>2.7815548775000001E-2</v>
          </cell>
          <cell r="G47">
            <v>3.8606702494444436E-2</v>
          </cell>
          <cell r="H47">
            <v>6.4424030377777775E-2</v>
          </cell>
          <cell r="I47">
            <v>0.3648946898194444</v>
          </cell>
          <cell r="J47">
            <v>0.10036246563316992</v>
          </cell>
          <cell r="K47">
            <v>0.10478756811695904</v>
          </cell>
          <cell r="L47">
            <v>0.10972996315555554</v>
          </cell>
          <cell r="M47">
            <v>8.7242909847222244E-2</v>
          </cell>
          <cell r="N47">
            <v>0.11085763166666666</v>
          </cell>
          <cell r="O47">
            <v>0.19701604287499996</v>
          </cell>
          <cell r="P47">
            <v>0.11786769788473195</v>
          </cell>
          <cell r="Q47">
            <v>8.6032795791666672E-2</v>
          </cell>
          <cell r="R47">
            <v>8.5690308869007373E-2</v>
          </cell>
          <cell r="S47">
            <v>9.7748680796491225E-2</v>
          </cell>
          <cell r="T47">
            <v>0.10161629559097222</v>
          </cell>
          <cell r="U47">
            <v>0.14525774909166669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10.083940233864</v>
          </cell>
          <cell r="AC47">
            <v>11.943418887199998</v>
          </cell>
          <cell r="AD47">
            <v>14.533649784</v>
          </cell>
          <cell r="AE47">
            <v>37.038741331199994</v>
          </cell>
          <cell r="AF47">
            <v>30.040110365999997</v>
          </cell>
          <cell r="AG47">
            <v>36.407541455999997</v>
          </cell>
          <cell r="AH47">
            <v>51.014719122400003</v>
          </cell>
          <cell r="AI47">
            <v>104.26781816499999</v>
          </cell>
          <cell r="AJ47">
            <v>79.097772262800007</v>
          </cell>
          <cell r="AK47">
            <v>74.986498355999998</v>
          </cell>
          <cell r="AL47">
            <v>81.54762634170001</v>
          </cell>
          <cell r="AM47">
            <v>88.820891903999993</v>
          </cell>
          <cell r="AN47">
            <v>90.207189159999984</v>
          </cell>
          <cell r="AO47">
            <v>119.1645042831</v>
          </cell>
          <cell r="AP47">
            <v>104.51154596899998</v>
          </cell>
          <cell r="AQ47">
            <v>87.291492427999998</v>
          </cell>
          <cell r="AR47">
            <v>96.318640226099987</v>
          </cell>
          <cell r="AS47">
            <v>106.37289203969998</v>
          </cell>
          <cell r="AT47">
            <v>109.129604667</v>
          </cell>
          <cell r="AU47">
            <v>136.83765930708333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5.0751171000000005E-2</v>
          </cell>
          <cell r="C67">
            <v>5.0526583916666673E-2</v>
          </cell>
          <cell r="D67">
            <v>4.4788067510101011E-2</v>
          </cell>
          <cell r="E67">
            <v>7.3270020859848461E-2</v>
          </cell>
          <cell r="F67">
            <v>9.0257448116666666E-2</v>
          </cell>
          <cell r="G67">
            <v>0.12612171146666667</v>
          </cell>
          <cell r="H67">
            <v>0.12223520506944445</v>
          </cell>
          <cell r="I67">
            <v>0.13102847168787882</v>
          </cell>
          <cell r="J67">
            <v>0.17346204472121213</v>
          </cell>
          <cell r="K67">
            <v>0.16812697364166659</v>
          </cell>
          <cell r="L67">
            <v>0.16409765188282832</v>
          </cell>
          <cell r="M67">
            <v>0.18033468952777781</v>
          </cell>
          <cell r="N67">
            <v>0.13699443268888889</v>
          </cell>
          <cell r="O67">
            <v>0.12955616008888887</v>
          </cell>
          <cell r="P67">
            <v>0.15403946839305552</v>
          </cell>
          <cell r="Q67">
            <v>0.14572740700555556</v>
          </cell>
          <cell r="R67">
            <v>0.1519531890432915</v>
          </cell>
          <cell r="S67">
            <v>0.15988925845972218</v>
          </cell>
          <cell r="T67">
            <v>0.16945708368071896</v>
          </cell>
          <cell r="U67">
            <v>0.17805181998937905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10.930160929755001</v>
          </cell>
          <cell r="AC67">
            <v>10.677232145599998</v>
          </cell>
          <cell r="AD67">
            <v>11.7819462192</v>
          </cell>
          <cell r="AE67">
            <v>33.0733842096</v>
          </cell>
          <cell r="AF67">
            <v>48.513475753400002</v>
          </cell>
          <cell r="AG67">
            <v>63.462455413499995</v>
          </cell>
          <cell r="AH67">
            <v>60.841435213999993</v>
          </cell>
          <cell r="AI67">
            <v>72.087662717499995</v>
          </cell>
          <cell r="AJ67">
            <v>101.0441482624</v>
          </cell>
          <cell r="AK67">
            <v>91.606755226800004</v>
          </cell>
          <cell r="AL67">
            <v>87.075955751400002</v>
          </cell>
          <cell r="AM67">
            <v>98.567964047999979</v>
          </cell>
          <cell r="AN67">
            <v>56.340422617599998</v>
          </cell>
          <cell r="AO67">
            <v>46.290991904999998</v>
          </cell>
          <cell r="AP67">
            <v>54.989535043000004</v>
          </cell>
          <cell r="AQ67">
            <v>43.083721222499996</v>
          </cell>
          <cell r="AR67">
            <v>46.019308834299999</v>
          </cell>
          <cell r="AS67">
            <v>51.800946354299995</v>
          </cell>
          <cell r="AT67">
            <v>59.312917763000002</v>
          </cell>
          <cell r="AU67">
            <v>55.067635504166667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3.7865248925000004E-2</v>
          </cell>
          <cell r="C69">
            <v>4.5127986808333333E-2</v>
          </cell>
          <cell r="D69">
            <v>4.1472752071969696E-2</v>
          </cell>
          <cell r="E69">
            <v>4.4585614383333333E-2</v>
          </cell>
          <cell r="F69">
            <v>3.8126381875000004E-2</v>
          </cell>
          <cell r="G69">
            <v>5.3633145408333353E-2</v>
          </cell>
          <cell r="H69">
            <v>5.2495249408333312E-2</v>
          </cell>
          <cell r="I69">
            <v>5.2266270251010105E-2</v>
          </cell>
          <cell r="J69">
            <v>6.1873573529545471E-2</v>
          </cell>
          <cell r="K69">
            <v>5.4037134413888896E-2</v>
          </cell>
          <cell r="L69">
            <v>4.8872202072222211E-2</v>
          </cell>
          <cell r="M69">
            <v>4.3611980461111109E-2</v>
          </cell>
          <cell r="N69">
            <v>3.1994740766666661E-2</v>
          </cell>
          <cell r="O69">
            <v>1.6873141333333331E-2</v>
          </cell>
          <cell r="P69">
            <v>2.0925840679739703E-2</v>
          </cell>
          <cell r="Q69">
            <v>1.1935563705555555E-2</v>
          </cell>
          <cell r="R69">
            <v>1.1742897602238447E-2</v>
          </cell>
          <cell r="S69">
            <v>1.7083045244444445E-2</v>
          </cell>
          <cell r="T69">
            <v>2.5814702366584966E-2</v>
          </cell>
          <cell r="U69">
            <v>2.7724317966755792E-2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14.405505141377999</v>
          </cell>
          <cell r="AC69">
            <v>16.981918504399999</v>
          </cell>
          <cell r="AD69">
            <v>15.521946460800001</v>
          </cell>
          <cell r="AE69">
            <v>19.402896687999998</v>
          </cell>
          <cell r="AF69">
            <v>19.605590533199997</v>
          </cell>
          <cell r="AG69">
            <v>22.325783808899995</v>
          </cell>
          <cell r="AH69">
            <v>25.4475754228</v>
          </cell>
          <cell r="AI69">
            <v>25.511901355999999</v>
          </cell>
          <cell r="AJ69">
            <v>30.630564578000001</v>
          </cell>
          <cell r="AK69">
            <v>26.7092790536</v>
          </cell>
          <cell r="AL69">
            <v>25.504338925800003</v>
          </cell>
          <cell r="AM69">
            <v>24.712849727999998</v>
          </cell>
          <cell r="AN69">
            <v>16.951547131199998</v>
          </cell>
          <cell r="AO69">
            <v>12.862694983499999</v>
          </cell>
          <cell r="AP69">
            <v>14.109332921499998</v>
          </cell>
          <cell r="AQ69">
            <v>7.8938750379999991</v>
          </cell>
          <cell r="AR69">
            <v>7.3859762091999999</v>
          </cell>
          <cell r="AS69">
            <v>8.6856272788999984</v>
          </cell>
          <cell r="AT69">
            <v>15.004775063999999</v>
          </cell>
          <cell r="AU69">
            <v>17.396510155416667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2.5256899029499995</v>
          </cell>
          <cell r="C84">
            <v>2.1220404115166662</v>
          </cell>
          <cell r="D84">
            <v>2.2564829205952024</v>
          </cell>
          <cell r="E84">
            <v>2.4424692131874992</v>
          </cell>
          <cell r="F84">
            <v>2.6403014799333344</v>
          </cell>
          <cell r="G84">
            <v>2.3019941530944448</v>
          </cell>
          <cell r="H84">
            <v>2.617828592144444</v>
          </cell>
          <cell r="I84">
            <v>2.9804266537166666</v>
          </cell>
          <cell r="J84">
            <v>2.8576280431250001</v>
          </cell>
          <cell r="K84">
            <v>2.2162766129538451</v>
          </cell>
          <cell r="L84">
            <v>2.1928230280888892</v>
          </cell>
          <cell r="M84">
            <v>2.3094388512499995</v>
          </cell>
          <cell r="N84">
            <v>2.1332009334833328</v>
          </cell>
          <cell r="O84">
            <v>2.5360100937000003</v>
          </cell>
          <cell r="P84">
            <v>3.1205413651249998</v>
          </cell>
          <cell r="Q84">
            <v>3.075169608688888</v>
          </cell>
          <cell r="R84">
            <v>3.334822224416667</v>
          </cell>
          <cell r="S84">
            <v>3.2040334027916666</v>
          </cell>
          <cell r="T84">
            <v>3.0368087569627455</v>
          </cell>
          <cell r="U84">
            <v>2.3177022800900167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492.65492482448997</v>
          </cell>
          <cell r="AC84">
            <v>422.950686878</v>
          </cell>
          <cell r="AD84">
            <v>445.85660313599999</v>
          </cell>
          <cell r="AE84">
            <v>560.38359902560001</v>
          </cell>
          <cell r="AF84">
            <v>609.74868565589998</v>
          </cell>
          <cell r="AG84">
            <v>512.04357894689997</v>
          </cell>
          <cell r="AH84">
            <v>597.09737696440004</v>
          </cell>
          <cell r="AI84">
            <v>727.1801720295</v>
          </cell>
          <cell r="AJ84">
            <v>758.9024368048</v>
          </cell>
          <cell r="AK84">
            <v>566.78408650599999</v>
          </cell>
          <cell r="AL84">
            <v>545.40512473770002</v>
          </cell>
          <cell r="AM84">
            <v>620.2246453439999</v>
          </cell>
          <cell r="AN84">
            <v>545.96259208480001</v>
          </cell>
          <cell r="AO84">
            <v>670.67505154080004</v>
          </cell>
          <cell r="AP84">
            <v>814.8875375865</v>
          </cell>
          <cell r="AQ84">
            <v>651.99744200499993</v>
          </cell>
          <cell r="AR84">
            <v>710.47161402789993</v>
          </cell>
          <cell r="AS84">
            <v>709.26987871739982</v>
          </cell>
          <cell r="AT84">
            <v>738.40385417699997</v>
          </cell>
          <cell r="AU84">
            <v>540.28672806874999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2.2912556377083333</v>
          </cell>
          <cell r="C85">
            <v>2.1551628140318182</v>
          </cell>
          <cell r="D85">
            <v>1.9965523821797977</v>
          </cell>
          <cell r="E85">
            <v>2.1530742928107323</v>
          </cell>
          <cell r="F85">
            <v>2.1758624655333336</v>
          </cell>
          <cell r="G85">
            <v>2.3849703375</v>
          </cell>
          <cell r="H85">
            <v>2.3293891548888883</v>
          </cell>
          <cell r="I85">
            <v>2.5941799109444443</v>
          </cell>
          <cell r="J85">
            <v>2.804270180911927</v>
          </cell>
          <cell r="K85">
            <v>2.4663537042756412</v>
          </cell>
          <cell r="L85">
            <v>2.5305560744888291</v>
          </cell>
          <cell r="M85">
            <v>2.2441300417277774</v>
          </cell>
          <cell r="N85">
            <v>1.8380669600888884</v>
          </cell>
          <cell r="O85">
            <v>1.7864930649805557</v>
          </cell>
          <cell r="P85">
            <v>1.9716556263205125</v>
          </cell>
          <cell r="Q85">
            <v>1.8409361669416668</v>
          </cell>
          <cell r="R85">
            <v>2.0513822033169937</v>
          </cell>
          <cell r="S85">
            <v>2.2275572232083332</v>
          </cell>
          <cell r="T85">
            <v>2.2302434521666665</v>
          </cell>
          <cell r="U85">
            <v>1.9000547498878211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618.41947681137901</v>
          </cell>
          <cell r="AC85">
            <v>595.21984662279999</v>
          </cell>
          <cell r="AD85">
            <v>576.86933845919998</v>
          </cell>
          <cell r="AE85">
            <v>709.16673894079997</v>
          </cell>
          <cell r="AF85">
            <v>786.08512887309996</v>
          </cell>
          <cell r="AG85">
            <v>806.38540695569998</v>
          </cell>
          <cell r="AH85">
            <v>820.11449884079991</v>
          </cell>
          <cell r="AI85">
            <v>976.80586662999997</v>
          </cell>
          <cell r="AJ85">
            <v>1115.8289179943999</v>
          </cell>
          <cell r="AK85">
            <v>874.66323367719997</v>
          </cell>
          <cell r="AL85">
            <v>834.86126924459995</v>
          </cell>
          <cell r="AM85">
            <v>877.63756574399997</v>
          </cell>
          <cell r="AN85">
            <v>656.21755761759994</v>
          </cell>
          <cell r="AO85">
            <v>672.4985567466</v>
          </cell>
          <cell r="AP85">
            <v>715.266727532</v>
          </cell>
          <cell r="AQ85">
            <v>548.52204254049991</v>
          </cell>
          <cell r="AR85">
            <v>624.26747732829995</v>
          </cell>
          <cell r="AS85">
            <v>643.28381251419989</v>
          </cell>
          <cell r="AT85">
            <v>695.50346938299992</v>
          </cell>
          <cell r="AU85">
            <v>570.46496358833338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2.7946937041166668</v>
          </cell>
          <cell r="C91">
            <v>2.85185340645404</v>
          </cell>
          <cell r="D91">
            <v>3.2022399189666659</v>
          </cell>
          <cell r="E91">
            <v>3.4191351041685611</v>
          </cell>
          <cell r="F91">
            <v>3.4551810954583333</v>
          </cell>
          <cell r="G91">
            <v>3.5487680365250003</v>
          </cell>
          <cell r="H91">
            <v>3.9548820182333331</v>
          </cell>
          <cell r="I91">
            <v>4.0863724205151515</v>
          </cell>
          <cell r="J91">
            <v>4.2309084155213679</v>
          </cell>
          <cell r="K91">
            <v>3.8598539182478628</v>
          </cell>
          <cell r="L91">
            <v>4.5466517687481272</v>
          </cell>
          <cell r="M91">
            <v>4.2692610501916661</v>
          </cell>
          <cell r="N91">
            <v>4.2681799185666671</v>
          </cell>
          <cell r="O91">
            <v>3.7940687960583337</v>
          </cell>
          <cell r="P91">
            <v>4.0050375205138886</v>
          </cell>
          <cell r="Q91">
            <v>3.5297759363708332</v>
          </cell>
          <cell r="R91">
            <v>3.8135412016870922</v>
          </cell>
          <cell r="S91">
            <v>4.0738970052569448</v>
          </cell>
          <cell r="T91">
            <v>4.3465823928527776</v>
          </cell>
          <cell r="U91">
            <v>3.9046493465448719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767.17213939478404</v>
          </cell>
          <cell r="AC91">
            <v>760.06066173799991</v>
          </cell>
          <cell r="AD91">
            <v>880.49933492639991</v>
          </cell>
          <cell r="AE91">
            <v>1069.7370443647999</v>
          </cell>
          <cell r="AF91">
            <v>1232.2084035344999</v>
          </cell>
          <cell r="AG91">
            <v>1227.1225013189999</v>
          </cell>
          <cell r="AH91">
            <v>1319.3022947020002</v>
          </cell>
          <cell r="AI91">
            <v>1577.6084318924998</v>
          </cell>
          <cell r="AJ91">
            <v>1762.4450776092001</v>
          </cell>
          <cell r="AK91">
            <v>1435.5196949588001</v>
          </cell>
          <cell r="AL91">
            <v>1600.7130645795003</v>
          </cell>
          <cell r="AM91">
            <v>1719.3768824639999</v>
          </cell>
          <cell r="AN91">
            <v>1348.1740512239999</v>
          </cell>
          <cell r="AO91">
            <v>1232.2962235554</v>
          </cell>
          <cell r="AP91">
            <v>1348.802583376</v>
          </cell>
          <cell r="AQ91">
            <v>985.8651741504998</v>
          </cell>
          <cell r="AR91">
            <v>1057.4591503618999</v>
          </cell>
          <cell r="AS91">
            <v>1152.1508918633999</v>
          </cell>
          <cell r="AT91">
            <v>1277.8515117739998</v>
          </cell>
          <cell r="AU91">
            <v>1042.5771366137499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2.1644430000000004E-4</v>
          </cell>
          <cell r="C105">
            <v>1.56480975E-4</v>
          </cell>
          <cell r="D105">
            <v>1.8127618333333334E-4</v>
          </cell>
          <cell r="E105">
            <v>1.8757563333333331E-4</v>
          </cell>
          <cell r="F105">
            <v>2.8033849166666667E-4</v>
          </cell>
          <cell r="G105">
            <v>3.7842933333333338E-4</v>
          </cell>
          <cell r="H105">
            <v>6.1922699999999997E-4</v>
          </cell>
          <cell r="I105">
            <v>1.1123242916666668E-3</v>
          </cell>
          <cell r="J105">
            <v>1.3354722142156865E-3</v>
          </cell>
          <cell r="K105">
            <v>6.4968906203216378E-3</v>
          </cell>
          <cell r="L105">
            <v>1.9171429000000002E-3</v>
          </cell>
          <cell r="M105">
            <v>7.308232999999999E-4</v>
          </cell>
          <cell r="N105">
            <v>5.7250533888888889E-3</v>
          </cell>
          <cell r="O105">
            <v>7.2951007499999997E-4</v>
          </cell>
          <cell r="P105">
            <v>1.2479287432983679E-3</v>
          </cell>
          <cell r="Q105">
            <v>1.3327323205128204E-3</v>
          </cell>
          <cell r="R105">
            <v>6.9839979594017092E-4</v>
          </cell>
          <cell r="S105">
            <v>1.0610438885964913E-3</v>
          </cell>
          <cell r="T105">
            <v>6.7891486874999997E-4</v>
          </cell>
          <cell r="U105">
            <v>6.9051425833333328E-4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0.43374990789899998</v>
          </cell>
          <cell r="AC105">
            <v>0.25007122319999997</v>
          </cell>
          <cell r="AD105">
            <v>0.41784172799999997</v>
          </cell>
          <cell r="AE105">
            <v>0.33797428000000002</v>
          </cell>
          <cell r="AF105">
            <v>0.49195871829999999</v>
          </cell>
          <cell r="AG105">
            <v>0.61251272940000001</v>
          </cell>
          <cell r="AH105">
            <v>0.96869539999999998</v>
          </cell>
          <cell r="AI105">
            <v>1.4755364904999999</v>
          </cell>
          <cell r="AJ105">
            <v>1.7057602999999999</v>
          </cell>
          <cell r="AK105">
            <v>2.8676237171999999</v>
          </cell>
          <cell r="AL105">
            <v>1.6671022181999999</v>
          </cell>
          <cell r="AM105">
            <v>1.07320416</v>
          </cell>
          <cell r="AN105">
            <v>4.4486084367999998</v>
          </cell>
          <cell r="AO105">
            <v>1.3111879745999999</v>
          </cell>
          <cell r="AP105">
            <v>2.1852443359999998</v>
          </cell>
          <cell r="AQ105">
            <v>1.3263162709999998</v>
          </cell>
          <cell r="AR105">
            <v>1.2703138608</v>
          </cell>
          <cell r="AS105">
            <v>1.9447695124</v>
          </cell>
          <cell r="AT105">
            <v>2.3755708709999999</v>
          </cell>
          <cell r="AU105">
            <v>1.3143673220833332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7.0340199999999992E-2</v>
          </cell>
          <cell r="C109">
            <v>0.106473337775</v>
          </cell>
          <cell r="D109">
            <v>0.26156843037499999</v>
          </cell>
          <cell r="E109">
            <v>0.26119729999999997</v>
          </cell>
          <cell r="F109">
            <v>0.15251389999999998</v>
          </cell>
          <cell r="G109">
            <v>0.11064316433333332</v>
          </cell>
          <cell r="H109">
            <v>9.6664833708333342E-2</v>
          </cell>
          <cell r="I109">
            <v>0.1490608871361111</v>
          </cell>
          <cell r="J109">
            <v>0.16668307313970587</v>
          </cell>
          <cell r="K109">
            <v>0.1301857816580409</v>
          </cell>
          <cell r="L109">
            <v>0.14938278264999996</v>
          </cell>
          <cell r="M109">
            <v>8.8658201041666676E-2</v>
          </cell>
          <cell r="N109">
            <v>5.0833936681372545E-2</v>
          </cell>
          <cell r="O109">
            <v>9.0498520708333308E-2</v>
          </cell>
          <cell r="P109">
            <v>9.2786118680769206E-2</v>
          </cell>
          <cell r="Q109">
            <v>9.4298481711538457E-2</v>
          </cell>
          <cell r="R109">
            <v>8.5747862995046609E-2</v>
          </cell>
          <cell r="S109">
            <v>0.14594628582938596</v>
          </cell>
          <cell r="T109">
            <v>6.5637783677083325E-2</v>
          </cell>
          <cell r="U109">
            <v>0.16511349487500004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16.966199093553001</v>
          </cell>
          <cell r="AC109">
            <v>24.506821352399996</v>
          </cell>
          <cell r="AD109">
            <v>64.745451379199991</v>
          </cell>
          <cell r="AE109">
            <v>68.728902099199999</v>
          </cell>
          <cell r="AF109">
            <v>43.451980726699993</v>
          </cell>
          <cell r="AG109">
            <v>32.1215062311</v>
          </cell>
          <cell r="AH109">
            <v>29.0746007752</v>
          </cell>
          <cell r="AI109">
            <v>48.836135234499999</v>
          </cell>
          <cell r="AJ109">
            <v>60.396913550399994</v>
          </cell>
          <cell r="AK109">
            <v>38.97078174</v>
          </cell>
          <cell r="AL109">
            <v>46.982096099099998</v>
          </cell>
          <cell r="AM109">
            <v>30.232777007999996</v>
          </cell>
          <cell r="AN109">
            <v>17.240165888</v>
          </cell>
          <cell r="AO109">
            <v>28.841861615399999</v>
          </cell>
          <cell r="AP109">
            <v>29.428376686999997</v>
          </cell>
          <cell r="AQ109">
            <v>24.607876765499999</v>
          </cell>
          <cell r="AR109">
            <v>22.5753782522</v>
          </cell>
          <cell r="AS109">
            <v>37.584604986499997</v>
          </cell>
          <cell r="AT109">
            <v>21.211508754</v>
          </cell>
          <cell r="AU109">
            <v>46.388441892499998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2.8837422333333335E-3</v>
          </cell>
          <cell r="C113">
            <v>4.9716204999999992E-3</v>
          </cell>
          <cell r="D113">
            <v>3.8422847249999998E-3</v>
          </cell>
          <cell r="E113">
            <v>4.1146153766666665E-2</v>
          </cell>
          <cell r="F113">
            <v>8.5099407099999996E-2</v>
          </cell>
          <cell r="G113">
            <v>3.029600004166667E-2</v>
          </cell>
          <cell r="H113">
            <v>3.5894546916666666E-2</v>
          </cell>
          <cell r="I113">
            <v>2.0701062244444443E-2</v>
          </cell>
          <cell r="J113">
            <v>1.9590885100490195E-2</v>
          </cell>
          <cell r="K113">
            <v>2.1107399612865493E-2</v>
          </cell>
          <cell r="L113">
            <v>9.8140893888888875E-4</v>
          </cell>
          <cell r="M113">
            <v>1.8967053138888887E-3</v>
          </cell>
          <cell r="N113">
            <v>1.4162558333333333E-3</v>
          </cell>
          <cell r="O113">
            <v>5.1447334166666674E-4</v>
          </cell>
          <cell r="P113">
            <v>1.4992765752913754E-3</v>
          </cell>
          <cell r="Q113">
            <v>1.5951279070512817E-3</v>
          </cell>
          <cell r="R113">
            <v>1.7232498534576533E-3</v>
          </cell>
          <cell r="S113">
            <v>7.7754876286549709E-4</v>
          </cell>
          <cell r="T113">
            <v>2.3620315819444454E-3</v>
          </cell>
          <cell r="U113">
            <v>3.318432999999999E-4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2.1137262186329999</v>
          </cell>
          <cell r="AC113">
            <v>2.3737869043999997</v>
          </cell>
          <cell r="AD113">
            <v>2.2740620927999995</v>
          </cell>
          <cell r="AE113">
            <v>13.098827683199998</v>
          </cell>
          <cell r="AF113">
            <v>22.930234209399998</v>
          </cell>
          <cell r="AG113">
            <v>10.225326325499999</v>
          </cell>
          <cell r="AH113">
            <v>15.798752739200001</v>
          </cell>
          <cell r="AI113">
            <v>14.643833615</v>
          </cell>
          <cell r="AJ113">
            <v>14.136451532400001</v>
          </cell>
          <cell r="AK113">
            <v>13.011110050400001</v>
          </cell>
          <cell r="AL113">
            <v>1.1970660033</v>
          </cell>
          <cell r="AM113">
            <v>2.6154510719999995</v>
          </cell>
          <cell r="AN113">
            <v>1.6567174799999997</v>
          </cell>
          <cell r="AO113">
            <v>0.68762111879999999</v>
          </cell>
          <cell r="AP113">
            <v>1.4540498925000001</v>
          </cell>
          <cell r="AQ113">
            <v>1.6688178114999999</v>
          </cell>
          <cell r="AR113">
            <v>1.4949027638999999</v>
          </cell>
          <cell r="AS113">
            <v>0.88883666299999997</v>
          </cell>
          <cell r="AT113">
            <v>1.1557265999999999</v>
          </cell>
          <cell r="AU113">
            <v>0.47208910624999995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0.26331689245000006</v>
          </cell>
          <cell r="C114">
            <v>0.26580554971515152</v>
          </cell>
          <cell r="D114">
            <v>0.30556260293257581</v>
          </cell>
          <cell r="E114">
            <v>0.29799507746691922</v>
          </cell>
          <cell r="F114">
            <v>0.3308474039833334</v>
          </cell>
          <cell r="G114">
            <v>0.46377555873333337</v>
          </cell>
          <cell r="H114">
            <v>0.43371298789444451</v>
          </cell>
          <cell r="I114">
            <v>0.48248165540151522</v>
          </cell>
          <cell r="J114">
            <v>0.36898236311969707</v>
          </cell>
          <cell r="K114">
            <v>0.33216706915598293</v>
          </cell>
          <cell r="L114">
            <v>0.41459367313328882</v>
          </cell>
          <cell r="M114">
            <v>0.36731760796388885</v>
          </cell>
          <cell r="N114">
            <v>0.32740942095202014</v>
          </cell>
          <cell r="O114">
            <v>0.31555939189722215</v>
          </cell>
          <cell r="P114">
            <v>0.36428057095138894</v>
          </cell>
          <cell r="Q114">
            <v>0.32072072895000003</v>
          </cell>
          <cell r="R114">
            <v>0.36273018019786102</v>
          </cell>
          <cell r="S114">
            <v>0.39958320311527773</v>
          </cell>
          <cell r="T114">
            <v>0.45579064413856202</v>
          </cell>
          <cell r="U114">
            <v>0.42746751531388888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96.629505013664996</v>
          </cell>
          <cell r="AC114">
            <v>97.892125935599992</v>
          </cell>
          <cell r="AD114">
            <v>112.2039021744</v>
          </cell>
          <cell r="AE114">
            <v>131.2630871664</v>
          </cell>
          <cell r="AF114">
            <v>158.35353018520001</v>
          </cell>
          <cell r="AG114">
            <v>187.26594919889999</v>
          </cell>
          <cell r="AH114">
            <v>179.99076851800001</v>
          </cell>
          <cell r="AI114">
            <v>213.866900517</v>
          </cell>
          <cell r="AJ114">
            <v>198.28464299520002</v>
          </cell>
          <cell r="AK114">
            <v>163.28477264</v>
          </cell>
          <cell r="AL114">
            <v>179.7617422971</v>
          </cell>
          <cell r="AM114">
            <v>188.79432076800001</v>
          </cell>
          <cell r="AN114">
            <v>152.45002537599999</v>
          </cell>
          <cell r="AO114">
            <v>151.30857764429999</v>
          </cell>
          <cell r="AP114">
            <v>175.56322258099999</v>
          </cell>
          <cell r="AQ114">
            <v>128.279704329</v>
          </cell>
          <cell r="AR114">
            <v>138.39434883370001</v>
          </cell>
          <cell r="AS114">
            <v>174.64119173929998</v>
          </cell>
          <cell r="AT114">
            <v>185.58704038000002</v>
          </cell>
          <cell r="AU114">
            <v>156.65504226500002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5.7748821283333321E-2</v>
          </cell>
          <cell r="C133">
            <v>6.6597539018181842E-2</v>
          </cell>
          <cell r="D133">
            <v>7.8072058903787891E-2</v>
          </cell>
          <cell r="E133">
            <v>6.4287443839141381E-2</v>
          </cell>
          <cell r="F133">
            <v>5.8579523908333368E-2</v>
          </cell>
          <cell r="G133">
            <v>4.9959013036111111E-2</v>
          </cell>
          <cell r="H133">
            <v>4.8686900488888879E-2</v>
          </cell>
          <cell r="I133">
            <v>6.525244107676767E-2</v>
          </cell>
          <cell r="J133">
            <v>4.1720626899494948E-2</v>
          </cell>
          <cell r="K133">
            <v>5.4352756023611115E-2</v>
          </cell>
          <cell r="L133">
            <v>5.5844488033080751E-2</v>
          </cell>
          <cell r="M133">
            <v>5.7373720547222236E-2</v>
          </cell>
          <cell r="N133">
            <v>3.951197274444445E-2</v>
          </cell>
          <cell r="O133">
            <v>3.3990124702777763E-2</v>
          </cell>
          <cell r="P133">
            <v>3.1991239212072656E-2</v>
          </cell>
          <cell r="Q133">
            <v>3.3179094213888878E-2</v>
          </cell>
          <cell r="R133">
            <v>3.6621055435558075E-2</v>
          </cell>
          <cell r="S133">
            <v>3.6944573855555551E-2</v>
          </cell>
          <cell r="T133">
            <v>6.4101973498611117E-2</v>
          </cell>
          <cell r="U133">
            <v>6.6122629225817006E-2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20.361628613964001</v>
          </cell>
          <cell r="AC133">
            <v>20.470948621999998</v>
          </cell>
          <cell r="AD133">
            <v>25.851499305599997</v>
          </cell>
          <cell r="AE133">
            <v>28.287555284799996</v>
          </cell>
          <cell r="AF133">
            <v>30.583587690599998</v>
          </cell>
          <cell r="AG133">
            <v>28.906644838499997</v>
          </cell>
          <cell r="AH133">
            <v>30.485188272399999</v>
          </cell>
          <cell r="AI133">
            <v>40.428099918000001</v>
          </cell>
          <cell r="AJ133">
            <v>33.635639893600001</v>
          </cell>
          <cell r="AK133">
            <v>37.2236719976</v>
          </cell>
          <cell r="AL133">
            <v>36.081682956000002</v>
          </cell>
          <cell r="AM133">
            <v>41.852591663999995</v>
          </cell>
          <cell r="AN133">
            <v>26.746262329599997</v>
          </cell>
          <cell r="AO133">
            <v>24.2013938889</v>
          </cell>
          <cell r="AP133">
            <v>24.5847706385</v>
          </cell>
          <cell r="AQ133">
            <v>16.249396383499999</v>
          </cell>
          <cell r="AR133">
            <v>19.739869049899998</v>
          </cell>
          <cell r="AS133">
            <v>17.482751428999997</v>
          </cell>
          <cell r="AT133">
            <v>24.615182641000001</v>
          </cell>
          <cell r="AU133">
            <v>28.398213336666668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1.0510805666666667E-3</v>
          </cell>
          <cell r="C147">
            <v>8.3544999999999995E-4</v>
          </cell>
          <cell r="D147">
            <v>2.0012300000000001E-3</v>
          </cell>
          <cell r="E147">
            <v>6.4490999999999993E-3</v>
          </cell>
          <cell r="F147">
            <v>3.9089142666666665E-3</v>
          </cell>
          <cell r="G147">
            <v>5.2983874999999996E-3</v>
          </cell>
          <cell r="H147">
            <v>4.4988661666666664E-3</v>
          </cell>
          <cell r="I147">
            <v>2.1245249999999998E-5</v>
          </cell>
          <cell r="J147">
            <v>2.5049387500000004E-4</v>
          </cell>
          <cell r="K147">
            <v>2.0202513333333327E-4</v>
          </cell>
          <cell r="L147">
            <v>1.5284819166666667E-4</v>
          </cell>
          <cell r="M147">
            <v>1.1357941666666667E-4</v>
          </cell>
          <cell r="N147">
            <v>1.9653857888888887E-3</v>
          </cell>
          <cell r="O147">
            <v>2.9701624128205127E-3</v>
          </cell>
          <cell r="P147">
            <v>6.3925366538461535E-4</v>
          </cell>
          <cell r="Q147">
            <v>7.4311911794871794E-4</v>
          </cell>
          <cell r="R147">
            <v>7.848553705128205E-4</v>
          </cell>
          <cell r="S147">
            <v>7.4585677500000008E-4</v>
          </cell>
          <cell r="T147">
            <v>6.9796372500000004E-4</v>
          </cell>
          <cell r="U147">
            <v>3.1751194166666666E-4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0.53275383259499998</v>
          </cell>
          <cell r="AC147">
            <v>0.58348519119999998</v>
          </cell>
          <cell r="AD147">
            <v>3.4422393119999999</v>
          </cell>
          <cell r="AE147">
            <v>17.325486348799998</v>
          </cell>
          <cell r="AF147">
            <v>10.185155199799999</v>
          </cell>
          <cell r="AG147">
            <v>14.098750809</v>
          </cell>
          <cell r="AH147">
            <v>12.374796830400001</v>
          </cell>
          <cell r="AI147">
            <v>5.9853846499999995E-2</v>
          </cell>
          <cell r="AJ147">
            <v>0.20508246880000003</v>
          </cell>
          <cell r="AK147">
            <v>0.32103693159999996</v>
          </cell>
          <cell r="AL147">
            <v>0.18990785069999999</v>
          </cell>
          <cell r="AM147">
            <v>0.20088508799999999</v>
          </cell>
          <cell r="AN147">
            <v>0.71207213439999995</v>
          </cell>
          <cell r="AO147">
            <v>0.99914556720000003</v>
          </cell>
          <cell r="AP147">
            <v>0.95376336249999993</v>
          </cell>
          <cell r="AQ147">
            <v>0.81827622099999997</v>
          </cell>
          <cell r="AR147">
            <v>0.99251627470000003</v>
          </cell>
          <cell r="AS147">
            <v>0.85270659759999989</v>
          </cell>
          <cell r="AT147">
            <v>0.88098230299999991</v>
          </cell>
          <cell r="AU147">
            <v>0.81682001041666663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2.2306630360083326</v>
          </cell>
          <cell r="C160">
            <v>2.219998263258081</v>
          </cell>
          <cell r="D160">
            <v>2.1895518330689394</v>
          </cell>
          <cell r="E160">
            <v>2.2609468805077024</v>
          </cell>
          <cell r="F160">
            <v>2.2773910022499999</v>
          </cell>
          <cell r="G160">
            <v>2.3603970088166664</v>
          </cell>
          <cell r="H160">
            <v>2.2075869785861109</v>
          </cell>
          <cell r="I160">
            <v>2.3468485511666661</v>
          </cell>
          <cell r="J160">
            <v>2.4190856004102561</v>
          </cell>
          <cell r="K160">
            <v>1.9223687026623935</v>
          </cell>
          <cell r="L160">
            <v>2.2256313454752972</v>
          </cell>
          <cell r="M160">
            <v>2.5919617555027776</v>
          </cell>
          <cell r="N160">
            <v>2.4228896537666667</v>
          </cell>
          <cell r="O160">
            <v>2.2784411551638883</v>
          </cell>
          <cell r="P160">
            <v>2.4563054877905981</v>
          </cell>
          <cell r="Q160">
            <v>2.0812457168708329</v>
          </cell>
          <cell r="R160">
            <v>2.2304534831925875</v>
          </cell>
          <cell r="S160">
            <v>2.577270176736111</v>
          </cell>
          <cell r="T160">
            <v>2.6341953647333329</v>
          </cell>
          <cell r="U160">
            <v>2.6407604312649577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517.02110388513904</v>
          </cell>
          <cell r="AC160">
            <v>526.75692801239995</v>
          </cell>
          <cell r="AD160">
            <v>539.04800221439996</v>
          </cell>
          <cell r="AE160">
            <v>661.89794403039991</v>
          </cell>
          <cell r="AF160">
            <v>701.69218854489998</v>
          </cell>
          <cell r="AG160">
            <v>675.54176649959993</v>
          </cell>
          <cell r="AH160">
            <v>668.13703017559999</v>
          </cell>
          <cell r="AI160">
            <v>815.14746191699999</v>
          </cell>
          <cell r="AJ160">
            <v>894.89266363680008</v>
          </cell>
          <cell r="AK160">
            <v>709.88317267119999</v>
          </cell>
          <cell r="AL160">
            <v>779.44630529790004</v>
          </cell>
          <cell r="AM160">
            <v>979.11156225599984</v>
          </cell>
          <cell r="AN160">
            <v>785.84098079519993</v>
          </cell>
          <cell r="AO160">
            <v>750.39393928109996</v>
          </cell>
          <cell r="AP160">
            <v>860.34705928049993</v>
          </cell>
          <cell r="AQ160">
            <v>608.44612533599991</v>
          </cell>
          <cell r="AR160">
            <v>684.1886764395</v>
          </cell>
          <cell r="AS160">
            <v>759.77152321069991</v>
          </cell>
          <cell r="AT160">
            <v>842.71755814799997</v>
          </cell>
          <cell r="AU160">
            <v>687.41642698708324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0.6103668946666666</v>
          </cell>
          <cell r="C171">
            <v>0.55507830000000002</v>
          </cell>
          <cell r="D171">
            <v>0.54437666475000002</v>
          </cell>
          <cell r="E171">
            <v>0.52386121777499994</v>
          </cell>
          <cell r="F171">
            <v>0.51268170099999999</v>
          </cell>
          <cell r="G171">
            <v>0.70084808225833328</v>
          </cell>
          <cell r="H171">
            <v>0.73930059974166662</v>
          </cell>
          <cell r="I171">
            <v>0.64758902020555553</v>
          </cell>
          <cell r="J171">
            <v>0.68206563610833326</v>
          </cell>
          <cell r="K171">
            <v>0.57432317858888882</v>
          </cell>
          <cell r="L171">
            <v>0.53180540154166667</v>
          </cell>
          <cell r="M171">
            <v>0.49874742613888895</v>
          </cell>
          <cell r="N171">
            <v>0.25299777552222225</v>
          </cell>
          <cell r="O171">
            <v>0.16569866355833326</v>
          </cell>
          <cell r="P171">
            <v>0.13589757033717947</v>
          </cell>
          <cell r="Q171">
            <v>0.24801715471025634</v>
          </cell>
          <cell r="R171">
            <v>0.30979787009027782</v>
          </cell>
          <cell r="S171">
            <v>0.25010392362499995</v>
          </cell>
          <cell r="T171">
            <v>0.27340070005208333</v>
          </cell>
          <cell r="U171">
            <v>0.23315723450833334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93.984731799260999</v>
          </cell>
          <cell r="AC171">
            <v>93.104976458399989</v>
          </cell>
          <cell r="AD171">
            <v>90.272794276799985</v>
          </cell>
          <cell r="AE171">
            <v>96.417993761599988</v>
          </cell>
          <cell r="AF171">
            <v>101.264580466</v>
          </cell>
          <cell r="AG171">
            <v>133.19934878250001</v>
          </cell>
          <cell r="AH171">
            <v>148.016519004</v>
          </cell>
          <cell r="AI171">
            <v>145.07581657150001</v>
          </cell>
          <cell r="AJ171">
            <v>161.20151555840002</v>
          </cell>
          <cell r="AK171">
            <v>123.43157486439999</v>
          </cell>
          <cell r="AL171">
            <v>106.15350523500001</v>
          </cell>
          <cell r="AM171">
            <v>114.65131161599999</v>
          </cell>
          <cell r="AN171">
            <v>53.50422661759999</v>
          </cell>
          <cell r="AO171">
            <v>33.070192021800004</v>
          </cell>
          <cell r="AP171">
            <v>27.846457340999997</v>
          </cell>
          <cell r="AQ171">
            <v>41.646618047999993</v>
          </cell>
          <cell r="AR171">
            <v>50.6012571841</v>
          </cell>
          <cell r="AS171">
            <v>39.301956851299998</v>
          </cell>
          <cell r="AT171">
            <v>49.672733633</v>
          </cell>
          <cell r="AU171">
            <v>43.381593727916666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0.10936168245</v>
          </cell>
          <cell r="C188">
            <v>0.1545446</v>
          </cell>
          <cell r="D188">
            <v>0.13491911766666667</v>
          </cell>
          <cell r="E188">
            <v>9.1466804916666658E-2</v>
          </cell>
          <cell r="F188">
            <v>9.6510941633333333E-2</v>
          </cell>
          <cell r="G188">
            <v>0.13593528359722221</v>
          </cell>
          <cell r="H188">
            <v>0.15440853141111108</v>
          </cell>
          <cell r="I188">
            <v>0.16781885501363639</v>
          </cell>
          <cell r="J188">
            <v>0.23460723104444439</v>
          </cell>
          <cell r="K188">
            <v>0.29656892278611113</v>
          </cell>
          <cell r="L188">
            <v>0.31376637333333335</v>
          </cell>
          <cell r="M188">
            <v>0.26298243502222224</v>
          </cell>
          <cell r="N188">
            <v>0.25180473335833325</v>
          </cell>
          <cell r="O188">
            <v>0.24420959487499994</v>
          </cell>
          <cell r="P188">
            <v>0.23741625433750002</v>
          </cell>
          <cell r="Q188">
            <v>0.20329905671944445</v>
          </cell>
          <cell r="R188">
            <v>0.2204669447132353</v>
          </cell>
          <cell r="S188">
            <v>0.2395321704027778</v>
          </cell>
          <cell r="T188">
            <v>0.2961555621555555</v>
          </cell>
          <cell r="U188">
            <v>0.26072875553969121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18.084720297716999</v>
          </cell>
          <cell r="AC188">
            <v>25.949426964399997</v>
          </cell>
          <cell r="AD188">
            <v>24.873833063999999</v>
          </cell>
          <cell r="AE188">
            <v>23.799270420799999</v>
          </cell>
          <cell r="AF188">
            <v>28.543974811799998</v>
          </cell>
          <cell r="AG188">
            <v>29.886817732199997</v>
          </cell>
          <cell r="AH188">
            <v>42.987222584400001</v>
          </cell>
          <cell r="AI188">
            <v>59.4682905875</v>
          </cell>
          <cell r="AJ188">
            <v>77.543561724</v>
          </cell>
          <cell r="AK188">
            <v>74.356531356800005</v>
          </cell>
          <cell r="AL188">
            <v>86.212282086900004</v>
          </cell>
          <cell r="AM188">
            <v>96.918876959999992</v>
          </cell>
          <cell r="AN188">
            <v>84.934556255999993</v>
          </cell>
          <cell r="AO188">
            <v>92.2970319864</v>
          </cell>
          <cell r="AP188">
            <v>110.133521496</v>
          </cell>
          <cell r="AQ188">
            <v>79.164647908499987</v>
          </cell>
          <cell r="AR188">
            <v>85.202190743800003</v>
          </cell>
          <cell r="AS188">
            <v>99.600882795699988</v>
          </cell>
          <cell r="AT188">
            <v>119.77571853800001</v>
          </cell>
          <cell r="AU188">
            <v>103.61972256958335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8.7441053299999974E-2</v>
          </cell>
          <cell r="C189">
            <v>9.2647592603787896E-2</v>
          </cell>
          <cell r="D189">
            <v>0.11704875921666665</v>
          </cell>
          <cell r="E189">
            <v>0.11286971762499999</v>
          </cell>
          <cell r="F189">
            <v>0.11572478916666669</v>
          </cell>
          <cell r="G189">
            <v>0.12620247764166659</v>
          </cell>
          <cell r="H189">
            <v>0.15147524514999997</v>
          </cell>
          <cell r="I189">
            <v>0.15384991908939394</v>
          </cell>
          <cell r="J189">
            <v>0.16609722783333333</v>
          </cell>
          <cell r="K189">
            <v>0.15025430424861105</v>
          </cell>
          <cell r="L189">
            <v>0.16250355939722214</v>
          </cell>
          <cell r="M189">
            <v>0.16946416121666671</v>
          </cell>
          <cell r="N189">
            <v>0.16310964749722226</v>
          </cell>
          <cell r="O189">
            <v>0.13852861783333337</v>
          </cell>
          <cell r="P189">
            <v>0.14414341449722223</v>
          </cell>
          <cell r="Q189">
            <v>0.13121397797500001</v>
          </cell>
          <cell r="R189">
            <v>0.16476240439166667</v>
          </cell>
          <cell r="S189">
            <v>0.15553969616666666</v>
          </cell>
          <cell r="T189">
            <v>0.14674287450702606</v>
          </cell>
          <cell r="U189">
            <v>0.13371659483169937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19.866962734263002</v>
          </cell>
          <cell r="AC189">
            <v>23.148815011999996</v>
          </cell>
          <cell r="AD189">
            <v>29.530966017600001</v>
          </cell>
          <cell r="AE189">
            <v>33.618769665599999</v>
          </cell>
          <cell r="AF189">
            <v>36.124308875200001</v>
          </cell>
          <cell r="AG189">
            <v>36.818798616599999</v>
          </cell>
          <cell r="AH189">
            <v>44.127545948399998</v>
          </cell>
          <cell r="AI189">
            <v>49.859127143000002</v>
          </cell>
          <cell r="AJ189">
            <v>59.048231132800005</v>
          </cell>
          <cell r="AK189">
            <v>50.575551215199994</v>
          </cell>
          <cell r="AL189">
            <v>51.567546572100007</v>
          </cell>
          <cell r="AM189">
            <v>58.615026431999986</v>
          </cell>
          <cell r="AN189">
            <v>51.299324806399994</v>
          </cell>
          <cell r="AO189">
            <v>46.503661886099998</v>
          </cell>
          <cell r="AP189">
            <v>49.656824448999998</v>
          </cell>
          <cell r="AQ189">
            <v>38.426375291499994</v>
          </cell>
          <cell r="AR189">
            <v>46.973159985099997</v>
          </cell>
          <cell r="AS189">
            <v>45.733190960599991</v>
          </cell>
          <cell r="AT189">
            <v>48.233225724</v>
          </cell>
          <cell r="AU189">
            <v>40.892286394166668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0.22746605</v>
          </cell>
          <cell r="C194">
            <v>0.30636759999999996</v>
          </cell>
          <cell r="D194">
            <v>0.33823894999999998</v>
          </cell>
          <cell r="E194">
            <v>0.28587611406666669</v>
          </cell>
          <cell r="F194">
            <v>0.27221635</v>
          </cell>
          <cell r="G194">
            <v>0.24131757416666666</v>
          </cell>
          <cell r="H194">
            <v>0.13995620449999999</v>
          </cell>
          <cell r="I194">
            <v>0.14164528348611108</v>
          </cell>
          <cell r="J194">
            <v>0.18637682736323527</v>
          </cell>
          <cell r="K194">
            <v>0.18107498634166669</v>
          </cell>
          <cell r="L194">
            <v>0.15692845304444444</v>
          </cell>
          <cell r="M194">
            <v>0.15777644889166667</v>
          </cell>
          <cell r="N194">
            <v>6.4885146466666668E-2</v>
          </cell>
          <cell r="O194">
            <v>7.2798984741666684E-2</v>
          </cell>
          <cell r="P194">
            <v>9.5512484293706276E-2</v>
          </cell>
          <cell r="Q194">
            <v>0.14425827448076925</v>
          </cell>
          <cell r="R194">
            <v>0.22511086630769225</v>
          </cell>
          <cell r="S194">
            <v>0.15784509292105262</v>
          </cell>
          <cell r="T194">
            <v>0.21395499442430546</v>
          </cell>
          <cell r="U194">
            <v>0.18322589247500001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37.411992865755003</v>
          </cell>
          <cell r="AC194">
            <v>47.210794531199994</v>
          </cell>
          <cell r="AD194">
            <v>51.2105925408</v>
          </cell>
          <cell r="AE194">
            <v>47.045251691199994</v>
          </cell>
          <cell r="AF194">
            <v>46.360716486699992</v>
          </cell>
          <cell r="AG194">
            <v>37.330300378799997</v>
          </cell>
          <cell r="AH194">
            <v>22.921532975199998</v>
          </cell>
          <cell r="AI194">
            <v>26.978622790499998</v>
          </cell>
          <cell r="AJ194">
            <v>37.326055060400002</v>
          </cell>
          <cell r="AK194">
            <v>33.130504470799998</v>
          </cell>
          <cell r="AL194">
            <v>28.178071668000001</v>
          </cell>
          <cell r="AM194">
            <v>35.356733183999999</v>
          </cell>
          <cell r="AN194">
            <v>12.422417708799999</v>
          </cell>
          <cell r="AO194">
            <v>15.3592334577</v>
          </cell>
          <cell r="AP194">
            <v>18.894686902</v>
          </cell>
          <cell r="AQ194">
            <v>22.933805471499998</v>
          </cell>
          <cell r="AR194">
            <v>40.237597108999999</v>
          </cell>
          <cell r="AS194">
            <v>29.030452193599999</v>
          </cell>
          <cell r="AT194">
            <v>44.669578301000001</v>
          </cell>
          <cell r="AU194">
            <v>37.808555322499998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8.3097899999999992E-4</v>
          </cell>
          <cell r="C207">
            <v>1.7325816666666667E-3</v>
          </cell>
          <cell r="D207">
            <v>2.3179088333333329E-3</v>
          </cell>
          <cell r="E207">
            <v>4.4896092500000002E-3</v>
          </cell>
          <cell r="F207">
            <v>5.6470316450000009E-2</v>
          </cell>
          <cell r="G207">
            <v>0.10426740208888886</v>
          </cell>
          <cell r="H207">
            <v>7.0175976966666678E-2</v>
          </cell>
          <cell r="I207">
            <v>7.411103496666667E-2</v>
          </cell>
          <cell r="J207">
            <v>4.8453954266666668E-2</v>
          </cell>
          <cell r="K207">
            <v>4.9658290461111122E-2</v>
          </cell>
          <cell r="L207">
            <v>5.7811695249999989E-2</v>
          </cell>
          <cell r="M207">
            <v>4.3418775763888889E-2</v>
          </cell>
          <cell r="N207">
            <v>5.6194722799999999E-2</v>
          </cell>
          <cell r="O207">
            <v>2.2426358583333333E-2</v>
          </cell>
          <cell r="P207">
            <v>1.5791461222727274E-2</v>
          </cell>
          <cell r="Q207">
            <v>1.8549953850000002E-2</v>
          </cell>
          <cell r="R207">
            <v>4.3411031300000007E-2</v>
          </cell>
          <cell r="S207">
            <v>3.218870371111112E-2</v>
          </cell>
          <cell r="T207">
            <v>2.5649222578431372E-2</v>
          </cell>
          <cell r="U207">
            <v>1.7332144779411765E-2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0.30874720086599999</v>
          </cell>
          <cell r="AC207">
            <v>0.91904233000000002</v>
          </cell>
          <cell r="AD207">
            <v>1.3200859679999999</v>
          </cell>
          <cell r="AE207">
            <v>2.2395825647999996</v>
          </cell>
          <cell r="AF207">
            <v>14.215326516999999</v>
          </cell>
          <cell r="AG207">
            <v>23.717446509899997</v>
          </cell>
          <cell r="AH207">
            <v>20.3859379228</v>
          </cell>
          <cell r="AI207">
            <v>34.274012200000001</v>
          </cell>
          <cell r="AJ207">
            <v>23.941019069200003</v>
          </cell>
          <cell r="AK207">
            <v>16.4376719716</v>
          </cell>
          <cell r="AL207">
            <v>16.187511552299998</v>
          </cell>
          <cell r="AM207">
            <v>14.427680495999999</v>
          </cell>
          <cell r="AN207">
            <v>13.9053094576</v>
          </cell>
          <cell r="AO207">
            <v>7.0742946467999994</v>
          </cell>
          <cell r="AP207">
            <v>6.0375715104999994</v>
          </cell>
          <cell r="AQ207">
            <v>5.4534754224999995</v>
          </cell>
          <cell r="AR207">
            <v>5.9894181896000003</v>
          </cell>
          <cell r="AS207">
            <v>6.3452695877999989</v>
          </cell>
          <cell r="AT207">
            <v>8.2594569530000008</v>
          </cell>
          <cell r="AU207">
            <v>8.7846863512500004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0.13293822399999999</v>
          </cell>
          <cell r="C211">
            <v>0.14641075242500001</v>
          </cell>
          <cell r="D211">
            <v>0.2456343611</v>
          </cell>
          <cell r="E211">
            <v>0.23328943773333333</v>
          </cell>
          <cell r="F211">
            <v>0.2130795316416666</v>
          </cell>
          <cell r="G211">
            <v>0.27826564149999999</v>
          </cell>
          <cell r="H211">
            <v>0.26354164765833332</v>
          </cell>
          <cell r="I211">
            <v>0.22242029470833335</v>
          </cell>
          <cell r="J211">
            <v>0.12671364287499998</v>
          </cell>
          <cell r="K211">
            <v>0.24397165634999995</v>
          </cell>
          <cell r="L211">
            <v>0.21105560051666675</v>
          </cell>
          <cell r="M211">
            <v>0.21659760021666674</v>
          </cell>
          <cell r="N211">
            <v>0.20033184723888883</v>
          </cell>
          <cell r="O211">
            <v>0.15305346594166669</v>
          </cell>
          <cell r="P211">
            <v>0.13641844567948716</v>
          </cell>
          <cell r="Q211">
            <v>0.1768538454923077</v>
          </cell>
          <cell r="R211">
            <v>0.14097884981730771</v>
          </cell>
          <cell r="S211">
            <v>0.13261960228157893</v>
          </cell>
          <cell r="T211">
            <v>8.9328691152083334E-2</v>
          </cell>
          <cell r="U211">
            <v>6.0316344700000003E-2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23.322869510301</v>
          </cell>
          <cell r="AC211">
            <v>23.509200869599997</v>
          </cell>
          <cell r="AD211">
            <v>46.185161625599996</v>
          </cell>
          <cell r="AE211">
            <v>42.1850452352</v>
          </cell>
          <cell r="AF211">
            <v>37.5087546484</v>
          </cell>
          <cell r="AG211">
            <v>47.752391072099996</v>
          </cell>
          <cell r="AH211">
            <v>50.286247625599998</v>
          </cell>
          <cell r="AI211">
            <v>48.453011959500003</v>
          </cell>
          <cell r="AJ211">
            <v>30.5335182524</v>
          </cell>
          <cell r="AK211">
            <v>51.289125316000003</v>
          </cell>
          <cell r="AL211">
            <v>41.650585414200002</v>
          </cell>
          <cell r="AM211">
            <v>54.49611931199999</v>
          </cell>
          <cell r="AN211">
            <v>44.505536239999991</v>
          </cell>
          <cell r="AO211">
            <v>37.338507534899996</v>
          </cell>
          <cell r="AP211">
            <v>31.671041450000001</v>
          </cell>
          <cell r="AQ211">
            <v>33.229528328499995</v>
          </cell>
          <cell r="AR211">
            <v>28.265135366900001</v>
          </cell>
          <cell r="AS211">
            <v>27.377860381299996</v>
          </cell>
          <cell r="AT211">
            <v>20.80096481</v>
          </cell>
          <cell r="AU211">
            <v>13.539290307083332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9.1909120600000005E-2</v>
          </cell>
          <cell r="C212">
            <v>0.11385858398232326</v>
          </cell>
          <cell r="D212">
            <v>0.13583800561439394</v>
          </cell>
          <cell r="E212">
            <v>0.12659368895757583</v>
          </cell>
          <cell r="F212">
            <v>0.1359921636583333</v>
          </cell>
          <cell r="G212">
            <v>0.15435978892222219</v>
          </cell>
          <cell r="H212">
            <v>0.12668873769444444</v>
          </cell>
          <cell r="I212">
            <v>0.12604388270050507</v>
          </cell>
          <cell r="J212">
            <v>0.20059257463232322</v>
          </cell>
          <cell r="K212">
            <v>0.14707930761805554</v>
          </cell>
          <cell r="L212">
            <v>0.15184458562222222</v>
          </cell>
          <cell r="M212">
            <v>0.12970634713333332</v>
          </cell>
          <cell r="N212">
            <v>0.10074187602777773</v>
          </cell>
          <cell r="O212">
            <v>8.9147005983333277E-2</v>
          </cell>
          <cell r="P212">
            <v>8.9855602423737316E-2</v>
          </cell>
          <cell r="Q212">
            <v>9.329659160277777E-2</v>
          </cell>
          <cell r="R212">
            <v>7.7707716455103049E-2</v>
          </cell>
          <cell r="S212">
            <v>0.10413495105277779</v>
          </cell>
          <cell r="T212">
            <v>0.15207018463153599</v>
          </cell>
          <cell r="U212">
            <v>0.2694828601290597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32.694059439291003</v>
          </cell>
          <cell r="AC212">
            <v>34.915404843999994</v>
          </cell>
          <cell r="AD212">
            <v>48.788411663999995</v>
          </cell>
          <cell r="AE212">
            <v>58.571763409599995</v>
          </cell>
          <cell r="AF212">
            <v>60.345759796699994</v>
          </cell>
          <cell r="AG212">
            <v>71.720133084599993</v>
          </cell>
          <cell r="AH212">
            <v>73.269330112799992</v>
          </cell>
          <cell r="AI212">
            <v>86.089367744500009</v>
          </cell>
          <cell r="AJ212">
            <v>106.234258766</v>
          </cell>
          <cell r="AK212">
            <v>79.303419698799999</v>
          </cell>
          <cell r="AL212">
            <v>80.888943016799999</v>
          </cell>
          <cell r="AM212">
            <v>78.909612479999993</v>
          </cell>
          <cell r="AN212">
            <v>44.537618980799991</v>
          </cell>
          <cell r="AO212">
            <v>47.800040217599999</v>
          </cell>
          <cell r="AP212">
            <v>43.808573488</v>
          </cell>
          <cell r="AQ212">
            <v>39.073529998999994</v>
          </cell>
          <cell r="AR212">
            <v>44.166526483099993</v>
          </cell>
          <cell r="AS212">
            <v>48.201345964199994</v>
          </cell>
          <cell r="AT212">
            <v>60.850367183000003</v>
          </cell>
          <cell r="AU212">
            <v>57.066062645000002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0.72848735254999986</v>
          </cell>
          <cell r="C225">
            <v>0.6689342273833333</v>
          </cell>
          <cell r="D225">
            <v>0.70966975114848474</v>
          </cell>
          <cell r="E225">
            <v>0.72579086643750002</v>
          </cell>
          <cell r="F225">
            <v>1.1107036682416664</v>
          </cell>
          <cell r="G225">
            <v>0.86069196319999974</v>
          </cell>
          <cell r="H225">
            <v>1.1334445382861111</v>
          </cell>
          <cell r="I225">
            <v>0.82084544994444419</v>
          </cell>
          <cell r="J225">
            <v>1.1787219363194446</v>
          </cell>
          <cell r="K225">
            <v>1.1285950277740384</v>
          </cell>
          <cell r="L225">
            <v>1.2617527554694439</v>
          </cell>
          <cell r="M225">
            <v>1.0889283286111113</v>
          </cell>
          <cell r="N225">
            <v>1.4669509035606061</v>
          </cell>
          <cell r="O225">
            <v>1.4035762552777773</v>
          </cell>
          <cell r="P225">
            <v>1.3111925682541665</v>
          </cell>
          <cell r="Q225">
            <v>0.49806339793333326</v>
          </cell>
          <cell r="R225">
            <v>0.52030716406323518</v>
          </cell>
          <cell r="S225">
            <v>0.66000355281388889</v>
          </cell>
          <cell r="T225">
            <v>0.52086619783774513</v>
          </cell>
          <cell r="U225">
            <v>0.57821721177865426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140.46852451644298</v>
          </cell>
          <cell r="AC225">
            <v>131.95552052719998</v>
          </cell>
          <cell r="AD225">
            <v>137.22695942879997</v>
          </cell>
          <cell r="AE225">
            <v>156.63013178399999</v>
          </cell>
          <cell r="AF225">
            <v>204.64403846810001</v>
          </cell>
          <cell r="AG225">
            <v>180.06385554299999</v>
          </cell>
          <cell r="AH225">
            <v>223.46747043960002</v>
          </cell>
          <cell r="AI225">
            <v>208.57597014499999</v>
          </cell>
          <cell r="AJ225">
            <v>300.04444870920003</v>
          </cell>
          <cell r="AK225">
            <v>232.15531429640001</v>
          </cell>
          <cell r="AL225">
            <v>258.69258266580005</v>
          </cell>
          <cell r="AM225">
            <v>281.70646910400001</v>
          </cell>
          <cell r="AN225">
            <v>284.34353983199998</v>
          </cell>
          <cell r="AO225">
            <v>277.28440082129998</v>
          </cell>
          <cell r="AP225">
            <v>266.43352064700002</v>
          </cell>
          <cell r="AQ225">
            <v>123.0153187725</v>
          </cell>
          <cell r="AR225">
            <v>129.25375016529998</v>
          </cell>
          <cell r="AS225">
            <v>159.55074951529997</v>
          </cell>
          <cell r="AT225">
            <v>149.94337386000001</v>
          </cell>
          <cell r="AU225">
            <v>158.62512827333333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0.17421854397500003</v>
          </cell>
          <cell r="C226">
            <v>0.15530401821666667</v>
          </cell>
          <cell r="D226">
            <v>0.14876112801666669</v>
          </cell>
          <cell r="E226">
            <v>7.2264527999999995E-2</v>
          </cell>
          <cell r="F226">
            <v>2.4739724100000002E-2</v>
          </cell>
          <cell r="G226">
            <v>8.8669380916666686E-3</v>
          </cell>
          <cell r="H226">
            <v>1.0906606541666666E-2</v>
          </cell>
          <cell r="I226">
            <v>8.2674981972222228E-3</v>
          </cell>
          <cell r="J226">
            <v>4.8756199436274508E-3</v>
          </cell>
          <cell r="K226">
            <v>1.4042320662280705E-2</v>
          </cell>
          <cell r="L226">
            <v>1.5685741125000006E-2</v>
          </cell>
          <cell r="M226">
            <v>1.8274694777777777E-2</v>
          </cell>
          <cell r="N226">
            <v>1.1888786985457514E-2</v>
          </cell>
          <cell r="O226">
            <v>1.8127361886538455E-2</v>
          </cell>
          <cell r="P226">
            <v>1.1519133167871017E-2</v>
          </cell>
          <cell r="Q226">
            <v>6.251499122435898E-3</v>
          </cell>
          <cell r="R226">
            <v>2.6277275181138303E-3</v>
          </cell>
          <cell r="S226">
            <v>2.4984861146198829E-3</v>
          </cell>
          <cell r="T226">
            <v>2.4049919611111113E-3</v>
          </cell>
          <cell r="U226">
            <v>4.6496037666666672E-3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78.367124060945997</v>
          </cell>
          <cell r="AC226">
            <v>73.728383866399994</v>
          </cell>
          <cell r="AD226">
            <v>67.838400235199998</v>
          </cell>
          <cell r="AE226">
            <v>63.542721132799997</v>
          </cell>
          <cell r="AF226">
            <v>26.880671536600001</v>
          </cell>
          <cell r="AG226">
            <v>14.544633760799998</v>
          </cell>
          <cell r="AH226">
            <v>14.536077433199999</v>
          </cell>
          <cell r="AI226">
            <v>16.200206306999998</v>
          </cell>
          <cell r="AJ226">
            <v>11.684204342000001</v>
          </cell>
          <cell r="AK226">
            <v>16.746924237999998</v>
          </cell>
          <cell r="AL226">
            <v>19.315926252000001</v>
          </cell>
          <cell r="AM226">
            <v>21.295644239999998</v>
          </cell>
          <cell r="AN226">
            <v>16.476562995199998</v>
          </cell>
          <cell r="AO226">
            <v>19.8465526608</v>
          </cell>
          <cell r="AP226">
            <v>22.5539112875</v>
          </cell>
          <cell r="AQ226">
            <v>10.936343718999998</v>
          </cell>
          <cell r="AR226">
            <v>7.5924639765999995</v>
          </cell>
          <cell r="AS226">
            <v>7.1203443310999992</v>
          </cell>
          <cell r="AT226">
            <v>3.5942400470000004</v>
          </cell>
          <cell r="AU226">
            <v>2.4166474949999999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1.7243240833333333E-2</v>
          </cell>
          <cell r="C231">
            <v>1.5663504500000001E-2</v>
          </cell>
          <cell r="D231">
            <v>1.2819261950000002E-2</v>
          </cell>
          <cell r="E231">
            <v>1.8220299533333331E-2</v>
          </cell>
          <cell r="F231">
            <v>1.94498442E-2</v>
          </cell>
          <cell r="G231">
            <v>2.3191073791666659E-2</v>
          </cell>
          <cell r="H231">
            <v>2.5652118683333332E-2</v>
          </cell>
          <cell r="I231">
            <v>2.040779548055555E-2</v>
          </cell>
          <cell r="J231">
            <v>3.2843285322549022E-2</v>
          </cell>
          <cell r="K231">
            <v>4.2495653924999981E-2</v>
          </cell>
          <cell r="L231">
            <v>4.7937576808333333E-2</v>
          </cell>
          <cell r="M231">
            <v>4.0115909700000008E-2</v>
          </cell>
          <cell r="N231">
            <v>1.610022078888889E-2</v>
          </cell>
          <cell r="O231">
            <v>1.3771908524999999E-2</v>
          </cell>
          <cell r="P231">
            <v>1.2369384841025637E-2</v>
          </cell>
          <cell r="Q231">
            <v>1.1463950433333337E-2</v>
          </cell>
          <cell r="R231">
            <v>1.0680909328525641E-2</v>
          </cell>
          <cell r="S231">
            <v>8.344793958333336E-3</v>
          </cell>
          <cell r="T231">
            <v>7.4682416374999994E-3</v>
          </cell>
          <cell r="U231">
            <v>6.726831908333333E-3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31.151843701958999</v>
          </cell>
          <cell r="AC231">
            <v>35.132850254799997</v>
          </cell>
          <cell r="AD231">
            <v>30.523143436800002</v>
          </cell>
          <cell r="AE231">
            <v>59.92453042239999</v>
          </cell>
          <cell r="AF231">
            <v>47.189290715699997</v>
          </cell>
          <cell r="AG231">
            <v>47.982518469599995</v>
          </cell>
          <cell r="AH231">
            <v>51.0776146376</v>
          </cell>
          <cell r="AI231">
            <v>48.415617867000002</v>
          </cell>
          <cell r="AJ231">
            <v>51.596428816000007</v>
          </cell>
          <cell r="AK231">
            <v>40.277548938000002</v>
          </cell>
          <cell r="AL231">
            <v>43.922388453299995</v>
          </cell>
          <cell r="AM231">
            <v>33.934497551999996</v>
          </cell>
          <cell r="AN231">
            <v>28.810708519999995</v>
          </cell>
          <cell r="AO231">
            <v>25.753147257000002</v>
          </cell>
          <cell r="AP231">
            <v>21.956410441499997</v>
          </cell>
          <cell r="AQ231">
            <v>18.582593889999998</v>
          </cell>
          <cell r="AR231">
            <v>16.284313209099999</v>
          </cell>
          <cell r="AS231">
            <v>14.559370253999999</v>
          </cell>
          <cell r="AT231">
            <v>15.578297008000002</v>
          </cell>
          <cell r="AU231">
            <v>14.045853623333333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1.0924531333333333E-3</v>
          </cell>
          <cell r="C238">
            <v>1.30896864E-2</v>
          </cell>
          <cell r="D238">
            <v>3.0016916299999998E-2</v>
          </cell>
          <cell r="E238">
            <v>2.1876203766666664E-2</v>
          </cell>
          <cell r="F238">
            <v>9.2181863083333326E-3</v>
          </cell>
          <cell r="G238">
            <v>1.2042604E-2</v>
          </cell>
          <cell r="H238">
            <v>8.3028469999999986E-3</v>
          </cell>
          <cell r="I238">
            <v>1.4478141819444443E-2</v>
          </cell>
          <cell r="J238">
            <v>1.1423233122549019E-2</v>
          </cell>
          <cell r="K238">
            <v>1.0325211930994151E-2</v>
          </cell>
          <cell r="L238">
            <v>1.0840852422222222E-2</v>
          </cell>
          <cell r="M238">
            <v>1.6673618983333336E-2</v>
          </cell>
          <cell r="N238">
            <v>1.8623241877777776E-2</v>
          </cell>
          <cell r="O238">
            <v>2.3139476013461533E-2</v>
          </cell>
          <cell r="P238">
            <v>2.4783759757672875E-2</v>
          </cell>
          <cell r="Q238">
            <v>3.1298227801923074E-2</v>
          </cell>
          <cell r="R238">
            <v>2.8106417741278162E-2</v>
          </cell>
          <cell r="S238">
            <v>3.5553037389912279E-2</v>
          </cell>
          <cell r="T238">
            <v>3.7067611722222227E-2</v>
          </cell>
          <cell r="U238">
            <v>5.387518060833333E-2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0.66488221392299995</v>
          </cell>
          <cell r="AC238">
            <v>3.1538804767999999</v>
          </cell>
          <cell r="AD238">
            <v>7.5621589391999997</v>
          </cell>
          <cell r="AE238">
            <v>6.5675843071999989</v>
          </cell>
          <cell r="AF238">
            <v>3.2865654094000001</v>
          </cell>
          <cell r="AG238">
            <v>4.8371478869999995</v>
          </cell>
          <cell r="AH238">
            <v>5.0223384755999998</v>
          </cell>
          <cell r="AI238">
            <v>9.4248777915000002</v>
          </cell>
          <cell r="AJ238">
            <v>6.5327891156000009</v>
          </cell>
          <cell r="AK238">
            <v>6.7667731691999995</v>
          </cell>
          <cell r="AL238">
            <v>8.2313084196000013</v>
          </cell>
          <cell r="AM238">
            <v>12.428587535999998</v>
          </cell>
          <cell r="AN238">
            <v>11.966037476799999</v>
          </cell>
          <cell r="AO238">
            <v>13.562182675799999</v>
          </cell>
          <cell r="AP238">
            <v>15.126690250500001</v>
          </cell>
          <cell r="AQ238">
            <v>16.878548343999999</v>
          </cell>
          <cell r="AR238">
            <v>17.7185733496</v>
          </cell>
          <cell r="AS238">
            <v>23.369083780899999</v>
          </cell>
          <cell r="AT238">
            <v>25.152384111</v>
          </cell>
          <cell r="AU238">
            <v>31.297364302083334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1.0401773589166663</v>
          </cell>
          <cell r="C246">
            <v>0.90485877816338356</v>
          </cell>
          <cell r="D246">
            <v>0.92050374504065668</v>
          </cell>
          <cell r="E246">
            <v>0.8711057513118684</v>
          </cell>
          <cell r="F246">
            <v>0.87189307195833365</v>
          </cell>
          <cell r="G246">
            <v>0.78517086213055542</v>
          </cell>
          <cell r="H246">
            <v>0.64329111461666677</v>
          </cell>
          <cell r="I246">
            <v>0.7510834063424241</v>
          </cell>
          <cell r="J246">
            <v>0.62513760522338768</v>
          </cell>
          <cell r="K246">
            <v>0.47563531030555573</v>
          </cell>
          <cell r="L246">
            <v>0.48180759384333049</v>
          </cell>
          <cell r="M246">
            <v>0.44240872055833319</v>
          </cell>
          <cell r="N246">
            <v>0.38991912356111108</v>
          </cell>
          <cell r="O246">
            <v>0.32837134053888883</v>
          </cell>
          <cell r="P246">
            <v>0.31326467802884628</v>
          </cell>
          <cell r="Q246">
            <v>0.23292551793194449</v>
          </cell>
          <cell r="R246">
            <v>0.25186784713071775</v>
          </cell>
          <cell r="S246">
            <v>0.38220675702222218</v>
          </cell>
          <cell r="T246">
            <v>0.35086904329738561</v>
          </cell>
          <cell r="U246">
            <v>0.35698507917895927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274.31957431887599</v>
          </cell>
          <cell r="AC246">
            <v>231.90089006679995</v>
          </cell>
          <cell r="AD246">
            <v>243.91001950080002</v>
          </cell>
          <cell r="AE246">
            <v>235.35606591839999</v>
          </cell>
          <cell r="AF246">
            <v>256.73903195499997</v>
          </cell>
          <cell r="AG246">
            <v>248.89861841129996</v>
          </cell>
          <cell r="AH246">
            <v>222.7999897128</v>
          </cell>
          <cell r="AI246">
            <v>240.54400645500002</v>
          </cell>
          <cell r="AJ246">
            <v>211.69757565000003</v>
          </cell>
          <cell r="AK246">
            <v>128.1528543064</v>
          </cell>
          <cell r="AL246">
            <v>139.9174615782</v>
          </cell>
          <cell r="AM246">
            <v>147.58489017599999</v>
          </cell>
          <cell r="AN246">
            <v>115.72998655679999</v>
          </cell>
          <cell r="AO246">
            <v>114.9682089768</v>
          </cell>
          <cell r="AP246">
            <v>127.196124531</v>
          </cell>
          <cell r="AQ246">
            <v>84.779707582499981</v>
          </cell>
          <cell r="AR246">
            <v>96.330900250499994</v>
          </cell>
          <cell r="AS246">
            <v>105.70427005709999</v>
          </cell>
          <cell r="AT246">
            <v>121.240771477</v>
          </cell>
          <cell r="AU246">
            <v>95.125399036250002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0.28164236454999997</v>
          </cell>
          <cell r="C247">
            <v>0.34394110725580812</v>
          </cell>
          <cell r="D247">
            <v>0.21251339591666668</v>
          </cell>
          <cell r="E247">
            <v>0.22002971403333338</v>
          </cell>
          <cell r="F247">
            <v>0.25909143908333343</v>
          </cell>
          <cell r="G247">
            <v>0.30568455489861113</v>
          </cell>
          <cell r="H247">
            <v>0.26174168801250003</v>
          </cell>
          <cell r="I247">
            <v>0.26195969450000001</v>
          </cell>
          <cell r="J247">
            <v>0.19372568005245097</v>
          </cell>
          <cell r="K247">
            <v>0.22391183248918134</v>
          </cell>
          <cell r="L247">
            <v>0.25419261301388879</v>
          </cell>
          <cell r="M247">
            <v>0.3118517806777778</v>
          </cell>
          <cell r="N247">
            <v>0.23717628043921557</v>
          </cell>
          <cell r="O247">
            <v>0.27435776748589741</v>
          </cell>
          <cell r="P247">
            <v>0.36409114777896268</v>
          </cell>
          <cell r="Q247">
            <v>0.35850212101666651</v>
          </cell>
          <cell r="R247">
            <v>0.27213353374898991</v>
          </cell>
          <cell r="S247">
            <v>0.29655315653961978</v>
          </cell>
          <cell r="T247">
            <v>0.31869200069374998</v>
          </cell>
          <cell r="U247">
            <v>0.30935505632500004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133.14239849205299</v>
          </cell>
          <cell r="AC247">
            <v>137.5786436432</v>
          </cell>
          <cell r="AD247">
            <v>111.83400142079999</v>
          </cell>
          <cell r="AE247">
            <v>107.76866835839999</v>
          </cell>
          <cell r="AF247">
            <v>134.77352490839999</v>
          </cell>
          <cell r="AG247">
            <v>136.62573454529999</v>
          </cell>
          <cell r="AH247">
            <v>126.0971444244</v>
          </cell>
          <cell r="AI247">
            <v>132.3193067295</v>
          </cell>
          <cell r="AJ247">
            <v>125.42658676920001</v>
          </cell>
          <cell r="AK247">
            <v>125.3692282348</v>
          </cell>
          <cell r="AL247">
            <v>120.87270460980001</v>
          </cell>
          <cell r="AM247">
            <v>145.17849244799999</v>
          </cell>
          <cell r="AN247">
            <v>116.36123706239999</v>
          </cell>
          <cell r="AO247">
            <v>122.18511765780001</v>
          </cell>
          <cell r="AP247">
            <v>151.6713550305</v>
          </cell>
          <cell r="AQ247">
            <v>136.43168124249999</v>
          </cell>
          <cell r="AR247">
            <v>119.96391813199999</v>
          </cell>
          <cell r="AS247">
            <v>130.90558037699998</v>
          </cell>
          <cell r="AT247">
            <v>141.414599305</v>
          </cell>
          <cell r="AU247">
            <v>130.88113114208332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14.496702551316655</v>
          </cell>
          <cell r="C263">
            <v>14.126005186347726</v>
          </cell>
          <cell r="D263">
            <v>14.715707628106566</v>
          </cell>
          <cell r="E263">
            <v>15.330920461592797</v>
          </cell>
          <cell r="F263">
            <v>16.210268554683335</v>
          </cell>
          <cell r="G263">
            <v>16.61388699427917</v>
          </cell>
          <cell r="H263">
            <v>16.991247804840278</v>
          </cell>
          <cell r="I263">
            <v>17.672003554871218</v>
          </cell>
          <cell r="J263">
            <v>17.910395463684292</v>
          </cell>
          <cell r="K263">
            <v>16.256318047253409</v>
          </cell>
          <cell r="L263">
            <v>17.395409752228009</v>
          </cell>
          <cell r="M263">
            <v>16.789819902908334</v>
          </cell>
          <cell r="N263">
            <v>15.579959487227262</v>
          </cell>
          <cell r="O263">
            <v>15.051691389358758</v>
          </cell>
          <cell r="P263">
            <v>16.062031612210294</v>
          </cell>
          <cell r="Q263">
            <v>14.109772395361006</v>
          </cell>
          <cell r="R263">
            <v>15.361284843273769</v>
          </cell>
          <cell r="S263">
            <v>16.404575673796117</v>
          </cell>
          <cell r="T263">
            <v>16.681600198747461</v>
          </cell>
          <cell r="U263">
            <v>15.36568226567147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3605.3520199891977</v>
          </cell>
          <cell r="AC263">
            <v>3511.6070606660001</v>
          </cell>
          <cell r="AD263">
            <v>3747.8325556224008</v>
          </cell>
          <cell r="AE263">
            <v>4492.8015894943992</v>
          </cell>
          <cell r="AF263">
            <v>4954.2845855754995</v>
          </cell>
          <cell r="AG263">
            <v>4938.434187215099</v>
          </cell>
          <cell r="AH263">
            <v>5154.8423127464011</v>
          </cell>
          <cell r="AI263">
            <v>6005.960773724496</v>
          </cell>
          <cell r="AJ263">
            <v>6554.3575018828014</v>
          </cell>
          <cell r="AK263">
            <v>5371.0983701671985</v>
          </cell>
          <cell r="AL263">
            <v>5579.1173611529985</v>
          </cell>
          <cell r="AM263">
            <v>6151.247540639999</v>
          </cell>
          <cell r="AN263">
            <v>4883.9094035952003</v>
          </cell>
          <cell r="AO263">
            <v>4864.2945431319013</v>
          </cell>
          <cell r="AP263">
            <v>5324.3254181829998</v>
          </cell>
          <cell r="AQ263">
            <v>3964.2242579415015</v>
          </cell>
          <cell r="AR263">
            <v>4326.5077184821002</v>
          </cell>
          <cell r="AS263">
            <v>4652.3030769929992</v>
          </cell>
          <cell r="AT263">
            <v>5091.0321224379986</v>
          </cell>
          <cell r="AU263">
            <v>4311.2125716141663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12.73211231555833</v>
          </cell>
          <cell r="C264">
            <v>12.085131874998988</v>
          </cell>
          <cell r="D264">
            <v>12.509710143212125</v>
          </cell>
          <cell r="E264">
            <v>13.061021542409467</v>
          </cell>
          <cell r="F264">
            <v>13.893462877150005</v>
          </cell>
          <cell r="G264">
            <v>14.003350717888889</v>
          </cell>
          <cell r="H264">
            <v>14.627100966883331</v>
          </cell>
          <cell r="I264">
            <v>15.246832400423989</v>
          </cell>
          <cell r="J264">
            <v>15.887086758067948</v>
          </cell>
          <cell r="K264">
            <v>13.931613258689952</v>
          </cell>
          <cell r="L264">
            <v>15.500346333403014</v>
          </cell>
          <cell r="M264">
            <v>15.085343923869443</v>
          </cell>
          <cell r="N264">
            <v>14.293999913226768</v>
          </cell>
          <cell r="O264">
            <v>13.760800198872222</v>
          </cell>
          <cell r="P264">
            <v>14.829777396030005</v>
          </cell>
          <cell r="Q264">
            <v>12.647898514839209</v>
          </cell>
          <cell r="R264">
            <v>13.922402736287429</v>
          </cell>
          <cell r="S264">
            <v>15.095426289895833</v>
          </cell>
          <cell r="T264">
            <v>15.428537572982883</v>
          </cell>
          <cell r="U264">
            <v>13.908979935613139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3115.6451145409492</v>
          </cell>
          <cell r="AC264">
            <v>2975.5385704976002</v>
          </cell>
          <cell r="AD264">
            <v>3172.8484078751999</v>
          </cell>
          <cell r="AE264">
            <v>3813.0393165199998</v>
          </cell>
          <cell r="AF264">
            <v>4305.4723013686998</v>
          </cell>
          <cell r="AG264">
            <v>4254.6103524639002</v>
          </cell>
          <cell r="AH264">
            <v>4471.6330877940009</v>
          </cell>
          <cell r="AI264">
            <v>5255.5746049629988</v>
          </cell>
          <cell r="AJ264">
            <v>5829.6141200383991</v>
          </cell>
          <cell r="AK264">
            <v>4662.3867583612</v>
          </cell>
          <cell r="AL264">
            <v>4963.1063187717</v>
          </cell>
          <cell r="AM264">
            <v>5501.0122967999996</v>
          </cell>
          <cell r="AN264">
            <v>4385.3612929808005</v>
          </cell>
          <cell r="AO264">
            <v>4350.7211537807989</v>
          </cell>
          <cell r="AP264">
            <v>4815.6019340784997</v>
          </cell>
          <cell r="AQ264">
            <v>3490.2543611494998</v>
          </cell>
          <cell r="AR264">
            <v>3854.9586397484995</v>
          </cell>
          <cell r="AS264">
            <v>4176.4695530844001</v>
          </cell>
          <cell r="AT264">
            <v>4605.3910716699993</v>
          </cell>
          <cell r="AU264">
            <v>3772.7041035041657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0.13637084106666666</v>
          </cell>
          <cell r="C266">
            <v>0.15138931115000001</v>
          </cell>
          <cell r="D266">
            <v>0.25379572482500001</v>
          </cell>
          <cell r="E266">
            <v>0.23758984596666666</v>
          </cell>
          <cell r="F266">
            <v>0.21460188230833324</v>
          </cell>
          <cell r="G266">
            <v>0.27946599070833333</v>
          </cell>
          <cell r="H266">
            <v>0.26588399232500004</v>
          </cell>
          <cell r="I266">
            <v>0.22605023858611115</v>
          </cell>
          <cell r="J266">
            <v>0.13099650202941174</v>
          </cell>
          <cell r="K266">
            <v>0.25089634149970758</v>
          </cell>
          <cell r="L266">
            <v>0.21715231346666677</v>
          </cell>
          <cell r="M266">
            <v>0.2238346974583334</v>
          </cell>
          <cell r="N266">
            <v>0.20571432237222215</v>
          </cell>
          <cell r="O266">
            <v>0.1556492116166667</v>
          </cell>
          <cell r="P266">
            <v>0.13787683647202797</v>
          </cell>
          <cell r="Q266">
            <v>0.17864524683525645</v>
          </cell>
          <cell r="R266">
            <v>0.14609857809377427</v>
          </cell>
          <cell r="S266">
            <v>0.1376259837236842</v>
          </cell>
          <cell r="T266">
            <v>9.5748061204166651E-2</v>
          </cell>
          <cell r="U266">
            <v>6.8412456133333327E-2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26.560937542224</v>
          </cell>
          <cell r="AC266">
            <v>29.843146480399998</v>
          </cell>
          <cell r="AD266">
            <v>52.803608927999989</v>
          </cell>
          <cell r="AE266">
            <v>45.219976782399996</v>
          </cell>
          <cell r="AF266">
            <v>39.348655650499992</v>
          </cell>
          <cell r="AG266">
            <v>49.4115352731</v>
          </cell>
          <cell r="AH266">
            <v>52.934787664799998</v>
          </cell>
          <cell r="AI266">
            <v>53.500201647500006</v>
          </cell>
          <cell r="AJ266">
            <v>35.8530929844</v>
          </cell>
          <cell r="AK266">
            <v>59.714714598000008</v>
          </cell>
          <cell r="AL266">
            <v>47.415067067699994</v>
          </cell>
          <cell r="AM266">
            <v>61.275299903999986</v>
          </cell>
          <cell r="AN266">
            <v>49.884789556799987</v>
          </cell>
          <cell r="AO266">
            <v>40.400392945199997</v>
          </cell>
          <cell r="AP266">
            <v>33.2642198335</v>
          </cell>
          <cell r="AQ266">
            <v>34.63088119399999</v>
          </cell>
          <cell r="AR266">
            <v>31.563781491299999</v>
          </cell>
          <cell r="AS266">
            <v>30.673459631099998</v>
          </cell>
          <cell r="AT266">
            <v>25.617781961999995</v>
          </cell>
          <cell r="AU266">
            <v>19.234322990833331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0.10379581899999998</v>
          </cell>
          <cell r="C267">
            <v>0.14304543588611107</v>
          </cell>
          <cell r="D267">
            <v>0.29609554732777771</v>
          </cell>
          <cell r="E267">
            <v>0.32011934514999996</v>
          </cell>
          <cell r="F267">
            <v>0.21219052721666665</v>
          </cell>
          <cell r="G267">
            <v>0.19145050464999996</v>
          </cell>
          <cell r="H267">
            <v>0.20281209486111115</v>
          </cell>
          <cell r="I267">
            <v>0.55933005566111105</v>
          </cell>
          <cell r="J267">
            <v>0.31274716510179745</v>
          </cell>
          <cell r="K267">
            <v>0.32232183495307015</v>
          </cell>
          <cell r="L267">
            <v>0.3209107052611111</v>
          </cell>
          <cell r="M267">
            <v>0.23512742455833338</v>
          </cell>
          <cell r="N267">
            <v>0.24109424955359471</v>
          </cell>
          <cell r="O267">
            <v>0.3248750127044871</v>
          </cell>
          <cell r="P267">
            <v>0.23656612605868299</v>
          </cell>
          <cell r="Q267">
            <v>0.23112908545961539</v>
          </cell>
          <cell r="R267">
            <v>0.18944618721050888</v>
          </cell>
          <cell r="S267">
            <v>0.2622030413565789</v>
          </cell>
          <cell r="T267">
            <v>0.18410563318958331</v>
          </cell>
          <cell r="U267">
            <v>0.3286619521000001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73.173698037047984</v>
          </cell>
          <cell r="AC267">
            <v>84.888281719999981</v>
          </cell>
          <cell r="AD267">
            <v>120.45068969760001</v>
          </cell>
          <cell r="AE267">
            <v>176.91689385439997</v>
          </cell>
          <cell r="AF267">
            <v>134.31158771659997</v>
          </cell>
          <cell r="AG267">
            <v>133.63413436229999</v>
          </cell>
          <cell r="AH267">
            <v>148.61420720480001</v>
          </cell>
          <cell r="AI267">
            <v>220.79174647099998</v>
          </cell>
          <cell r="AJ267">
            <v>210.11587880080003</v>
          </cell>
          <cell r="AK267">
            <v>178.90957748840003</v>
          </cell>
          <cell r="AL267">
            <v>191.0192539464</v>
          </cell>
          <cell r="AM267">
            <v>174.12761438399997</v>
          </cell>
          <cell r="AN267">
            <v>167.54554143359996</v>
          </cell>
          <cell r="AO267">
            <v>191.36962775849995</v>
          </cell>
          <cell r="AP267">
            <v>170.61230163099998</v>
          </cell>
          <cell r="AQ267">
            <v>148.17026446949998</v>
          </cell>
          <cell r="AR267">
            <v>147.19083110939997</v>
          </cell>
          <cell r="AS267">
            <v>173.38767097079995</v>
          </cell>
          <cell r="AT267">
            <v>160.34675798199999</v>
          </cell>
          <cell r="AU267">
            <v>210.23018585833327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0.32341112844166664</v>
          </cell>
          <cell r="C268">
            <v>0.39530945432929299</v>
          </cell>
          <cell r="D268">
            <v>0.2455929033</v>
          </cell>
          <cell r="E268">
            <v>0.36197240804166675</v>
          </cell>
          <cell r="F268">
            <v>0.55553626309166682</v>
          </cell>
          <cell r="G268">
            <v>0.62605334420694436</v>
          </cell>
          <cell r="H268">
            <v>0.56256230910416671</v>
          </cell>
          <cell r="I268">
            <v>0.52644686331111112</v>
          </cell>
          <cell r="J268">
            <v>0.41999234863480384</v>
          </cell>
          <cell r="K268">
            <v>0.6004480807030701</v>
          </cell>
          <cell r="L268">
            <v>0.41321846842499982</v>
          </cell>
          <cell r="M268">
            <v>0.3584754788277778</v>
          </cell>
          <cell r="N268">
            <v>0.27212689760588221</v>
          </cell>
          <cell r="O268">
            <v>0.32058691489871793</v>
          </cell>
          <cell r="P268">
            <v>0.39414284789261844</v>
          </cell>
          <cell r="Q268">
            <v>0.38463582330384599</v>
          </cell>
          <cell r="R268">
            <v>0.29473878755187449</v>
          </cell>
          <cell r="S268">
            <v>0.32032262946461976</v>
          </cell>
          <cell r="T268">
            <v>0.37693392132361109</v>
          </cell>
          <cell r="U268">
            <v>0.53186025252500013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139.587462367353</v>
          </cell>
          <cell r="AC268">
            <v>147.54695913079999</v>
          </cell>
          <cell r="AD268">
            <v>119.90258589599999</v>
          </cell>
          <cell r="AE268">
            <v>148.16739268800001</v>
          </cell>
          <cell r="AF268">
            <v>194.96608473719999</v>
          </cell>
          <cell r="AG268">
            <v>206.41104953039999</v>
          </cell>
          <cell r="AH268">
            <v>193.4863289756</v>
          </cell>
          <cell r="AI268">
            <v>196.32549824099999</v>
          </cell>
          <cell r="AJ268">
            <v>181.99651990200002</v>
          </cell>
          <cell r="AK268">
            <v>199.9007790956</v>
          </cell>
          <cell r="AL268">
            <v>151.8231821967</v>
          </cell>
          <cell r="AM268">
            <v>167.19572999999997</v>
          </cell>
          <cell r="AN268">
            <v>128.7863053136</v>
          </cell>
          <cell r="AO268">
            <v>139.09087575390001</v>
          </cell>
          <cell r="AP268">
            <v>164.86370411199999</v>
          </cell>
          <cell r="AQ268">
            <v>144.72326099349999</v>
          </cell>
          <cell r="AR268">
            <v>127.57356119659998</v>
          </cell>
          <cell r="AS268">
            <v>140.26063850369997</v>
          </cell>
          <cell r="AT268">
            <v>156.79330495099998</v>
          </cell>
          <cell r="AU268">
            <v>178.48775583291666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0.1808575365</v>
          </cell>
          <cell r="C269">
            <v>0.28850050191666665</v>
          </cell>
          <cell r="D269">
            <v>0.3060227821</v>
          </cell>
          <cell r="E269">
            <v>0.38325033506666667</v>
          </cell>
          <cell r="F269">
            <v>0.39393406616666665</v>
          </cell>
          <cell r="G269">
            <v>0.48512349433333324</v>
          </cell>
          <cell r="H269">
            <v>0.38299212979999986</v>
          </cell>
          <cell r="I269">
            <v>0.26176113981111104</v>
          </cell>
          <cell r="J269">
            <v>0.24372849208333336</v>
          </cell>
          <cell r="K269">
            <v>0.32429326537222219</v>
          </cell>
          <cell r="L269">
            <v>0.20234215974444447</v>
          </cell>
          <cell r="M269">
            <v>0.17784629224166662</v>
          </cell>
          <cell r="N269">
            <v>0.20444620540555558</v>
          </cell>
          <cell r="O269">
            <v>0.18911018536666668</v>
          </cell>
          <cell r="P269">
            <v>0.17624524702039629</v>
          </cell>
          <cell r="Q269">
            <v>0.21557126125705134</v>
          </cell>
          <cell r="R269">
            <v>0.20821175529220087</v>
          </cell>
          <cell r="S269">
            <v>0.12290921531169592</v>
          </cell>
          <cell r="T269">
            <v>4.9713698104166662E-2</v>
          </cell>
          <cell r="U269">
            <v>3.6853847833333328E-2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35.696672656349989</v>
          </cell>
          <cell r="AC269">
            <v>47.625999169199986</v>
          </cell>
          <cell r="AD269">
            <v>53.756541110400001</v>
          </cell>
          <cell r="AE269">
            <v>76.289837243199983</v>
          </cell>
          <cell r="AF269">
            <v>69.811145944399996</v>
          </cell>
          <cell r="AG269">
            <v>81.914358154200002</v>
          </cell>
          <cell r="AH269">
            <v>74.746017416399965</v>
          </cell>
          <cell r="AI269">
            <v>58.847085422999996</v>
          </cell>
          <cell r="AJ269">
            <v>58.211015002800004</v>
          </cell>
          <cell r="AK269">
            <v>63.514682611599994</v>
          </cell>
          <cell r="AL269">
            <v>49.550787001799989</v>
          </cell>
          <cell r="AM269">
            <v>48.606721823999997</v>
          </cell>
          <cell r="AN269">
            <v>46.549862462399993</v>
          </cell>
          <cell r="AO269">
            <v>46.567405373700005</v>
          </cell>
          <cell r="AP269">
            <v>40.108650504999993</v>
          </cell>
          <cell r="AQ269">
            <v>42.037397261999999</v>
          </cell>
          <cell r="AR269">
            <v>36.689322896599997</v>
          </cell>
          <cell r="AS269">
            <v>22.914683420199992</v>
          </cell>
          <cell r="AT269">
            <v>10.289455414000001</v>
          </cell>
          <cell r="AU269">
            <v>7.6581324920833334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1.0499999999999999E-6</v>
          </cell>
          <cell r="D273">
            <v>9.8983464999999999E-4</v>
          </cell>
          <cell r="E273">
            <v>3.397440433333333E-3</v>
          </cell>
          <cell r="F273">
            <v>2.9502445E-3</v>
          </cell>
          <cell r="G273">
            <v>1.5587923749999998E-3</v>
          </cell>
          <cell r="H273">
            <v>9.0649999999999997E-4</v>
          </cell>
          <cell r="I273">
            <v>1.7744021555555556E-3</v>
          </cell>
          <cell r="J273">
            <v>6.5964439166666668E-4</v>
          </cell>
          <cell r="K273">
            <v>3.4770424888888891E-3</v>
          </cell>
          <cell r="L273">
            <v>6.2432607722222224E-3</v>
          </cell>
          <cell r="M273">
            <v>5.6374958499999985E-3</v>
          </cell>
          <cell r="N273">
            <v>3.8029751222222216E-3</v>
          </cell>
          <cell r="O273">
            <v>3.8122895250000005E-3</v>
          </cell>
          <cell r="P273">
            <v>4.2579203146853152E-3</v>
          </cell>
          <cell r="Q273">
            <v>9.9428741358974365E-3</v>
          </cell>
          <cell r="R273">
            <v>1.4418499916666664E-2</v>
          </cell>
          <cell r="S273">
            <v>1.0863261683333333E-2</v>
          </cell>
          <cell r="T273">
            <v>9.6018374000000004E-3</v>
          </cell>
          <cell r="U273">
            <v>7.2064748499999984E-3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5.4622643999999998E-3</v>
          </cell>
          <cell r="AD273">
            <v>0.24778313279999997</v>
          </cell>
          <cell r="AE273">
            <v>0.8100082032</v>
          </cell>
          <cell r="AF273">
            <v>0.66154706870000002</v>
          </cell>
          <cell r="AG273">
            <v>0.30951839489999999</v>
          </cell>
          <cell r="AH273">
            <v>0.42448571440000005</v>
          </cell>
          <cell r="AI273">
            <v>0.43822833900000002</v>
          </cell>
          <cell r="AJ273">
            <v>0.21841085840000002</v>
          </cell>
          <cell r="AK273">
            <v>0.79816593120000001</v>
          </cell>
          <cell r="AL273">
            <v>1.2459206997000001</v>
          </cell>
          <cell r="AM273">
            <v>1.4201504159999998</v>
          </cell>
          <cell r="AN273">
            <v>1.3206536287999999</v>
          </cell>
          <cell r="AO273">
            <v>0.81682267110000006</v>
          </cell>
          <cell r="AP273">
            <v>1.0598387734999999</v>
          </cell>
          <cell r="AQ273">
            <v>2.1666726514999999</v>
          </cell>
          <cell r="AR273">
            <v>3.3962702768000002</v>
          </cell>
          <cell r="AS273">
            <v>3.4047994408999998</v>
          </cell>
          <cell r="AT273">
            <v>3.3344058750000003</v>
          </cell>
          <cell r="AU273">
            <v>3.145612681666667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39">
          <cell r="K39">
            <v>0.14019525799999999</v>
          </cell>
          <cell r="L39">
            <v>0.23197851599999997</v>
          </cell>
          <cell r="M39">
            <v>0.55794107600000009</v>
          </cell>
          <cell r="N39">
            <v>0.63284421199999996</v>
          </cell>
          <cell r="O39">
            <v>0.49326415599999995</v>
          </cell>
          <cell r="P39">
            <v>0.3002666799999999</v>
          </cell>
          <cell r="Q39">
            <v>0.63823227999999999</v>
          </cell>
          <cell r="R39">
            <v>0.6646060399999999</v>
          </cell>
          <cell r="S39">
            <v>0.47194531999999989</v>
          </cell>
          <cell r="T39">
            <v>0.51032771999999993</v>
          </cell>
          <cell r="U39">
            <v>5.847883999999999E-2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K39">
            <v>16.201747130800001</v>
          </cell>
          <cell r="AL39">
            <v>13.783831854300001</v>
          </cell>
          <cell r="AM39">
            <v>34.695128111999999</v>
          </cell>
          <cell r="AN39">
            <v>40.403019518400001</v>
          </cell>
          <cell r="AO39">
            <v>30.342410088000001</v>
          </cell>
          <cell r="AP39">
            <v>18.8323018705</v>
          </cell>
          <cell r="AQ39">
            <v>35.219130327499997</v>
          </cell>
          <cell r="AR39">
            <v>37.510627199999995</v>
          </cell>
          <cell r="AS39">
            <v>26.6913303943</v>
          </cell>
          <cell r="AT39">
            <v>31.530269501999999</v>
          </cell>
          <cell r="AU39">
            <v>3.7321422375000002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91">
          <cell r="K91">
            <v>2.1209012999999999E-2</v>
          </cell>
          <cell r="L91">
            <v>0.11018607599999998</v>
          </cell>
          <cell r="M91">
            <v>9.0916672000000004E-2</v>
          </cell>
          <cell r="N91">
            <v>4.9471267999999999E-2</v>
          </cell>
          <cell r="O91">
            <v>9.8322223999999986E-2</v>
          </cell>
          <cell r="P91">
            <v>3.911796E-2</v>
          </cell>
          <cell r="Q91">
            <v>1.8152119999999997E-2</v>
          </cell>
          <cell r="R91">
            <v>1.8545239999999998E-2</v>
          </cell>
          <cell r="S91">
            <v>6.3129639999999987E-2</v>
          </cell>
          <cell r="T91">
            <v>6.6267039999999985E-2</v>
          </cell>
          <cell r="U91">
            <v>6.6608639999999997E-2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0.83151141480000001</v>
          </cell>
          <cell r="AL91">
            <v>2.9697469695000001</v>
          </cell>
          <cell r="AM91">
            <v>3.5237881440000001</v>
          </cell>
          <cell r="AN91">
            <v>3.5788450895999997</v>
          </cell>
          <cell r="AO91">
            <v>6.6353894711999999</v>
          </cell>
          <cell r="AP91">
            <v>3.9806031490000002</v>
          </cell>
          <cell r="AQ91">
            <v>1.5724732694999999</v>
          </cell>
          <cell r="AR91">
            <v>1.7310576650999998</v>
          </cell>
          <cell r="AS91">
            <v>5.5022219251999998</v>
          </cell>
          <cell r="AT91">
            <v>7.1058691439999997</v>
          </cell>
          <cell r="AU91">
            <v>6.3839671683333332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47"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K160">
            <v>0.10233079499999997</v>
          </cell>
          <cell r="L160">
            <v>0.26574794400000001</v>
          </cell>
          <cell r="M160">
            <v>0.101910424</v>
          </cell>
          <cell r="N160">
            <v>0.18789262800000001</v>
          </cell>
          <cell r="O160">
            <v>0.24036042799999999</v>
          </cell>
          <cell r="P160">
            <v>0.20677495999999995</v>
          </cell>
          <cell r="Q160">
            <v>0.18118323999999997</v>
          </cell>
          <cell r="R160">
            <v>9.2981559999999977E-2</v>
          </cell>
          <cell r="S160">
            <v>0.14780499999999996</v>
          </cell>
          <cell r="T160">
            <v>0.31366159999999998</v>
          </cell>
          <cell r="U160">
            <v>0.27198359999999994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K160">
            <v>5.342342038</v>
          </cell>
          <cell r="AL160">
            <v>9.9646664724000011</v>
          </cell>
          <cell r="AM160">
            <v>6.8409297119999994</v>
          </cell>
          <cell r="AN160">
            <v>11.184280359999999</v>
          </cell>
          <cell r="AO160">
            <v>15.9123326556</v>
          </cell>
          <cell r="AP160">
            <v>19.112940853000001</v>
          </cell>
          <cell r="AQ160">
            <v>13.5942852185</v>
          </cell>
          <cell r="AR160">
            <v>7.8876742065999998</v>
          </cell>
          <cell r="AS160">
            <v>10.68515448</v>
          </cell>
          <cell r="AT160">
            <v>17.813777658999999</v>
          </cell>
          <cell r="AU160">
            <v>17.529919705416667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K194">
            <v>7.3187057999999999E-2</v>
          </cell>
          <cell r="L194">
            <v>7.4733120000000002E-3</v>
          </cell>
          <cell r="M194">
            <v>3.4310891999999996E-2</v>
          </cell>
          <cell r="N194">
            <v>7.860159999999998E-3</v>
          </cell>
          <cell r="O194">
            <v>5.0093120000000001E-3</v>
          </cell>
          <cell r="P194">
            <v>4.5407599999999996E-3</v>
          </cell>
          <cell r="Q194">
            <v>0.10882787999999999</v>
          </cell>
          <cell r="R194">
            <v>0.24034135999999998</v>
          </cell>
          <cell r="S194">
            <v>0.57416099999999992</v>
          </cell>
          <cell r="T194">
            <v>0.28541995999999992</v>
          </cell>
          <cell r="U194">
            <v>0.41550823999999997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8.3846184267999995</v>
          </cell>
          <cell r="AL194">
            <v>0.4526668935</v>
          </cell>
          <cell r="AM194">
            <v>2.1074420639999998</v>
          </cell>
          <cell r="AN194">
            <v>0.47202652639999998</v>
          </cell>
          <cell r="AO194">
            <v>0.33681280050000001</v>
          </cell>
          <cell r="AP194">
            <v>0.35115974799999999</v>
          </cell>
          <cell r="AQ194">
            <v>5.6084881054999993</v>
          </cell>
          <cell r="AR194">
            <v>11.5304964963</v>
          </cell>
          <cell r="AS194">
            <v>27.5672760506</v>
          </cell>
          <cell r="AT194">
            <v>17.965551512000001</v>
          </cell>
          <cell r="AU194">
            <v>22.190708175833333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7">
          <cell r="K247">
            <v>0.29825056799999999</v>
          </cell>
          <cell r="L247">
            <v>0.26282255999999998</v>
          </cell>
          <cell r="M247">
            <v>0.62567951599999994</v>
          </cell>
          <cell r="N247">
            <v>1.7615548719999998</v>
          </cell>
          <cell r="O247">
            <v>1.8098662119999998</v>
          </cell>
          <cell r="P247">
            <v>1.1837677599999998</v>
          </cell>
          <cell r="Q247">
            <v>1.7611159999999999</v>
          </cell>
          <cell r="R247">
            <v>1.4927732399999998</v>
          </cell>
          <cell r="S247">
            <v>1.6195384799999997</v>
          </cell>
          <cell r="T247">
            <v>1.4223249599999999</v>
          </cell>
          <cell r="U247">
            <v>1.5248491999999996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K247">
            <v>33.961241771600001</v>
          </cell>
          <cell r="AL247">
            <v>15.382185921900001</v>
          </cell>
          <cell r="AM247">
            <v>39.110330783999999</v>
          </cell>
          <cell r="AN247">
            <v>104.3212143776</v>
          </cell>
          <cell r="AO247">
            <v>103.6171215546</v>
          </cell>
          <cell r="AP247">
            <v>76.420801390999998</v>
          </cell>
          <cell r="AQ247">
            <v>113.76918402499999</v>
          </cell>
          <cell r="AR247">
            <v>94.54319033649999</v>
          </cell>
          <cell r="AS247">
            <v>103.5138246857</v>
          </cell>
          <cell r="AT247">
            <v>89.405913807999994</v>
          </cell>
          <cell r="AU247">
            <v>86.60717351833334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0.72985655049999998</v>
          </cell>
          <cell r="L263">
            <v>1.0176615680000001</v>
          </cell>
          <cell r="M263">
            <v>1.583627892</v>
          </cell>
          <cell r="N263">
            <v>2.9947489879999996</v>
          </cell>
          <cell r="O263">
            <v>2.7593012006153841</v>
          </cell>
          <cell r="P263">
            <v>1.8421590799999996</v>
          </cell>
          <cell r="Q263">
            <v>2.7647980030769235</v>
          </cell>
          <cell r="R263">
            <v>2.5381557333333333</v>
          </cell>
          <cell r="S263">
            <v>3.0091792257142851</v>
          </cell>
          <cell r="T263">
            <v>3.0065693490909089</v>
          </cell>
          <cell r="U263">
            <v>3.3227996433333331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69.330741968400005</v>
          </cell>
          <cell r="AL263">
            <v>47.732328288900007</v>
          </cell>
          <cell r="AM263">
            <v>93.102363744000002</v>
          </cell>
          <cell r="AN263">
            <v>180.70640436639999</v>
          </cell>
          <cell r="AO263">
            <v>164.79125228550001</v>
          </cell>
          <cell r="AP263">
            <v>127.9962070135</v>
          </cell>
          <cell r="AQ263">
            <v>173.37256917399998</v>
          </cell>
          <cell r="AR263">
            <v>155.20944826529998</v>
          </cell>
          <cell r="AS263">
            <v>179.81803295169999</v>
          </cell>
          <cell r="AT263">
            <v>192.09448147100005</v>
          </cell>
          <cell r="AU263">
            <v>187.91508637625003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0.20557767999999998</v>
          </cell>
          <cell r="L264">
            <v>0.48930142800000004</v>
          </cell>
          <cell r="M264">
            <v>0.36460793599999997</v>
          </cell>
          <cell r="N264">
            <v>0.59089984800000006</v>
          </cell>
          <cell r="O264">
            <v>0.44689660399999992</v>
          </cell>
          <cell r="P264">
            <v>0.34532119999999994</v>
          </cell>
          <cell r="Q264">
            <v>0.2514050861538461</v>
          </cell>
          <cell r="R264">
            <v>0.13752005333333331</v>
          </cell>
          <cell r="S264">
            <v>0.29917502285714276</v>
          </cell>
          <cell r="T264">
            <v>0.7210882581818181</v>
          </cell>
          <cell r="U264">
            <v>1.0228350033333333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9.1705561463999992</v>
          </cell>
          <cell r="AL264">
            <v>16.746937066800001</v>
          </cell>
          <cell r="AM264">
            <v>17.108249327999996</v>
          </cell>
          <cell r="AN264">
            <v>35.306806356799996</v>
          </cell>
          <cell r="AO264">
            <v>30.211843248899996</v>
          </cell>
          <cell r="AP264">
            <v>31.709538723000001</v>
          </cell>
          <cell r="AQ264">
            <v>18.456755509499999</v>
          </cell>
          <cell r="AR264">
            <v>11.467174068</v>
          </cell>
          <cell r="AS264">
            <v>19.746349394199999</v>
          </cell>
          <cell r="AT264">
            <v>50.295382814999996</v>
          </cell>
          <cell r="AU264">
            <v>61.883147187916656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1.1626775999999998E-2</v>
          </cell>
          <cell r="L266">
            <v>2.3497936000000001E-2</v>
          </cell>
          <cell r="M266">
            <v>0</v>
          </cell>
          <cell r="N266">
            <v>0</v>
          </cell>
          <cell r="O266">
            <v>0</v>
          </cell>
          <cell r="P266">
            <v>2.0403599999999997E-3</v>
          </cell>
          <cell r="Q266">
            <v>1.2213599999999999E-3</v>
          </cell>
          <cell r="R266">
            <v>0</v>
          </cell>
          <cell r="S266">
            <v>2.4883599999999998E-3</v>
          </cell>
          <cell r="T266">
            <v>6.5542399999999985E-3</v>
          </cell>
          <cell r="U266">
            <v>1.0242399999999998E-3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1.4870450980000001</v>
          </cell>
          <cell r="AL266">
            <v>1.2900837437999999</v>
          </cell>
          <cell r="AM266">
            <v>0</v>
          </cell>
          <cell r="AN266">
            <v>0</v>
          </cell>
          <cell r="AO266">
            <v>0</v>
          </cell>
          <cell r="AP266">
            <v>0.1737027035</v>
          </cell>
          <cell r="AQ266">
            <v>8.903515599999999E-2</v>
          </cell>
          <cell r="AR266">
            <v>0</v>
          </cell>
          <cell r="AS266">
            <v>0.34871918509999994</v>
          </cell>
          <cell r="AT266">
            <v>1.2115890810000001</v>
          </cell>
          <cell r="AU266">
            <v>0.15560864833333332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2.5276999999999995E-5</v>
          </cell>
          <cell r="L267">
            <v>1.3798399999999999E-4</v>
          </cell>
          <cell r="M267">
            <v>0</v>
          </cell>
          <cell r="N267">
            <v>1.91576E-4</v>
          </cell>
          <cell r="O267">
            <v>3.7144800000000003E-4</v>
          </cell>
          <cell r="P267">
            <v>3.0510285714285715E-4</v>
          </cell>
          <cell r="Q267">
            <v>1.1123076923076922E-5</v>
          </cell>
          <cell r="R267">
            <v>4.4800000000000003E-6</v>
          </cell>
          <cell r="S267">
            <v>2.7999999999999996E-5</v>
          </cell>
          <cell r="T267">
            <v>1.4899636363636362E-4</v>
          </cell>
          <cell r="U267">
            <v>0.12408943333333332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3.3907588000000001E-3</v>
          </cell>
          <cell r="AL267">
            <v>1.6064832600000002E-2</v>
          </cell>
          <cell r="AM267">
            <v>0</v>
          </cell>
          <cell r="AN267">
            <v>0.1023458832</v>
          </cell>
          <cell r="AO267">
            <v>3.6840165899999999E-2</v>
          </cell>
          <cell r="AP267">
            <v>7.0377287499999996E-2</v>
          </cell>
          <cell r="AQ267">
            <v>8.0216849999999998E-4</v>
          </cell>
          <cell r="AR267">
            <v>3.7191839999999997E-4</v>
          </cell>
          <cell r="AS267">
            <v>1.6877718000000001E-3</v>
          </cell>
          <cell r="AT267">
            <v>2.6529984E-2</v>
          </cell>
          <cell r="AU267">
            <v>7.72429203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0.43844582599999998</v>
          </cell>
          <cell r="L268">
            <v>0.49480107599999995</v>
          </cell>
          <cell r="M268">
            <v>1.183620592</v>
          </cell>
          <cell r="N268">
            <v>2.3943990839999998</v>
          </cell>
          <cell r="O268">
            <v>2.3031303679999997</v>
          </cell>
          <cell r="P268">
            <v>1.4840344399999998</v>
          </cell>
          <cell r="Q268">
            <v>2.3993482799999999</v>
          </cell>
          <cell r="R268">
            <v>2.1573792799999998</v>
          </cell>
          <cell r="S268">
            <v>2.0914837999999998</v>
          </cell>
          <cell r="T268">
            <v>1.9326526799999999</v>
          </cell>
          <cell r="U268">
            <v>1.5833280399999996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50.162988902400002</v>
          </cell>
          <cell r="AL268">
            <v>29.1660177762</v>
          </cell>
          <cell r="AM268">
            <v>73.805458896000005</v>
          </cell>
          <cell r="AN268">
            <v>144.72423389599999</v>
          </cell>
          <cell r="AO268">
            <v>133.95953164260001</v>
          </cell>
          <cell r="AP268">
            <v>95.253103261500002</v>
          </cell>
          <cell r="AQ268">
            <v>148.98831435249997</v>
          </cell>
          <cell r="AR268">
            <v>132.05381753649999</v>
          </cell>
          <cell r="AS268">
            <v>130.20515508</v>
          </cell>
          <cell r="AT268">
            <v>120.93618330999999</v>
          </cell>
          <cell r="AU268">
            <v>90.33931575583334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2.8175000000000001E-6</v>
          </cell>
          <cell r="L269">
            <v>1.5498559999999998E-3</v>
          </cell>
          <cell r="M269">
            <v>1.0564399999999999E-3</v>
          </cell>
          <cell r="N269">
            <v>9.5418399999999985E-4</v>
          </cell>
          <cell r="O269">
            <v>0</v>
          </cell>
          <cell r="P269">
            <v>2.086E-5</v>
          </cell>
          <cell r="Q269">
            <v>0</v>
          </cell>
          <cell r="R269">
            <v>7.5599999999999994E-5</v>
          </cell>
          <cell r="S269">
            <v>5.5999999999999993E-7</v>
          </cell>
          <cell r="T269">
            <v>5.9079999999999994E-4</v>
          </cell>
          <cell r="U269">
            <v>0.16954727999999997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1.3669039999999999E-4</v>
          </cell>
          <cell r="AL269">
            <v>7.5564900000000008E-3</v>
          </cell>
          <cell r="AM269">
            <v>7.9195056E-2</v>
          </cell>
          <cell r="AN269">
            <v>6.5413022399999993E-2</v>
          </cell>
          <cell r="AO269">
            <v>0</v>
          </cell>
          <cell r="AP269">
            <v>1.902412E-3</v>
          </cell>
          <cell r="AQ269">
            <v>0</v>
          </cell>
          <cell r="AR269">
            <v>6.0392464E-3</v>
          </cell>
          <cell r="AS269">
            <v>2.157727E-4</v>
          </cell>
          <cell r="AT269">
            <v>6.0193207999999998E-2</v>
          </cell>
          <cell r="AU269">
            <v>5.3420314175000003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9.9111599999999979E-4</v>
          </cell>
          <cell r="L273">
            <v>8.9997599999999992E-4</v>
          </cell>
          <cell r="M273">
            <v>3.2032000000000001E-5</v>
          </cell>
          <cell r="N273">
            <v>4.4413599999999998E-4</v>
          </cell>
          <cell r="O273">
            <v>3.8601640000000001E-3</v>
          </cell>
          <cell r="P273">
            <v>5.8729999999999997E-3</v>
          </cell>
          <cell r="Q273">
            <v>3.943799999999999E-3</v>
          </cell>
          <cell r="R273">
            <v>2.6860399999999998E-3</v>
          </cell>
          <cell r="S273">
            <v>3.2043200000000001E-3</v>
          </cell>
          <cell r="T273">
            <v>5.0175999999999997E-4</v>
          </cell>
          <cell r="U273">
            <v>6.4517599999999991E-3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0.1220059456</v>
          </cell>
          <cell r="AL273">
            <v>5.3001486E-2</v>
          </cell>
          <cell r="AM273">
            <v>2.0184000000000001E-3</v>
          </cell>
          <cell r="AN273">
            <v>3.5578681600000002E-2</v>
          </cell>
          <cell r="AO273">
            <v>0.24361072680000001</v>
          </cell>
          <cell r="AP273">
            <v>0.43207071200000002</v>
          </cell>
          <cell r="AQ273">
            <v>0.22596187949999999</v>
          </cell>
          <cell r="AR273">
            <v>0.1435084781</v>
          </cell>
          <cell r="AS273">
            <v>0.1802594508</v>
          </cell>
          <cell r="AT273">
            <v>3.9339110000000004E-2</v>
          </cell>
          <cell r="AU273">
            <v>0.27893411125000001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 refreshError="1"/>
      <sheetData sheetId="25" refreshError="1"/>
      <sheetData sheetId="26">
        <row r="39">
          <cell r="B39">
            <v>1.0110799999999998E-4</v>
          </cell>
          <cell r="C39">
            <v>5.4417999999999993E-5</v>
          </cell>
          <cell r="D39">
            <v>9.6600000000000003E-5</v>
          </cell>
          <cell r="E39">
            <v>8.4347899999999984E-4</v>
          </cell>
          <cell r="F39">
            <v>0.17113333999999997</v>
          </cell>
          <cell r="G39">
            <v>0.23510733399999995</v>
          </cell>
          <cell r="H39">
            <v>0.44735841499999995</v>
          </cell>
          <cell r="I39">
            <v>0.78999415599999989</v>
          </cell>
          <cell r="J39">
            <v>0.43250573099999989</v>
          </cell>
          <cell r="K39">
            <v>4.6789175999999988E-2</v>
          </cell>
          <cell r="L39">
            <v>2.0286000000008242E-5</v>
          </cell>
          <cell r="M39">
            <v>2.200000599999985E-2</v>
          </cell>
          <cell r="N39">
            <v>3.2593644999999949E-2</v>
          </cell>
          <cell r="O39">
            <v>2.1163450000000195E-3</v>
          </cell>
          <cell r="P39">
            <v>1.0948000000010616E-5</v>
          </cell>
          <cell r="Q39">
            <v>2.7691999999968075E-5</v>
          </cell>
          <cell r="R39">
            <v>5.9110000000250906E-6</v>
          </cell>
          <cell r="S39">
            <v>3.2199999999999995E-7</v>
          </cell>
          <cell r="T39">
            <v>1.9027272727272727E-6</v>
          </cell>
          <cell r="U39">
            <v>1.7106733000000002E-2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5.6263733120999998E-2</v>
          </cell>
          <cell r="AC39">
            <v>3.3811586800000001E-2</v>
          </cell>
          <cell r="AD39">
            <v>2.9815713599999998E-2</v>
          </cell>
          <cell r="AE39">
            <v>7.5484976000000009E-2</v>
          </cell>
          <cell r="AF39">
            <v>8.2723939991000002</v>
          </cell>
          <cell r="AG39">
            <v>12.0641782833</v>
          </cell>
          <cell r="AH39">
            <v>27.509914745600003</v>
          </cell>
          <cell r="AI39">
            <v>50.454409300000002</v>
          </cell>
          <cell r="AJ39">
            <v>30.844699820800002</v>
          </cell>
          <cell r="AK39">
            <v>5.8283391760000001</v>
          </cell>
          <cell r="AL39">
            <v>1.4818674600000747E-2</v>
          </cell>
          <cell r="AM39">
            <v>2.3731887839999999</v>
          </cell>
          <cell r="AN39">
            <v>4.0891933455999947</v>
          </cell>
          <cell r="AO39">
            <v>0.20726062980000037</v>
          </cell>
          <cell r="AP39">
            <v>1.924066549999992E-2</v>
          </cell>
          <cell r="AQ39">
            <v>3.8248903000003054E-2</v>
          </cell>
          <cell r="AR39">
            <v>4.4608070000862199E-4</v>
          </cell>
          <cell r="AS39">
            <v>1.0946793E-3</v>
          </cell>
          <cell r="AT39">
            <v>2.225004E-3</v>
          </cell>
          <cell r="AU39">
            <v>2.1014332858333336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1.0467153269999998</v>
          </cell>
          <cell r="C85">
            <v>1.3244996379999998</v>
          </cell>
          <cell r="D85">
            <v>1.2834992309999997</v>
          </cell>
          <cell r="E85">
            <v>1.1768435769999999</v>
          </cell>
          <cell r="F85">
            <v>1.171949009</v>
          </cell>
          <cell r="G85">
            <v>1.2278162889999997</v>
          </cell>
          <cell r="H85">
            <v>1.3900745189999999</v>
          </cell>
          <cell r="I85">
            <v>1.5090608259999998</v>
          </cell>
          <cell r="J85">
            <v>1.3714493659999998</v>
          </cell>
          <cell r="K85">
            <v>0.81672450299999999</v>
          </cell>
          <cell r="L85">
            <v>0.695147607</v>
          </cell>
          <cell r="M85">
            <v>0.56011851699999982</v>
          </cell>
          <cell r="N85">
            <v>0.69302095799999985</v>
          </cell>
          <cell r="O85">
            <v>0.61558205100000007</v>
          </cell>
          <cell r="P85">
            <v>0.58488567928571422</v>
          </cell>
          <cell r="Q85">
            <v>0.43836109400000001</v>
          </cell>
          <cell r="R85">
            <v>0.49359991799999997</v>
          </cell>
          <cell r="S85">
            <v>0.52111948699999999</v>
          </cell>
          <cell r="T85">
            <v>0.67620848699999991</v>
          </cell>
          <cell r="U85">
            <v>0.4504445511547619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11.907203094579</v>
          </cell>
          <cell r="AC85">
            <v>12.731534348799999</v>
          </cell>
          <cell r="AD85">
            <v>11.299428288</v>
          </cell>
          <cell r="AE85">
            <v>13.876309361600001</v>
          </cell>
          <cell r="AF85">
            <v>15.395816226700001</v>
          </cell>
          <cell r="AG85">
            <v>16.947482280300001</v>
          </cell>
          <cell r="AH85">
            <v>17.326589420000001</v>
          </cell>
          <cell r="AI85">
            <v>26.554705212500004</v>
          </cell>
          <cell r="AJ85">
            <v>27.541041809600006</v>
          </cell>
          <cell r="AK85">
            <v>20.385403702400001</v>
          </cell>
          <cell r="AL85">
            <v>17.885310354000001</v>
          </cell>
          <cell r="AM85">
            <v>17.233029600000002</v>
          </cell>
          <cell r="AN85">
            <v>16.605897387199999</v>
          </cell>
          <cell r="AO85">
            <v>11.3437098267</v>
          </cell>
          <cell r="AP85">
            <v>13.152709298500001</v>
          </cell>
          <cell r="AQ85">
            <v>8.1940491535</v>
          </cell>
          <cell r="AR85">
            <v>6.5124350809999996</v>
          </cell>
          <cell r="AS85">
            <v>8.6318411321999999</v>
          </cell>
          <cell r="AT85">
            <v>8.8331725809999995</v>
          </cell>
          <cell r="AU85">
            <v>4.5081579137499999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0.60880108799999988</v>
          </cell>
          <cell r="C91">
            <v>0.6712554799999999</v>
          </cell>
          <cell r="D91">
            <v>0.77535546199999994</v>
          </cell>
          <cell r="E91">
            <v>0.38188688299999995</v>
          </cell>
          <cell r="F91">
            <v>0.53044026</v>
          </cell>
          <cell r="G91">
            <v>0.53361282099999996</v>
          </cell>
          <cell r="H91">
            <v>0.33140256099999998</v>
          </cell>
          <cell r="I91">
            <v>0.57455250999999996</v>
          </cell>
          <cell r="J91">
            <v>0.91278635500000016</v>
          </cell>
          <cell r="K91">
            <v>0.77886696300000002</v>
          </cell>
          <cell r="L91">
            <v>0.77895857199999996</v>
          </cell>
          <cell r="M91">
            <v>0.59770638199999993</v>
          </cell>
          <cell r="N91">
            <v>0.55123920599999998</v>
          </cell>
          <cell r="O91">
            <v>0.54317519899999989</v>
          </cell>
          <cell r="P91">
            <v>0.68980981299999988</v>
          </cell>
          <cell r="Q91">
            <v>0.54277430900000012</v>
          </cell>
          <cell r="R91">
            <v>0.79185112999999985</v>
          </cell>
          <cell r="S91">
            <v>0.65989139657142848</v>
          </cell>
          <cell r="T91">
            <v>0.73207310650000001</v>
          </cell>
          <cell r="U91">
            <v>0.54903944958333339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9.7016503478730005</v>
          </cell>
          <cell r="AC91">
            <v>8.0507015475999992</v>
          </cell>
          <cell r="AD91">
            <v>9.5594268911999993</v>
          </cell>
          <cell r="AE91">
            <v>7.8592054352000007</v>
          </cell>
          <cell r="AF91">
            <v>10.594555031200001</v>
          </cell>
          <cell r="AG91">
            <v>11.7842657361</v>
          </cell>
          <cell r="AH91">
            <v>9.6990680287999993</v>
          </cell>
          <cell r="AI91">
            <v>15.663247148</v>
          </cell>
          <cell r="AJ91">
            <v>21.914942062000001</v>
          </cell>
          <cell r="AK91">
            <v>23.640650708399999</v>
          </cell>
          <cell r="AL91">
            <v>29.959860193200001</v>
          </cell>
          <cell r="AM91">
            <v>23.789488799999997</v>
          </cell>
          <cell r="AN91">
            <v>21.913958651199998</v>
          </cell>
          <cell r="AO91">
            <v>26.060278350600001</v>
          </cell>
          <cell r="AP91">
            <v>33.973237626499994</v>
          </cell>
          <cell r="AQ91">
            <v>20.417685809499996</v>
          </cell>
          <cell r="AR91">
            <v>24.222815156799999</v>
          </cell>
          <cell r="AS91">
            <v>26.846573768299997</v>
          </cell>
          <cell r="AT91">
            <v>28.231685718999998</v>
          </cell>
          <cell r="AU91">
            <v>17.25894695125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3">
          <cell r="B133">
            <v>0.12635618799999998</v>
          </cell>
          <cell r="C133">
            <v>0.140283353</v>
          </cell>
          <cell r="D133">
            <v>0.195080739</v>
          </cell>
          <cell r="E133">
            <v>0.187238037</v>
          </cell>
          <cell r="F133">
            <v>0.1524379427</v>
          </cell>
          <cell r="G133">
            <v>0.10237128300000001</v>
          </cell>
          <cell r="H133">
            <v>0.15913571633333332</v>
          </cell>
          <cell r="I133">
            <v>0.22523110566666665</v>
          </cell>
          <cell r="J133">
            <v>0.2452899653333333</v>
          </cell>
          <cell r="K133">
            <v>0.187015346</v>
          </cell>
          <cell r="L133">
            <v>0.186791556</v>
          </cell>
          <cell r="M133">
            <v>0.16431289700000001</v>
          </cell>
          <cell r="N133">
            <v>0.13925131499999996</v>
          </cell>
          <cell r="O133">
            <v>0.14688013900000002</v>
          </cell>
          <cell r="P133">
            <v>0.13958812699999998</v>
          </cell>
          <cell r="Q133">
            <v>0.142905532</v>
          </cell>
          <cell r="R133">
            <v>0.25683525000000001</v>
          </cell>
          <cell r="S133">
            <v>0.22853034599999994</v>
          </cell>
          <cell r="T133">
            <v>0.25922980299999993</v>
          </cell>
          <cell r="U133">
            <v>0.22511907361904759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1.173532518057</v>
          </cell>
          <cell r="AC133">
            <v>1.2688502559999999</v>
          </cell>
          <cell r="AD133">
            <v>1.3602181776</v>
          </cell>
          <cell r="AE133">
            <v>2.2888056016</v>
          </cell>
          <cell r="AF133">
            <v>1.8351679626000001</v>
          </cell>
          <cell r="AG133">
            <v>1.8554134170000001</v>
          </cell>
          <cell r="AH133">
            <v>3.3535104708000003</v>
          </cell>
          <cell r="AI133">
            <v>7.8371069445000003</v>
          </cell>
          <cell r="AJ133">
            <v>6.7058934508000014</v>
          </cell>
          <cell r="AK133">
            <v>7.4975939719999998</v>
          </cell>
          <cell r="AL133">
            <v>7.9374113352000011</v>
          </cell>
          <cell r="AM133">
            <v>5.6970718079999996</v>
          </cell>
          <cell r="AN133">
            <v>4.0289529279999998</v>
          </cell>
          <cell r="AO133">
            <v>3.7393717980000001</v>
          </cell>
          <cell r="AP133">
            <v>5.8408419165000005</v>
          </cell>
          <cell r="AQ133">
            <v>6.3410454659999997</v>
          </cell>
          <cell r="AR133">
            <v>8.3768653409000002</v>
          </cell>
          <cell r="AS133">
            <v>9.5297142654999991</v>
          </cell>
          <cell r="AT133">
            <v>8.5183628589999998</v>
          </cell>
          <cell r="AU133">
            <v>8.9608068858333336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1.2879999999999998E-6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2.0301013740000001E-3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0.49727932099999994</v>
          </cell>
          <cell r="C160">
            <v>0.61030631899999999</v>
          </cell>
          <cell r="D160">
            <v>0.68628702799999997</v>
          </cell>
          <cell r="E160">
            <v>0.72387917699999993</v>
          </cell>
          <cell r="F160">
            <v>0.83668432399999992</v>
          </cell>
          <cell r="G160">
            <v>0.82011268500000001</v>
          </cell>
          <cell r="H160">
            <v>1.0046436119999997</v>
          </cell>
          <cell r="I160">
            <v>1.0994529739999999</v>
          </cell>
          <cell r="J160">
            <v>1.2508551860000001</v>
          </cell>
          <cell r="K160">
            <v>0.63169927799999981</v>
          </cell>
          <cell r="L160">
            <v>0.66767005899999998</v>
          </cell>
          <cell r="M160">
            <v>0.5913905129999999</v>
          </cell>
          <cell r="N160">
            <v>0.73807503699999999</v>
          </cell>
          <cell r="O160">
            <v>0.53746452899999986</v>
          </cell>
          <cell r="P160">
            <v>0.67899447699999993</v>
          </cell>
          <cell r="Q160">
            <v>0.59667099099999998</v>
          </cell>
          <cell r="R160">
            <v>0.5316253809999999</v>
          </cell>
          <cell r="S160">
            <v>0.4726224229999999</v>
          </cell>
          <cell r="T160">
            <v>0.39032807799999997</v>
          </cell>
          <cell r="U160">
            <v>0.28441696499999997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7.3043426117849997</v>
          </cell>
          <cell r="AC160">
            <v>9.5046633675999992</v>
          </cell>
          <cell r="AD160">
            <v>11.977334601599999</v>
          </cell>
          <cell r="AE160">
            <v>15.305762684800001</v>
          </cell>
          <cell r="AF160">
            <v>16.4455596074</v>
          </cell>
          <cell r="AG160">
            <v>17.7390160233</v>
          </cell>
          <cell r="AH160">
            <v>18.534381194400002</v>
          </cell>
          <cell r="AI160">
            <v>28.005236930500001</v>
          </cell>
          <cell r="AJ160">
            <v>32.684817700800004</v>
          </cell>
          <cell r="AK160">
            <v>25.167900916400001</v>
          </cell>
          <cell r="AL160">
            <v>24.729902105399997</v>
          </cell>
          <cell r="AM160">
            <v>24.693104208000001</v>
          </cell>
          <cell r="AN160">
            <v>26.6220761312</v>
          </cell>
          <cell r="AO160">
            <v>19.717745554199997</v>
          </cell>
          <cell r="AP160">
            <v>22.975439023499998</v>
          </cell>
          <cell r="AQ160">
            <v>15.497948675999998</v>
          </cell>
          <cell r="AR160">
            <v>14.533666734699999</v>
          </cell>
          <cell r="AS160">
            <v>15.791120573800001</v>
          </cell>
          <cell r="AT160">
            <v>15.43503226</v>
          </cell>
          <cell r="AU160">
            <v>11.068145973749999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8.339799999999999E-5</v>
          </cell>
          <cell r="G194">
            <v>1.8243875999999999E-2</v>
          </cell>
          <cell r="H194">
            <v>8.7879757000000003E-2</v>
          </cell>
          <cell r="I194">
            <v>1.4635222E-2</v>
          </cell>
          <cell r="J194">
            <v>4.4528575000000001E-2</v>
          </cell>
          <cell r="K194">
            <v>2.0865600000000151E-4</v>
          </cell>
          <cell r="L194">
            <v>7.5750499999999946E-4</v>
          </cell>
          <cell r="M194">
            <v>3.7775429999999943E-3</v>
          </cell>
          <cell r="N194">
            <v>3.147549999999999E-4</v>
          </cell>
          <cell r="O194">
            <v>1.1044600000000016E-4</v>
          </cell>
          <cell r="P194">
            <v>2.0867048999999999E-2</v>
          </cell>
          <cell r="Q194">
            <v>1.1623072999999998E-2</v>
          </cell>
          <cell r="R194">
            <v>0.15149126716666669</v>
          </cell>
          <cell r="S194">
            <v>8.3126392999999993E-2</v>
          </cell>
          <cell r="T194">
            <v>9.6950013999999973E-2</v>
          </cell>
          <cell r="U194">
            <v>0.11736320400000001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3.2527985000000001E-3</v>
          </cell>
          <cell r="AG194">
            <v>0.83008218150000002</v>
          </cell>
          <cell r="AH194">
            <v>9.9910025624000003</v>
          </cell>
          <cell r="AI194">
            <v>1.8694099675</v>
          </cell>
          <cell r="AJ194">
            <v>2.5831675108000005</v>
          </cell>
          <cell r="AK194">
            <v>2.3740890800000969E-2</v>
          </cell>
          <cell r="AL194">
            <v>9.8003698199999989E-2</v>
          </cell>
          <cell r="AM194">
            <v>0.41498582399999995</v>
          </cell>
          <cell r="AN194">
            <v>4.0733299200000017E-2</v>
          </cell>
          <cell r="AO194">
            <v>1.2743119500000011E-2</v>
          </cell>
          <cell r="AP194">
            <v>2.1498637239999998</v>
          </cell>
          <cell r="AQ194">
            <v>1.1051618550000004</v>
          </cell>
          <cell r="AR194">
            <v>13.209998080099997</v>
          </cell>
          <cell r="AS194">
            <v>6.2877927111999998</v>
          </cell>
          <cell r="AT194">
            <v>8.9798303419999996</v>
          </cell>
          <cell r="AU194">
            <v>12.667112498749999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1.9237049999999999E-3</v>
          </cell>
          <cell r="C212">
            <v>3.1544729999999997E-3</v>
          </cell>
          <cell r="D212">
            <v>7.9382841999999995E-3</v>
          </cell>
          <cell r="E212">
            <v>1.7383345000000001E-2</v>
          </cell>
          <cell r="F212">
            <v>1.6930522E-2</v>
          </cell>
          <cell r="G212">
            <v>2.0027685999999999E-2</v>
          </cell>
          <cell r="H212">
            <v>0.49185355799999986</v>
          </cell>
          <cell r="I212">
            <v>0.81238599399999978</v>
          </cell>
          <cell r="J212">
            <v>0.86561324499999981</v>
          </cell>
          <cell r="K212">
            <v>0.17210690699999995</v>
          </cell>
          <cell r="L212">
            <v>1.1880189999999985E-3</v>
          </cell>
          <cell r="M212">
            <v>1.0676216666666662E-2</v>
          </cell>
          <cell r="N212">
            <v>9.2579829999999991E-3</v>
          </cell>
          <cell r="O212">
            <v>3.7297551020408162E-6</v>
          </cell>
          <cell r="P212">
            <v>4.3952999999999991E-5</v>
          </cell>
          <cell r="Q212">
            <v>4.8766899999999982E-4</v>
          </cell>
          <cell r="R212">
            <v>9.4730962500000002E-4</v>
          </cell>
          <cell r="S212">
            <v>6.0013669999999996E-3</v>
          </cell>
          <cell r="T212">
            <v>1.0243946999999998E-2</v>
          </cell>
          <cell r="U212">
            <v>1.8206961547619048E-3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3.3758055150000001E-2</v>
          </cell>
          <cell r="AC212">
            <v>4.4371606399999999E-2</v>
          </cell>
          <cell r="AD212">
            <v>0.2327566032</v>
          </cell>
          <cell r="AE212">
            <v>0.95154055360000012</v>
          </cell>
          <cell r="AF212">
            <v>1.0525620581000001</v>
          </cell>
          <cell r="AG212">
            <v>2.1686180802000004</v>
          </cell>
          <cell r="AH212">
            <v>33.431174929200004</v>
          </cell>
          <cell r="AI212">
            <v>68.315062698500014</v>
          </cell>
          <cell r="AJ212">
            <v>70.035923426800011</v>
          </cell>
          <cell r="AK212">
            <v>22.1258267736</v>
          </cell>
          <cell r="AL212">
            <v>4.0880610899999947E-2</v>
          </cell>
          <cell r="AM212">
            <v>0.7940399520000001</v>
          </cell>
          <cell r="AN212">
            <v>0.34964033280000001</v>
          </cell>
          <cell r="AO212">
            <v>8.6193689999999998E-4</v>
          </cell>
          <cell r="AP212">
            <v>5.545159E-3</v>
          </cell>
          <cell r="AQ212">
            <v>6.9129616499999991E-2</v>
          </cell>
          <cell r="AR212">
            <v>0.1052318761</v>
          </cell>
          <cell r="AS212">
            <v>0.30255060550000001</v>
          </cell>
          <cell r="AT212">
            <v>0.236529499</v>
          </cell>
          <cell r="AU212">
            <v>0.20731324583333333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6">
          <cell r="B246">
            <v>2.0255339999999998E-3</v>
          </cell>
          <cell r="C246">
            <v>7.6174700000000001E-4</v>
          </cell>
          <cell r="D246">
            <v>8.5357579999999975E-3</v>
          </cell>
          <cell r="E246">
            <v>1.264354375E-2</v>
          </cell>
          <cell r="F246">
            <v>2.24427E-4</v>
          </cell>
          <cell r="G246">
            <v>4.6458929999999999E-3</v>
          </cell>
          <cell r="H246">
            <v>7.4571419999999999E-3</v>
          </cell>
          <cell r="I246">
            <v>0.13240369099999999</v>
          </cell>
          <cell r="J246">
            <v>0.23488177300000002</v>
          </cell>
          <cell r="K246">
            <v>0.95064398099999992</v>
          </cell>
          <cell r="L246">
            <v>0.78800467899999993</v>
          </cell>
          <cell r="M246">
            <v>0.32594337299999998</v>
          </cell>
          <cell r="N246">
            <v>0.4029678659999999</v>
          </cell>
          <cell r="O246">
            <v>0.32117490175510199</v>
          </cell>
          <cell r="P246">
            <v>0.430327401</v>
          </cell>
          <cell r="Q246">
            <v>0.36469365799999998</v>
          </cell>
          <cell r="R246">
            <v>0.13547988999999999</v>
          </cell>
          <cell r="S246">
            <v>5.4844005999999994E-2</v>
          </cell>
          <cell r="T246">
            <v>2.4503555999999996E-2</v>
          </cell>
          <cell r="U246">
            <v>1.4452669904761904E-2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0.133909107192</v>
          </cell>
          <cell r="AC246">
            <v>0.171771602</v>
          </cell>
          <cell r="AD246">
            <v>0.27432423360000002</v>
          </cell>
          <cell r="AE246">
            <v>0.48268304000000006</v>
          </cell>
          <cell r="AF246">
            <v>8.9324458999999995E-2</v>
          </cell>
          <cell r="AG246">
            <v>0.21882848129999999</v>
          </cell>
          <cell r="AH246">
            <v>0.2885167904</v>
          </cell>
          <cell r="AI246">
            <v>2.7407464574999998</v>
          </cell>
          <cell r="AJ246">
            <v>9.7989270188000006</v>
          </cell>
          <cell r="AK246">
            <v>107.52884635240001</v>
          </cell>
          <cell r="AL246">
            <v>76.839633463500007</v>
          </cell>
          <cell r="AM246">
            <v>21.691679376</v>
          </cell>
          <cell r="AN246">
            <v>24.059975508800001</v>
          </cell>
          <cell r="AO246">
            <v>8.7233579019</v>
          </cell>
          <cell r="AP246">
            <v>12.859041716500002</v>
          </cell>
          <cell r="AQ246">
            <v>7.492023013999999</v>
          </cell>
          <cell r="AR246">
            <v>3.2316742467999999</v>
          </cell>
          <cell r="AS246">
            <v>1.6562893204</v>
          </cell>
          <cell r="AT246">
            <v>0.43665821599999999</v>
          </cell>
          <cell r="AU246">
            <v>0.61470499000000001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1.7180799999999999E-4</v>
          </cell>
          <cell r="C247">
            <v>1.1645359999999999E-4</v>
          </cell>
          <cell r="D247">
            <v>1.5327199999999998E-4</v>
          </cell>
          <cell r="E247">
            <v>1.2605599999999999E-4</v>
          </cell>
          <cell r="F247">
            <v>3.3326999999999994E-5</v>
          </cell>
          <cell r="G247">
            <v>2.6463499999999999E-4</v>
          </cell>
          <cell r="H247">
            <v>4.7994099999999995E-4</v>
          </cell>
          <cell r="I247">
            <v>8.1287833333333333E-4</v>
          </cell>
          <cell r="J247">
            <v>1.4134833333333331E-4</v>
          </cell>
          <cell r="K247">
            <v>2.1998733333333798E-4</v>
          </cell>
          <cell r="L247">
            <v>9.7852579999999634E-3</v>
          </cell>
          <cell r="M247">
            <v>1.8793852000000055E-2</v>
          </cell>
          <cell r="N247">
            <v>0.16220766100000006</v>
          </cell>
          <cell r="O247">
            <v>7.7932050000000253E-3</v>
          </cell>
          <cell r="P247">
            <v>6.2930595714285609E-3</v>
          </cell>
          <cell r="Q247">
            <v>6.0465274999987884E-4</v>
          </cell>
          <cell r="R247">
            <v>7.4655700000003655E-4</v>
          </cell>
          <cell r="S247">
            <v>1.8318767285714212E-2</v>
          </cell>
          <cell r="T247">
            <v>4.7397440272727291E-2</v>
          </cell>
          <cell r="U247">
            <v>5.1214100000010747E-4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5.7629756747999999E-2</v>
          </cell>
          <cell r="AC247">
            <v>3.9115329999999997E-2</v>
          </cell>
          <cell r="AD247">
            <v>2.6521243199999999E-2</v>
          </cell>
          <cell r="AE247">
            <v>4.4772896000000006E-2</v>
          </cell>
          <cell r="AF247">
            <v>3.6687586600000002E-2</v>
          </cell>
          <cell r="AG247">
            <v>7.3245143400000004E-2</v>
          </cell>
          <cell r="AH247">
            <v>0.15079504880000003</v>
          </cell>
          <cell r="AI247">
            <v>0.31896194700000002</v>
          </cell>
          <cell r="AJ247">
            <v>5.3853342000000005E-2</v>
          </cell>
          <cell r="AK247">
            <v>0.10286928959999386</v>
          </cell>
          <cell r="AL247">
            <v>1.1769710426999982</v>
          </cell>
          <cell r="AM247">
            <v>1.8194985120000027</v>
          </cell>
          <cell r="AN247">
            <v>16.831997776000009</v>
          </cell>
          <cell r="AO247">
            <v>1.2996773318999999</v>
          </cell>
          <cell r="AP247">
            <v>1.1335559099999983</v>
          </cell>
          <cell r="AQ247">
            <v>0.23252901000000747</v>
          </cell>
          <cell r="AR247">
            <v>0.73869746330001362</v>
          </cell>
          <cell r="AS247">
            <v>1.7309398964</v>
          </cell>
          <cell r="AT247">
            <v>4.9309643449999996</v>
          </cell>
          <cell r="AU247">
            <v>0.31297728166666666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2.4704544499999987</v>
          </cell>
          <cell r="C263">
            <v>2.874319048349999</v>
          </cell>
          <cell r="D263">
            <v>3.0626205432</v>
          </cell>
          <cell r="E263">
            <v>2.5751308706500002</v>
          </cell>
          <cell r="F263">
            <v>2.9495636583000002</v>
          </cell>
          <cell r="G263">
            <v>3.0673248900000001</v>
          </cell>
          <cell r="H263">
            <v>4.0546470783333328</v>
          </cell>
          <cell r="I263">
            <v>5.437256043999998</v>
          </cell>
          <cell r="J263">
            <v>5.5392359334166645</v>
          </cell>
          <cell r="K263">
            <v>3.6093634273333328</v>
          </cell>
          <cell r="L263">
            <v>3.1794878766666672</v>
          </cell>
          <cell r="M263">
            <v>2.3970746340238085</v>
          </cell>
          <cell r="N263">
            <v>2.8174855253333333</v>
          </cell>
          <cell r="O263">
            <v>2.2327759935816327</v>
          </cell>
          <cell r="P263">
            <v>2.6642768470714278</v>
          </cell>
          <cell r="Q263">
            <v>2.2461164807083329</v>
          </cell>
          <cell r="R263">
            <v>2.528091407291666</v>
          </cell>
          <cell r="S263">
            <v>2.2050692377619048</v>
          </cell>
          <cell r="T263">
            <v>2.3432774373176404</v>
          </cell>
          <cell r="U263">
            <v>1.741575797369048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39.124673389205995</v>
          </cell>
          <cell r="AC263">
            <v>39.439341959199993</v>
          </cell>
          <cell r="AD263">
            <v>43.074093182399999</v>
          </cell>
          <cell r="AE263">
            <v>57.86064471040001</v>
          </cell>
          <cell r="AF263">
            <v>73.910000443999991</v>
          </cell>
          <cell r="AG263">
            <v>82.49727996510002</v>
          </cell>
          <cell r="AH263">
            <v>145.00948758639998</v>
          </cell>
          <cell r="AI263">
            <v>244.19228978949997</v>
          </cell>
          <cell r="AJ263">
            <v>243.31237311360005</v>
          </cell>
          <cell r="AK263">
            <v>215.87145807920001</v>
          </cell>
          <cell r="AL263">
            <v>163.76024236320001</v>
          </cell>
          <cell r="AM263">
            <v>104.33018423999999</v>
          </cell>
          <cell r="AN263">
            <v>119.979660416</v>
          </cell>
          <cell r="AO263">
            <v>76.049885320799987</v>
          </cell>
          <cell r="AP263">
            <v>102.15258564449999</v>
          </cell>
          <cell r="AQ263">
            <v>67.605959011500005</v>
          </cell>
          <cell r="AR263">
            <v>79.322546041000024</v>
          </cell>
          <cell r="AS263">
            <v>78.37192415909999</v>
          </cell>
          <cell r="AT263">
            <v>83.445332404999988</v>
          </cell>
          <cell r="AU263">
            <v>62.589170992500009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2.4568518679999989</v>
          </cell>
          <cell r="C264">
            <v>2.8602242807499989</v>
          </cell>
          <cell r="D264">
            <v>3.0477499181999996</v>
          </cell>
          <cell r="E264">
            <v>2.52274776365</v>
          </cell>
          <cell r="F264">
            <v>2.7187113582999998</v>
          </cell>
          <cell r="G264">
            <v>2.7366613330000003</v>
          </cell>
          <cell r="H264">
            <v>3.4416283153333329</v>
          </cell>
          <cell r="I264">
            <v>4.5568489806666657</v>
          </cell>
          <cell r="J264">
            <v>4.9869360803333338</v>
          </cell>
          <cell r="K264">
            <v>3.5535172959999994</v>
          </cell>
          <cell r="L264">
            <v>3.1598866250000004</v>
          </cell>
          <cell r="M264">
            <v>2.3114122429523807</v>
          </cell>
          <cell r="N264">
            <v>2.5738150689999992</v>
          </cell>
          <cell r="O264">
            <v>2.2113757865102044</v>
          </cell>
          <cell r="P264">
            <v>2.6246201041428567</v>
          </cell>
          <cell r="Q264">
            <v>2.2303495293333335</v>
          </cell>
          <cell r="R264">
            <v>2.3680210021249994</v>
          </cell>
          <cell r="S264">
            <v>2.1305818954047617</v>
          </cell>
          <cell r="T264">
            <v>2.2290140050108227</v>
          </cell>
          <cell r="U264">
            <v>1.6006983866666666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33.891758291492998</v>
          </cell>
          <cell r="AC264">
            <v>34.774420387600003</v>
          </cell>
          <cell r="AD264">
            <v>37.382709283199993</v>
          </cell>
          <cell r="AE264">
            <v>45.008130171200001</v>
          </cell>
          <cell r="AF264">
            <v>47.694654944299998</v>
          </cell>
          <cell r="AG264">
            <v>52.521900974399991</v>
          </cell>
          <cell r="AH264">
            <v>86.484538946800001</v>
          </cell>
          <cell r="AI264">
            <v>162.52889834549998</v>
          </cell>
          <cell r="AJ264">
            <v>178.3036852692</v>
          </cell>
          <cell r="AK264">
            <v>208.59822605600002</v>
          </cell>
          <cell r="AL264">
            <v>160.98541306470003</v>
          </cell>
          <cell r="AM264">
            <v>97.314236975999989</v>
          </cell>
          <cell r="AN264">
            <v>96.602859320000022</v>
          </cell>
          <cell r="AO264">
            <v>72.907523691000009</v>
          </cell>
          <cell r="AP264">
            <v>97.117004703499987</v>
          </cell>
          <cell r="AQ264">
            <v>65.829316661499988</v>
          </cell>
          <cell r="AR264">
            <v>64.315823453299998</v>
          </cell>
          <cell r="AS264">
            <v>71.2214993061</v>
          </cell>
          <cell r="AT264">
            <v>68.436322274999995</v>
          </cell>
          <cell r="AU264">
            <v>46.57306678208333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4.4163559999999998E-3</v>
          </cell>
          <cell r="C266">
            <v>5.6845599999999991E-3</v>
          </cell>
          <cell r="D266">
            <v>6.6693199999999994E-3</v>
          </cell>
          <cell r="E266">
            <v>1.7947124999999998E-2</v>
          </cell>
          <cell r="F266">
            <v>3.3246254999999995E-2</v>
          </cell>
          <cell r="G266">
            <v>4.3086036000000001E-2</v>
          </cell>
          <cell r="H266">
            <v>3.2167736999999995E-2</v>
          </cell>
          <cell r="I266">
            <v>2.9262211999999999E-2</v>
          </cell>
          <cell r="J266">
            <v>4.0543915999999992E-2</v>
          </cell>
          <cell r="K266">
            <v>1.6100000000025816E-7</v>
          </cell>
          <cell r="L266">
            <v>1.9803E-5</v>
          </cell>
          <cell r="M266">
            <v>3.4821884999999997E-2</v>
          </cell>
          <cell r="N266">
            <v>4.1662452999999995E-2</v>
          </cell>
          <cell r="O266">
            <v>0</v>
          </cell>
          <cell r="P266">
            <v>2.8311357142857142E-5</v>
          </cell>
          <cell r="Q266">
            <v>0</v>
          </cell>
          <cell r="R266">
            <v>1.540287E-3</v>
          </cell>
          <cell r="S266">
            <v>9.8451499999999983E-4</v>
          </cell>
          <cell r="T266">
            <v>2.6268759999999989E-3</v>
          </cell>
          <cell r="U266">
            <v>4.4468199999999995E-4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1.2647365309679999</v>
          </cell>
          <cell r="AC266">
            <v>1.4525539368</v>
          </cell>
          <cell r="AD266">
            <v>1.5546950016000001</v>
          </cell>
          <cell r="AE266">
            <v>4.3580690384000009</v>
          </cell>
          <cell r="AF266">
            <v>8.3062666400000005</v>
          </cell>
          <cell r="AG266">
            <v>6.6864428202000008</v>
          </cell>
          <cell r="AH266">
            <v>7.9093244884000002</v>
          </cell>
          <cell r="AI266">
            <v>10.6275628075</v>
          </cell>
          <cell r="AJ266">
            <v>15.633478838000002</v>
          </cell>
          <cell r="AK266">
            <v>-6.5112053599999969E-2</v>
          </cell>
          <cell r="AL266">
            <v>1.36573614E-2</v>
          </cell>
          <cell r="AM266">
            <v>1.1746113599999999</v>
          </cell>
          <cell r="AN266">
            <v>1.4304937503999999</v>
          </cell>
          <cell r="AO266">
            <v>0</v>
          </cell>
          <cell r="AP266">
            <v>3.6161770000000004E-3</v>
          </cell>
          <cell r="AQ266">
            <v>0</v>
          </cell>
          <cell r="AR266">
            <v>0.3868460534</v>
          </cell>
          <cell r="AS266">
            <v>0.11782545059999999</v>
          </cell>
          <cell r="AT266">
            <v>0.32064031900000001</v>
          </cell>
          <cell r="AU266">
            <v>6.1824511249999999E-2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6.6684800000000001E-3</v>
          </cell>
          <cell r="C267">
            <v>6.2148799999999999E-3</v>
          </cell>
          <cell r="D267">
            <v>5.5322399999999999E-3</v>
          </cell>
          <cell r="E267">
            <v>2.1848119999999999E-2</v>
          </cell>
          <cell r="F267">
            <v>1.8240012E-2</v>
          </cell>
          <cell r="G267">
            <v>1.7152547999999997E-2</v>
          </cell>
          <cell r="H267">
            <v>2.4396330000000001E-2</v>
          </cell>
          <cell r="I267">
            <v>8.7870379999999988E-3</v>
          </cell>
          <cell r="J267">
            <v>5.3245994166666658E-3</v>
          </cell>
          <cell r="K267">
            <v>6.56075E-4</v>
          </cell>
          <cell r="L267">
            <v>1.1505059999999997E-3</v>
          </cell>
          <cell r="M267">
            <v>4.9435707142857135E-4</v>
          </cell>
          <cell r="N267">
            <v>7.3641399999999991E-4</v>
          </cell>
          <cell r="O267">
            <v>3.3294799999999996E-4</v>
          </cell>
          <cell r="P267">
            <v>3.0187499999999995E-4</v>
          </cell>
          <cell r="Q267">
            <v>2.8501887499999997E-4</v>
          </cell>
          <cell r="R267">
            <v>4.150349999999999E-4</v>
          </cell>
          <cell r="S267">
            <v>8.0391571428571409E-5</v>
          </cell>
          <cell r="T267">
            <v>2.0451181818181815E-5</v>
          </cell>
          <cell r="U267">
            <v>1.5512103571428527E-4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2.5871850202409994</v>
          </cell>
          <cell r="AC267">
            <v>2.4586047023999997</v>
          </cell>
          <cell r="AD267">
            <v>3.1316295695999994</v>
          </cell>
          <cell r="AE267">
            <v>5.1823484608000001</v>
          </cell>
          <cell r="AF267">
            <v>5.073196394</v>
          </cell>
          <cell r="AG267">
            <v>4.4904980834999995</v>
          </cell>
          <cell r="AH267">
            <v>4.9942908828000006</v>
          </cell>
          <cell r="AI267">
            <v>4.5043743825000009</v>
          </cell>
          <cell r="AJ267">
            <v>3.5091758368000003</v>
          </cell>
          <cell r="AK267">
            <v>0.18715147439999999</v>
          </cell>
          <cell r="AL267">
            <v>0.23890572270000004</v>
          </cell>
          <cell r="AM267">
            <v>0.16531252799999999</v>
          </cell>
          <cell r="AN267">
            <v>0.1527447328</v>
          </cell>
          <cell r="AO267">
            <v>0.10245893070000001</v>
          </cell>
          <cell r="AP267">
            <v>0.10685524050000002</v>
          </cell>
          <cell r="AQ267">
            <v>8.2251672999999983E-2</v>
          </cell>
          <cell r="AR267">
            <v>0.19085723249999997</v>
          </cell>
          <cell r="AS267">
            <v>3.6490439700000002E-2</v>
          </cell>
          <cell r="AT267">
            <v>5.0477121E-2</v>
          </cell>
          <cell r="AU267">
            <v>4.1787328333333332E-2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2.7420400000000001E-4</v>
          </cell>
          <cell r="C268">
            <v>1.708716E-4</v>
          </cell>
          <cell r="D268">
            <v>2.49872E-4</v>
          </cell>
          <cell r="E268">
            <v>9.6953499999999988E-4</v>
          </cell>
          <cell r="F268">
            <v>0.17116666699999997</v>
          </cell>
          <cell r="G268">
            <v>0.23537196899999996</v>
          </cell>
          <cell r="H268">
            <v>0.44783835599999994</v>
          </cell>
          <cell r="I268">
            <v>0.79080703433333321</v>
          </cell>
          <cell r="J268">
            <v>0.43264707933333324</v>
          </cell>
          <cell r="K268">
            <v>4.7009163333333326E-2</v>
          </cell>
          <cell r="L268">
            <v>9.8055439999999716E-3</v>
          </cell>
          <cell r="M268">
            <v>4.0793857999999905E-2</v>
          </cell>
          <cell r="N268">
            <v>0.19480130600000001</v>
          </cell>
          <cell r="O268">
            <v>9.9095500000000447E-3</v>
          </cell>
          <cell r="P268">
            <v>6.3040075714285715E-3</v>
          </cell>
          <cell r="Q268">
            <v>6.3234474999984691E-4</v>
          </cell>
          <cell r="R268">
            <v>7.5246800000006164E-4</v>
          </cell>
          <cell r="S268">
            <v>1.8319089285714213E-2</v>
          </cell>
          <cell r="T268">
            <v>4.7399343000000017E-2</v>
          </cell>
          <cell r="U268">
            <v>1.7618874000000111E-2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0.115923591243</v>
          </cell>
          <cell r="AC268">
            <v>7.2926916799999991E-2</v>
          </cell>
          <cell r="AD268">
            <v>5.6336956799999997E-2</v>
          </cell>
          <cell r="AE268">
            <v>0.12025787200000002</v>
          </cell>
          <cell r="AF268">
            <v>8.3090815856999996</v>
          </cell>
          <cell r="AG268">
            <v>12.1374234267</v>
          </cell>
          <cell r="AH268">
            <v>27.660709794400002</v>
          </cell>
          <cell r="AI268">
            <v>50.773371247</v>
          </cell>
          <cell r="AJ268">
            <v>30.898553162800003</v>
          </cell>
          <cell r="AK268">
            <v>5.9312084655999939</v>
          </cell>
          <cell r="AL268">
            <v>1.1917897172999989</v>
          </cell>
          <cell r="AM268">
            <v>4.1926872960000026</v>
          </cell>
          <cell r="AN268">
            <v>20.921191121600003</v>
          </cell>
          <cell r="AO268">
            <v>1.5069379617000003</v>
          </cell>
          <cell r="AP268">
            <v>1.1527965754999983</v>
          </cell>
          <cell r="AQ268">
            <v>0.27077791300001053</v>
          </cell>
          <cell r="AR268">
            <v>0.73914354400002225</v>
          </cell>
          <cell r="AS268">
            <v>1.7320345757</v>
          </cell>
          <cell r="AT268">
            <v>4.9331893489999992</v>
          </cell>
          <cell r="AU268">
            <v>2.4144105675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1.895271E-3</v>
          </cell>
          <cell r="C269">
            <v>1.7388E-5</v>
          </cell>
          <cell r="D269">
            <v>1.9432E-4</v>
          </cell>
          <cell r="E269">
            <v>4.9881999999999991E-3</v>
          </cell>
          <cell r="F269">
            <v>3.377639999999999E-3</v>
          </cell>
          <cell r="G269">
            <v>8.114399999999999E-3</v>
          </cell>
          <cell r="H269">
            <v>9.7781179999999988E-3</v>
          </cell>
          <cell r="I269">
            <v>2.3156916999999996E-2</v>
          </cell>
          <cell r="J269">
            <v>1.3774879999999998E-2</v>
          </cell>
          <cell r="K269">
            <v>2.7369999999999998E-6</v>
          </cell>
          <cell r="L269">
            <v>5.6495666666666662E-5</v>
          </cell>
          <cell r="M269">
            <v>2.1348599999999995E-4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4.5252499999999994E-5</v>
          </cell>
          <cell r="T269">
            <v>6.9917125000000004E-5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1.1292896081310002</v>
          </cell>
          <cell r="AC269">
            <v>0.43195504479999997</v>
          </cell>
          <cell r="AD269">
            <v>6.4884235200000001E-2</v>
          </cell>
          <cell r="AE269">
            <v>0.49129260320000001</v>
          </cell>
          <cell r="AF269">
            <v>0.95056101419999994</v>
          </cell>
          <cell r="AG269">
            <v>1.6431201930000001</v>
          </cell>
          <cell r="AH269">
            <v>2.0703073603999997</v>
          </cell>
          <cell r="AI269">
            <v>6.8378671715000001</v>
          </cell>
          <cell r="AJ269">
            <v>7.3002040192000006</v>
          </cell>
          <cell r="AK269">
            <v>1.0753907999999999E-3</v>
          </cell>
          <cell r="AL269">
            <v>9.0585081000000012E-2</v>
          </cell>
          <cell r="AM269">
            <v>6.8881728000000003E-2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6.6765269999999998E-3</v>
          </cell>
          <cell r="AT269">
            <v>1.3627558999999999E-2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1.9291999999999996E-4</v>
          </cell>
          <cell r="C273">
            <v>1.89E-3</v>
          </cell>
          <cell r="D273">
            <v>2.1044799999999997E-3</v>
          </cell>
          <cell r="E273">
            <v>6.6225599999999987E-3</v>
          </cell>
          <cell r="F273">
            <v>4.6238779999999997E-3</v>
          </cell>
          <cell r="G273">
            <v>8.5359679999999997E-3</v>
          </cell>
          <cell r="H273">
            <v>1.0551624999999997E-2</v>
          </cell>
          <cell r="I273">
            <v>1.3290633999999997E-2</v>
          </cell>
          <cell r="J273">
            <v>1.5364929999999997E-2</v>
          </cell>
          <cell r="K273">
            <v>7.7872479999999992E-3</v>
          </cell>
          <cell r="L273">
            <v>7.7180179999999975E-3</v>
          </cell>
          <cell r="M273">
            <v>5.5355019999999986E-3</v>
          </cell>
          <cell r="N273">
            <v>6.0898250000000001E-3</v>
          </cell>
          <cell r="O273">
            <v>1.1040092E-2</v>
          </cell>
          <cell r="P273">
            <v>1.2153568000000002E-2</v>
          </cell>
          <cell r="Q273">
            <v>3.1638109999999994E-3</v>
          </cell>
          <cell r="R273">
            <v>5.8713480000000002E-3</v>
          </cell>
          <cell r="S273">
            <v>4.4178609999999986E-3</v>
          </cell>
          <cell r="T273">
            <v>6.3730029999999995E-3</v>
          </cell>
          <cell r="U273">
            <v>5.2553409999999993E-3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0.100970296773</v>
          </cell>
          <cell r="AC273">
            <v>0.23246641399999998</v>
          </cell>
          <cell r="AD273">
            <v>0.85637602079999997</v>
          </cell>
          <cell r="AE273">
            <v>2.6784429167999999</v>
          </cell>
          <cell r="AF273">
            <v>3.5205417555</v>
          </cell>
          <cell r="AG273">
            <v>4.1175791085000002</v>
          </cell>
          <cell r="AH273">
            <v>5.7875689180000007</v>
          </cell>
          <cell r="AI273">
            <v>6.9382014765000006</v>
          </cell>
          <cell r="AJ273">
            <v>4.9341854204000004</v>
          </cell>
          <cell r="AK273">
            <v>1.1581889176</v>
          </cell>
          <cell r="AL273">
            <v>1.1107987272000002</v>
          </cell>
          <cell r="AM273">
            <v>0.94473926399999997</v>
          </cell>
          <cell r="AN273">
            <v>0.82433024960000001</v>
          </cell>
          <cell r="AO273">
            <v>1.5148003136999999</v>
          </cell>
          <cell r="AP273">
            <v>1.6205242275000002</v>
          </cell>
          <cell r="AQ273">
            <v>0.29634523099999999</v>
          </cell>
          <cell r="AR273">
            <v>0.4798776777</v>
          </cell>
          <cell r="AS273">
            <v>0.50911286140000001</v>
          </cell>
          <cell r="AT273">
            <v>0.74847056000000001</v>
          </cell>
          <cell r="AU273">
            <v>0.82517658041666675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7">
        <row r="85">
          <cell r="B85">
            <v>0</v>
          </cell>
          <cell r="C85">
            <v>4.8000000000000001E-5</v>
          </cell>
          <cell r="D85">
            <v>0.31632899999999997</v>
          </cell>
          <cell r="E85">
            <v>0.26337099999999997</v>
          </cell>
          <cell r="F85">
            <v>0.244093</v>
          </cell>
          <cell r="G85">
            <v>0.14884799999999998</v>
          </cell>
          <cell r="H85">
            <v>0.14770355000000002</v>
          </cell>
          <cell r="I85">
            <v>0.11823152000000001</v>
          </cell>
          <cell r="J85">
            <v>9.4323950000000004E-2</v>
          </cell>
          <cell r="K85">
            <v>9.1938849999999989E-2</v>
          </cell>
          <cell r="L85">
            <v>0.17285412999999999</v>
          </cell>
          <cell r="M85">
            <v>0.11009976666666665</v>
          </cell>
          <cell r="N85">
            <v>9.1190240555555552E-2</v>
          </cell>
          <cell r="O85">
            <v>2.8508476470588233E-2</v>
          </cell>
          <cell r="P85">
            <v>1.8779944017094017E-2</v>
          </cell>
          <cell r="Q85">
            <v>3.6925799999999995E-2</v>
          </cell>
          <cell r="R85">
            <v>4.3972531666666662E-2</v>
          </cell>
          <cell r="S85">
            <v>6.3709999999999999E-3</v>
          </cell>
          <cell r="T85">
            <v>1.847E-2</v>
          </cell>
          <cell r="U85">
            <v>2.1469999999999996E-2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3.6962307600000001E-2</v>
          </cell>
          <cell r="AD85">
            <v>8.2779592272000002</v>
          </cell>
          <cell r="AE85">
            <v>9.3763606944000006</v>
          </cell>
          <cell r="AF85">
            <v>9.5301460695000006</v>
          </cell>
          <cell r="AG85">
            <v>4.7114017235999999</v>
          </cell>
          <cell r="AH85">
            <v>5.8736741992000008</v>
          </cell>
          <cell r="AI85">
            <v>8.1175427659999997</v>
          </cell>
          <cell r="AJ85">
            <v>7.6005707952000012</v>
          </cell>
          <cell r="AK85">
            <v>4.8310320696</v>
          </cell>
          <cell r="AL85">
            <v>9.9002652921000003</v>
          </cell>
          <cell r="AM85">
            <v>6.3474517920000002</v>
          </cell>
          <cell r="AN85">
            <v>4.4498482688000003</v>
          </cell>
          <cell r="AO85">
            <v>2.4168352089000003</v>
          </cell>
          <cell r="AP85">
            <v>2.1081169399999999</v>
          </cell>
          <cell r="AQ85">
            <v>1.8799345809999999</v>
          </cell>
          <cell r="AR85">
            <v>2.0669121561999999</v>
          </cell>
          <cell r="AS85">
            <v>0.46896332339999997</v>
          </cell>
          <cell r="AT85">
            <v>1.2387792440000001</v>
          </cell>
          <cell r="AU85">
            <v>1.0566616304166667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</v>
          </cell>
          <cell r="C91">
            <v>0</v>
          </cell>
          <cell r="D91">
            <v>8.4920999999999983E-2</v>
          </cell>
          <cell r="E91">
            <v>0.102532</v>
          </cell>
          <cell r="F91">
            <v>0.133299</v>
          </cell>
          <cell r="G91">
            <v>0.13192700000000002</v>
          </cell>
          <cell r="H91">
            <v>0.13504499999999997</v>
          </cell>
          <cell r="I91">
            <v>0.15789009999999998</v>
          </cell>
          <cell r="J91">
            <v>6.2099000000000001E-2</v>
          </cell>
          <cell r="K91">
            <v>4.3916108333333335E-2</v>
          </cell>
          <cell r="L91">
            <v>6.2997433333333339E-2</v>
          </cell>
          <cell r="M91">
            <v>2.8719090909090909E-2</v>
          </cell>
          <cell r="N91">
            <v>2.699488333333333E-2</v>
          </cell>
          <cell r="O91">
            <v>2.8262085714285713E-2</v>
          </cell>
          <cell r="P91">
            <v>1.8836666666666668E-2</v>
          </cell>
          <cell r="Q91">
            <v>1.0153583529411765E-2</v>
          </cell>
          <cell r="R91">
            <v>3.5844599999999998E-3</v>
          </cell>
          <cell r="S91">
            <v>0.16209199999999999</v>
          </cell>
          <cell r="T91">
            <v>0.14478546</v>
          </cell>
          <cell r="U91">
            <v>0.153451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2.8794418319999999</v>
          </cell>
          <cell r="AE91">
            <v>3.6443791216000001</v>
          </cell>
          <cell r="AF91">
            <v>4.5457541843000007</v>
          </cell>
          <cell r="AG91">
            <v>5.8078905027000003</v>
          </cell>
          <cell r="AH91">
            <v>7.3672593676000009</v>
          </cell>
          <cell r="AI91">
            <v>8.5209562935000012</v>
          </cell>
          <cell r="AJ91">
            <v>5.0626862748000008</v>
          </cell>
          <cell r="AK91">
            <v>3.2897278567999999</v>
          </cell>
          <cell r="AL91">
            <v>4.0814511498000003</v>
          </cell>
          <cell r="AM91">
            <v>2.8578149759999998</v>
          </cell>
          <cell r="AN91">
            <v>2.8909695935999999</v>
          </cell>
          <cell r="AO91">
            <v>3.8810999895</v>
          </cell>
          <cell r="AP91">
            <v>1.6782555235000001</v>
          </cell>
          <cell r="AQ91">
            <v>0.76928402949999997</v>
          </cell>
          <cell r="AR91">
            <v>0.36558471819999999</v>
          </cell>
          <cell r="AS91">
            <v>4.8565814296999994</v>
          </cell>
          <cell r="AT91">
            <v>5.1664734599999997</v>
          </cell>
          <cell r="AU91">
            <v>3.7776387454166667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3">
          <cell r="B133">
            <v>0</v>
          </cell>
          <cell r="C133">
            <v>0</v>
          </cell>
          <cell r="D133">
            <v>6.8308999999999995E-2</v>
          </cell>
          <cell r="E133">
            <v>3.5505999999999996E-2</v>
          </cell>
          <cell r="F133">
            <v>4.844699999999999E-2</v>
          </cell>
          <cell r="G133">
            <v>3.4612999999999991E-2</v>
          </cell>
          <cell r="H133">
            <v>4.0342000000000003E-2</v>
          </cell>
          <cell r="I133">
            <v>6.696139999999999E-2</v>
          </cell>
          <cell r="J133">
            <v>5.8290329999999994E-2</v>
          </cell>
          <cell r="K133">
            <v>3.5019700000000001E-2</v>
          </cell>
          <cell r="L133">
            <v>3.2897540000000003E-2</v>
          </cell>
          <cell r="M133">
            <v>2.4714E-2</v>
          </cell>
          <cell r="N133">
            <v>2.0451833333333332E-2</v>
          </cell>
          <cell r="O133">
            <v>1.0065910000000001E-2</v>
          </cell>
          <cell r="P133">
            <v>8.1106333333333322E-3</v>
          </cell>
          <cell r="Q133">
            <v>1.6789999999999999E-3</v>
          </cell>
          <cell r="R133">
            <v>5.0945000000000005E-4</v>
          </cell>
          <cell r="S133">
            <v>5.9482359999999998E-2</v>
          </cell>
          <cell r="T133">
            <v>6.3905999999999991E-2</v>
          </cell>
          <cell r="U133">
            <v>8.6109999999999992E-2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2.1332045711999998</v>
          </cell>
          <cell r="AE133">
            <v>1.2749314032000001</v>
          </cell>
          <cell r="AF133">
            <v>2.4373449281999999</v>
          </cell>
          <cell r="AG133">
            <v>1.7195116653000002</v>
          </cell>
          <cell r="AH133">
            <v>2.0144331604000003</v>
          </cell>
          <cell r="AI133">
            <v>5.2221956855</v>
          </cell>
          <cell r="AJ133">
            <v>5.236033292000001</v>
          </cell>
          <cell r="AK133">
            <v>2.4945537716000001</v>
          </cell>
          <cell r="AL133">
            <v>2.4027318225000003</v>
          </cell>
          <cell r="AM133">
            <v>2.1018364799999998</v>
          </cell>
          <cell r="AN133">
            <v>1.6441701231999999</v>
          </cell>
          <cell r="AO133">
            <v>0.78351126690000006</v>
          </cell>
          <cell r="AP133">
            <v>0.69211528750000006</v>
          </cell>
          <cell r="AQ133">
            <v>0.10657413199999999</v>
          </cell>
          <cell r="AR133">
            <v>2.4404931199999997E-2</v>
          </cell>
          <cell r="AS133">
            <v>1.9734548547999999</v>
          </cell>
          <cell r="AT133">
            <v>2.3797398009999999</v>
          </cell>
          <cell r="AU133">
            <v>1.9419016175000001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60">
          <cell r="B160">
            <v>0</v>
          </cell>
          <cell r="C160">
            <v>0</v>
          </cell>
          <cell r="D160">
            <v>8.4903839999999994E-2</v>
          </cell>
          <cell r="E160">
            <v>7.0989419999999998E-2</v>
          </cell>
          <cell r="F160">
            <v>8.8253419999999985E-2</v>
          </cell>
          <cell r="G160">
            <v>0.103659</v>
          </cell>
          <cell r="H160">
            <v>0.15533</v>
          </cell>
          <cell r="I160">
            <v>0.20660469999999997</v>
          </cell>
          <cell r="J160">
            <v>3.7151369999999996E-2</v>
          </cell>
          <cell r="K160">
            <v>9.8672999999999983E-2</v>
          </cell>
          <cell r="L160">
            <v>8.2586999999999994E-2</v>
          </cell>
          <cell r="M160">
            <v>6.4245035555555552E-2</v>
          </cell>
          <cell r="N160">
            <v>3.284946666666666E-2</v>
          </cell>
          <cell r="O160">
            <v>2.0810402352941175E-2</v>
          </cell>
          <cell r="P160">
            <v>5.4390311538461536E-2</v>
          </cell>
          <cell r="Q160">
            <v>1.8899783235294117E-2</v>
          </cell>
          <cell r="R160">
            <v>1.2491171666666667E-2</v>
          </cell>
          <cell r="S160">
            <v>0.14632365</v>
          </cell>
          <cell r="T160">
            <v>0.13039800000000001</v>
          </cell>
          <cell r="U160">
            <v>7.2154699999999988E-2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3.3691406495999998</v>
          </cell>
          <cell r="AE160">
            <v>3.4624742432000004</v>
          </cell>
          <cell r="AF160">
            <v>4.0186179740000005</v>
          </cell>
          <cell r="AG160">
            <v>3.1456259835</v>
          </cell>
          <cell r="AH160">
            <v>4.8182268840000004</v>
          </cell>
          <cell r="AI160">
            <v>8.5170352930000011</v>
          </cell>
          <cell r="AJ160">
            <v>4.8572537556000004</v>
          </cell>
          <cell r="AK160">
            <v>3.1641358803999999</v>
          </cell>
          <cell r="AL160">
            <v>3.1679192340000002</v>
          </cell>
          <cell r="AM160">
            <v>3.447244848</v>
          </cell>
          <cell r="AN160">
            <v>2.7897093663999999</v>
          </cell>
          <cell r="AO160">
            <v>2.5387255707</v>
          </cell>
          <cell r="AP160">
            <v>2.5819145085000001</v>
          </cell>
          <cell r="AQ160">
            <v>0.70531802599999993</v>
          </cell>
          <cell r="AR160">
            <v>0.44201505629999999</v>
          </cell>
          <cell r="AS160">
            <v>5.3877957418999998</v>
          </cell>
          <cell r="AT160">
            <v>5.131553652</v>
          </cell>
          <cell r="AU160">
            <v>2.2206095729166666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0</v>
          </cell>
          <cell r="C194">
            <v>0</v>
          </cell>
          <cell r="D194">
            <v>1.9472E-2</v>
          </cell>
          <cell r="E194">
            <v>2.0999999999999999E-5</v>
          </cell>
          <cell r="F194">
            <v>0</v>
          </cell>
          <cell r="G194">
            <v>0</v>
          </cell>
          <cell r="H194">
            <v>1.0161E-2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4.8999999999999998E-5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1.2577491792</v>
          </cell>
          <cell r="AE194">
            <v>1.00360064E-2</v>
          </cell>
          <cell r="AF194">
            <v>0</v>
          </cell>
          <cell r="AG194">
            <v>0</v>
          </cell>
          <cell r="AH194">
            <v>0.35536493440000005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8.4648420999999998E-3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</v>
          </cell>
          <cell r="C225">
            <v>0</v>
          </cell>
          <cell r="D225">
            <v>9.3509999999999982E-3</v>
          </cell>
          <cell r="E225">
            <v>9.5549999999999993E-3</v>
          </cell>
          <cell r="F225">
            <v>9.1819999999999992E-3</v>
          </cell>
          <cell r="G225">
            <v>1.1115E-2</v>
          </cell>
          <cell r="H225">
            <v>4.3287344999999998E-2</v>
          </cell>
          <cell r="I225">
            <v>3.7413349999999998E-2</v>
          </cell>
          <cell r="J225">
            <v>3.0843796666666666E-2</v>
          </cell>
          <cell r="K225">
            <v>4.1043816666666663E-2</v>
          </cell>
          <cell r="L225">
            <v>3.8376733333333329E-2</v>
          </cell>
          <cell r="M225">
            <v>3.3146345454545451E-2</v>
          </cell>
          <cell r="N225">
            <v>2.9636849999999996E-2</v>
          </cell>
          <cell r="O225">
            <v>2.5374771428571426E-2</v>
          </cell>
          <cell r="P225">
            <v>7.9590499999999988E-3</v>
          </cell>
          <cell r="Q225">
            <v>5.6639999999999998E-3</v>
          </cell>
          <cell r="R225">
            <v>6.2109999999999995E-3</v>
          </cell>
          <cell r="S225">
            <v>0</v>
          </cell>
          <cell r="T225">
            <v>0</v>
          </cell>
          <cell r="U225">
            <v>1.6699999999999999E-4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1.5571488335999999</v>
          </cell>
          <cell r="AE225">
            <v>2.0562693424000003</v>
          </cell>
          <cell r="AF225">
            <v>2.2019157068999999</v>
          </cell>
          <cell r="AG225">
            <v>2.5910684085</v>
          </cell>
          <cell r="AH225">
            <v>2.5281895236</v>
          </cell>
          <cell r="AI225">
            <v>2.9955607815</v>
          </cell>
          <cell r="AJ225">
            <v>3.9946869168000005</v>
          </cell>
          <cell r="AK225">
            <v>2.9838496115999997</v>
          </cell>
          <cell r="AL225">
            <v>2.9294523180000001</v>
          </cell>
          <cell r="AM225">
            <v>2.5833612960000001</v>
          </cell>
          <cell r="AN225">
            <v>2.3127749039999999</v>
          </cell>
          <cell r="AO225">
            <v>2.1795236604000001</v>
          </cell>
          <cell r="AP225">
            <v>2.6738427229999999</v>
          </cell>
          <cell r="AQ225">
            <v>1.7778616905</v>
          </cell>
          <cell r="AR225">
            <v>1.9099825155999999</v>
          </cell>
          <cell r="AS225">
            <v>0</v>
          </cell>
          <cell r="AT225">
            <v>0</v>
          </cell>
          <cell r="AU225">
            <v>4.8876530000000001E-2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1.4999999999999999E-5</v>
          </cell>
          <cell r="C263">
            <v>5.3000000000000001E-5</v>
          </cell>
          <cell r="D263">
            <v>0.59971883999999998</v>
          </cell>
          <cell r="E263">
            <v>0.48420441999999991</v>
          </cell>
          <cell r="F263">
            <v>0.52633441999999997</v>
          </cell>
          <cell r="G263">
            <v>0.43640899999999999</v>
          </cell>
          <cell r="H263">
            <v>0.54476495499999988</v>
          </cell>
          <cell r="I263">
            <v>0.65430676666666654</v>
          </cell>
          <cell r="J263">
            <v>0.29239379666666665</v>
          </cell>
          <cell r="K263">
            <v>0.33244022500000003</v>
          </cell>
          <cell r="L263">
            <v>0.41835144333333329</v>
          </cell>
          <cell r="M263">
            <v>0.26688313858585855</v>
          </cell>
          <cell r="N263">
            <v>0.20603265166666665</v>
          </cell>
          <cell r="O263">
            <v>0.13813381310924369</v>
          </cell>
          <cell r="P263">
            <v>0.24677508504273502</v>
          </cell>
          <cell r="Q263">
            <v>7.6879742058823516E-2</v>
          </cell>
          <cell r="R263">
            <v>7.8336123333333341E-2</v>
          </cell>
          <cell r="S263">
            <v>0.57526880999999996</v>
          </cell>
          <cell r="T263">
            <v>0.52550733999999999</v>
          </cell>
          <cell r="U263">
            <v>0.36824650148148147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9.4901235750000004E-3</v>
          </cell>
          <cell r="AC263">
            <v>5.2569033200000004E-2</v>
          </cell>
          <cell r="AD263">
            <v>20.975155468800001</v>
          </cell>
          <cell r="AE263">
            <v>20.577061926400003</v>
          </cell>
          <cell r="AF263">
            <v>23.246286809200001</v>
          </cell>
          <cell r="AG263">
            <v>19.045252597800001</v>
          </cell>
          <cell r="AH263">
            <v>24.065212558000006</v>
          </cell>
          <cell r="AI263">
            <v>39.417713868500016</v>
          </cell>
          <cell r="AJ263">
            <v>29.746604953199999</v>
          </cell>
          <cell r="AK263">
            <v>18.597691332</v>
          </cell>
          <cell r="AL263">
            <v>25.408709556299996</v>
          </cell>
          <cell r="AM263">
            <v>19.019899632000001</v>
          </cell>
          <cell r="AN263">
            <v>15.005258857600001</v>
          </cell>
          <cell r="AO263">
            <v>14.086365152400003</v>
          </cell>
          <cell r="AP263">
            <v>21.279037518499997</v>
          </cell>
          <cell r="AQ263">
            <v>5.4405575139999991</v>
          </cell>
          <cell r="AR263">
            <v>5.4923060788999996</v>
          </cell>
          <cell r="AS263">
            <v>24.2507412004</v>
          </cell>
          <cell r="AT263">
            <v>23.956995987999999</v>
          </cell>
          <cell r="AU263">
            <v>10.630529957916668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5.3000000000000001E-5</v>
          </cell>
          <cell r="D264">
            <v>0.57923883999999992</v>
          </cell>
          <cell r="E264">
            <v>0.48270841999999986</v>
          </cell>
          <cell r="F264">
            <v>0.52558742000000003</v>
          </cell>
          <cell r="G264">
            <v>0.43422800000000006</v>
          </cell>
          <cell r="H264">
            <v>0.53158195499999994</v>
          </cell>
          <cell r="I264">
            <v>0.64999216666666659</v>
          </cell>
          <cell r="J264">
            <v>0.28749079666666666</v>
          </cell>
          <cell r="K264">
            <v>0.32985522500000003</v>
          </cell>
          <cell r="L264">
            <v>0.41429744333333329</v>
          </cell>
          <cell r="M264">
            <v>0.26473613858585859</v>
          </cell>
          <cell r="N264">
            <v>0.20506865166666666</v>
          </cell>
          <cell r="O264">
            <v>0.13800560310924367</v>
          </cell>
          <cell r="P264">
            <v>0.246757035042735</v>
          </cell>
          <cell r="Q264">
            <v>7.6850682058823519E-2</v>
          </cell>
          <cell r="R264">
            <v>7.8302056666666661E-2</v>
          </cell>
          <cell r="S264">
            <v>0.57520180999999992</v>
          </cell>
          <cell r="T264">
            <v>0.52391565999999989</v>
          </cell>
          <cell r="U264">
            <v>0.36798961999999996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5.2569033200000004E-2</v>
          </cell>
          <cell r="AD264">
            <v>19.455368236799998</v>
          </cell>
          <cell r="AE264">
            <v>19.970984196800003</v>
          </cell>
          <cell r="AF264">
            <v>23.140943406000005</v>
          </cell>
          <cell r="AG264">
            <v>18.588236195100002</v>
          </cell>
          <cell r="AH264">
            <v>23.062374882800007</v>
          </cell>
          <cell r="AI264">
            <v>38.072554413500015</v>
          </cell>
          <cell r="AJ264">
            <v>27.963276132000004</v>
          </cell>
          <cell r="AK264">
            <v>17.856381633199998</v>
          </cell>
          <cell r="AL264">
            <v>24.234729292799997</v>
          </cell>
          <cell r="AM264">
            <v>18.057479183999998</v>
          </cell>
          <cell r="AN264">
            <v>14.685946228799999</v>
          </cell>
          <cell r="AO264">
            <v>13.9947156276</v>
          </cell>
          <cell r="AP264">
            <v>21.268926304999997</v>
          </cell>
          <cell r="AQ264">
            <v>5.4354782229999996</v>
          </cell>
          <cell r="AR264">
            <v>5.484306512599999</v>
          </cell>
          <cell r="AS264">
            <v>24.235114060299999</v>
          </cell>
          <cell r="AT264">
            <v>23.552179893999998</v>
          </cell>
          <cell r="AU264">
            <v>10.502934404166666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1.5999999999999999E-5</v>
          </cell>
          <cell r="E266">
            <v>4.5399999999999998E-4</v>
          </cell>
          <cell r="F266">
            <v>0</v>
          </cell>
          <cell r="G266">
            <v>7.1300000000000009E-4</v>
          </cell>
          <cell r="H266">
            <v>2.4120000000000001E-3</v>
          </cell>
          <cell r="I266">
            <v>3.9766000000000003E-3</v>
          </cell>
          <cell r="J266">
            <v>4.5959999999999994E-3</v>
          </cell>
          <cell r="K266">
            <v>2.3350000000000003E-3</v>
          </cell>
          <cell r="L266">
            <v>3.8269999999999997E-3</v>
          </cell>
          <cell r="M266">
            <v>1.6849999999999999E-3</v>
          </cell>
          <cell r="N266">
            <v>5.0799999999999999E-4</v>
          </cell>
          <cell r="O266">
            <v>9.0000000000000002E-6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6.2125920000000003E-3</v>
          </cell>
          <cell r="AE266">
            <v>0.29383485600000009</v>
          </cell>
          <cell r="AF266">
            <v>0</v>
          </cell>
          <cell r="AG266">
            <v>0.17784409500000001</v>
          </cell>
          <cell r="AH266">
            <v>0.54556950040000007</v>
          </cell>
          <cell r="AI266">
            <v>1.2699217460000001</v>
          </cell>
          <cell r="AJ266">
            <v>1.7234510824</v>
          </cell>
          <cell r="AK266">
            <v>0.66764054719999999</v>
          </cell>
          <cell r="AL266">
            <v>1.1341999836000001</v>
          </cell>
          <cell r="AM266">
            <v>0.753298896</v>
          </cell>
          <cell r="AN266">
            <v>0.21034360159999999</v>
          </cell>
          <cell r="AO266">
            <v>4.0042215000000003E-3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1.4E-5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5.0479792000000002E-3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3.1699999999999995E-4</v>
          </cell>
          <cell r="E268">
            <v>1.54E-4</v>
          </cell>
          <cell r="F268">
            <v>0</v>
          </cell>
          <cell r="G268">
            <v>3.6999999999999998E-5</v>
          </cell>
          <cell r="H268">
            <v>0</v>
          </cell>
          <cell r="I268">
            <v>0</v>
          </cell>
          <cell r="J268">
            <v>0</v>
          </cell>
          <cell r="K268">
            <v>9.8999999999999994E-5</v>
          </cell>
          <cell r="L268">
            <v>0</v>
          </cell>
          <cell r="M268">
            <v>0</v>
          </cell>
          <cell r="N268">
            <v>0</v>
          </cell>
          <cell r="O268">
            <v>2.1E-7</v>
          </cell>
          <cell r="P268">
            <v>4.9999999999999998E-8</v>
          </cell>
          <cell r="Q268">
            <v>2.0599999999999998E-6</v>
          </cell>
          <cell r="R268">
            <v>6.6666666666666668E-8</v>
          </cell>
          <cell r="S268">
            <v>0</v>
          </cell>
          <cell r="T268">
            <v>5.0679999999999989E-5</v>
          </cell>
          <cell r="U268">
            <v>5.6881481481481481E-5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0.18577257599999999</v>
          </cell>
          <cell r="AE268">
            <v>0.19525077600000001</v>
          </cell>
          <cell r="AF268">
            <v>0</v>
          </cell>
          <cell r="AG268">
            <v>3.3659125500000005E-2</v>
          </cell>
          <cell r="AH268">
            <v>0</v>
          </cell>
          <cell r="AI268">
            <v>0</v>
          </cell>
          <cell r="AJ268">
            <v>0</v>
          </cell>
          <cell r="AK268">
            <v>2.3079755599999998E-2</v>
          </cell>
          <cell r="AL268">
            <v>0</v>
          </cell>
          <cell r="AM268">
            <v>0</v>
          </cell>
          <cell r="AN268">
            <v>0</v>
          </cell>
          <cell r="AO268">
            <v>2.7890099999999999E-5</v>
          </cell>
          <cell r="AP268">
            <v>5.3140000000000003E-6</v>
          </cell>
          <cell r="AQ268">
            <v>9.7635999999999998E-5</v>
          </cell>
          <cell r="AR268">
            <v>4.4275999999999998E-6</v>
          </cell>
          <cell r="AS268">
            <v>0</v>
          </cell>
          <cell r="AT268">
            <v>1.8279518000000002E-2</v>
          </cell>
          <cell r="AU268">
            <v>4.0355381250000003E-2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5.0000000000000001E-4</v>
          </cell>
          <cell r="H269">
            <v>0</v>
          </cell>
          <cell r="I269">
            <v>0</v>
          </cell>
          <cell r="J269">
            <v>6.0000000000000002E-6</v>
          </cell>
          <cell r="K269">
            <v>0</v>
          </cell>
          <cell r="L269">
            <v>0</v>
          </cell>
          <cell r="M269">
            <v>3.4600000000000001E-4</v>
          </cell>
          <cell r="N269">
            <v>1.4999999999999999E-4</v>
          </cell>
          <cell r="O269">
            <v>0</v>
          </cell>
          <cell r="P269">
            <v>0</v>
          </cell>
          <cell r="Q269">
            <v>0</v>
          </cell>
          <cell r="R269">
            <v>4.9999999999999996E-6</v>
          </cell>
          <cell r="S269">
            <v>1.8E-5</v>
          </cell>
          <cell r="T269">
            <v>0</v>
          </cell>
          <cell r="U269">
            <v>1.9999999999999998E-4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7.7815966800000011E-2</v>
          </cell>
          <cell r="AH269">
            <v>0</v>
          </cell>
          <cell r="AI269">
            <v>0</v>
          </cell>
          <cell r="AJ269">
            <v>3.5549236000000004E-3</v>
          </cell>
          <cell r="AK269">
            <v>0</v>
          </cell>
          <cell r="AL269">
            <v>0</v>
          </cell>
          <cell r="AM269">
            <v>0.181772928</v>
          </cell>
          <cell r="AN269">
            <v>4.67423088E-2</v>
          </cell>
          <cell r="AO269">
            <v>0</v>
          </cell>
          <cell r="AP269">
            <v>0</v>
          </cell>
          <cell r="AQ269">
            <v>0</v>
          </cell>
          <cell r="AR269">
            <v>2.2414724999999997E-3</v>
          </cell>
          <cell r="AS269">
            <v>6.7646436000000001E-3</v>
          </cell>
          <cell r="AT269">
            <v>0</v>
          </cell>
          <cell r="AU269">
            <v>8.6846079166666673E-2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6.7500000000000004E-4</v>
          </cell>
          <cell r="E273">
            <v>8.6699999999999993E-4</v>
          </cell>
          <cell r="F273">
            <v>7.4700000000000005E-4</v>
          </cell>
          <cell r="G273">
            <v>9.3099999999999997E-4</v>
          </cell>
          <cell r="H273">
            <v>6.0999999999999997E-4</v>
          </cell>
          <cell r="I273">
            <v>3.1499999999999996E-4</v>
          </cell>
          <cell r="J273">
            <v>3.01E-4</v>
          </cell>
          <cell r="K273">
            <v>1.18E-4</v>
          </cell>
          <cell r="L273">
            <v>2.2699999999999999E-4</v>
          </cell>
          <cell r="M273">
            <v>1.0999999999999999E-4</v>
          </cell>
          <cell r="N273">
            <v>2.92E-4</v>
          </cell>
          <cell r="O273">
            <v>5.3999999999999998E-5</v>
          </cell>
          <cell r="P273">
            <v>1.8E-5</v>
          </cell>
          <cell r="Q273">
            <v>2.6999999999999999E-5</v>
          </cell>
          <cell r="R273">
            <v>2.6999999999999999E-5</v>
          </cell>
          <cell r="S273">
            <v>0</v>
          </cell>
          <cell r="T273">
            <v>1.5399999999999999E-3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7.0052884800000007E-2</v>
          </cell>
          <cell r="AE273">
            <v>0.10695609120000001</v>
          </cell>
          <cell r="AF273">
            <v>0.1053434032</v>
          </cell>
          <cell r="AG273">
            <v>0.16769721540000002</v>
          </cell>
          <cell r="AH273">
            <v>0.10190324040000001</v>
          </cell>
          <cell r="AI273">
            <v>6.1801327000000003E-2</v>
          </cell>
          <cell r="AJ273">
            <v>5.6322815200000008E-2</v>
          </cell>
          <cell r="AK273">
            <v>2.07434656E-2</v>
          </cell>
          <cell r="AL273">
            <v>3.97802799E-2</v>
          </cell>
          <cell r="AM273">
            <v>2.1503616E-2</v>
          </cell>
          <cell r="AN273">
            <v>5.7178739200000002E-2</v>
          </cell>
          <cell r="AO273">
            <v>1.1966180999999999E-2</v>
          </cell>
          <cell r="AP273">
            <v>1.0105899500000001E-2</v>
          </cell>
          <cell r="AQ273">
            <v>4.9816549999999989E-3</v>
          </cell>
          <cell r="AR273">
            <v>5.1171986999999997E-3</v>
          </cell>
          <cell r="AS273">
            <v>3.9765439999999997E-4</v>
          </cell>
          <cell r="AT273">
            <v>0.38632517700000002</v>
          </cell>
          <cell r="AU273">
            <v>3.9409333333333336E-4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8" refreshError="1"/>
      <sheetData sheetId="29">
        <row r="12">
          <cell r="B12">
            <v>2.8794100000000003E-2</v>
          </cell>
          <cell r="C12">
            <v>6.040835E-2</v>
          </cell>
          <cell r="D12">
            <v>6.4818540000000008E-2</v>
          </cell>
          <cell r="E12">
            <v>6.1653400000000011E-2</v>
          </cell>
          <cell r="F12">
            <v>3.4624566166666676E-2</v>
          </cell>
          <cell r="G12">
            <v>1.4111260000000002E-2</v>
          </cell>
          <cell r="H12">
            <v>2.7331952200000002E-2</v>
          </cell>
          <cell r="I12">
            <v>4.5470826944444438E-2</v>
          </cell>
          <cell r="J12">
            <v>1.1367815624999998E-2</v>
          </cell>
          <cell r="K12">
            <v>3.2085666666666667E-6</v>
          </cell>
          <cell r="L12">
            <v>3.9464172222222222E-5</v>
          </cell>
          <cell r="M12">
            <v>4.1785333333333287E-5</v>
          </cell>
          <cell r="N12">
            <v>3.54155E-6</v>
          </cell>
          <cell r="O12">
            <v>2.6945833333333332E-7</v>
          </cell>
          <cell r="P12">
            <v>4.3696153846153842E-6</v>
          </cell>
          <cell r="Q12">
            <v>3.6493076923076927E-6</v>
          </cell>
          <cell r="R12">
            <v>8.4183615384615394E-5</v>
          </cell>
          <cell r="S12">
            <v>3.3820029239766083E-6</v>
          </cell>
          <cell r="T12">
            <v>4.5004166666666663E-7</v>
          </cell>
          <cell r="U12">
            <v>2.011225E-6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4.8832158200400002</v>
          </cell>
          <cell r="AC12">
            <v>5.7983293439999999</v>
          </cell>
          <cell r="AD12">
            <v>5.6355556752</v>
          </cell>
          <cell r="AE12">
            <v>6.2219167360000007</v>
          </cell>
          <cell r="AF12">
            <v>4.4173040946999995</v>
          </cell>
          <cell r="AG12">
            <v>1.7791202285999999</v>
          </cell>
          <cell r="AH12">
            <v>3.6593018059999998</v>
          </cell>
          <cell r="AI12">
            <v>6.8785518344999996</v>
          </cell>
          <cell r="AJ12">
            <v>3.5206583724000007</v>
          </cell>
          <cell r="AK12">
            <v>2.4813491999999999E-3</v>
          </cell>
          <cell r="AL12">
            <v>3.75146586E-2</v>
          </cell>
          <cell r="AM12">
            <v>6.3141119999999959E-3</v>
          </cell>
          <cell r="AN12">
            <v>5.2432687999999991E-3</v>
          </cell>
          <cell r="AO12">
            <v>5.2061520000000006E-4</v>
          </cell>
          <cell r="AP12">
            <v>5.2196765000000001E-3</v>
          </cell>
          <cell r="AQ12">
            <v>8.3390019999999981E-3</v>
          </cell>
          <cell r="AR12">
            <v>4.4434286699999999E-2</v>
          </cell>
          <cell r="AS12">
            <v>3.5337015999999995E-3</v>
          </cell>
          <cell r="AT12">
            <v>8.5268200000000001E-4</v>
          </cell>
          <cell r="AU12">
            <v>4.3215916666666668E-3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1.4279066666666667E-5</v>
          </cell>
          <cell r="C15">
            <v>2.5650428999999999E-2</v>
          </cell>
          <cell r="D15">
            <v>2.7739210099999998E-2</v>
          </cell>
          <cell r="E15">
            <v>1.5567273750000001E-2</v>
          </cell>
          <cell r="F15">
            <v>2.8951070866666664E-2</v>
          </cell>
          <cell r="G15">
            <v>2.5927866766666672E-2</v>
          </cell>
          <cell r="H15">
            <v>9.4302174166666659E-3</v>
          </cell>
          <cell r="I15">
            <v>9.943968513888889E-3</v>
          </cell>
          <cell r="J15">
            <v>2.932858615196079E-3</v>
          </cell>
          <cell r="K15">
            <v>7.6131977516081849E-3</v>
          </cell>
          <cell r="L15">
            <v>9.9975111083333307E-3</v>
          </cell>
          <cell r="M15">
            <v>1.0586600499999999E-3</v>
          </cell>
          <cell r="N15">
            <v>2.3217860055555553E-3</v>
          </cell>
          <cell r="O15">
            <v>8.1189975250000011E-3</v>
          </cell>
          <cell r="P15">
            <v>5.8439696794871784E-3</v>
          </cell>
          <cell r="Q15">
            <v>4.2821330083333336E-3</v>
          </cell>
          <cell r="R15">
            <v>1.4261745024572647E-2</v>
          </cell>
          <cell r="S15">
            <v>-2.7734620596491219E-2</v>
          </cell>
          <cell r="T15">
            <v>-3.8801615313888878E-2</v>
          </cell>
          <cell r="U15">
            <v>1.9222191333333339E-3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3.0653791856999998E-2</v>
          </cell>
          <cell r="AC15">
            <v>5.0506591783999992</v>
          </cell>
          <cell r="AD15">
            <v>5.8200025200000001</v>
          </cell>
          <cell r="AE15">
            <v>3.6302278096</v>
          </cell>
          <cell r="AF15">
            <v>6.3372338910999995</v>
          </cell>
          <cell r="AG15">
            <v>5.5847947583999993</v>
          </cell>
          <cell r="AH15">
            <v>2.2395308504</v>
          </cell>
          <cell r="AI15">
            <v>2.9011593709999999</v>
          </cell>
          <cell r="AJ15">
            <v>0.89336980320000003</v>
          </cell>
          <cell r="AK15">
            <v>1.857008824</v>
          </cell>
          <cell r="AL15">
            <v>2.4765282386999998</v>
          </cell>
          <cell r="AM15">
            <v>0.34212436799999996</v>
          </cell>
          <cell r="AN15">
            <v>0.62049415999999991</v>
          </cell>
          <cell r="AO15">
            <v>2.1319657274999999</v>
          </cell>
          <cell r="AP15">
            <v>1.4772800435</v>
          </cell>
          <cell r="AQ15">
            <v>0.91253601249999994</v>
          </cell>
          <cell r="AR15">
            <v>2.9718538236000001</v>
          </cell>
          <cell r="AS15">
            <v>-0.49324509520000004</v>
          </cell>
          <cell r="AT15">
            <v>6.210997099999982E-2</v>
          </cell>
          <cell r="AU15">
            <v>0.43670355541666667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0.36699911922499995</v>
          </cell>
          <cell r="C16">
            <v>0.31787005447222222</v>
          </cell>
          <cell r="D16">
            <v>0.32693454401136363</v>
          </cell>
          <cell r="E16">
            <v>0.31624152024166668</v>
          </cell>
          <cell r="F16">
            <v>0.36537558594166669</v>
          </cell>
          <cell r="G16">
            <v>0.46492530583611108</v>
          </cell>
          <cell r="H16">
            <v>0.52312350978095246</v>
          </cell>
          <cell r="I16">
            <v>0.34104273980101008</v>
          </cell>
          <cell r="J16">
            <v>0.40626049816944448</v>
          </cell>
          <cell r="K16">
            <v>0.54221473125790598</v>
          </cell>
          <cell r="L16">
            <v>0.82328431030075755</v>
          </cell>
          <cell r="M16">
            <v>0.82593398600555556</v>
          </cell>
          <cell r="N16">
            <v>0.60130468646969704</v>
          </cell>
          <cell r="O16">
            <v>0.55063051103214278</v>
          </cell>
          <cell r="P16">
            <v>0.53819386635747446</v>
          </cell>
          <cell r="Q16">
            <v>0.47586001713611104</v>
          </cell>
          <cell r="R16">
            <v>0.65698497731241245</v>
          </cell>
          <cell r="S16">
            <v>0.84433773495555531</v>
          </cell>
          <cell r="T16">
            <v>0.9938013635746733</v>
          </cell>
          <cell r="U16">
            <v>0.79007540993692826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79.876034313497996</v>
          </cell>
          <cell r="AC16">
            <v>65.000471691999991</v>
          </cell>
          <cell r="AD16">
            <v>68.096486625599994</v>
          </cell>
          <cell r="AE16">
            <v>77.18115723359999</v>
          </cell>
          <cell r="AF16">
            <v>96.733715764699994</v>
          </cell>
          <cell r="AG16">
            <v>114.5209265343</v>
          </cell>
          <cell r="AH16">
            <v>119.8638977752</v>
          </cell>
          <cell r="AI16">
            <v>96.695223202500003</v>
          </cell>
          <cell r="AJ16">
            <v>120.360998606</v>
          </cell>
          <cell r="AK16">
            <v>144.0796235912</v>
          </cell>
          <cell r="AL16">
            <v>203.02912023119998</v>
          </cell>
          <cell r="AM16">
            <v>228.11914761599996</v>
          </cell>
          <cell r="AN16">
            <v>157.59210204319999</v>
          </cell>
          <cell r="AO16">
            <v>150.58444041600001</v>
          </cell>
          <cell r="AP16">
            <v>153.3233660365</v>
          </cell>
          <cell r="AQ16">
            <v>110.71887894549999</v>
          </cell>
          <cell r="AR16">
            <v>144.46813604819999</v>
          </cell>
          <cell r="AS16">
            <v>179.05583791809997</v>
          </cell>
          <cell r="AT16">
            <v>241.54366479499998</v>
          </cell>
          <cell r="AU16">
            <v>180.47650529541667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1">
          <cell r="B31">
            <v>1.3018675565000002</v>
          </cell>
          <cell r="C31">
            <v>1.1873038629166668</v>
          </cell>
          <cell r="D31">
            <v>1.3962794621000001</v>
          </cell>
          <cell r="E31">
            <v>1.2873196299999998</v>
          </cell>
          <cell r="F31">
            <v>1.4175458299999999</v>
          </cell>
          <cell r="G31">
            <v>1.63769426</v>
          </cell>
          <cell r="H31">
            <v>2.5158630591</v>
          </cell>
          <cell r="I31">
            <v>3.0572901804999999</v>
          </cell>
          <cell r="J31">
            <v>2.1301615387500004</v>
          </cell>
          <cell r="K31">
            <v>2.5360704435388888</v>
          </cell>
          <cell r="L31">
            <v>2.5129595010833334</v>
          </cell>
          <cell r="M31">
            <v>1.9694543619666665</v>
          </cell>
          <cell r="N31">
            <v>2.14961468545</v>
          </cell>
          <cell r="O31">
            <v>1.8193933981249999</v>
          </cell>
          <cell r="P31">
            <v>1.9902730345897437</v>
          </cell>
          <cell r="Q31">
            <v>1.8770157394326923</v>
          </cell>
          <cell r="R31">
            <v>1.8156546989556623</v>
          </cell>
          <cell r="S31">
            <v>1.8146875524846491</v>
          </cell>
          <cell r="T31">
            <v>1.8533864127076387</v>
          </cell>
          <cell r="U31">
            <v>1.2869708414499998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195.96315308537402</v>
          </cell>
          <cell r="AC31">
            <v>144.61431245279999</v>
          </cell>
          <cell r="AD31">
            <v>161.59928029439999</v>
          </cell>
          <cell r="AE31">
            <v>171.74483026399997</v>
          </cell>
          <cell r="AF31">
            <v>180.1072253113</v>
          </cell>
          <cell r="AG31">
            <v>225.82652762669997</v>
          </cell>
          <cell r="AH31">
            <v>351.26259287839997</v>
          </cell>
          <cell r="AI31">
            <v>451.30983139550005</v>
          </cell>
          <cell r="AJ31">
            <v>371.51301517159999</v>
          </cell>
          <cell r="AK31">
            <v>302.10537257120001</v>
          </cell>
          <cell r="AL31">
            <v>316.76108629230004</v>
          </cell>
          <cell r="AM31">
            <v>258.20666803199998</v>
          </cell>
          <cell r="AN31">
            <v>294.6230498992</v>
          </cell>
          <cell r="AO31">
            <v>241.5609399162</v>
          </cell>
          <cell r="AP31">
            <v>215.9427688495</v>
          </cell>
          <cell r="AQ31">
            <v>164.958713647</v>
          </cell>
          <cell r="AR31">
            <v>154.63037685099999</v>
          </cell>
          <cell r="AS31">
            <v>164.66145695999998</v>
          </cell>
          <cell r="AT31">
            <v>154.96279392400001</v>
          </cell>
          <cell r="AU31">
            <v>119.13192023500001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1.087177691325</v>
          </cell>
          <cell r="C39">
            <v>1.0730989150734849</v>
          </cell>
          <cell r="D39">
            <v>0.68062342738333337</v>
          </cell>
          <cell r="E39">
            <v>0.53114547300833337</v>
          </cell>
          <cell r="F39">
            <v>0.93562024974166658</v>
          </cell>
          <cell r="G39">
            <v>1.0832346858083333</v>
          </cell>
          <cell r="H39">
            <v>1.2365044199249999</v>
          </cell>
          <cell r="I39">
            <v>1.7401142795611111</v>
          </cell>
          <cell r="J39">
            <v>1.1315371557073528</v>
          </cell>
          <cell r="K39">
            <v>0.62505774908055545</v>
          </cell>
          <cell r="L39">
            <v>0.27273879321944439</v>
          </cell>
          <cell r="M39">
            <v>7.529027473333319E-2</v>
          </cell>
          <cell r="N39">
            <v>8.512597637777769E-2</v>
          </cell>
          <cell r="O39">
            <v>0.10562223000000003</v>
          </cell>
          <cell r="P39">
            <v>5.5163394448271189E-2</v>
          </cell>
          <cell r="Q39">
            <v>2.8609675169230738E-2</v>
          </cell>
          <cell r="R39">
            <v>2.6329009432371812E-2</v>
          </cell>
          <cell r="S39">
            <v>2.3224188149999995E-2</v>
          </cell>
          <cell r="T39">
            <v>5.9224809632133835E-2</v>
          </cell>
          <cell r="U39">
            <v>0.23973181725833342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148.27929983754899</v>
          </cell>
          <cell r="AC39">
            <v>123.90468822199999</v>
          </cell>
          <cell r="AD39">
            <v>68.966059439999995</v>
          </cell>
          <cell r="AE39">
            <v>66.109116427199993</v>
          </cell>
          <cell r="AF39">
            <v>114.93167547260001</v>
          </cell>
          <cell r="AG39">
            <v>133.6848364137</v>
          </cell>
          <cell r="AH39">
            <v>151.41145423</v>
          </cell>
          <cell r="AI39">
            <v>221.22409947649999</v>
          </cell>
          <cell r="AJ39">
            <v>172.3098222772</v>
          </cell>
          <cell r="AK39">
            <v>107.30974140480001</v>
          </cell>
          <cell r="AL39">
            <v>51.356410287300001</v>
          </cell>
          <cell r="AM39">
            <v>25.662757487999997</v>
          </cell>
          <cell r="AN39">
            <v>19.050264076799994</v>
          </cell>
          <cell r="AO39">
            <v>27.862548565499999</v>
          </cell>
          <cell r="AP39">
            <v>16.377033266999998</v>
          </cell>
          <cell r="AQ39">
            <v>7.9948040340000022</v>
          </cell>
          <cell r="AR39">
            <v>7.3429410441000078</v>
          </cell>
          <cell r="AS39">
            <v>8.531552014699999</v>
          </cell>
          <cell r="AT39">
            <v>14.768813626</v>
          </cell>
          <cell r="AU39">
            <v>49.017363507083331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0.253646651</v>
          </cell>
          <cell r="C46">
            <v>8.3306950000000005E-2</v>
          </cell>
          <cell r="D46">
            <v>9.0650100000000011E-2</v>
          </cell>
          <cell r="E46">
            <v>9.4944485066666667E-2</v>
          </cell>
          <cell r="F46">
            <v>0.15004899999999999</v>
          </cell>
          <cell r="G46">
            <v>0.26436674433333335</v>
          </cell>
          <cell r="H46">
            <v>0.27808676649999997</v>
          </cell>
          <cell r="I46">
            <v>0.54532526608888898</v>
          </cell>
          <cell r="J46">
            <v>0.21063602916666668</v>
          </cell>
          <cell r="K46">
            <v>3.6991224233333328E-2</v>
          </cell>
          <cell r="L46">
            <v>7.2709173333333332E-4</v>
          </cell>
          <cell r="M46">
            <v>2.7905833333333337E-6</v>
          </cell>
          <cell r="N46">
            <v>5.6656413888888887E-4</v>
          </cell>
          <cell r="O46">
            <v>2.0794854916666664E-3</v>
          </cell>
          <cell r="P46">
            <v>1.4555E-3</v>
          </cell>
          <cell r="Q46">
            <v>2.7025300551282052E-3</v>
          </cell>
          <cell r="R46">
            <v>3.9945874999999998E-5</v>
          </cell>
          <cell r="S46">
            <v>4.5099999999999995E-7</v>
          </cell>
          <cell r="T46">
            <v>6.9340416666666668E-6</v>
          </cell>
          <cell r="U46">
            <v>1.7254999999999999E-4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35.381038073342999</v>
          </cell>
          <cell r="AC46">
            <v>9.0194765455999981</v>
          </cell>
          <cell r="AD46">
            <v>8.2792405151999997</v>
          </cell>
          <cell r="AE46">
            <v>9.4648940623999991</v>
          </cell>
          <cell r="AF46">
            <v>16.392514735799995</v>
          </cell>
          <cell r="AG46">
            <v>29.825656532099998</v>
          </cell>
          <cell r="AH46">
            <v>34.541034925999995</v>
          </cell>
          <cell r="AI46">
            <v>77.237820811499986</v>
          </cell>
          <cell r="AJ46">
            <v>32.455584695999995</v>
          </cell>
          <cell r="AK46">
            <v>4.1941928908000001</v>
          </cell>
          <cell r="AL46">
            <v>0.13793908499999999</v>
          </cell>
          <cell r="AM46">
            <v>4.640927999999999E-3</v>
          </cell>
          <cell r="AN46">
            <v>9.6633662399999987E-2</v>
          </cell>
          <cell r="AO46">
            <v>0.30720546720000003</v>
          </cell>
          <cell r="AP46">
            <v>0.25363987699999996</v>
          </cell>
          <cell r="AQ46">
            <v>0.38233591900000002</v>
          </cell>
          <cell r="AR46">
            <v>2.0476543099999998E-2</v>
          </cell>
          <cell r="AS46">
            <v>3.2874269999999995E-4</v>
          </cell>
          <cell r="AT46">
            <v>4.21617E-3</v>
          </cell>
          <cell r="AU46">
            <v>4.3124110833333333E-2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8.841246791666665E-3</v>
          </cell>
          <cell r="C47">
            <v>1.5560712008333333E-2</v>
          </cell>
          <cell r="D47">
            <v>1.3863273730555552E-2</v>
          </cell>
          <cell r="E47">
            <v>3.4276562774999991E-2</v>
          </cell>
          <cell r="F47">
            <v>2.8723920775000002E-2</v>
          </cell>
          <cell r="G47">
            <v>3.9408412494444434E-2</v>
          </cell>
          <cell r="H47">
            <v>7.319664837777777E-2</v>
          </cell>
          <cell r="I47">
            <v>0.36657259681944437</v>
          </cell>
          <cell r="J47">
            <v>0.10151292388316992</v>
          </cell>
          <cell r="K47">
            <v>0.10485100211695904</v>
          </cell>
          <cell r="L47">
            <v>0.11030309815555554</v>
          </cell>
          <cell r="M47">
            <v>8.8132062807539699E-2</v>
          </cell>
          <cell r="N47">
            <v>0.11281959566666666</v>
          </cell>
          <cell r="O47">
            <v>0.19910611487499996</v>
          </cell>
          <cell r="P47">
            <v>0.12113609288473194</v>
          </cell>
          <cell r="Q47">
            <v>8.7253002041666666E-2</v>
          </cell>
          <cell r="R47">
            <v>8.7338925869007378E-2</v>
          </cell>
          <cell r="S47">
            <v>9.8739580796491228E-2</v>
          </cell>
          <cell r="T47">
            <v>0.10216597859097222</v>
          </cell>
          <cell r="U47">
            <v>0.14581647262738098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10.084946972034</v>
          </cell>
          <cell r="AC47">
            <v>11.948542614799997</v>
          </cell>
          <cell r="AD47">
            <v>14.544276436799999</v>
          </cell>
          <cell r="AE47">
            <v>37.05612108799999</v>
          </cell>
          <cell r="AF47">
            <v>30.210033325499996</v>
          </cell>
          <cell r="AG47">
            <v>36.811177259999994</v>
          </cell>
          <cell r="AH47">
            <v>52.688834458800002</v>
          </cell>
          <cell r="AI47">
            <v>104.87310223099999</v>
          </cell>
          <cell r="AJ47">
            <v>79.86607405880001</v>
          </cell>
          <cell r="AK47">
            <v>75.004952954800004</v>
          </cell>
          <cell r="AL47">
            <v>81.687569885100004</v>
          </cell>
          <cell r="AM47">
            <v>89.020298687999997</v>
          </cell>
          <cell r="AN47">
            <v>90.612015507199985</v>
          </cell>
          <cell r="AO47">
            <v>119.95091744850001</v>
          </cell>
          <cell r="AP47">
            <v>105.33765243799998</v>
          </cell>
          <cell r="AQ47">
            <v>87.588527767999992</v>
          </cell>
          <cell r="AR47">
            <v>96.74049420579999</v>
          </cell>
          <cell r="AS47">
            <v>106.65012493849997</v>
          </cell>
          <cell r="AT47">
            <v>109.27553020799999</v>
          </cell>
          <cell r="AU47">
            <v>136.98792978208334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0.147577391</v>
          </cell>
          <cell r="C67">
            <v>0.13704219391666667</v>
          </cell>
          <cell r="D67">
            <v>9.5526037510101011E-2</v>
          </cell>
          <cell r="E67">
            <v>0.14703098985984847</v>
          </cell>
          <cell r="F67">
            <v>0.15584627611666668</v>
          </cell>
          <cell r="G67">
            <v>0.16139752846666666</v>
          </cell>
          <cell r="H67">
            <v>0.15382693506944445</v>
          </cell>
          <cell r="I67">
            <v>0.14004565618787881</v>
          </cell>
          <cell r="J67">
            <v>0.17819444872121212</v>
          </cell>
          <cell r="K67">
            <v>0.1682163248916666</v>
          </cell>
          <cell r="L67">
            <v>0.16422952188282833</v>
          </cell>
          <cell r="M67">
            <v>0.18033790952777781</v>
          </cell>
          <cell r="N67">
            <v>0.13743709418888889</v>
          </cell>
          <cell r="O67">
            <v>0.12955616008888887</v>
          </cell>
          <cell r="P67">
            <v>0.15416388053591265</v>
          </cell>
          <cell r="Q67">
            <v>0.14573327950555556</v>
          </cell>
          <cell r="R67">
            <v>0.1519531890432915</v>
          </cell>
          <cell r="S67">
            <v>0.15988925845972218</v>
          </cell>
          <cell r="T67">
            <v>0.16945724468071896</v>
          </cell>
          <cell r="U67">
            <v>0.1780531890369981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23.446243887615001</v>
          </cell>
          <cell r="AC67">
            <v>18.980117636799996</v>
          </cell>
          <cell r="AD67">
            <v>16.413026001599999</v>
          </cell>
          <cell r="AE67">
            <v>40.787474783999997</v>
          </cell>
          <cell r="AF67">
            <v>55.785985615500003</v>
          </cell>
          <cell r="AG67">
            <v>67.051895410499995</v>
          </cell>
          <cell r="AH67">
            <v>64.95350135759999</v>
          </cell>
          <cell r="AI67">
            <v>73.681962626499995</v>
          </cell>
          <cell r="AJ67">
            <v>101.6488735656</v>
          </cell>
          <cell r="AK67">
            <v>91.619516252000011</v>
          </cell>
          <cell r="AL67">
            <v>87.093640589399996</v>
          </cell>
          <cell r="AM67">
            <v>98.568467951999978</v>
          </cell>
          <cell r="AN67">
            <v>56.366574721599996</v>
          </cell>
          <cell r="AO67">
            <v>46.290991904999998</v>
          </cell>
          <cell r="AP67">
            <v>55.015245503500005</v>
          </cell>
          <cell r="AQ67">
            <v>43.084589960999999</v>
          </cell>
          <cell r="AR67">
            <v>46.019308834299999</v>
          </cell>
          <cell r="AS67">
            <v>51.800946354299995</v>
          </cell>
          <cell r="AT67">
            <v>59.313242538000004</v>
          </cell>
          <cell r="AU67">
            <v>55.067775452083332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2.7720767549499996</v>
          </cell>
          <cell r="C84">
            <v>2.4817389115166661</v>
          </cell>
          <cell r="D84">
            <v>2.5772303205952025</v>
          </cell>
          <cell r="E84">
            <v>2.6304891131874992</v>
          </cell>
          <cell r="F84">
            <v>2.6499031299333344</v>
          </cell>
          <cell r="G84">
            <v>2.315584153094445</v>
          </cell>
          <cell r="H84">
            <v>2.688107069144444</v>
          </cell>
          <cell r="I84">
            <v>3.1445352182166664</v>
          </cell>
          <cell r="J84">
            <v>2.9917776106250002</v>
          </cell>
          <cell r="K84">
            <v>2.2538717279538449</v>
          </cell>
          <cell r="L84">
            <v>2.516298668088889</v>
          </cell>
          <cell r="M84">
            <v>2.5187157752499996</v>
          </cell>
          <cell r="N84">
            <v>2.2789402359833328</v>
          </cell>
          <cell r="O84">
            <v>2.627600586557143</v>
          </cell>
          <cell r="P84">
            <v>3.1844196515535712</v>
          </cell>
          <cell r="Q84">
            <v>3.2077708686888879</v>
          </cell>
          <cell r="R84">
            <v>3.4972200079166669</v>
          </cell>
          <cell r="S84">
            <v>3.3535019377916666</v>
          </cell>
          <cell r="T84">
            <v>3.1900976505341743</v>
          </cell>
          <cell r="U84">
            <v>2.4999851300900167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519.30658148279997</v>
          </cell>
          <cell r="AC84">
            <v>459.85207487039997</v>
          </cell>
          <cell r="AD84">
            <v>475.37100791519998</v>
          </cell>
          <cell r="AE84">
            <v>578.08874098080003</v>
          </cell>
          <cell r="AF84">
            <v>611.14925734869996</v>
          </cell>
          <cell r="AG84">
            <v>513.76192489049993</v>
          </cell>
          <cell r="AH84">
            <v>605.66088286440004</v>
          </cell>
          <cell r="AI84">
            <v>744.21890231550003</v>
          </cell>
          <cell r="AJ84">
            <v>779.82774667440003</v>
          </cell>
          <cell r="AK84">
            <v>571.45137602959994</v>
          </cell>
          <cell r="AL84">
            <v>602.45873342640004</v>
          </cell>
          <cell r="AM84">
            <v>658.99855756799991</v>
          </cell>
          <cell r="AN84">
            <v>570.92870619840005</v>
          </cell>
          <cell r="AO84">
            <v>689.59703676180004</v>
          </cell>
          <cell r="AP84">
            <v>827.85400712700005</v>
          </cell>
          <cell r="AQ84">
            <v>671.6135884009999</v>
          </cell>
          <cell r="AR84">
            <v>734.43985657439998</v>
          </cell>
          <cell r="AS84">
            <v>730.43381634079981</v>
          </cell>
          <cell r="AT84">
            <v>764.764381211</v>
          </cell>
          <cell r="AU84">
            <v>565.69385585458338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3.4133267047083331</v>
          </cell>
          <cell r="C85">
            <v>3.5394248048889612</v>
          </cell>
          <cell r="D85">
            <v>3.4216522131797973</v>
          </cell>
          <cell r="E85">
            <v>3.4438184433821606</v>
          </cell>
          <cell r="F85">
            <v>3.5276562485333338</v>
          </cell>
          <cell r="G85">
            <v>3.8016701394999997</v>
          </cell>
          <cell r="H85">
            <v>4.0343366620317456</v>
          </cell>
          <cell r="I85">
            <v>4.2790568619444445</v>
          </cell>
          <cell r="J85">
            <v>4.4044826044119265</v>
          </cell>
          <cell r="K85">
            <v>3.4567455807756411</v>
          </cell>
          <cell r="L85">
            <v>3.3736935396316863</v>
          </cell>
          <cell r="M85">
            <v>2.9409511117277773</v>
          </cell>
          <cell r="N85">
            <v>2.7056495590888883</v>
          </cell>
          <cell r="O85">
            <v>2.5522673538376988</v>
          </cell>
          <cell r="P85">
            <v>2.6374654677490836</v>
          </cell>
          <cell r="Q85">
            <v>2.3301311224416668</v>
          </cell>
          <cell r="R85">
            <v>2.5905481395669936</v>
          </cell>
          <cell r="S85">
            <v>2.8059947899128788</v>
          </cell>
          <cell r="T85">
            <v>2.9530136094166664</v>
          </cell>
          <cell r="U85">
            <v>2.4024712397925829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641.74125738195301</v>
          </cell>
          <cell r="AC85">
            <v>615.51966489239999</v>
          </cell>
          <cell r="AD85">
            <v>604.16430940319992</v>
          </cell>
          <cell r="AE85">
            <v>737.93761299999994</v>
          </cell>
          <cell r="AF85">
            <v>824.94625657709992</v>
          </cell>
          <cell r="AG85">
            <v>849.06513703439998</v>
          </cell>
          <cell r="AH85">
            <v>883.69330026039995</v>
          </cell>
          <cell r="AI85">
            <v>1035.4880384174999</v>
          </cell>
          <cell r="AJ85">
            <v>1189.0343565891999</v>
          </cell>
          <cell r="AK85">
            <v>919.99560895000002</v>
          </cell>
          <cell r="AL85">
            <v>882.55909088819999</v>
          </cell>
          <cell r="AM85">
            <v>925.94473195199998</v>
          </cell>
          <cell r="AN85">
            <v>707.43568563359997</v>
          </cell>
          <cell r="AO85">
            <v>714.87098163300004</v>
          </cell>
          <cell r="AP85">
            <v>745.14286451600003</v>
          </cell>
          <cell r="AQ85">
            <v>568.87733228899992</v>
          </cell>
          <cell r="AR85">
            <v>641.90850015699993</v>
          </cell>
          <cell r="AS85">
            <v>666.09022774579989</v>
          </cell>
          <cell r="AT85">
            <v>718.06853995199992</v>
          </cell>
          <cell r="AU85">
            <v>589.27823927708334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3.5041087531166668</v>
          </cell>
          <cell r="C91">
            <v>3.7139442714540398</v>
          </cell>
          <cell r="D91">
            <v>4.099096910966666</v>
          </cell>
          <cell r="E91">
            <v>3.8662526371685613</v>
          </cell>
          <cell r="F91">
            <v>4.0346272554583331</v>
          </cell>
          <cell r="G91">
            <v>4.137342957525</v>
          </cell>
          <cell r="H91">
            <v>4.4142255989476187</v>
          </cell>
          <cell r="I91">
            <v>4.7097351480151515</v>
          </cell>
          <cell r="J91">
            <v>5.1567068695927967</v>
          </cell>
          <cell r="K91">
            <v>4.7651904644978629</v>
          </cell>
          <cell r="L91">
            <v>5.4136573474981269</v>
          </cell>
          <cell r="M91">
            <v>5.1024343686916662</v>
          </cell>
          <cell r="N91">
            <v>5.0564714883166673</v>
          </cell>
          <cell r="O91">
            <v>4.5278002222011908</v>
          </cell>
          <cell r="P91">
            <v>4.9543196033353167</v>
          </cell>
          <cell r="Q91">
            <v>4.291182728120833</v>
          </cell>
          <cell r="R91">
            <v>4.8240779556870921</v>
          </cell>
          <cell r="S91">
            <v>5.0325792365556463</v>
          </cell>
          <cell r="T91">
            <v>5.2982651150345959</v>
          </cell>
          <cell r="U91">
            <v>4.6522274461282045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790.70816677851599</v>
          </cell>
          <cell r="AC91">
            <v>786.96184819599989</v>
          </cell>
          <cell r="AD91">
            <v>902.69902631999992</v>
          </cell>
          <cell r="AE91">
            <v>1084.7894171183998</v>
          </cell>
          <cell r="AF91">
            <v>1250.1813715859998</v>
          </cell>
          <cell r="AG91">
            <v>1245.8837644538999</v>
          </cell>
          <cell r="AH91">
            <v>1346.8922439028001</v>
          </cell>
          <cell r="AI91">
            <v>1602.1909327849999</v>
          </cell>
          <cell r="AJ91">
            <v>1786.6693845248001</v>
          </cell>
          <cell r="AK91">
            <v>1474.9564947216002</v>
          </cell>
          <cell r="AL91">
            <v>1646.4731330700004</v>
          </cell>
          <cell r="AM91">
            <v>1787.268021504</v>
          </cell>
          <cell r="AN91">
            <v>1410.7071635887999</v>
          </cell>
          <cell r="AO91">
            <v>1297.7103387702</v>
          </cell>
          <cell r="AP91">
            <v>1436.3870930925</v>
          </cell>
          <cell r="AQ91">
            <v>1038.9016307284999</v>
          </cell>
          <cell r="AR91">
            <v>1114.0743856327999</v>
          </cell>
          <cell r="AS91">
            <v>1220.3827655161999</v>
          </cell>
          <cell r="AT91">
            <v>1350.8361532129998</v>
          </cell>
          <cell r="AU91">
            <v>1091.3202649008333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3.4919430000000004E-4</v>
          </cell>
          <cell r="C105">
            <v>1.56480975E-4</v>
          </cell>
          <cell r="D105">
            <v>2.5437761833333335E-3</v>
          </cell>
          <cell r="E105">
            <v>1.8757563333333331E-4</v>
          </cell>
          <cell r="F105">
            <v>2.8033849166666667E-4</v>
          </cell>
          <cell r="G105">
            <v>3.7842933333333338E-4</v>
          </cell>
          <cell r="H105">
            <v>6.1922699999999997E-4</v>
          </cell>
          <cell r="I105">
            <v>1.1123242916666668E-3</v>
          </cell>
          <cell r="J105">
            <v>1.3354722142156865E-3</v>
          </cell>
          <cell r="K105">
            <v>6.4968906203216378E-3</v>
          </cell>
          <cell r="L105">
            <v>1.9195579000000002E-3</v>
          </cell>
          <cell r="M105">
            <v>7.308232999999999E-4</v>
          </cell>
          <cell r="N105">
            <v>5.7250533888888889E-3</v>
          </cell>
          <cell r="O105">
            <v>7.2951007499999997E-4</v>
          </cell>
          <cell r="P105">
            <v>1.2540467432983679E-3</v>
          </cell>
          <cell r="Q105">
            <v>1.3327323205128204E-3</v>
          </cell>
          <cell r="R105">
            <v>6.9839979594017092E-4</v>
          </cell>
          <cell r="S105">
            <v>1.0610438885964913E-3</v>
          </cell>
          <cell r="T105">
            <v>6.7891486874999997E-4</v>
          </cell>
          <cell r="U105">
            <v>6.9051425833333328E-4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0.45317810735399999</v>
          </cell>
          <cell r="AC105">
            <v>0.25007122319999997</v>
          </cell>
          <cell r="AD105">
            <v>0.5956589712</v>
          </cell>
          <cell r="AE105">
            <v>0.33797428000000002</v>
          </cell>
          <cell r="AF105">
            <v>0.49195871829999999</v>
          </cell>
          <cell r="AG105">
            <v>0.61251272940000001</v>
          </cell>
          <cell r="AH105">
            <v>0.96869539999999998</v>
          </cell>
          <cell r="AI105">
            <v>1.4755364904999999</v>
          </cell>
          <cell r="AJ105">
            <v>1.7058176612</v>
          </cell>
          <cell r="AK105">
            <v>2.8676237171999999</v>
          </cell>
          <cell r="AL105">
            <v>1.6672414167</v>
          </cell>
          <cell r="AM105">
            <v>1.07320416</v>
          </cell>
          <cell r="AN105">
            <v>4.4486084367999998</v>
          </cell>
          <cell r="AO105">
            <v>1.3111879745999999</v>
          </cell>
          <cell r="AP105">
            <v>2.1863403484999999</v>
          </cell>
          <cell r="AQ105">
            <v>1.3263162709999998</v>
          </cell>
          <cell r="AR105">
            <v>1.2703138608</v>
          </cell>
          <cell r="AS105">
            <v>1.9447695124</v>
          </cell>
          <cell r="AT105">
            <v>2.3755708709999999</v>
          </cell>
          <cell r="AU105">
            <v>1.3143673220833332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7.9728399999999991E-2</v>
          </cell>
          <cell r="C109">
            <v>0.151345557775</v>
          </cell>
          <cell r="D109">
            <v>0.27563791037500002</v>
          </cell>
          <cell r="E109">
            <v>0.26337441999999994</v>
          </cell>
          <cell r="F109">
            <v>0.15335221999999998</v>
          </cell>
          <cell r="G109">
            <v>0.11114940433333333</v>
          </cell>
          <cell r="H109">
            <v>9.7422233708333347E-2</v>
          </cell>
          <cell r="I109">
            <v>0.15021504713611109</v>
          </cell>
          <cell r="J109">
            <v>0.16762903063970588</v>
          </cell>
          <cell r="K109">
            <v>0.1301857816580409</v>
          </cell>
          <cell r="L109">
            <v>0.14938503264999997</v>
          </cell>
          <cell r="M109">
            <v>8.8658201041666676E-2</v>
          </cell>
          <cell r="N109">
            <v>5.0833936681372545E-2</v>
          </cell>
          <cell r="O109">
            <v>9.0498520708333308E-2</v>
          </cell>
          <cell r="P109">
            <v>9.2786118680769206E-2</v>
          </cell>
          <cell r="Q109">
            <v>9.4298481711538457E-2</v>
          </cell>
          <cell r="R109">
            <v>8.5919762995046611E-2</v>
          </cell>
          <cell r="S109">
            <v>0.14594628582938596</v>
          </cell>
          <cell r="T109">
            <v>6.5637783677083325E-2</v>
          </cell>
          <cell r="U109">
            <v>0.16511349487500004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18.734681543625001</v>
          </cell>
          <cell r="AC109">
            <v>29.278369477599995</v>
          </cell>
          <cell r="AD109">
            <v>66.347045303999991</v>
          </cell>
          <cell r="AE109">
            <v>69.666052657600005</v>
          </cell>
          <cell r="AF109">
            <v>44.05501225159999</v>
          </cell>
          <cell r="AG109">
            <v>32.681725705200002</v>
          </cell>
          <cell r="AH109">
            <v>29.652997937600002</v>
          </cell>
          <cell r="AI109">
            <v>49.871957764000001</v>
          </cell>
          <cell r="AJ109">
            <v>61.339765477999997</v>
          </cell>
          <cell r="AK109">
            <v>38.97078174</v>
          </cell>
          <cell r="AL109">
            <v>46.982261811599997</v>
          </cell>
          <cell r="AM109">
            <v>30.232777007999996</v>
          </cell>
          <cell r="AN109">
            <v>17.240165888</v>
          </cell>
          <cell r="AO109">
            <v>28.841861615399999</v>
          </cell>
          <cell r="AP109">
            <v>29.428376686999997</v>
          </cell>
          <cell r="AQ109">
            <v>24.607876765499999</v>
          </cell>
          <cell r="AR109">
            <v>22.590453123300001</v>
          </cell>
          <cell r="AS109">
            <v>37.584604986499997</v>
          </cell>
          <cell r="AT109">
            <v>21.211508754</v>
          </cell>
          <cell r="AU109">
            <v>46.388441892499998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2.8837422333333335E-3</v>
          </cell>
          <cell r="C113">
            <v>4.9716204999999992E-3</v>
          </cell>
          <cell r="D113">
            <v>3.8422847249999998E-3</v>
          </cell>
          <cell r="E113">
            <v>4.1146153766666665E-2</v>
          </cell>
          <cell r="F113">
            <v>8.5099407099999996E-2</v>
          </cell>
          <cell r="G113">
            <v>3.029600004166667E-2</v>
          </cell>
          <cell r="H113">
            <v>3.6006596916666668E-2</v>
          </cell>
          <cell r="I113">
            <v>2.0701062244444443E-2</v>
          </cell>
          <cell r="J113">
            <v>1.9590885100490195E-2</v>
          </cell>
          <cell r="K113">
            <v>2.1107399612865493E-2</v>
          </cell>
          <cell r="L113">
            <v>9.8140893888888875E-4</v>
          </cell>
          <cell r="M113">
            <v>1.8967053138888887E-3</v>
          </cell>
          <cell r="N113">
            <v>7.3670558333333337E-3</v>
          </cell>
          <cell r="O113">
            <v>5.1447334166666674E-4</v>
          </cell>
          <cell r="P113">
            <v>1.4992765752913754E-3</v>
          </cell>
          <cell r="Q113">
            <v>1.5951279070512817E-3</v>
          </cell>
          <cell r="R113">
            <v>1.7232498534576533E-3</v>
          </cell>
          <cell r="S113">
            <v>7.7754876286549709E-4</v>
          </cell>
          <cell r="T113">
            <v>2.3620315819444454E-3</v>
          </cell>
          <cell r="U113">
            <v>3.318432999999999E-4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2.1137262186329999</v>
          </cell>
          <cell r="AC113">
            <v>2.3737869043999997</v>
          </cell>
          <cell r="AD113">
            <v>2.2740620927999995</v>
          </cell>
          <cell r="AE113">
            <v>13.098827683199998</v>
          </cell>
          <cell r="AF113">
            <v>22.930234209399998</v>
          </cell>
          <cell r="AG113">
            <v>10.225326325499999</v>
          </cell>
          <cell r="AH113">
            <v>15.8319646148</v>
          </cell>
          <cell r="AI113">
            <v>14.643833615</v>
          </cell>
          <cell r="AJ113">
            <v>14.136451532400001</v>
          </cell>
          <cell r="AK113">
            <v>13.011110050400001</v>
          </cell>
          <cell r="AL113">
            <v>1.1970660033</v>
          </cell>
          <cell r="AM113">
            <v>2.6154510719999995</v>
          </cell>
          <cell r="AN113">
            <v>2.8727935279999999</v>
          </cell>
          <cell r="AO113">
            <v>0.68762111879999999</v>
          </cell>
          <cell r="AP113">
            <v>1.4540498925000001</v>
          </cell>
          <cell r="AQ113">
            <v>1.6688178114999999</v>
          </cell>
          <cell r="AR113">
            <v>1.4949027638999999</v>
          </cell>
          <cell r="AS113">
            <v>0.88883666299999997</v>
          </cell>
          <cell r="AT113">
            <v>1.1557265999999999</v>
          </cell>
          <cell r="AU113">
            <v>0.47208910624999995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0.26336744645000004</v>
          </cell>
          <cell r="C114">
            <v>0.30966557446515153</v>
          </cell>
          <cell r="D114">
            <v>0.38885006993257581</v>
          </cell>
          <cell r="E114">
            <v>0.36792235036691923</v>
          </cell>
          <cell r="F114">
            <v>0.33620522158333338</v>
          </cell>
          <cell r="G114">
            <v>0.46549574273333338</v>
          </cell>
          <cell r="H114">
            <v>0.43389206389444451</v>
          </cell>
          <cell r="I114">
            <v>0.48975030790151519</v>
          </cell>
          <cell r="J114">
            <v>0.38472704926255419</v>
          </cell>
          <cell r="K114">
            <v>0.33239017815598293</v>
          </cell>
          <cell r="L114">
            <v>0.45285488013328884</v>
          </cell>
          <cell r="M114">
            <v>0.40060467882103173</v>
          </cell>
          <cell r="N114">
            <v>0.33452229195202016</v>
          </cell>
          <cell r="O114">
            <v>0.31764008732579357</v>
          </cell>
          <cell r="P114">
            <v>0.36832178623710321</v>
          </cell>
          <cell r="Q114">
            <v>0.32898221632500002</v>
          </cell>
          <cell r="R114">
            <v>0.36523349003119437</v>
          </cell>
          <cell r="S114">
            <v>0.40469169175164138</v>
          </cell>
          <cell r="T114">
            <v>0.4627640018052287</v>
          </cell>
          <cell r="U114">
            <v>0.43583497902817459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96.635348713116002</v>
          </cell>
          <cell r="AC114">
            <v>101.85602556319999</v>
          </cell>
          <cell r="AD114">
            <v>120.0759313968</v>
          </cell>
          <cell r="AE114">
            <v>138.71998019040001</v>
          </cell>
          <cell r="AF114">
            <v>158.95588502850001</v>
          </cell>
          <cell r="AG114">
            <v>187.4652540189</v>
          </cell>
          <cell r="AH114">
            <v>180.02012695720001</v>
          </cell>
          <cell r="AI114">
            <v>214.82400563800002</v>
          </cell>
          <cell r="AJ114">
            <v>200.82444838040001</v>
          </cell>
          <cell r="AK114">
            <v>163.32129966240001</v>
          </cell>
          <cell r="AL114">
            <v>186.79843858410001</v>
          </cell>
          <cell r="AM114">
            <v>195.35075769600002</v>
          </cell>
          <cell r="AN114">
            <v>153.53637002879998</v>
          </cell>
          <cell r="AO114">
            <v>151.73816088599997</v>
          </cell>
          <cell r="AP114">
            <v>176.42305966499998</v>
          </cell>
          <cell r="AQ114">
            <v>129.62438060599999</v>
          </cell>
          <cell r="AR114">
            <v>138.98676392750002</v>
          </cell>
          <cell r="AS114">
            <v>175.51002593409999</v>
          </cell>
          <cell r="AT114">
            <v>186.76267155400001</v>
          </cell>
          <cell r="AU114">
            <v>157.92810367958336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0.18410556053333332</v>
          </cell>
          <cell r="C133">
            <v>0.20688089201818183</v>
          </cell>
          <cell r="D133">
            <v>0.27315279790378788</v>
          </cell>
          <cell r="E133">
            <v>0.25152548083914139</v>
          </cell>
          <cell r="F133">
            <v>0.21101746660833334</v>
          </cell>
          <cell r="G133">
            <v>0.15235549603611109</v>
          </cell>
          <cell r="H133">
            <v>0.20782261682222219</v>
          </cell>
          <cell r="I133">
            <v>0.29178717424343431</v>
          </cell>
          <cell r="J133">
            <v>0.28748751123282823</v>
          </cell>
          <cell r="K133">
            <v>0.24239694827361113</v>
          </cell>
          <cell r="L133">
            <v>0.24453484153308075</v>
          </cell>
          <cell r="M133">
            <v>0.22198374504722224</v>
          </cell>
          <cell r="N133">
            <v>0.17876328774444442</v>
          </cell>
          <cell r="O133">
            <v>0.18087026370277778</v>
          </cell>
          <cell r="P133">
            <v>0.17205917549778693</v>
          </cell>
          <cell r="Q133">
            <v>0.17920011871388891</v>
          </cell>
          <cell r="R133">
            <v>0.29826828293555807</v>
          </cell>
          <cell r="S133">
            <v>0.26723684085555549</v>
          </cell>
          <cell r="T133">
            <v>0.35666462649861108</v>
          </cell>
          <cell r="U133">
            <v>0.31930460284486462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21.535251646095002</v>
          </cell>
          <cell r="AC133">
            <v>21.739798877999998</v>
          </cell>
          <cell r="AD133">
            <v>27.211717483199998</v>
          </cell>
          <cell r="AE133">
            <v>30.576360886399996</v>
          </cell>
          <cell r="AF133">
            <v>32.418755653200002</v>
          </cell>
          <cell r="AG133">
            <v>30.764560140599993</v>
          </cell>
          <cell r="AH133">
            <v>33.838698743199998</v>
          </cell>
          <cell r="AI133">
            <v>48.503423060999999</v>
          </cell>
          <cell r="AJ133">
            <v>40.419472507199998</v>
          </cell>
          <cell r="AK133">
            <v>44.848824614000002</v>
          </cell>
          <cell r="AL133">
            <v>44.354725737300001</v>
          </cell>
          <cell r="AM133">
            <v>47.604810335999993</v>
          </cell>
          <cell r="AN133">
            <v>30.775215257599996</v>
          </cell>
          <cell r="AO133">
            <v>27.940765686900001</v>
          </cell>
          <cell r="AP133">
            <v>30.524767809499998</v>
          </cell>
          <cell r="AQ133">
            <v>23.051327039999997</v>
          </cell>
          <cell r="AR133">
            <v>28.826918110099996</v>
          </cell>
          <cell r="AS133">
            <v>27.323937540899998</v>
          </cell>
          <cell r="AT133">
            <v>40.987608850000001</v>
          </cell>
          <cell r="AU133">
            <v>43.31032777041667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1.0523685666666666E-3</v>
          </cell>
          <cell r="C147">
            <v>8.3544999999999995E-4</v>
          </cell>
          <cell r="D147">
            <v>2.0012300000000001E-3</v>
          </cell>
          <cell r="E147">
            <v>6.4490999999999993E-3</v>
          </cell>
          <cell r="F147">
            <v>3.9089142666666665E-3</v>
          </cell>
          <cell r="G147">
            <v>5.2983874999999996E-3</v>
          </cell>
          <cell r="H147">
            <v>4.4988661666666664E-3</v>
          </cell>
          <cell r="I147">
            <v>2.1245249999999998E-5</v>
          </cell>
          <cell r="J147">
            <v>2.5049387500000004E-4</v>
          </cell>
          <cell r="K147">
            <v>2.0202513333333327E-4</v>
          </cell>
          <cell r="L147">
            <v>1.5284819166666667E-4</v>
          </cell>
          <cell r="M147">
            <v>1.1357941666666667E-4</v>
          </cell>
          <cell r="N147">
            <v>1.9653857888888887E-3</v>
          </cell>
          <cell r="O147">
            <v>2.9701624128205127E-3</v>
          </cell>
          <cell r="P147">
            <v>6.3925366538461535E-4</v>
          </cell>
          <cell r="Q147">
            <v>7.4311911794871794E-4</v>
          </cell>
          <cell r="R147">
            <v>7.848553705128205E-4</v>
          </cell>
          <cell r="S147">
            <v>7.4585677500000008E-4</v>
          </cell>
          <cell r="T147">
            <v>6.9796372500000004E-4</v>
          </cell>
          <cell r="U147">
            <v>3.1751194166666666E-4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0.53478393396899992</v>
          </cell>
          <cell r="AC147">
            <v>0.58348519119999998</v>
          </cell>
          <cell r="AD147">
            <v>3.4422393119999999</v>
          </cell>
          <cell r="AE147">
            <v>17.325486348799998</v>
          </cell>
          <cell r="AF147">
            <v>10.185155199799999</v>
          </cell>
          <cell r="AG147">
            <v>14.098750809</v>
          </cell>
          <cell r="AH147">
            <v>12.374796830400001</v>
          </cell>
          <cell r="AI147">
            <v>5.9853846499999995E-2</v>
          </cell>
          <cell r="AJ147">
            <v>0.20508246880000003</v>
          </cell>
          <cell r="AK147">
            <v>0.32103693159999996</v>
          </cell>
          <cell r="AL147">
            <v>0.18990785069999999</v>
          </cell>
          <cell r="AM147">
            <v>0.20088508799999999</v>
          </cell>
          <cell r="AN147">
            <v>0.71207213439999995</v>
          </cell>
          <cell r="AO147">
            <v>0.99914556720000003</v>
          </cell>
          <cell r="AP147">
            <v>0.95376336249999993</v>
          </cell>
          <cell r="AQ147">
            <v>0.81827622099999997</v>
          </cell>
          <cell r="AR147">
            <v>0.99251627470000003</v>
          </cell>
          <cell r="AS147">
            <v>0.85270659759999989</v>
          </cell>
          <cell r="AT147">
            <v>0.88098230299999991</v>
          </cell>
          <cell r="AU147">
            <v>0.81682001041666663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2.9924328583476183</v>
          </cell>
          <cell r="C160">
            <v>3.1920542362580813</v>
          </cell>
          <cell r="D160">
            <v>3.3425924385689392</v>
          </cell>
          <cell r="E160">
            <v>3.4955373575077022</v>
          </cell>
          <cell r="F160">
            <v>3.8505560748214283</v>
          </cell>
          <cell r="G160">
            <v>3.9783783598166669</v>
          </cell>
          <cell r="H160">
            <v>3.9151279034432536</v>
          </cell>
          <cell r="I160">
            <v>4.030069140166666</v>
          </cell>
          <cell r="J160">
            <v>4.025033371410256</v>
          </cell>
          <cell r="K160">
            <v>2.9091691696623929</v>
          </cell>
          <cell r="L160">
            <v>3.2820035459752974</v>
          </cell>
          <cell r="M160">
            <v>3.3311608230027776</v>
          </cell>
          <cell r="N160">
            <v>3.3012275962666666</v>
          </cell>
          <cell r="O160">
            <v>2.9775656118424596</v>
          </cell>
          <cell r="P160">
            <v>3.4250029972905978</v>
          </cell>
          <cell r="Q160">
            <v>2.9942168321208329</v>
          </cell>
          <cell r="R160">
            <v>3.1834215074425876</v>
          </cell>
          <cell r="S160">
            <v>3.441224238167929</v>
          </cell>
          <cell r="T160">
            <v>3.6549773202333329</v>
          </cell>
          <cell r="U160">
            <v>3.2367758462649574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560.53016449089307</v>
          </cell>
          <cell r="AC160">
            <v>575.61061834839995</v>
          </cell>
          <cell r="AD160">
            <v>596.75421145439998</v>
          </cell>
          <cell r="AE160">
            <v>734.0984785679999</v>
          </cell>
          <cell r="AF160">
            <v>807.19565057739999</v>
          </cell>
          <cell r="AG160">
            <v>788.79832913309997</v>
          </cell>
          <cell r="AH160">
            <v>785.70565097159999</v>
          </cell>
          <cell r="AI160">
            <v>949.82650102849993</v>
          </cell>
          <cell r="AJ160">
            <v>988.77726636720013</v>
          </cell>
          <cell r="AK160">
            <v>779.96383164919996</v>
          </cell>
          <cell r="AL160">
            <v>874.80350726220001</v>
          </cell>
          <cell r="AM160">
            <v>1033.6924223519998</v>
          </cell>
          <cell r="AN160">
            <v>835.69700624959989</v>
          </cell>
          <cell r="AO160">
            <v>803.1656979428999</v>
          </cell>
          <cell r="AP160">
            <v>943.08900316399991</v>
          </cell>
          <cell r="AQ160">
            <v>671.93588372749991</v>
          </cell>
          <cell r="AR160">
            <v>763.54133016050002</v>
          </cell>
          <cell r="AS160">
            <v>836.44571161579984</v>
          </cell>
          <cell r="AT160">
            <v>955.94110521999994</v>
          </cell>
          <cell r="AU160">
            <v>736.88872422499992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3">
          <cell r="B163">
            <v>1.1962310100000002E-2</v>
          </cell>
          <cell r="C163">
            <v>1.22677176E-2</v>
          </cell>
          <cell r="D163">
            <v>1.069025E-2</v>
          </cell>
          <cell r="E163">
            <v>1.900305E-2</v>
          </cell>
          <cell r="F163">
            <v>1.7105746000000002E-2</v>
          </cell>
          <cell r="G163">
            <v>1.7508300000000001E-2</v>
          </cell>
          <cell r="H163">
            <v>1.9716953666666669E-2</v>
          </cell>
          <cell r="I163">
            <v>2.6034870611111111E-2</v>
          </cell>
          <cell r="J163">
            <v>2.1027846374999999E-2</v>
          </cell>
          <cell r="K163">
            <v>1.3442989052777778E-2</v>
          </cell>
          <cell r="L163">
            <v>2.3175910883333335E-2</v>
          </cell>
          <cell r="M163">
            <v>1.6309120449999999E-2</v>
          </cell>
          <cell r="N163">
            <v>1.789809945E-2</v>
          </cell>
          <cell r="O163">
            <v>2.5000495741666667E-2</v>
          </cell>
          <cell r="P163">
            <v>2.4139641999999999E-2</v>
          </cell>
          <cell r="Q163">
            <v>2.4282836476923076E-2</v>
          </cell>
          <cell r="R163">
            <v>2.5032883892628206E-2</v>
          </cell>
          <cell r="S163">
            <v>2.5844525013888887E-2</v>
          </cell>
          <cell r="T163">
            <v>2.9259112658333333E-2</v>
          </cell>
          <cell r="U163">
            <v>2.311266805E-2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1.7287264520999999</v>
          </cell>
          <cell r="AC163">
            <v>1.7444487843999998</v>
          </cell>
          <cell r="AD163">
            <v>1.1311229375999998</v>
          </cell>
          <cell r="AE163">
            <v>2.0720145151999998</v>
          </cell>
          <cell r="AF163">
            <v>2.2205418655</v>
          </cell>
          <cell r="AG163">
            <v>2.3223390762</v>
          </cell>
          <cell r="AH163">
            <v>2.7576190336000002</v>
          </cell>
          <cell r="AI163">
            <v>4.016930018</v>
          </cell>
          <cell r="AJ163">
            <v>3.7248951312000003</v>
          </cell>
          <cell r="AK163">
            <v>1.9778752179999999</v>
          </cell>
          <cell r="AL163">
            <v>4.0386416454000003</v>
          </cell>
          <cell r="AM163">
            <v>3.4110834719999996</v>
          </cell>
          <cell r="AN163">
            <v>3.0792608879999999</v>
          </cell>
          <cell r="AO163">
            <v>4.481633607</v>
          </cell>
          <cell r="AP163">
            <v>4.7549047604999997</v>
          </cell>
          <cell r="AQ163">
            <v>3.8519998229999994</v>
          </cell>
          <cell r="AR163">
            <v>4.1367885906000001</v>
          </cell>
          <cell r="AS163">
            <v>4.6069606583000002</v>
          </cell>
          <cell r="AT163">
            <v>6.1130792089999995</v>
          </cell>
          <cell r="AU163">
            <v>4.1253309475000002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71">
          <cell r="B171">
            <v>0.71159227966666661</v>
          </cell>
          <cell r="C171">
            <v>0.7213695</v>
          </cell>
          <cell r="D171">
            <v>0.66771311475000006</v>
          </cell>
          <cell r="E171">
            <v>0.61255531777499994</v>
          </cell>
          <cell r="F171">
            <v>0.56368245100000003</v>
          </cell>
          <cell r="G171">
            <v>0.74358548225833332</v>
          </cell>
          <cell r="H171">
            <v>0.7428114997416666</v>
          </cell>
          <cell r="I171">
            <v>0.6489574702055555</v>
          </cell>
          <cell r="J171">
            <v>0.68909508610833325</v>
          </cell>
          <cell r="K171">
            <v>0.62406502858888879</v>
          </cell>
          <cell r="L171">
            <v>0.54563570154166663</v>
          </cell>
          <cell r="M171">
            <v>0.5039404261388889</v>
          </cell>
          <cell r="N171">
            <v>0.26394042552222224</v>
          </cell>
          <cell r="O171">
            <v>0.16621734462976184</v>
          </cell>
          <cell r="P171">
            <v>0.13690062033717948</v>
          </cell>
          <cell r="Q171">
            <v>0.24869755471025634</v>
          </cell>
          <cell r="R171">
            <v>0.35510027009027784</v>
          </cell>
          <cell r="S171">
            <v>0.34575569862499994</v>
          </cell>
          <cell r="T171">
            <v>0.29001785005208336</v>
          </cell>
          <cell r="U171">
            <v>0.23349611263333334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108.024029927817</v>
          </cell>
          <cell r="AC171">
            <v>114.97047010959999</v>
          </cell>
          <cell r="AD171">
            <v>111.23526735839998</v>
          </cell>
          <cell r="AE171">
            <v>116.04565762719999</v>
          </cell>
          <cell r="AF171">
            <v>110.8577537046</v>
          </cell>
          <cell r="AG171">
            <v>143.22245660580001</v>
          </cell>
          <cell r="AH171">
            <v>148.7417045956</v>
          </cell>
          <cell r="AI171">
            <v>145.23257299100001</v>
          </cell>
          <cell r="AJ171">
            <v>163.01880662240001</v>
          </cell>
          <cell r="AK171">
            <v>129.5877631752</v>
          </cell>
          <cell r="AL171">
            <v>108.34616663550001</v>
          </cell>
          <cell r="AM171">
            <v>116.75406820799999</v>
          </cell>
          <cell r="AN171">
            <v>54.793623631999992</v>
          </cell>
          <cell r="AO171">
            <v>33.154045599600003</v>
          </cell>
          <cell r="AP171">
            <v>28.177046594999997</v>
          </cell>
          <cell r="AQ171">
            <v>41.697031508999991</v>
          </cell>
          <cell r="AR171">
            <v>54.398317133600003</v>
          </cell>
          <cell r="AS171">
            <v>48.885205340399999</v>
          </cell>
          <cell r="AT171">
            <v>54.370689040000002</v>
          </cell>
          <cell r="AU171">
            <v>43.490487761666664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0.11015546144999999</v>
          </cell>
          <cell r="C188">
            <v>0.15536749899999999</v>
          </cell>
          <cell r="D188">
            <v>0.13539338166666667</v>
          </cell>
          <cell r="E188">
            <v>9.9145832916666662E-2</v>
          </cell>
          <cell r="F188">
            <v>9.8894284633333329E-2</v>
          </cell>
          <cell r="G188">
            <v>0.15326582759722221</v>
          </cell>
          <cell r="H188">
            <v>0.16912599641111109</v>
          </cell>
          <cell r="I188">
            <v>0.17876805901363638</v>
          </cell>
          <cell r="J188">
            <v>0.2396423450444444</v>
          </cell>
          <cell r="K188">
            <v>0.29855526703611113</v>
          </cell>
          <cell r="L188">
            <v>0.31376637333333335</v>
          </cell>
          <cell r="M188">
            <v>0.26298243502222224</v>
          </cell>
          <cell r="N188">
            <v>0.25235648035833325</v>
          </cell>
          <cell r="O188">
            <v>0.24437204387499994</v>
          </cell>
          <cell r="P188">
            <v>0.2375415616232143</v>
          </cell>
          <cell r="Q188">
            <v>0.20333285905277779</v>
          </cell>
          <cell r="R188">
            <v>0.22184255721323531</v>
          </cell>
          <cell r="S188">
            <v>0.23998401323611113</v>
          </cell>
          <cell r="T188">
            <v>0.29620447830274166</v>
          </cell>
          <cell r="U188">
            <v>0.26446208120635789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18.377292264113997</v>
          </cell>
          <cell r="AC188">
            <v>26.184102823599996</v>
          </cell>
          <cell r="AD188">
            <v>25.0140910752</v>
          </cell>
          <cell r="AE188">
            <v>25.357991624</v>
          </cell>
          <cell r="AF188">
            <v>29.346386092099998</v>
          </cell>
          <cell r="AG188">
            <v>30.808368633899999</v>
          </cell>
          <cell r="AH188">
            <v>43.828076559199999</v>
          </cell>
          <cell r="AI188">
            <v>60.692269062000001</v>
          </cell>
          <cell r="AJ188">
            <v>78.136136748400006</v>
          </cell>
          <cell r="AK188">
            <v>74.605232565600005</v>
          </cell>
          <cell r="AL188">
            <v>86.212282086900004</v>
          </cell>
          <cell r="AM188">
            <v>96.918876959999992</v>
          </cell>
          <cell r="AN188">
            <v>85.012702931199996</v>
          </cell>
          <cell r="AO188">
            <v>92.314406190599996</v>
          </cell>
          <cell r="AP188">
            <v>110.16831092549999</v>
          </cell>
          <cell r="AQ188">
            <v>79.168581085999989</v>
          </cell>
          <cell r="AR188">
            <v>85.398506100200009</v>
          </cell>
          <cell r="AS188">
            <v>100.16136424579999</v>
          </cell>
          <cell r="AT188">
            <v>119.848992502</v>
          </cell>
          <cell r="AU188">
            <v>104.05306737500001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0.27795485329999997</v>
          </cell>
          <cell r="C189">
            <v>0.20889791860378792</v>
          </cell>
          <cell r="D189">
            <v>0.24943229421666663</v>
          </cell>
          <cell r="E189">
            <v>0.21631455162500002</v>
          </cell>
          <cell r="F189">
            <v>0.19150316416666668</v>
          </cell>
          <cell r="G189">
            <v>0.20482516064166659</v>
          </cell>
          <cell r="H189">
            <v>0.26189204514999997</v>
          </cell>
          <cell r="I189">
            <v>0.27510991608939395</v>
          </cell>
          <cell r="J189">
            <v>0.28155739983333333</v>
          </cell>
          <cell r="K189">
            <v>0.18390757474861105</v>
          </cell>
          <cell r="L189">
            <v>0.25363029689722216</v>
          </cell>
          <cell r="M189">
            <v>0.2292581132166667</v>
          </cell>
          <cell r="N189">
            <v>0.18724044749722224</v>
          </cell>
          <cell r="O189">
            <v>0.16416842426190478</v>
          </cell>
          <cell r="P189">
            <v>0.17383564035436508</v>
          </cell>
          <cell r="Q189">
            <v>0.17189111097500001</v>
          </cell>
          <cell r="R189">
            <v>0.20343657289166667</v>
          </cell>
          <cell r="S189">
            <v>0.19545835816666665</v>
          </cell>
          <cell r="T189">
            <v>0.16923264250702605</v>
          </cell>
          <cell r="U189">
            <v>0.15285997783169936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42.49585899198</v>
          </cell>
          <cell r="AC189">
            <v>34.734275117599992</v>
          </cell>
          <cell r="AD189">
            <v>42.1400597616</v>
          </cell>
          <cell r="AE189">
            <v>43.925202999999996</v>
          </cell>
          <cell r="AF189">
            <v>43.982640905700002</v>
          </cell>
          <cell r="AG189">
            <v>45.722152990799998</v>
          </cell>
          <cell r="AH189">
            <v>58.940734301599996</v>
          </cell>
          <cell r="AI189">
            <v>65.006992284000006</v>
          </cell>
          <cell r="AJ189">
            <v>73.392630252400011</v>
          </cell>
          <cell r="AK189">
            <v>54.880227608799991</v>
          </cell>
          <cell r="AL189">
            <v>67.277501213400001</v>
          </cell>
          <cell r="AM189">
            <v>68.738364527999977</v>
          </cell>
          <cell r="AN189">
            <v>53.555577503999992</v>
          </cell>
          <cell r="AO189">
            <v>48.850498256400002</v>
          </cell>
          <cell r="AP189">
            <v>53.653826601999995</v>
          </cell>
          <cell r="AQ189">
            <v>41.946606876999994</v>
          </cell>
          <cell r="AR189">
            <v>50.144075383999997</v>
          </cell>
          <cell r="AS189">
            <v>48.444513889199989</v>
          </cell>
          <cell r="AT189">
            <v>50.047142520000001</v>
          </cell>
          <cell r="AU189">
            <v>42.425302743333333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0.28862465000000004</v>
          </cell>
          <cell r="C194">
            <v>0.41061459999999994</v>
          </cell>
          <cell r="D194">
            <v>0.40357399999999999</v>
          </cell>
          <cell r="E194">
            <v>0.35721146406666671</v>
          </cell>
          <cell r="F194">
            <v>0.376252898</v>
          </cell>
          <cell r="G194">
            <v>0.36152740016666668</v>
          </cell>
          <cell r="H194">
            <v>0.32553051150000001</v>
          </cell>
          <cell r="I194">
            <v>0.21062565548611106</v>
          </cell>
          <cell r="J194">
            <v>0.27364370236323526</v>
          </cell>
          <cell r="K194">
            <v>0.23906319234166667</v>
          </cell>
          <cell r="L194">
            <v>0.31054015804444446</v>
          </cell>
          <cell r="M194">
            <v>0.34235589189166665</v>
          </cell>
          <cell r="N194">
            <v>0.26753925146666668</v>
          </cell>
          <cell r="O194">
            <v>0.26877733074166665</v>
          </cell>
          <cell r="P194">
            <v>0.30671918329370629</v>
          </cell>
          <cell r="Q194">
            <v>0.24594479748076925</v>
          </cell>
          <cell r="R194">
            <v>0.43369948347435894</v>
          </cell>
          <cell r="S194">
            <v>0.29620673592105262</v>
          </cell>
          <cell r="T194">
            <v>0.38032785842430539</v>
          </cell>
          <cell r="U194">
            <v>0.36113794647500003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45.188291560797005</v>
          </cell>
          <cell r="AC194">
            <v>56.583030004799994</v>
          </cell>
          <cell r="AD194">
            <v>56.627016763199997</v>
          </cell>
          <cell r="AE194">
            <v>53.634041473599993</v>
          </cell>
          <cell r="AF194">
            <v>56.462408484299992</v>
          </cell>
          <cell r="AG194">
            <v>48.904065638999995</v>
          </cell>
          <cell r="AH194">
            <v>44.097730470800002</v>
          </cell>
          <cell r="AI194">
            <v>36.527898125999997</v>
          </cell>
          <cell r="AJ194">
            <v>46.563530653600004</v>
          </cell>
          <cell r="AK194">
            <v>39.576175152799998</v>
          </cell>
          <cell r="AL194">
            <v>51.806289233699999</v>
          </cell>
          <cell r="AM194">
            <v>63.900866639999997</v>
          </cell>
          <cell r="AN194">
            <v>38.589066929599994</v>
          </cell>
          <cell r="AO194">
            <v>40.870613390700001</v>
          </cell>
          <cell r="AP194">
            <v>43.752854869499998</v>
          </cell>
          <cell r="AQ194">
            <v>34.702098889499993</v>
          </cell>
          <cell r="AR194">
            <v>60.442153847899995</v>
          </cell>
          <cell r="AS194">
            <v>42.353397429200001</v>
          </cell>
          <cell r="AT194">
            <v>65.272429180000003</v>
          </cell>
          <cell r="AU194">
            <v>59.843276430833328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0.21654763399999999</v>
          </cell>
          <cell r="C211">
            <v>0.20721135242500002</v>
          </cell>
          <cell r="D211">
            <v>0.28512579110000003</v>
          </cell>
          <cell r="E211">
            <v>0.2704064097333333</v>
          </cell>
          <cell r="F211">
            <v>0.23995846864166659</v>
          </cell>
          <cell r="G211">
            <v>0.34527979749999999</v>
          </cell>
          <cell r="H211">
            <v>0.36371372765833332</v>
          </cell>
          <cell r="I211">
            <v>0.71605397470833343</v>
          </cell>
          <cell r="J211">
            <v>0.45989953887500001</v>
          </cell>
          <cell r="K211">
            <v>0.5274506673499999</v>
          </cell>
          <cell r="L211">
            <v>0.3443501005166667</v>
          </cell>
          <cell r="M211">
            <v>0.3816450002166667</v>
          </cell>
          <cell r="N211">
            <v>0.36230169723888883</v>
          </cell>
          <cell r="O211">
            <v>0.26783676594166667</v>
          </cell>
          <cell r="P211">
            <v>0.27778897167948713</v>
          </cell>
          <cell r="Q211">
            <v>0.18057399549230771</v>
          </cell>
          <cell r="R211">
            <v>0.14502039881730772</v>
          </cell>
          <cell r="S211">
            <v>0.13737835228157894</v>
          </cell>
          <cell r="T211">
            <v>9.4082491152083336E-2</v>
          </cell>
          <cell r="U211">
            <v>8.0298144700000004E-2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33.349417355957996</v>
          </cell>
          <cell r="AC211">
            <v>30.011972453999995</v>
          </cell>
          <cell r="AD211">
            <v>50.342859863999998</v>
          </cell>
          <cell r="AE211">
            <v>46.435086935999998</v>
          </cell>
          <cell r="AF211">
            <v>42.164142447000003</v>
          </cell>
          <cell r="AG211">
            <v>55.604693687399994</v>
          </cell>
          <cell r="AH211">
            <v>67.570687809199995</v>
          </cell>
          <cell r="AI211">
            <v>125.1699235375</v>
          </cell>
          <cell r="AJ211">
            <v>93.7104158864</v>
          </cell>
          <cell r="AK211">
            <v>91.664250277600004</v>
          </cell>
          <cell r="AL211">
            <v>64.440329546699999</v>
          </cell>
          <cell r="AM211">
            <v>85.739318495999981</v>
          </cell>
          <cell r="AN211">
            <v>76.264769539199989</v>
          </cell>
          <cell r="AO211">
            <v>61.281364181099995</v>
          </cell>
          <cell r="AP211">
            <v>59.950452955499998</v>
          </cell>
          <cell r="AQ211">
            <v>34.035971731999993</v>
          </cell>
          <cell r="AR211">
            <v>29.161620318300002</v>
          </cell>
          <cell r="AS211">
            <v>28.464366301799995</v>
          </cell>
          <cell r="AT211">
            <v>21.853071651</v>
          </cell>
          <cell r="AU211">
            <v>17.290702812916667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0.2188887256</v>
          </cell>
          <cell r="C212">
            <v>0.20161935698232328</v>
          </cell>
          <cell r="D212">
            <v>0.22365938981439396</v>
          </cell>
          <cell r="E212">
            <v>0.18034108395757584</v>
          </cell>
          <cell r="F212">
            <v>0.17508923565833329</v>
          </cell>
          <cell r="G212">
            <v>0.1862026749222222</v>
          </cell>
          <cell r="H212">
            <v>0.62075019883730143</v>
          </cell>
          <cell r="I212">
            <v>0.94400063670050482</v>
          </cell>
          <cell r="J212">
            <v>1.0663770041323231</v>
          </cell>
          <cell r="K212">
            <v>0.32414187711805553</v>
          </cell>
          <cell r="L212">
            <v>0.15921636212222223</v>
          </cell>
          <cell r="M212">
            <v>0.15529870629999998</v>
          </cell>
          <cell r="N212">
            <v>0.12663419152777775</v>
          </cell>
          <cell r="O212">
            <v>9.2038122167006742E-2</v>
          </cell>
          <cell r="P212">
            <v>9.4369720423737313E-2</v>
          </cell>
          <cell r="Q212">
            <v>0.10031881560277776</v>
          </cell>
          <cell r="R212">
            <v>9.3857707580103047E-2</v>
          </cell>
          <cell r="S212">
            <v>0.13272734405277778</v>
          </cell>
          <cell r="T212">
            <v>0.17338368163153597</v>
          </cell>
          <cell r="U212">
            <v>0.27845270628382163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49.280236116768002</v>
          </cell>
          <cell r="AC212">
            <v>43.181989875999996</v>
          </cell>
          <cell r="AD212">
            <v>56.396184455999993</v>
          </cell>
          <cell r="AE212">
            <v>63.183093422399992</v>
          </cell>
          <cell r="AF212">
            <v>63.593944671599992</v>
          </cell>
          <cell r="AG212">
            <v>75.260117618399988</v>
          </cell>
          <cell r="AH212">
            <v>107.0501720636</v>
          </cell>
          <cell r="AI212">
            <v>155.42239398700002</v>
          </cell>
          <cell r="AJ212">
            <v>176.30939225</v>
          </cell>
          <cell r="AK212">
            <v>102.04366424119999</v>
          </cell>
          <cell r="AL212">
            <v>82.022864603399995</v>
          </cell>
          <cell r="AM212">
            <v>82.472088479999996</v>
          </cell>
          <cell r="AN212">
            <v>47.73683136639999</v>
          </cell>
          <cell r="AO212">
            <v>48.397416941399996</v>
          </cell>
          <cell r="AP212">
            <v>44.737903078499997</v>
          </cell>
          <cell r="AQ212">
            <v>40.109338118499991</v>
          </cell>
          <cell r="AR212">
            <v>46.53731146869999</v>
          </cell>
          <cell r="AS212">
            <v>51.650076048999992</v>
          </cell>
          <cell r="AT212">
            <v>63.106681855000005</v>
          </cell>
          <cell r="AU212">
            <v>58.73052703416667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1.46405049055</v>
          </cell>
          <cell r="C225">
            <v>1.5945024633833333</v>
          </cell>
          <cell r="D225">
            <v>1.6449605511484848</v>
          </cell>
          <cell r="E225">
            <v>1.8332598354375</v>
          </cell>
          <cell r="F225">
            <v>2.1280659182416666</v>
          </cell>
          <cell r="G225">
            <v>1.8125341291999999</v>
          </cell>
          <cell r="H225">
            <v>1.6930277734289683</v>
          </cell>
          <cell r="I225">
            <v>1.2419534744444443</v>
          </cell>
          <cell r="J225">
            <v>1.9521134013194446</v>
          </cell>
          <cell r="K225">
            <v>1.6447280252740384</v>
          </cell>
          <cell r="L225">
            <v>1.8886750597194437</v>
          </cell>
          <cell r="M225">
            <v>1.5906231151111114</v>
          </cell>
          <cell r="N225">
            <v>1.8872234020606062</v>
          </cell>
          <cell r="O225">
            <v>1.7407892010634916</v>
          </cell>
          <cell r="P225">
            <v>1.6200085065398808</v>
          </cell>
          <cell r="Q225">
            <v>0.76997499993333318</v>
          </cell>
          <cell r="R225">
            <v>0.79989496756323508</v>
          </cell>
          <cell r="S225">
            <v>0.89159982381388891</v>
          </cell>
          <cell r="T225">
            <v>0.89590425692865416</v>
          </cell>
          <cell r="U225">
            <v>0.94409286177865426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248.23506222321598</v>
          </cell>
          <cell r="AC225">
            <v>233.13573707759997</v>
          </cell>
          <cell r="AD225">
            <v>235.76921293439995</v>
          </cell>
          <cell r="AE225">
            <v>283.76784793280001</v>
          </cell>
          <cell r="AF225">
            <v>344.63616048540001</v>
          </cell>
          <cell r="AG225">
            <v>296.93197453919998</v>
          </cell>
          <cell r="AH225">
            <v>306.23633114040001</v>
          </cell>
          <cell r="AI225">
            <v>285.549962854</v>
          </cell>
          <cell r="AJ225">
            <v>433.79478980880003</v>
          </cell>
          <cell r="AK225">
            <v>296.85788390720001</v>
          </cell>
          <cell r="AL225">
            <v>369.66511875960003</v>
          </cell>
          <cell r="AM225">
            <v>374.02135478399998</v>
          </cell>
          <cell r="AN225">
            <v>356.52167406239994</v>
          </cell>
          <cell r="AO225">
            <v>355.70239734629996</v>
          </cell>
          <cell r="AP225">
            <v>330.27433041800003</v>
          </cell>
          <cell r="AQ225">
            <v>163.22803455349998</v>
          </cell>
          <cell r="AR225">
            <v>170.51814534889996</v>
          </cell>
          <cell r="AS225">
            <v>191.89705309059997</v>
          </cell>
          <cell r="AT225">
            <v>213.597320486</v>
          </cell>
          <cell r="AU225">
            <v>213.21167769958333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0.17982162397500004</v>
          </cell>
          <cell r="C226">
            <v>0.17671811621666667</v>
          </cell>
          <cell r="D226">
            <v>0.1654682710166667</v>
          </cell>
          <cell r="E226">
            <v>8.7063594999999994E-2</v>
          </cell>
          <cell r="F226">
            <v>2.8139474100000002E-2</v>
          </cell>
          <cell r="G226">
            <v>1.3399338091666669E-2</v>
          </cell>
          <cell r="H226">
            <v>1.1034406541666666E-2</v>
          </cell>
          <cell r="I226">
            <v>8.3804481972222233E-3</v>
          </cell>
          <cell r="J226">
            <v>5.1545366102941177E-3</v>
          </cell>
          <cell r="K226">
            <v>1.4042320662280705E-2</v>
          </cell>
          <cell r="L226">
            <v>1.5685741125000006E-2</v>
          </cell>
          <cell r="M226">
            <v>1.8276304777777776E-2</v>
          </cell>
          <cell r="N226">
            <v>1.1929197985457515E-2</v>
          </cell>
          <cell r="O226">
            <v>1.8179701886538457E-2</v>
          </cell>
          <cell r="P226">
            <v>1.1521065167871016E-2</v>
          </cell>
          <cell r="Q226">
            <v>6.2522178724358978E-3</v>
          </cell>
          <cell r="R226">
            <v>2.6380775181138304E-3</v>
          </cell>
          <cell r="S226">
            <v>2.499858614619883E-3</v>
          </cell>
          <cell r="T226">
            <v>2.4049919611111113E-3</v>
          </cell>
          <cell r="U226">
            <v>4.6496037666666672E-3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79.035909463406995</v>
          </cell>
          <cell r="AC226">
            <v>75.566365532399999</v>
          </cell>
          <cell r="AD226">
            <v>69.311605319999998</v>
          </cell>
          <cell r="AE226">
            <v>64.963297929600003</v>
          </cell>
          <cell r="AF226">
            <v>27.255151363300001</v>
          </cell>
          <cell r="AG226">
            <v>15.002533474499998</v>
          </cell>
          <cell r="AH226">
            <v>14.550191632799999</v>
          </cell>
          <cell r="AI226">
            <v>16.230214774999997</v>
          </cell>
          <cell r="AJ226">
            <v>11.739047532400001</v>
          </cell>
          <cell r="AK226">
            <v>16.746924237999998</v>
          </cell>
          <cell r="AL226">
            <v>19.315926252000001</v>
          </cell>
          <cell r="AM226">
            <v>21.295670687999998</v>
          </cell>
          <cell r="AN226">
            <v>16.481587847999997</v>
          </cell>
          <cell r="AO226">
            <v>19.858756571699999</v>
          </cell>
          <cell r="AP226">
            <v>22.555836284000002</v>
          </cell>
          <cell r="AQ226">
            <v>10.936399193999998</v>
          </cell>
          <cell r="AR226">
            <v>7.5943634169999994</v>
          </cell>
          <cell r="AS226">
            <v>7.1206199778999988</v>
          </cell>
          <cell r="AT226">
            <v>3.5942400470000004</v>
          </cell>
          <cell r="AU226">
            <v>2.4166474949999999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1.7243240833333333E-2</v>
          </cell>
          <cell r="C231">
            <v>2.4534354500000001E-2</v>
          </cell>
          <cell r="D231">
            <v>2.8396011950000001E-2</v>
          </cell>
          <cell r="E231">
            <v>1.902354953333333E-2</v>
          </cell>
          <cell r="F231">
            <v>2.2595794200000002E-2</v>
          </cell>
          <cell r="G231">
            <v>2.3191073791666659E-2</v>
          </cell>
          <cell r="H231">
            <v>4.0259366683333332E-2</v>
          </cell>
          <cell r="I231">
            <v>2.040779548055555E-2</v>
          </cell>
          <cell r="J231">
            <v>3.2848268655882355E-2</v>
          </cell>
          <cell r="K231">
            <v>4.3658164924999979E-2</v>
          </cell>
          <cell r="L231">
            <v>4.9123359808333336E-2</v>
          </cell>
          <cell r="M231">
            <v>4.0494070700000009E-2</v>
          </cell>
          <cell r="N231">
            <v>1.629822078888889E-2</v>
          </cell>
          <cell r="O231">
            <v>1.4201658524999999E-2</v>
          </cell>
          <cell r="P231">
            <v>1.3021884841025637E-2</v>
          </cell>
          <cell r="Q231">
            <v>1.1958950433333337E-2</v>
          </cell>
          <cell r="R231">
            <v>1.1238275328525641E-2</v>
          </cell>
          <cell r="S231">
            <v>8.9482439583333361E-3</v>
          </cell>
          <cell r="T231">
            <v>8.4402416375000001E-3</v>
          </cell>
          <cell r="U231">
            <v>6.8258319083333331E-3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31.151843701958999</v>
          </cell>
          <cell r="AC231">
            <v>35.980133530399996</v>
          </cell>
          <cell r="AD231">
            <v>31.9157134272</v>
          </cell>
          <cell r="AE231">
            <v>60.037035049599993</v>
          </cell>
          <cell r="AF231">
            <v>47.631063044599998</v>
          </cell>
          <cell r="AG231">
            <v>47.982518469599995</v>
          </cell>
          <cell r="AH231">
            <v>52.353891858399997</v>
          </cell>
          <cell r="AI231">
            <v>48.415617867000002</v>
          </cell>
          <cell r="AJ231">
            <v>51.596620020000003</v>
          </cell>
          <cell r="AK231">
            <v>40.442796473200005</v>
          </cell>
          <cell r="AL231">
            <v>44.016888326399993</v>
          </cell>
          <cell r="AM231">
            <v>34.005740111999998</v>
          </cell>
          <cell r="AN231">
            <v>28.844123598399996</v>
          </cell>
          <cell r="AO231">
            <v>25.836380612100001</v>
          </cell>
          <cell r="AP231">
            <v>22.079979540499998</v>
          </cell>
          <cell r="AQ231">
            <v>18.672749640999999</v>
          </cell>
          <cell r="AR231">
            <v>16.4340491066</v>
          </cell>
          <cell r="AS231">
            <v>14.6935368151</v>
          </cell>
          <cell r="AT231">
            <v>15.793320497000002</v>
          </cell>
          <cell r="AU231">
            <v>14.06581691375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1.0966391333333333E-3</v>
          </cell>
          <cell r="C238">
            <v>1.30896864E-2</v>
          </cell>
          <cell r="D238">
            <v>3.0106916299999998E-2</v>
          </cell>
          <cell r="E238">
            <v>2.1876203766666664E-2</v>
          </cell>
          <cell r="F238">
            <v>9.2181863083333326E-3</v>
          </cell>
          <cell r="G238">
            <v>1.2042604E-2</v>
          </cell>
          <cell r="H238">
            <v>9.199696999999998E-3</v>
          </cell>
          <cell r="I238">
            <v>1.4478141819444443E-2</v>
          </cell>
          <cell r="J238">
            <v>1.1423233122549019E-2</v>
          </cell>
          <cell r="K238">
            <v>1.0656444930994151E-2</v>
          </cell>
          <cell r="L238">
            <v>1.0840852422222222E-2</v>
          </cell>
          <cell r="M238">
            <v>1.6673618983333336E-2</v>
          </cell>
          <cell r="N238">
            <v>1.8623241877777776E-2</v>
          </cell>
          <cell r="O238">
            <v>2.3139476013461533E-2</v>
          </cell>
          <cell r="P238">
            <v>2.4785109757672875E-2</v>
          </cell>
          <cell r="Q238">
            <v>3.1314327801923073E-2</v>
          </cell>
          <cell r="R238">
            <v>2.8106417741278162E-2</v>
          </cell>
          <cell r="S238">
            <v>3.5553037389912279E-2</v>
          </cell>
          <cell r="T238">
            <v>3.7074695722222224E-2</v>
          </cell>
          <cell r="U238">
            <v>5.4570430608333331E-2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0.66642095318099992</v>
          </cell>
          <cell r="AC238">
            <v>3.1538804767999999</v>
          </cell>
          <cell r="AD238">
            <v>7.5768620736000001</v>
          </cell>
          <cell r="AE238">
            <v>6.5675843071999989</v>
          </cell>
          <cell r="AF238">
            <v>3.2865654094000001</v>
          </cell>
          <cell r="AG238">
            <v>4.8371478869999995</v>
          </cell>
          <cell r="AH238">
            <v>5.1011474651999995</v>
          </cell>
          <cell r="AI238">
            <v>9.4248777915000002</v>
          </cell>
          <cell r="AJ238">
            <v>6.5327891156000009</v>
          </cell>
          <cell r="AK238">
            <v>6.8911349319999999</v>
          </cell>
          <cell r="AL238">
            <v>8.2313084196000013</v>
          </cell>
          <cell r="AM238">
            <v>12.428587535999998</v>
          </cell>
          <cell r="AN238">
            <v>11.966037476799999</v>
          </cell>
          <cell r="AO238">
            <v>13.562182675799999</v>
          </cell>
          <cell r="AP238">
            <v>15.128604619000001</v>
          </cell>
          <cell r="AQ238">
            <v>16.882997438999997</v>
          </cell>
          <cell r="AR238">
            <v>17.7185733496</v>
          </cell>
          <cell r="AS238">
            <v>23.369083780899999</v>
          </cell>
          <cell r="AT238">
            <v>25.155653119</v>
          </cell>
          <cell r="AU238">
            <v>31.411472235416667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1.0422761911666663</v>
          </cell>
          <cell r="C246">
            <v>0.90565134373481215</v>
          </cell>
          <cell r="D246">
            <v>0.92948185304065667</v>
          </cell>
          <cell r="E246">
            <v>0.88523879506186842</v>
          </cell>
          <cell r="F246">
            <v>0.8746442489583337</v>
          </cell>
          <cell r="G246">
            <v>0.79626840513055541</v>
          </cell>
          <cell r="H246">
            <v>0.69068031033095245</v>
          </cell>
          <cell r="I246">
            <v>0.9228257223424241</v>
          </cell>
          <cell r="J246">
            <v>0.86258745622338773</v>
          </cell>
          <cell r="K246">
            <v>1.4328690913055557</v>
          </cell>
          <cell r="L246">
            <v>1.2798562390933306</v>
          </cell>
          <cell r="M246">
            <v>0.78261062855833319</v>
          </cell>
          <cell r="N246">
            <v>0.80131184456111093</v>
          </cell>
          <cell r="O246">
            <v>0.65143141443684804</v>
          </cell>
          <cell r="P246">
            <v>0.75741366831456058</v>
          </cell>
          <cell r="Q246">
            <v>0.60515777093194445</v>
          </cell>
          <cell r="R246">
            <v>0.43260593663071778</v>
          </cell>
          <cell r="S246">
            <v>0.48068891902222222</v>
          </cell>
          <cell r="T246">
            <v>0.37635989929738561</v>
          </cell>
          <cell r="U246">
            <v>0.3761919990837212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274.47291901442702</v>
          </cell>
          <cell r="AC246">
            <v>232.08035935079994</v>
          </cell>
          <cell r="AD246">
            <v>244.24537843200002</v>
          </cell>
          <cell r="AE246">
            <v>236.0058430352</v>
          </cell>
          <cell r="AF246">
            <v>257.05876774269996</v>
          </cell>
          <cell r="AG246">
            <v>249.97445015399995</v>
          </cell>
          <cell r="AH246">
            <v>228.66298377839999</v>
          </cell>
          <cell r="AI246">
            <v>250.47323098750002</v>
          </cell>
          <cell r="AJ246">
            <v>221.92658223840004</v>
          </cell>
          <cell r="AK246">
            <v>236.53066660080003</v>
          </cell>
          <cell r="AL246">
            <v>218.5413493689</v>
          </cell>
          <cell r="AM246">
            <v>171.92295364799998</v>
          </cell>
          <cell r="AN246">
            <v>141.23319589279998</v>
          </cell>
          <cell r="AO246">
            <v>124.08103087559999</v>
          </cell>
          <cell r="AP246">
            <v>142.91147445999999</v>
          </cell>
          <cell r="AQ246">
            <v>93.386940083499979</v>
          </cell>
          <cell r="AR246">
            <v>106.24254885539999</v>
          </cell>
          <cell r="AS246">
            <v>113.08177364769999</v>
          </cell>
          <cell r="AT246">
            <v>122.04810071499999</v>
          </cell>
          <cell r="AU246">
            <v>96.334508731249997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0.66363647254999991</v>
          </cell>
          <cell r="C247">
            <v>0.7622695608558081</v>
          </cell>
          <cell r="D247">
            <v>0.54053306791666667</v>
          </cell>
          <cell r="E247">
            <v>0.62027237003333346</v>
          </cell>
          <cell r="F247">
            <v>0.78282441608333353</v>
          </cell>
          <cell r="G247">
            <v>0.85583838989861116</v>
          </cell>
          <cell r="H247">
            <v>0.88011842901250015</v>
          </cell>
          <cell r="I247">
            <v>0.85016117283333337</v>
          </cell>
          <cell r="J247">
            <v>0.86868477838578428</v>
          </cell>
          <cell r="K247">
            <v>0.87640681982251456</v>
          </cell>
          <cell r="L247">
            <v>0.90448537101388871</v>
          </cell>
          <cell r="M247">
            <v>0.70756203267777784</v>
          </cell>
          <cell r="N247">
            <v>0.7004847914392156</v>
          </cell>
          <cell r="O247">
            <v>1.0832031724858975</v>
          </cell>
          <cell r="P247">
            <v>1.404152557350391</v>
          </cell>
          <cell r="Q247">
            <v>1.3146903237666663</v>
          </cell>
          <cell r="R247">
            <v>1.3113581407489898</v>
          </cell>
          <cell r="S247">
            <v>1.4387460238253338</v>
          </cell>
          <cell r="T247">
            <v>1.3936091884664772</v>
          </cell>
          <cell r="U247">
            <v>1.1842051973250001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191.15783293852797</v>
          </cell>
          <cell r="AC247">
            <v>194.08072125959998</v>
          </cell>
          <cell r="AD247">
            <v>150.88058657279998</v>
          </cell>
          <cell r="AE247">
            <v>154.70517666239999</v>
          </cell>
          <cell r="AF247">
            <v>200.94596108509998</v>
          </cell>
          <cell r="AG247">
            <v>209.0995881975</v>
          </cell>
          <cell r="AH247">
            <v>213.06680452080002</v>
          </cell>
          <cell r="AI247">
            <v>225.7547340095</v>
          </cell>
          <cell r="AJ247">
            <v>249.3337694816</v>
          </cell>
          <cell r="AK247">
            <v>233.13680158120002</v>
          </cell>
          <cell r="AL247">
            <v>248.50733562180002</v>
          </cell>
          <cell r="AM247">
            <v>232.50981350399999</v>
          </cell>
          <cell r="AN247">
            <v>202.82851475040002</v>
          </cell>
          <cell r="AO247">
            <v>276.79823653530002</v>
          </cell>
          <cell r="AP247">
            <v>350.20877581599996</v>
          </cell>
          <cell r="AQ247">
            <v>325.37906414299999</v>
          </cell>
          <cell r="AR247">
            <v>314.11396892789998</v>
          </cell>
          <cell r="AS247">
            <v>338.33199916229995</v>
          </cell>
          <cell r="AT247">
            <v>327.10325056299996</v>
          </cell>
          <cell r="AU247">
            <v>281.61429970500001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21.913718803155952</v>
          </cell>
          <cell r="C263">
            <v>22.138343445126306</v>
          </cell>
          <cell r="D263">
            <v>22.622249928806564</v>
          </cell>
          <cell r="E263">
            <v>22.259563905814236</v>
          </cell>
          <cell r="F263">
            <v>23.740209835554761</v>
          </cell>
          <cell r="G263">
            <v>24.546183313279176</v>
          </cell>
          <cell r="H263">
            <v>26.803669111173608</v>
          </cell>
          <cell r="I263">
            <v>29.766387181371215</v>
          </cell>
          <cell r="J263">
            <v>28.681773215886675</v>
          </cell>
          <cell r="K263">
            <v>24.640386224586731</v>
          </cell>
          <cell r="L263">
            <v>25.699706405430398</v>
          </cell>
          <cell r="M263">
            <v>23.097828429432155</v>
          </cell>
          <cell r="N263">
            <v>22.237233036810593</v>
          </cell>
          <cell r="O263">
            <v>21.072227010618974</v>
          </cell>
          <cell r="P263">
            <v>23.024724813567445</v>
          </cell>
          <cell r="Q263">
            <v>20.226224010944335</v>
          </cell>
          <cell r="R263">
            <v>21.978493490565423</v>
          </cell>
          <cell r="S263">
            <v>22.940697055558029</v>
          </cell>
          <cell r="T263">
            <v>23.598232874659264</v>
          </cell>
          <cell r="U263">
            <v>20.566723371165523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4328.5358812495651</v>
          </cell>
          <cell r="AC263">
            <v>4116.6012196955999</v>
          </cell>
          <cell r="AD263">
            <v>4286.6124253919997</v>
          </cell>
          <cell r="AE263">
            <v>5039.0154899951967</v>
          </cell>
          <cell r="AF263">
            <v>5590.2297393047002</v>
          </cell>
          <cell r="AG263">
            <v>5628.2436346421973</v>
          </cell>
          <cell r="AH263">
            <v>6090.2907707495997</v>
          </cell>
          <cell r="AI263">
            <v>7277.6792767459983</v>
          </cell>
          <cell r="AJ263">
            <v>7711.1022138444041</v>
          </cell>
          <cell r="AK263">
            <v>6189.2187383707987</v>
          </cell>
          <cell r="AL263">
            <v>6529.2289697195993</v>
          </cell>
          <cell r="AM263">
            <v>6886.2666787199996</v>
          </cell>
          <cell r="AN263">
            <v>5593.8423382864039</v>
          </cell>
          <cell r="AO263">
            <v>5561.1955973255981</v>
          </cell>
          <cell r="AP263">
            <v>6078.8393888489982</v>
          </cell>
          <cell r="AQ263">
            <v>4532.8747385320003</v>
          </cell>
          <cell r="AR263">
            <v>4934.0474817061986</v>
          </cell>
          <cell r="AS263">
            <v>5297.8870343970993</v>
          </cell>
          <cell r="AT263">
            <v>5808.4845429570014</v>
          </cell>
          <cell r="AU263">
            <v>4836.917111902917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17.033127435397617</v>
          </cell>
          <cell r="C264">
            <v>17.182486816177565</v>
          </cell>
          <cell r="D264">
            <v>17.89248601891212</v>
          </cell>
          <cell r="E264">
            <v>17.858248579630899</v>
          </cell>
          <cell r="F264">
            <v>18.790448708021433</v>
          </cell>
          <cell r="G264">
            <v>18.882499229888889</v>
          </cell>
          <cell r="H264">
            <v>20.043963710216659</v>
          </cell>
          <cell r="I264">
            <v>21.23524021359065</v>
          </cell>
          <cell r="J264">
            <v>22.446354257186993</v>
          </cell>
          <cell r="K264">
            <v>18.746507554689952</v>
          </cell>
          <cell r="L264">
            <v>20.381758784938725</v>
          </cell>
          <cell r="M264">
            <v>18.759854409321825</v>
          </cell>
          <cell r="N264">
            <v>18.034241596476775</v>
          </cell>
          <cell r="O264">
            <v>16.926548863060994</v>
          </cell>
          <cell r="P264">
            <v>18.515549404458579</v>
          </cell>
          <cell r="Q264">
            <v>16.005026779047537</v>
          </cell>
          <cell r="R264">
            <v>17.594887878412433</v>
          </cell>
          <cell r="S264">
            <v>18.555679781800595</v>
          </cell>
          <cell r="T264">
            <v>19.276456469087861</v>
          </cell>
          <cell r="U264">
            <v>16.738454789779809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3398.6861964740347</v>
          </cell>
          <cell r="AC264">
            <v>3247.3845344095998</v>
          </cell>
          <cell r="AD264">
            <v>3445.5447749999998</v>
          </cell>
          <cell r="AE264">
            <v>4111.691578892799</v>
          </cell>
          <cell r="AF264">
            <v>4634.4135386772996</v>
          </cell>
          <cell r="AG264">
            <v>4569.4736236578001</v>
          </cell>
          <cell r="AH264">
            <v>4841.7892450808013</v>
          </cell>
          <cell r="AI264">
            <v>5679.6970206340002</v>
          </cell>
          <cell r="AJ264">
            <v>6284.1145498536007</v>
          </cell>
          <cell r="AK264">
            <v>5032.5500662932</v>
          </cell>
          <cell r="AL264">
            <v>5434.5929329907995</v>
          </cell>
          <cell r="AM264">
            <v>5860.3695176159981</v>
          </cell>
          <cell r="AN264">
            <v>4685.7602525007987</v>
          </cell>
          <cell r="AO264">
            <v>4628.9741405883005</v>
          </cell>
          <cell r="AP264">
            <v>5130.1498176070008</v>
          </cell>
          <cell r="AQ264">
            <v>3728.8317216395008</v>
          </cell>
          <cell r="AR264">
            <v>4119.0194717688</v>
          </cell>
          <cell r="AS264">
            <v>4444.2119156148992</v>
          </cell>
          <cell r="AT264">
            <v>4958.2880932720009</v>
          </cell>
          <cell r="AU264">
            <v>4002.5951366570835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0.22262644706666668</v>
          </cell>
          <cell r="C266">
            <v>0.21630647115000004</v>
          </cell>
          <cell r="D266">
            <v>0.29851839482500003</v>
          </cell>
          <cell r="E266">
            <v>0.28803642096666665</v>
          </cell>
          <cell r="F266">
            <v>0.26677198730833324</v>
          </cell>
          <cell r="G266">
            <v>0.36536592670833329</v>
          </cell>
          <cell r="H266">
            <v>0.40082002932499999</v>
          </cell>
          <cell r="I266">
            <v>0.75018015058611121</v>
          </cell>
          <cell r="J266">
            <v>0.50675261802941185</v>
          </cell>
          <cell r="K266">
            <v>0.53584370249970747</v>
          </cell>
          <cell r="L266">
            <v>0.35046661646666671</v>
          </cell>
          <cell r="M266">
            <v>0.42370398245833341</v>
          </cell>
          <cell r="N266">
            <v>0.41408692537222214</v>
          </cell>
          <cell r="O266">
            <v>0.27043251161666665</v>
          </cell>
          <cell r="P266">
            <v>0.27927309782917081</v>
          </cell>
          <cell r="Q266">
            <v>0.18236539683525646</v>
          </cell>
          <cell r="R266">
            <v>0.15167896509377429</v>
          </cell>
          <cell r="S266">
            <v>0.1433692487236842</v>
          </cell>
          <cell r="T266">
            <v>0.10312873720416665</v>
          </cell>
          <cell r="U266">
            <v>8.8839388133333322E-2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37.187565990111004</v>
          </cell>
          <cell r="AC266">
            <v>37.292749967199995</v>
          </cell>
          <cell r="AD266">
            <v>57.887114812799993</v>
          </cell>
          <cell r="AE266">
            <v>53.045755257599993</v>
          </cell>
          <cell r="AF266">
            <v>50.476507928700009</v>
          </cell>
          <cell r="AG266">
            <v>62.120636334899999</v>
          </cell>
          <cell r="AH266">
            <v>77.938479608799994</v>
          </cell>
          <cell r="AI266">
            <v>140.49694317949999</v>
          </cell>
          <cell r="AJ266">
            <v>114.1984819196</v>
          </cell>
          <cell r="AK266">
            <v>100.22165652839999</v>
          </cell>
          <cell r="AL266">
            <v>70.218468561599991</v>
          </cell>
          <cell r="AM266">
            <v>93.69311044799997</v>
          </cell>
          <cell r="AN266">
            <v>84.077466175999987</v>
          </cell>
          <cell r="AO266">
            <v>64.343249591399996</v>
          </cell>
          <cell r="AP266">
            <v>61.546567323999994</v>
          </cell>
          <cell r="AQ266">
            <v>35.437324597499988</v>
          </cell>
          <cell r="AR266">
            <v>32.844268870000001</v>
          </cell>
          <cell r="AS266">
            <v>31.877791002199995</v>
          </cell>
          <cell r="AT266">
            <v>26.990529121999998</v>
          </cell>
          <cell r="AU266">
            <v>23.047614867499998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0.11941974899999999</v>
          </cell>
          <cell r="C267">
            <v>0.20253176588611105</v>
          </cell>
          <cell r="D267">
            <v>0.33316738732777779</v>
          </cell>
          <cell r="E267">
            <v>0.34332781514999999</v>
          </cell>
          <cell r="F267">
            <v>0.23447648921666664</v>
          </cell>
          <cell r="G267">
            <v>0.20879520264999998</v>
          </cell>
          <cell r="H267">
            <v>0.24096357486111114</v>
          </cell>
          <cell r="I267">
            <v>0.5691547936611111</v>
          </cell>
          <cell r="J267">
            <v>0.31851951451846405</v>
          </cell>
          <cell r="K267">
            <v>0.32414025995307011</v>
          </cell>
          <cell r="L267">
            <v>0.32375186126111111</v>
          </cell>
          <cell r="M267">
            <v>0.23813818162976197</v>
          </cell>
          <cell r="N267">
            <v>0.24349887355359476</v>
          </cell>
          <cell r="O267">
            <v>0.32771941070448712</v>
          </cell>
          <cell r="P267">
            <v>0.24070920105868299</v>
          </cell>
          <cell r="Q267">
            <v>0.23312140433461537</v>
          </cell>
          <cell r="R267">
            <v>0.19199917221050888</v>
          </cell>
          <cell r="S267">
            <v>0.26387778292800745</v>
          </cell>
          <cell r="T267">
            <v>0.18563808437140153</v>
          </cell>
          <cell r="U267">
            <v>0.32953343563571447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77.050855466255996</v>
          </cell>
          <cell r="AC267">
            <v>92.52318842919999</v>
          </cell>
          <cell r="AD267">
            <v>126.38206971360002</v>
          </cell>
          <cell r="AE267">
            <v>182.26821984</v>
          </cell>
          <cell r="AF267">
            <v>139.97357919999996</v>
          </cell>
          <cell r="AG267">
            <v>138.14261342309999</v>
          </cell>
          <cell r="AH267">
            <v>155.73811120280001</v>
          </cell>
          <cell r="AI267">
            <v>225.49202697599995</v>
          </cell>
          <cell r="AJ267">
            <v>213.71033309239999</v>
          </cell>
          <cell r="AK267">
            <v>179.26196812920006</v>
          </cell>
          <cell r="AL267">
            <v>191.47922677259996</v>
          </cell>
          <cell r="AM267">
            <v>175.26885811199995</v>
          </cell>
          <cell r="AN267">
            <v>168.06345073759999</v>
          </cell>
          <cell r="AO267">
            <v>192.33378187499997</v>
          </cell>
          <cell r="AP267">
            <v>171.62223530199998</v>
          </cell>
          <cell r="AQ267">
            <v>148.62657186299995</v>
          </cell>
          <cell r="AR267">
            <v>147.84436811429998</v>
          </cell>
          <cell r="AS267">
            <v>173.83556087039997</v>
          </cell>
          <cell r="AT267">
            <v>160.75641381399998</v>
          </cell>
          <cell r="AU267">
            <v>210.44265030708331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1.7518665324416665</v>
          </cell>
          <cell r="C268">
            <v>1.836203925929293</v>
          </cell>
          <cell r="D268">
            <v>1.2231577253000001</v>
          </cell>
          <cell r="E268">
            <v>1.1578669430416668</v>
          </cell>
          <cell r="F268">
            <v>1.7223535800916667</v>
          </cell>
          <cell r="G268">
            <v>1.9443714632069442</v>
          </cell>
          <cell r="H268">
            <v>2.1211217151041666</v>
          </cell>
          <cell r="I268">
            <v>2.5902966976444444</v>
          </cell>
          <cell r="J268">
            <v>2.0004724279681372</v>
          </cell>
          <cell r="K268">
            <v>1.5016665940364033</v>
          </cell>
          <cell r="L268">
            <v>1.1773770124249998</v>
          </cell>
          <cell r="M268">
            <v>0.78296588682777768</v>
          </cell>
          <cell r="N268">
            <v>0.78757615360588218</v>
          </cell>
          <cell r="O268">
            <v>1.191795564898718</v>
          </cell>
          <cell r="P268">
            <v>1.4599552054640468</v>
          </cell>
          <cell r="Q268">
            <v>1.3440431180538457</v>
          </cell>
          <cell r="R268">
            <v>1.3384720055518744</v>
          </cell>
          <cell r="S268">
            <v>1.4627160687503338</v>
          </cell>
          <cell r="T268">
            <v>1.4535319618236111</v>
          </cell>
          <cell r="U268">
            <v>1.4242545265250002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339.971916710046</v>
          </cell>
          <cell r="AC268">
            <v>318.56889467279996</v>
          </cell>
          <cell r="AD268">
            <v>223.28888532479999</v>
          </cell>
          <cell r="AE268">
            <v>238.13977943839998</v>
          </cell>
          <cell r="AF268">
            <v>326.06279175750001</v>
          </cell>
          <cell r="AG268">
            <v>356.88317542020002</v>
          </cell>
          <cell r="AH268">
            <v>376.85305558120001</v>
          </cell>
          <cell r="AI268">
            <v>447.03868733249999</v>
          </cell>
          <cell r="AJ268">
            <v>421.84867422759999</v>
          </cell>
          <cell r="AK268">
            <v>340.76757991760002</v>
          </cell>
          <cell r="AL268">
            <v>300.0536537598</v>
          </cell>
          <cell r="AM268">
            <v>258.37345607999998</v>
          </cell>
          <cell r="AN268">
            <v>222.59085096160001</v>
          </cell>
          <cell r="AO268">
            <v>305.65993066800002</v>
          </cell>
          <cell r="AP268">
            <v>367.53957244549997</v>
          </cell>
          <cell r="AQ268">
            <v>334.19214439799998</v>
          </cell>
          <cell r="AR268">
            <v>322.4494262467</v>
          </cell>
          <cell r="AS268">
            <v>347.71625777459997</v>
          </cell>
          <cell r="AT268">
            <v>342.75304649199995</v>
          </cell>
          <cell r="AU268">
            <v>331.44848322249999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1.5863635575000004</v>
          </cell>
          <cell r="C269">
            <v>1.3310328899166672</v>
          </cell>
          <cell r="D269">
            <v>1.5517491521000002</v>
          </cell>
          <cell r="E269">
            <v>1.4445955350666666</v>
          </cell>
          <cell r="F269">
            <v>1.6053367061666661</v>
          </cell>
          <cell r="G269">
            <v>1.9231308943333334</v>
          </cell>
          <cell r="H269">
            <v>2.8273714978000002</v>
          </cell>
          <cell r="I269">
            <v>3.6600895068111106</v>
          </cell>
          <cell r="J269">
            <v>2.362750972083334</v>
          </cell>
          <cell r="K269">
            <v>2.5764101023722219</v>
          </cell>
          <cell r="L269">
            <v>2.5261478054111115</v>
          </cell>
          <cell r="M269">
            <v>1.9723339782416665</v>
          </cell>
          <cell r="N269">
            <v>2.1516790054055557</v>
          </cell>
          <cell r="O269">
            <v>1.8220886353666663</v>
          </cell>
          <cell r="P269">
            <v>1.9919029970203967</v>
          </cell>
          <cell r="Q269">
            <v>1.8799048112570513</v>
          </cell>
          <cell r="R269">
            <v>1.8162854052922008</v>
          </cell>
          <cell r="S269">
            <v>1.8149513178116956</v>
          </cell>
          <cell r="T269">
            <v>1.8534799152291663</v>
          </cell>
          <cell r="U269">
            <v>1.2873448978333333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236.63966533575905</v>
          </cell>
          <cell r="AC269">
            <v>159.48145963319996</v>
          </cell>
          <cell r="AD269">
            <v>175.52181243839999</v>
          </cell>
          <cell r="AE269">
            <v>188.26048148319992</v>
          </cell>
          <cell r="AF269">
            <v>203.06908194650001</v>
          </cell>
          <cell r="AG269">
            <v>260.62830921269995</v>
          </cell>
          <cell r="AH269">
            <v>394.15118933839989</v>
          </cell>
          <cell r="AI269">
            <v>543.33110825050005</v>
          </cell>
          <cell r="AJ269">
            <v>418.74919855560006</v>
          </cell>
          <cell r="AK269">
            <v>313.96055467480005</v>
          </cell>
          <cell r="AL269">
            <v>325.61738802270003</v>
          </cell>
          <cell r="AM269">
            <v>264.47937081599997</v>
          </cell>
          <cell r="AN269">
            <v>294.99593868799991</v>
          </cell>
          <cell r="AO269">
            <v>242.07384283949992</v>
          </cell>
          <cell r="AP269">
            <v>216.25752769750002</v>
          </cell>
          <cell r="AQ269">
            <v>165.39993516900003</v>
          </cell>
          <cell r="AR269">
            <v>154.7701716796</v>
          </cell>
          <cell r="AS269">
            <v>164.73411813429996</v>
          </cell>
          <cell r="AT269">
            <v>154.99191502200003</v>
          </cell>
          <cell r="AU269">
            <v>119.24864911291668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1.9291999999999996E-4</v>
          </cell>
          <cell r="C273">
            <v>1.89105E-3</v>
          </cell>
          <cell r="D273">
            <v>3.0943146499999995E-3</v>
          </cell>
          <cell r="E273">
            <v>1.0020000433333332E-2</v>
          </cell>
          <cell r="F273">
            <v>7.5741224999999988E-3</v>
          </cell>
          <cell r="G273">
            <v>1.0094760374999999E-2</v>
          </cell>
          <cell r="H273">
            <v>1.1458124999999998E-2</v>
          </cell>
          <cell r="I273">
            <v>1.5065036155555551E-2</v>
          </cell>
          <cell r="J273">
            <v>1.6024574391666664E-2</v>
          </cell>
          <cell r="K273">
            <v>1.1264290488888889E-2</v>
          </cell>
          <cell r="L273">
            <v>1.3961278772222221E-2</v>
          </cell>
          <cell r="M273">
            <v>1.1172997849999998E-2</v>
          </cell>
          <cell r="N273">
            <v>9.8928001222222221E-3</v>
          </cell>
          <cell r="O273">
            <v>1.4852381525E-2</v>
          </cell>
          <cell r="P273">
            <v>1.6411488314685314E-2</v>
          </cell>
          <cell r="Q273">
            <v>1.3106685135897436E-2</v>
          </cell>
          <cell r="R273">
            <v>2.0289847916666666E-2</v>
          </cell>
          <cell r="S273">
            <v>1.5281122683333332E-2</v>
          </cell>
          <cell r="T273">
            <v>1.5974840400000002E-2</v>
          </cell>
          <cell r="U273">
            <v>1.2461815849999997E-2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0.100970296773</v>
          </cell>
          <cell r="AC273">
            <v>0.23792867839999998</v>
          </cell>
          <cell r="AD273">
            <v>1.1041591535999999</v>
          </cell>
          <cell r="AE273">
            <v>3.4884511199999997</v>
          </cell>
          <cell r="AF273">
            <v>4.1820888242000001</v>
          </cell>
          <cell r="AG273">
            <v>4.4270975033999997</v>
          </cell>
          <cell r="AH273">
            <v>6.212054632400001</v>
          </cell>
          <cell r="AI273">
            <v>7.3764298155000008</v>
          </cell>
          <cell r="AJ273">
            <v>5.1525962788000008</v>
          </cell>
          <cell r="AK273">
            <v>1.9563548488</v>
          </cell>
          <cell r="AL273">
            <v>2.3567194268999998</v>
          </cell>
          <cell r="AM273">
            <v>2.3648896799999997</v>
          </cell>
          <cell r="AN273">
            <v>2.1449838784000002</v>
          </cell>
          <cell r="AO273">
            <v>2.3316229848000001</v>
          </cell>
          <cell r="AP273">
            <v>2.6803630009999999</v>
          </cell>
          <cell r="AQ273">
            <v>2.4630178825</v>
          </cell>
          <cell r="AR273">
            <v>3.8761479545000004</v>
          </cell>
          <cell r="AS273">
            <v>3.9139123022999995</v>
          </cell>
          <cell r="AT273">
            <v>4.0828764350000002</v>
          </cell>
          <cell r="AU273">
            <v>3.9707892620833336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 refreshError="1"/>
      <sheetData sheetId="31">
        <row r="6">
          <cell r="B6">
            <v>1.3594500000000001E-2</v>
          </cell>
          <cell r="C6">
            <v>2.2748319999999999E-2</v>
          </cell>
          <cell r="D6">
            <v>7.3713316799999999E-3</v>
          </cell>
          <cell r="E6">
            <v>1.928902E-2</v>
          </cell>
          <cell r="F6">
            <v>2.7298575600000003E-2</v>
          </cell>
          <cell r="G6">
            <v>9.956930000000001E-3</v>
          </cell>
          <cell r="H6">
            <v>2.0300838000000002E-2</v>
          </cell>
          <cell r="I6">
            <v>3.8749958000000008E-2</v>
          </cell>
          <cell r="J6">
            <v>0.16034296000000003</v>
          </cell>
          <cell r="K6">
            <v>0.1509580244</v>
          </cell>
          <cell r="L6">
            <v>0.13802886</v>
          </cell>
          <cell r="M6">
            <v>0.10510530280000001</v>
          </cell>
          <cell r="N6">
            <v>0.10670750000000001</v>
          </cell>
          <cell r="O6">
            <v>0.11642612000000001</v>
          </cell>
          <cell r="P6">
            <v>6.7614279999999999E-2</v>
          </cell>
          <cell r="Q6">
            <v>7.2069540000000001E-2</v>
          </cell>
          <cell r="R6">
            <v>4.5289480000000007E-2</v>
          </cell>
          <cell r="S6">
            <v>6.2509652000000013E-2</v>
          </cell>
          <cell r="T6">
            <v>8.6545700000000003E-2</v>
          </cell>
          <cell r="U6">
            <v>8.6545700000000003E-2</v>
          </cell>
          <cell r="V6">
            <v>8.6545700000000003E-2</v>
          </cell>
          <cell r="W6">
            <v>8.6545700000000003E-2</v>
          </cell>
          <cell r="X6">
            <v>8.6545700000000003E-2</v>
          </cell>
          <cell r="Y6">
            <v>8.6545700000000003E-2</v>
          </cell>
          <cell r="Z6">
            <v>8.6545700000000003E-2</v>
          </cell>
          <cell r="AA6">
            <v>8.6545700000000003E-2</v>
          </cell>
          <cell r="AB6">
            <v>1.112780949369</v>
          </cell>
          <cell r="AC6">
            <v>0.92711526840000003</v>
          </cell>
          <cell r="AD6">
            <v>0.73741103039999989</v>
          </cell>
          <cell r="AE6">
            <v>2.7335142576</v>
          </cell>
          <cell r="AF6">
            <v>7.3604175190000003</v>
          </cell>
          <cell r="AG6">
            <v>1.1149798374</v>
          </cell>
          <cell r="AH6">
            <v>2.7064445444</v>
          </cell>
          <cell r="AI6">
            <v>5.7246607300000001</v>
          </cell>
          <cell r="AJ6">
            <v>21.049813089600001</v>
          </cell>
          <cell r="AK6">
            <v>16.233538807200002</v>
          </cell>
          <cell r="AL6">
            <v>15.252553673100001</v>
          </cell>
          <cell r="AM6">
            <v>13.686061872</v>
          </cell>
        </row>
        <row r="47">
          <cell r="B47">
            <v>7.4838920000000003E-2</v>
          </cell>
          <cell r="C47">
            <v>4.297013999999999E-2</v>
          </cell>
          <cell r="D47">
            <v>3.3562664400000004E-2</v>
          </cell>
          <cell r="E47">
            <v>2.5186449600000001E-2</v>
          </cell>
          <cell r="F47">
            <v>5.3536449999999999E-2</v>
          </cell>
          <cell r="G47">
            <v>0.12559592</v>
          </cell>
          <cell r="H47">
            <v>0.18487016879999998</v>
          </cell>
          <cell r="I47">
            <v>0.27184540880000002</v>
          </cell>
          <cell r="J47">
            <v>0.1019552541135135</v>
          </cell>
          <cell r="K47">
            <v>0.14133280719999999</v>
          </cell>
          <cell r="L47">
            <v>0.21045445399999999</v>
          </cell>
          <cell r="M47">
            <v>0.33901686399999997</v>
          </cell>
          <cell r="N47">
            <v>0.27231988239999994</v>
          </cell>
          <cell r="O47">
            <v>0.2782460652</v>
          </cell>
          <cell r="P47">
            <v>0.35072485510638302</v>
          </cell>
          <cell r="Q47">
            <v>0.34622098879999996</v>
          </cell>
          <cell r="R47">
            <v>0.35479997840000005</v>
          </cell>
          <cell r="S47">
            <v>0.6459925754000001</v>
          </cell>
          <cell r="T47">
            <v>0.68144735588571426</v>
          </cell>
          <cell r="U47">
            <v>0.68144735588571426</v>
          </cell>
          <cell r="V47">
            <v>0.68144735588571426</v>
          </cell>
          <cell r="W47">
            <v>0.68144735588571426</v>
          </cell>
          <cell r="X47">
            <v>0.68144735588571426</v>
          </cell>
          <cell r="Y47">
            <v>0.68144735588571426</v>
          </cell>
          <cell r="Z47">
            <v>0.68144735588571426</v>
          </cell>
          <cell r="AA47">
            <v>0.68144735588571426</v>
          </cell>
          <cell r="AB47">
            <v>17.584096190553002</v>
          </cell>
          <cell r="AC47">
            <v>7.9999022200000001</v>
          </cell>
          <cell r="AD47">
            <v>4.9020698303999994</v>
          </cell>
          <cell r="AE47">
            <v>4.2049147392000004</v>
          </cell>
          <cell r="AF47">
            <v>6.4622010607</v>
          </cell>
          <cell r="AG47">
            <v>14.714919948300002</v>
          </cell>
          <cell r="AH47">
            <v>18.815109497999998</v>
          </cell>
          <cell r="AI47">
            <v>33.515596686999999</v>
          </cell>
          <cell r="AJ47">
            <v>67.268522037200015</v>
          </cell>
          <cell r="AK47">
            <v>19.723937934799999</v>
          </cell>
          <cell r="AL47">
            <v>33.918490540800001</v>
          </cell>
          <cell r="AM47">
            <v>61.408078608000004</v>
          </cell>
        </row>
        <row r="75">
          <cell r="B75">
            <v>1.2438999999999999E-2</v>
          </cell>
          <cell r="C75">
            <v>1.52771E-2</v>
          </cell>
          <cell r="D75">
            <v>1.8834440000000001E-2</v>
          </cell>
          <cell r="E75">
            <v>2.266174E-2</v>
          </cell>
          <cell r="F75">
            <v>2.9206119999999995E-2</v>
          </cell>
          <cell r="G75">
            <v>2.2231380000000002E-2</v>
          </cell>
          <cell r="H75">
            <v>1.2382354E-2</v>
          </cell>
          <cell r="I75">
            <v>1.589312E-2</v>
          </cell>
          <cell r="J75">
            <v>3.3799700000000002E-2</v>
          </cell>
          <cell r="K75">
            <v>1.228332E-2</v>
          </cell>
          <cell r="L75">
            <v>2.0126320000000003E-2</v>
          </cell>
          <cell r="M75">
            <v>1.6228960000000004E-2</v>
          </cell>
          <cell r="N75">
            <v>1.6587580000000001E-2</v>
          </cell>
          <cell r="O75">
            <v>1.9548840000000001E-2</v>
          </cell>
          <cell r="P75">
            <v>3.0963737999999998E-2</v>
          </cell>
          <cell r="Q75">
            <v>3.282612E-2</v>
          </cell>
          <cell r="R75">
            <v>3.8911680000000004E-2</v>
          </cell>
          <cell r="S75">
            <v>7.445389999999999E-2</v>
          </cell>
          <cell r="T75">
            <v>5.9148059999999995E-2</v>
          </cell>
          <cell r="U75">
            <v>5.9148059999999995E-2</v>
          </cell>
          <cell r="V75">
            <v>5.9148059999999995E-2</v>
          </cell>
          <cell r="W75">
            <v>5.9148059999999995E-2</v>
          </cell>
          <cell r="X75">
            <v>5.9148059999999995E-2</v>
          </cell>
          <cell r="Y75">
            <v>5.9148059999999995E-2</v>
          </cell>
          <cell r="Z75">
            <v>5.9148059999999995E-2</v>
          </cell>
          <cell r="AA75">
            <v>5.9148059999999995E-2</v>
          </cell>
          <cell r="AB75">
            <v>1.6366117567710001</v>
          </cell>
          <cell r="AC75">
            <v>1.3167254496</v>
          </cell>
          <cell r="AD75">
            <v>1.4505617472000001</v>
          </cell>
          <cell r="AE75">
            <v>2.0379009168000004</v>
          </cell>
          <cell r="AF75">
            <v>2.8329586159000004</v>
          </cell>
          <cell r="AG75">
            <v>2.4940398054000004</v>
          </cell>
          <cell r="AH75">
            <v>1.5468728324000001</v>
          </cell>
          <cell r="AI75">
            <v>1.9826612350000001</v>
          </cell>
          <cell r="AJ75">
            <v>3.6247071768000003</v>
          </cell>
          <cell r="AK75">
            <v>2.0319181388000001</v>
          </cell>
          <cell r="AL75">
            <v>1.9454316075000002</v>
          </cell>
          <cell r="AM75">
            <v>1.5147646560000001</v>
          </cell>
        </row>
        <row r="85">
          <cell r="B85">
            <v>0.84900847743999996</v>
          </cell>
          <cell r="C85">
            <v>1.0053015574000002</v>
          </cell>
          <cell r="D85">
            <v>1.0730264701300001</v>
          </cell>
          <cell r="E85">
            <v>1.3222048346300004</v>
          </cell>
          <cell r="F85">
            <v>1.5376755874400001</v>
          </cell>
          <cell r="G85">
            <v>1.5570106752300004</v>
          </cell>
          <cell r="H85">
            <v>1.2722383754078435</v>
          </cell>
          <cell r="I85">
            <v>1.789706783035331</v>
          </cell>
          <cell r="J85">
            <v>1.5509857437786427</v>
          </cell>
          <cell r="K85">
            <v>0.99800111860833352</v>
          </cell>
          <cell r="L85">
            <v>1.0507255584840807</v>
          </cell>
          <cell r="M85">
            <v>1.0071353785499066</v>
          </cell>
          <cell r="N85">
            <v>1.0080853637034901</v>
          </cell>
          <cell r="O85">
            <v>1.0261729099155481</v>
          </cell>
          <cell r="P85">
            <v>0.87733924613265946</v>
          </cell>
          <cell r="Q85">
            <v>0.88951316287396853</v>
          </cell>
          <cell r="R85">
            <v>0.70814579004846157</v>
          </cell>
          <cell r="S85">
            <v>1.2737177597470635</v>
          </cell>
          <cell r="T85">
            <v>1.3366261941681821</v>
          </cell>
          <cell r="U85">
            <v>1.3366261941681821</v>
          </cell>
          <cell r="V85">
            <v>1.3366261941681821</v>
          </cell>
          <cell r="W85">
            <v>1.3366261941681821</v>
          </cell>
          <cell r="X85">
            <v>1.3366261941681821</v>
          </cell>
          <cell r="Y85">
            <v>1.3366261941681821</v>
          </cell>
          <cell r="Z85">
            <v>1.3366261941681821</v>
          </cell>
          <cell r="AA85">
            <v>1.3366261941681821</v>
          </cell>
          <cell r="AB85">
            <v>118.21970054990399</v>
          </cell>
          <cell r="AC85">
            <v>127.06936157440001</v>
          </cell>
          <cell r="AD85">
            <v>138.45738265919999</v>
          </cell>
          <cell r="AE85">
            <v>180.73823790399999</v>
          </cell>
          <cell r="AF85">
            <v>240.21125304540001</v>
          </cell>
          <cell r="AG85">
            <v>253.19754500040003</v>
          </cell>
          <cell r="AH85">
            <v>286.8011599052</v>
          </cell>
          <cell r="AI85">
            <v>379.53160976150002</v>
          </cell>
          <cell r="AJ85">
            <v>382.16509296760006</v>
          </cell>
          <cell r="AK85">
            <v>277.66774151160001</v>
          </cell>
          <cell r="AL85">
            <v>325.85485668660004</v>
          </cell>
          <cell r="AM85">
            <v>344.86897300800001</v>
          </cell>
        </row>
        <row r="91">
          <cell r="B91">
            <v>1.0636224840700002</v>
          </cell>
          <cell r="C91">
            <v>0.83998361740000016</v>
          </cell>
          <cell r="D91">
            <v>0.98946169056000022</v>
          </cell>
          <cell r="E91">
            <v>0.95318841009999988</v>
          </cell>
          <cell r="F91">
            <v>0.97703634788000004</v>
          </cell>
          <cell r="G91">
            <v>0.95883086737000012</v>
          </cell>
          <cell r="H91">
            <v>0.83690288367757582</v>
          </cell>
          <cell r="I91">
            <v>0.74583165245675509</v>
          </cell>
          <cell r="J91">
            <v>0.92750393121145414</v>
          </cell>
          <cell r="K91">
            <v>0.64220390681355333</v>
          </cell>
          <cell r="L91">
            <v>0.79897015621767731</v>
          </cell>
          <cell r="M91">
            <v>0.90752330800595304</v>
          </cell>
          <cell r="N91">
            <v>0.96557763738606517</v>
          </cell>
          <cell r="O91">
            <v>0.92931119945491258</v>
          </cell>
          <cell r="P91">
            <v>1.0395251787303412</v>
          </cell>
          <cell r="Q91">
            <v>1.0819768613103031</v>
          </cell>
          <cell r="R91">
            <v>1.0542781035125399</v>
          </cell>
          <cell r="S91">
            <v>1.199960505369531</v>
          </cell>
          <cell r="T91">
            <v>1.2809913795348484</v>
          </cell>
          <cell r="U91">
            <v>1.2809913795348484</v>
          </cell>
          <cell r="V91">
            <v>1.2809913795348484</v>
          </cell>
          <cell r="W91">
            <v>1.2809913795348484</v>
          </cell>
          <cell r="X91">
            <v>1.2809913795348484</v>
          </cell>
          <cell r="Y91">
            <v>1.2809913795348484</v>
          </cell>
          <cell r="Z91">
            <v>1.2809913795348484</v>
          </cell>
          <cell r="AA91">
            <v>1.2809913795348484</v>
          </cell>
          <cell r="AB91">
            <v>109.572914151009</v>
          </cell>
          <cell r="AC91">
            <v>80.689525321999994</v>
          </cell>
          <cell r="AD91">
            <v>95.501102726400006</v>
          </cell>
          <cell r="AE91">
            <v>104.64887531840002</v>
          </cell>
          <cell r="AF91">
            <v>130.8849318014</v>
          </cell>
          <cell r="AG91">
            <v>140.72905875600003</v>
          </cell>
          <cell r="AH91">
            <v>138.2387813572</v>
          </cell>
          <cell r="AI91">
            <v>141.17226938900001</v>
          </cell>
          <cell r="AJ91">
            <v>163.67154472080003</v>
          </cell>
          <cell r="AK91">
            <v>101.98458330279999</v>
          </cell>
          <cell r="AL91">
            <v>131.82837425459999</v>
          </cell>
          <cell r="AM91">
            <v>166.79165467199999</v>
          </cell>
        </row>
        <row r="105">
          <cell r="B105">
            <v>1.9570216000000005E-2</v>
          </cell>
          <cell r="C105">
            <v>9.7633748000000003E-3</v>
          </cell>
          <cell r="D105">
            <v>2.3068979999999999E-3</v>
          </cell>
          <cell r="E105">
            <v>2.0029520000000001E-3</v>
          </cell>
          <cell r="F105">
            <v>2.8670395999999998E-3</v>
          </cell>
          <cell r="G105">
            <v>2.1722181599999998E-2</v>
          </cell>
          <cell r="H105">
            <v>3.0095866000000002E-2</v>
          </cell>
          <cell r="I105">
            <v>3.0325334400000001E-2</v>
          </cell>
          <cell r="J105">
            <v>1.3976510247999998E-2</v>
          </cell>
          <cell r="K105">
            <v>1.4933864000000002E-2</v>
          </cell>
          <cell r="L105">
            <v>7.2222905925925923E-3</v>
          </cell>
          <cell r="M105">
            <v>6.5580960000000002E-3</v>
          </cell>
          <cell r="N105">
            <v>6.5110647058823521E-3</v>
          </cell>
          <cell r="O105">
            <v>2.2143843999999999E-3</v>
          </cell>
          <cell r="P105">
            <v>2.6436999999999997E-3</v>
          </cell>
          <cell r="Q105">
            <v>1.3728285999999999E-2</v>
          </cell>
          <cell r="R105">
            <v>7.495853047619047E-3</v>
          </cell>
          <cell r="S105">
            <v>3.8694519999999994E-3</v>
          </cell>
          <cell r="T105">
            <v>1.210849225E-2</v>
          </cell>
          <cell r="U105">
            <v>1.210849225E-2</v>
          </cell>
          <cell r="V105">
            <v>1.210849225E-2</v>
          </cell>
          <cell r="W105">
            <v>1.210849225E-2</v>
          </cell>
          <cell r="X105">
            <v>1.210849225E-2</v>
          </cell>
          <cell r="Y105">
            <v>1.210849225E-2</v>
          </cell>
          <cell r="Z105">
            <v>1.210849225E-2</v>
          </cell>
          <cell r="AA105">
            <v>1.210849225E-2</v>
          </cell>
          <cell r="AB105">
            <v>7.0774182865889994</v>
          </cell>
          <cell r="AC105">
            <v>2.3764844515999997</v>
          </cell>
          <cell r="AD105">
            <v>0.87431783520000006</v>
          </cell>
          <cell r="AE105">
            <v>0.59163230560000002</v>
          </cell>
          <cell r="AF105">
            <v>0.42356785240000006</v>
          </cell>
          <cell r="AG105">
            <v>2.6568315345000002</v>
          </cell>
          <cell r="AH105">
            <v>2.8980654271999997</v>
          </cell>
          <cell r="AI105">
            <v>1.930861817</v>
          </cell>
          <cell r="AJ105">
            <v>6.9078019332000018</v>
          </cell>
          <cell r="AK105">
            <v>2.3430631487999998</v>
          </cell>
          <cell r="AL105">
            <v>1.067798322</v>
          </cell>
          <cell r="AM105">
            <v>1.377275424</v>
          </cell>
        </row>
        <row r="108">
          <cell r="B108">
            <v>1.6304399999999999E-4</v>
          </cell>
          <cell r="C108">
            <v>4.6510000000000003E-4</v>
          </cell>
          <cell r="D108">
            <v>2.1385000000000002E-3</v>
          </cell>
          <cell r="E108">
            <v>2.6467799999999996E-3</v>
          </cell>
          <cell r="F108">
            <v>1.240994E-2</v>
          </cell>
          <cell r="G108">
            <v>1.4370164E-2</v>
          </cell>
          <cell r="H108">
            <v>1.2871453200000002E-2</v>
          </cell>
          <cell r="I108">
            <v>1.6585738000000003E-2</v>
          </cell>
          <cell r="J108">
            <v>2.4046758888888888E-2</v>
          </cell>
          <cell r="K108">
            <v>2.6451332000000001E-2</v>
          </cell>
          <cell r="L108">
            <v>7.3452959999999998E-2</v>
          </cell>
          <cell r="M108">
            <v>9.5192786000000001E-2</v>
          </cell>
          <cell r="N108">
            <v>8.1297391999999996E-2</v>
          </cell>
          <cell r="O108">
            <v>0.14615444919999998</v>
          </cell>
          <cell r="P108">
            <v>0.1014323</v>
          </cell>
          <cell r="Q108">
            <v>0.11700433040000002</v>
          </cell>
          <cell r="R108">
            <v>0.13021555600000001</v>
          </cell>
          <cell r="S108">
            <v>0.11959122</v>
          </cell>
          <cell r="T108">
            <v>9.9667464399999989E-2</v>
          </cell>
          <cell r="U108">
            <v>9.9667464399999989E-2</v>
          </cell>
          <cell r="V108">
            <v>9.9667464399999989E-2</v>
          </cell>
          <cell r="W108">
            <v>9.9667464399999989E-2</v>
          </cell>
          <cell r="X108">
            <v>9.9667464399999989E-2</v>
          </cell>
          <cell r="Y108">
            <v>9.9667464399999989E-2</v>
          </cell>
          <cell r="Z108">
            <v>9.9667464399999989E-2</v>
          </cell>
          <cell r="AA108">
            <v>9.9667464399999989E-2</v>
          </cell>
          <cell r="AB108">
            <v>4.3096706192999996E-2</v>
          </cell>
          <cell r="AC108">
            <v>5.1062633999999996E-2</v>
          </cell>
          <cell r="AD108">
            <v>0.33221670240000001</v>
          </cell>
          <cell r="AE108">
            <v>0.63430795679999996</v>
          </cell>
          <cell r="AF108">
            <v>1.1942086828</v>
          </cell>
          <cell r="AG108">
            <v>1.5256833735000002</v>
          </cell>
          <cell r="AH108">
            <v>1.7542954412</v>
          </cell>
          <cell r="AI108">
            <v>3.1060313044999996</v>
          </cell>
          <cell r="AJ108">
            <v>5.0348955088</v>
          </cell>
          <cell r="AK108">
            <v>4.2268883975999998</v>
          </cell>
          <cell r="AL108">
            <v>10.808715799800002</v>
          </cell>
          <cell r="AM108">
            <v>14.046624672</v>
          </cell>
        </row>
        <row r="112">
          <cell r="B112">
            <v>8.1341917200000013E-3</v>
          </cell>
          <cell r="C112">
            <v>3.0307028159999999E-2</v>
          </cell>
          <cell r="D112">
            <v>2.7705320799999995E-2</v>
          </cell>
          <cell r="E112">
            <v>6.7418274800000011E-2</v>
          </cell>
          <cell r="F112">
            <v>8.0984541600000015E-2</v>
          </cell>
          <cell r="G112">
            <v>8.0556155094444457E-2</v>
          </cell>
          <cell r="H112">
            <v>0.10374286611652665</v>
          </cell>
          <cell r="I112">
            <v>6.8310707133612994E-2</v>
          </cell>
          <cell r="J112">
            <v>4.8244736692114022E-2</v>
          </cell>
          <cell r="K112">
            <v>8.5757395684782616E-3</v>
          </cell>
          <cell r="L112">
            <v>8.8284174855436069E-3</v>
          </cell>
          <cell r="M112">
            <v>1.4607738198809525E-2</v>
          </cell>
          <cell r="N112">
            <v>6.0351875316939892E-3</v>
          </cell>
          <cell r="O112">
            <v>6.0767029883842753E-3</v>
          </cell>
          <cell r="P112">
            <v>9.9519577029839237E-3</v>
          </cell>
          <cell r="Q112">
            <v>1.4778848423333334E-2</v>
          </cell>
          <cell r="R112">
            <v>2.2317248088891697E-2</v>
          </cell>
          <cell r="S112">
            <v>1.1075674769047618E-2</v>
          </cell>
          <cell r="T112">
            <v>1.6937237218181821E-2</v>
          </cell>
          <cell r="U112">
            <v>1.6937237218181821E-2</v>
          </cell>
          <cell r="V112">
            <v>1.6937237218181821E-2</v>
          </cell>
          <cell r="W112">
            <v>1.6937237218181821E-2</v>
          </cell>
          <cell r="X112">
            <v>1.6937237218181821E-2</v>
          </cell>
          <cell r="Y112">
            <v>1.6937237218181821E-2</v>
          </cell>
          <cell r="Z112">
            <v>1.6937237218181821E-2</v>
          </cell>
          <cell r="AA112">
            <v>1.6937237218181821E-2</v>
          </cell>
          <cell r="AB112">
            <v>2.9048561699129998</v>
          </cell>
          <cell r="AC112">
            <v>5.3142620219999994</v>
          </cell>
          <cell r="AD112">
            <v>6.6582258575999997</v>
          </cell>
          <cell r="AE112">
            <v>11.415807961600001</v>
          </cell>
          <cell r="AF112">
            <v>14.340842246500003</v>
          </cell>
          <cell r="AG112">
            <v>13.812179838600001</v>
          </cell>
          <cell r="AH112">
            <v>16.998488584</v>
          </cell>
          <cell r="AI112">
            <v>14.100774360499999</v>
          </cell>
          <cell r="AJ112">
            <v>9.3480576912000011</v>
          </cell>
          <cell r="AK112">
            <v>2.6791806579999999</v>
          </cell>
          <cell r="AL112">
            <v>2.4504609996000002</v>
          </cell>
          <cell r="AM112">
            <v>3.2632962239999999</v>
          </cell>
        </row>
        <row r="114">
          <cell r="B114">
            <v>0.112164452</v>
          </cell>
          <cell r="C114">
            <v>0.1132116152</v>
          </cell>
          <cell r="D114">
            <v>0.12417688519999998</v>
          </cell>
          <cell r="E114">
            <v>0.13581564800000001</v>
          </cell>
          <cell r="F114">
            <v>0.12763866559999998</v>
          </cell>
          <cell r="G114">
            <v>6.1966842799999998E-2</v>
          </cell>
          <cell r="H114">
            <v>5.0997754962857147E-2</v>
          </cell>
          <cell r="I114">
            <v>4.4994863341200918E-2</v>
          </cell>
          <cell r="J114">
            <v>4.6630937507316193E-2</v>
          </cell>
          <cell r="K114">
            <v>2.1999095359920635E-2</v>
          </cell>
          <cell r="L114">
            <v>2.2280446566771143E-2</v>
          </cell>
          <cell r="M114">
            <v>1.7107139659523807E-2</v>
          </cell>
          <cell r="N114">
            <v>1.9173579464859349E-2</v>
          </cell>
          <cell r="O114">
            <v>1.313319803607647E-2</v>
          </cell>
          <cell r="P114">
            <v>1.1554008274934528E-2</v>
          </cell>
          <cell r="Q114">
            <v>1.6455569686111112E-2</v>
          </cell>
          <cell r="R114">
            <v>1.6052458572496424E-2</v>
          </cell>
          <cell r="S114">
            <v>1.1540773802748414E-2</v>
          </cell>
          <cell r="T114">
            <v>1.2330259994242424E-2</v>
          </cell>
          <cell r="U114">
            <v>1.2330259994242424E-2</v>
          </cell>
          <cell r="V114">
            <v>1.2330259994242424E-2</v>
          </cell>
          <cell r="W114">
            <v>1.2330259994242424E-2</v>
          </cell>
          <cell r="X114">
            <v>1.2330259994242424E-2</v>
          </cell>
          <cell r="Y114">
            <v>1.2330259994242424E-2</v>
          </cell>
          <cell r="Z114">
            <v>1.2330259994242424E-2</v>
          </cell>
          <cell r="AA114">
            <v>1.2330259994242424E-2</v>
          </cell>
          <cell r="AB114">
            <v>11.384829748491001</v>
          </cell>
          <cell r="AC114">
            <v>12.255116346399999</v>
          </cell>
          <cell r="AD114">
            <v>12.585960585599999</v>
          </cell>
          <cell r="AE114">
            <v>15.621634448000002</v>
          </cell>
          <cell r="AF114">
            <v>14.807185332100001</v>
          </cell>
          <cell r="AG114">
            <v>10.901560612799999</v>
          </cell>
          <cell r="AH114">
            <v>10.650645834000001</v>
          </cell>
          <cell r="AI114">
            <v>12.566021306000001</v>
          </cell>
          <cell r="AJ114">
            <v>12.0425338752</v>
          </cell>
          <cell r="AK114">
            <v>6.8003571635999993</v>
          </cell>
          <cell r="AL114">
            <v>8.185032209700001</v>
          </cell>
          <cell r="AM114">
            <v>7.5431087999999997</v>
          </cell>
        </row>
        <row r="133">
          <cell r="B133">
            <v>0.19384829780999999</v>
          </cell>
          <cell r="C133">
            <v>0.21157770778666665</v>
          </cell>
          <cell r="D133">
            <v>0.23887911596</v>
          </cell>
          <cell r="E133">
            <v>0.23836592024999995</v>
          </cell>
          <cell r="F133">
            <v>0.22809489110999998</v>
          </cell>
          <cell r="G133">
            <v>0.21878136122545455</v>
          </cell>
          <cell r="H133">
            <v>9.5179183504860126E-2</v>
          </cell>
          <cell r="I133">
            <v>0.12939884633854559</v>
          </cell>
          <cell r="J133">
            <v>9.3993031390092407E-2</v>
          </cell>
          <cell r="K133">
            <v>0.21987640590966326</v>
          </cell>
          <cell r="L133">
            <v>0.11140673233217488</v>
          </cell>
          <cell r="M133">
            <v>9.8353214691542762E-2</v>
          </cell>
          <cell r="N133">
            <v>6.8536720359475056E-2</v>
          </cell>
          <cell r="O133">
            <v>6.6202267466014764E-2</v>
          </cell>
          <cell r="P133">
            <v>7.7240948973122892E-2</v>
          </cell>
          <cell r="Q133">
            <v>7.5575137519581947E-2</v>
          </cell>
          <cell r="R133">
            <v>6.5699594129360411E-2</v>
          </cell>
          <cell r="S133">
            <v>5.6928611183152969E-2</v>
          </cell>
          <cell r="T133">
            <v>6.6321109999999989E-2</v>
          </cell>
          <cell r="U133">
            <v>6.6321109999999989E-2</v>
          </cell>
          <cell r="V133">
            <v>6.6321109999999989E-2</v>
          </cell>
          <cell r="W133">
            <v>6.6321109999999989E-2</v>
          </cell>
          <cell r="X133">
            <v>6.6321109999999989E-2</v>
          </cell>
          <cell r="Y133">
            <v>6.6321109999999989E-2</v>
          </cell>
          <cell r="Z133">
            <v>6.6321109999999989E-2</v>
          </cell>
          <cell r="AA133">
            <v>6.6321109999999989E-2</v>
          </cell>
          <cell r="AB133">
            <v>11.611605371993999</v>
          </cell>
          <cell r="AC133">
            <v>12.025788114799997</v>
          </cell>
          <cell r="AD133">
            <v>13.204470926399999</v>
          </cell>
          <cell r="AE133">
            <v>16.350929268800002</v>
          </cell>
          <cell r="AF133">
            <v>19.962114663399998</v>
          </cell>
          <cell r="AG133">
            <v>18.526018754100001</v>
          </cell>
          <cell r="AH133">
            <v>13.8788838372</v>
          </cell>
          <cell r="AI133">
            <v>18.555033669499998</v>
          </cell>
          <cell r="AJ133">
            <v>16.447626940800003</v>
          </cell>
          <cell r="AK133">
            <v>29.530881344800001</v>
          </cell>
          <cell r="AL133">
            <v>16.162009061400003</v>
          </cell>
          <cell r="AM133">
            <v>15.544360992</v>
          </cell>
        </row>
        <row r="154">
          <cell r="B154">
            <v>2.3466559999999997E-2</v>
          </cell>
          <cell r="C154">
            <v>1.7087959999999999E-2</v>
          </cell>
          <cell r="D154">
            <v>2.292576E-2</v>
          </cell>
          <cell r="E154">
            <v>3.8244639999999996E-2</v>
          </cell>
          <cell r="F154">
            <v>3.4727257599999999E-2</v>
          </cell>
          <cell r="G154">
            <v>3.5226763199999997E-2</v>
          </cell>
          <cell r="H154">
            <v>6.6070532000000001E-2</v>
          </cell>
          <cell r="I154">
            <v>5.1295632399999999E-2</v>
          </cell>
          <cell r="J154">
            <v>5.4292232400000001E-2</v>
          </cell>
          <cell r="K154">
            <v>8.1984297200000014E-2</v>
          </cell>
          <cell r="L154">
            <v>7.0050265119999996E-2</v>
          </cell>
          <cell r="M154">
            <v>6.9827856199999983E-2</v>
          </cell>
          <cell r="N154">
            <v>8.7875260000000011E-2</v>
          </cell>
          <cell r="O154">
            <v>5.5426731999999999E-2</v>
          </cell>
          <cell r="P154">
            <v>5.8581592000000009E-2</v>
          </cell>
          <cell r="Q154">
            <v>7.2992133000000015E-2</v>
          </cell>
          <cell r="R154">
            <v>8.4220708800000002E-2</v>
          </cell>
          <cell r="S154">
            <v>8.4042479999999989E-2</v>
          </cell>
          <cell r="T154">
            <v>0.11532236800000001</v>
          </cell>
          <cell r="U154">
            <v>0.11532236800000001</v>
          </cell>
          <cell r="V154">
            <v>0.11532236800000001</v>
          </cell>
          <cell r="W154">
            <v>0.11532236800000001</v>
          </cell>
          <cell r="X154">
            <v>0.11532236800000001</v>
          </cell>
          <cell r="Y154">
            <v>0.11532236800000001</v>
          </cell>
          <cell r="Z154">
            <v>0.11532236800000001</v>
          </cell>
          <cell r="AA154">
            <v>0.11532236800000001</v>
          </cell>
          <cell r="AB154">
            <v>1.734826915965</v>
          </cell>
          <cell r="AC154">
            <v>1.2912689151999999</v>
          </cell>
          <cell r="AD154">
            <v>1.7760306480000001</v>
          </cell>
          <cell r="AE154">
            <v>4.1181630112000001</v>
          </cell>
          <cell r="AF154">
            <v>3.9409040775999995</v>
          </cell>
          <cell r="AG154">
            <v>3.8759661798000002</v>
          </cell>
          <cell r="AH154">
            <v>7.989318764400001</v>
          </cell>
          <cell r="AI154">
            <v>7.1101868920000006</v>
          </cell>
          <cell r="AJ154">
            <v>8.0126948384000016</v>
          </cell>
          <cell r="AK154">
            <v>11.2489057824</v>
          </cell>
          <cell r="AL154">
            <v>8.5959037593000005</v>
          </cell>
          <cell r="AM154">
            <v>9.9477553919999995</v>
          </cell>
        </row>
        <row r="160">
          <cell r="B160">
            <v>1.37643972982</v>
          </cell>
          <cell r="C160">
            <v>1.1666294985099999</v>
          </cell>
          <cell r="D160">
            <v>1.0535317453799999</v>
          </cell>
          <cell r="E160">
            <v>1.0375817538000001</v>
          </cell>
          <cell r="F160">
            <v>1.1224667560000001</v>
          </cell>
          <cell r="G160">
            <v>1.08797368375</v>
          </cell>
          <cell r="H160">
            <v>0.97901800524877147</v>
          </cell>
          <cell r="I160">
            <v>0.95319791753836902</v>
          </cell>
          <cell r="J160">
            <v>0.86678143316636513</v>
          </cell>
          <cell r="K160">
            <v>0.66842487159849218</v>
          </cell>
          <cell r="L160">
            <v>0.75097146659752168</v>
          </cell>
          <cell r="M160">
            <v>0.84800530028373067</v>
          </cell>
          <cell r="N160">
            <v>0.82435535921531844</v>
          </cell>
          <cell r="O160">
            <v>0.77973688927405771</v>
          </cell>
          <cell r="P160">
            <v>0.85612851535020495</v>
          </cell>
          <cell r="Q160">
            <v>0.95734469939769118</v>
          </cell>
          <cell r="R160">
            <v>0.94899889579352803</v>
          </cell>
          <cell r="S160">
            <v>0.97865292236023826</v>
          </cell>
          <cell r="T160">
            <v>0.95960036756181799</v>
          </cell>
          <cell r="U160">
            <v>0.95960036756181799</v>
          </cell>
          <cell r="V160">
            <v>0.95960036756181799</v>
          </cell>
          <cell r="W160">
            <v>0.95960036756181799</v>
          </cell>
          <cell r="X160">
            <v>0.95960036756181799</v>
          </cell>
          <cell r="Y160">
            <v>0.95960036756181799</v>
          </cell>
          <cell r="Z160">
            <v>0.95960036756181799</v>
          </cell>
          <cell r="AA160">
            <v>0.95960036756181799</v>
          </cell>
          <cell r="AB160">
            <v>266.79217916759097</v>
          </cell>
          <cell r="AC160">
            <v>202.65904405279997</v>
          </cell>
          <cell r="AD160">
            <v>181.5013499712</v>
          </cell>
          <cell r="AE160">
            <v>207.97079873920001</v>
          </cell>
          <cell r="AF160">
            <v>250.87929395690006</v>
          </cell>
          <cell r="AG160">
            <v>242.72590553640001</v>
          </cell>
          <cell r="AH160">
            <v>241.6511788768</v>
          </cell>
          <cell r="AI160">
            <v>278.2749198875</v>
          </cell>
          <cell r="AJ160">
            <v>267.79103282720001</v>
          </cell>
          <cell r="AK160">
            <v>173.31528017319999</v>
          </cell>
          <cell r="AL160">
            <v>198.72869658390002</v>
          </cell>
          <cell r="AM160">
            <v>258.16560124799997</v>
          </cell>
        </row>
        <row r="212">
          <cell r="B212">
            <v>5.3614454233333331E-2</v>
          </cell>
          <cell r="C212">
            <v>3.3071062150000004E-2</v>
          </cell>
          <cell r="D212">
            <v>2.9208698399999997E-2</v>
          </cell>
          <cell r="E212">
            <v>2.7632692299999997E-2</v>
          </cell>
          <cell r="F212">
            <v>2.6504192779999998E-2</v>
          </cell>
          <cell r="G212">
            <v>2.8248755933333335E-2</v>
          </cell>
          <cell r="H212">
            <v>3.3889538461666667E-2</v>
          </cell>
          <cell r="I212">
            <v>4.6096938666752393E-2</v>
          </cell>
          <cell r="J212">
            <v>3.101390320979007E-2</v>
          </cell>
          <cell r="K212">
            <v>1.161228017065637E-2</v>
          </cell>
          <cell r="L212">
            <v>3.1808591242235319E-3</v>
          </cell>
          <cell r="M212">
            <v>3.3166956738095239E-3</v>
          </cell>
          <cell r="N212">
            <v>4.406818446666667E-3</v>
          </cell>
          <cell r="O212">
            <v>6.9185973252854785E-3</v>
          </cell>
          <cell r="P212">
            <v>5.2213443573471564E-3</v>
          </cell>
          <cell r="Q212">
            <v>4.1706683460569103E-3</v>
          </cell>
          <cell r="R212">
            <v>6.1377008415945374E-3</v>
          </cell>
          <cell r="S212">
            <v>7.2404737249158252E-3</v>
          </cell>
          <cell r="T212">
            <v>6.3252185666666672E-3</v>
          </cell>
          <cell r="U212">
            <v>6.3252185666666672E-3</v>
          </cell>
          <cell r="V212">
            <v>6.3252185666666672E-3</v>
          </cell>
          <cell r="W212">
            <v>6.3252185666666672E-3</v>
          </cell>
          <cell r="X212">
            <v>6.3252185666666672E-3</v>
          </cell>
          <cell r="Y212">
            <v>6.3252185666666672E-3</v>
          </cell>
          <cell r="Z212">
            <v>6.3252185666666672E-3</v>
          </cell>
          <cell r="AA212">
            <v>6.3252185666666672E-3</v>
          </cell>
          <cell r="AB212">
            <v>13.299326177732999</v>
          </cell>
          <cell r="AC212">
            <v>11.476685007599999</v>
          </cell>
          <cell r="AD212">
            <v>11.265469900799999</v>
          </cell>
          <cell r="AE212">
            <v>12.7966196848</v>
          </cell>
          <cell r="AF212">
            <v>12.5119895642</v>
          </cell>
          <cell r="AG212">
            <v>11.309410183499999</v>
          </cell>
          <cell r="AH212">
            <v>12.301012752</v>
          </cell>
          <cell r="AI212">
            <v>14.436923748000002</v>
          </cell>
          <cell r="AJ212">
            <v>10.562366350000001</v>
          </cell>
          <cell r="AK212">
            <v>5.2318627196000005</v>
          </cell>
          <cell r="AL212">
            <v>2.0700818757000001</v>
          </cell>
          <cell r="AM212">
            <v>1.689225408</v>
          </cell>
        </row>
        <row r="246">
          <cell r="B246">
            <v>0.11400403365</v>
          </cell>
          <cell r="C246">
            <v>0.11943242379999999</v>
          </cell>
          <cell r="D246">
            <v>0.14858303919999999</v>
          </cell>
          <cell r="E246">
            <v>0.12828365050000001</v>
          </cell>
          <cell r="F246">
            <v>0.11191186692666667</v>
          </cell>
          <cell r="G246">
            <v>0.17292617626666668</v>
          </cell>
          <cell r="H246">
            <v>0.16417274782012606</v>
          </cell>
          <cell r="I246">
            <v>0.22601334392046435</v>
          </cell>
          <cell r="J246">
            <v>0.11813206146427045</v>
          </cell>
          <cell r="K246">
            <v>9.5076783094871789E-2</v>
          </cell>
          <cell r="L246">
            <v>9.8091021080591534E-2</v>
          </cell>
          <cell r="M246">
            <v>0.12189573655039683</v>
          </cell>
          <cell r="N246">
            <v>0.1076986785291232</v>
          </cell>
          <cell r="O246">
            <v>0.14630329997235841</v>
          </cell>
          <cell r="P246">
            <v>0.19031935263819924</v>
          </cell>
          <cell r="Q246">
            <v>0.19835269220367155</v>
          </cell>
          <cell r="R246">
            <v>0.19952661888490072</v>
          </cell>
          <cell r="S246">
            <v>0.17052683447495673</v>
          </cell>
          <cell r="T246">
            <v>0.16305223374848488</v>
          </cell>
          <cell r="U246">
            <v>0.16305223374848488</v>
          </cell>
          <cell r="V246">
            <v>0.16305223374848488</v>
          </cell>
          <cell r="W246">
            <v>0.16305223374848488</v>
          </cell>
          <cell r="X246">
            <v>0.16305223374848488</v>
          </cell>
          <cell r="Y246">
            <v>0.16305223374848488</v>
          </cell>
          <cell r="Z246">
            <v>0.16305223374848488</v>
          </cell>
          <cell r="AA246">
            <v>0.16305223374848488</v>
          </cell>
          <cell r="AB246">
            <v>32.938575821298002</v>
          </cell>
          <cell r="AC246">
            <v>32.493526906399993</v>
          </cell>
          <cell r="AD246">
            <v>39.661797239999999</v>
          </cell>
          <cell r="AE246">
            <v>40.818391611199999</v>
          </cell>
          <cell r="AF246">
            <v>37.222392697700002</v>
          </cell>
          <cell r="AG246">
            <v>37.953279721500003</v>
          </cell>
          <cell r="AH246">
            <v>41.569658973600006</v>
          </cell>
          <cell r="AI246">
            <v>56.239162343499999</v>
          </cell>
          <cell r="AJ246">
            <v>38.998317890400003</v>
          </cell>
          <cell r="AK246">
            <v>26.607402861599997</v>
          </cell>
          <cell r="AL246">
            <v>28.672768554299999</v>
          </cell>
          <cell r="AM246">
            <v>38.602974624000005</v>
          </cell>
        </row>
        <row r="253">
          <cell r="B253">
            <v>0</v>
          </cell>
          <cell r="C253">
            <v>2.1999999999999999E-5</v>
          </cell>
          <cell r="D253">
            <v>0</v>
          </cell>
          <cell r="E253">
            <v>1.1136E-4</v>
          </cell>
          <cell r="F253">
            <v>5.0692000000000001E-4</v>
          </cell>
          <cell r="G253">
            <v>3.3283600000000003E-3</v>
          </cell>
          <cell r="H253">
            <v>1.2733227200000002E-2</v>
          </cell>
          <cell r="I253">
            <v>1.9269715999999999E-2</v>
          </cell>
          <cell r="J253">
            <v>7.9853511999999991E-3</v>
          </cell>
          <cell r="K253">
            <v>7.6817599999999993E-3</v>
          </cell>
          <cell r="L253">
            <v>8.8818599999999984E-3</v>
          </cell>
          <cell r="M253">
            <v>1.5631179999999998E-2</v>
          </cell>
          <cell r="N253">
            <v>1.4706700000000001E-2</v>
          </cell>
          <cell r="O253">
            <v>2.1182299999999998E-2</v>
          </cell>
          <cell r="P253">
            <v>4.9488340000000006E-2</v>
          </cell>
          <cell r="Q253">
            <v>6.8001628799999991E-2</v>
          </cell>
          <cell r="R253">
            <v>7.9734259999999973E-2</v>
          </cell>
          <cell r="S253">
            <v>0.12960639999999998</v>
          </cell>
          <cell r="T253">
            <v>0.1671666</v>
          </cell>
          <cell r="U253">
            <v>0.1671666</v>
          </cell>
          <cell r="V253">
            <v>0.1671666</v>
          </cell>
          <cell r="W253">
            <v>0.1671666</v>
          </cell>
          <cell r="X253">
            <v>0.1671666</v>
          </cell>
          <cell r="Y253">
            <v>0.1671666</v>
          </cell>
          <cell r="Z253">
            <v>0.1671666</v>
          </cell>
          <cell r="AA253">
            <v>0.1671666</v>
          </cell>
          <cell r="AB253">
            <v>0</v>
          </cell>
          <cell r="AC253">
            <v>1.8700127999999999E-3</v>
          </cell>
          <cell r="AD253">
            <v>0</v>
          </cell>
          <cell r="AE253">
            <v>1.3670552000000002E-2</v>
          </cell>
          <cell r="AF253">
            <v>0.10045238840000001</v>
          </cell>
          <cell r="AG253">
            <v>0.83607003480000008</v>
          </cell>
          <cell r="AH253">
            <v>2.7596518500000005</v>
          </cell>
          <cell r="AI253">
            <v>2.8885768105</v>
          </cell>
          <cell r="AJ253">
            <v>1.6590020972000001</v>
          </cell>
          <cell r="AK253">
            <v>1.3765797276</v>
          </cell>
          <cell r="AL253">
            <v>1.7026018128</v>
          </cell>
          <cell r="AM253">
            <v>3.3370221119999997</v>
          </cell>
        </row>
        <row r="263">
          <cell r="B263">
            <v>4.0021641185433312</v>
          </cell>
          <cell r="C263">
            <v>3.7199187811566672</v>
          </cell>
          <cell r="D263">
            <v>3.87597029389</v>
          </cell>
          <cell r="E263">
            <v>4.1347362479799994</v>
          </cell>
          <cell r="F263">
            <v>4.5313497271166687</v>
          </cell>
          <cell r="G263">
            <v>4.5905281861587852</v>
          </cell>
          <cell r="H263">
            <v>4.0756702184275202</v>
          </cell>
          <cell r="I263">
            <v>4.6427676919603327</v>
          </cell>
          <cell r="J263">
            <v>4.2614299947415564</v>
          </cell>
          <cell r="K263">
            <v>3.2562747877658342</v>
          </cell>
          <cell r="L263">
            <v>3.5456940827463046</v>
          </cell>
          <cell r="M263">
            <v>3.8162828563147486</v>
          </cell>
          <cell r="N263">
            <v>3.7371538777193511</v>
          </cell>
          <cell r="O263">
            <v>3.7630499279650356</v>
          </cell>
          <cell r="P263">
            <v>3.8697776893710345</v>
          </cell>
          <cell r="Q263">
            <v>4.1155569901206714</v>
          </cell>
          <cell r="R263">
            <v>3.930675052782775</v>
          </cell>
          <cell r="S263">
            <v>5.0819495659065188</v>
          </cell>
          <cell r="T263">
            <v>5.3345989696664065</v>
          </cell>
          <cell r="U263">
            <v>5.3345989696664065</v>
          </cell>
          <cell r="V263">
            <v>5.3345989696664065</v>
          </cell>
          <cell r="W263">
            <v>5.3345989696664065</v>
          </cell>
          <cell r="X263">
            <v>5.3345989696664065</v>
          </cell>
          <cell r="Y263">
            <v>5.3345989696664065</v>
          </cell>
          <cell r="Z263">
            <v>5.3345989696664065</v>
          </cell>
          <cell r="AA263">
            <v>5.3345989696664065</v>
          </cell>
          <cell r="AB263">
            <v>624.82267515661465</v>
          </cell>
          <cell r="AC263">
            <v>527.04985996480002</v>
          </cell>
          <cell r="AD263">
            <v>545.14824653280016</v>
          </cell>
          <cell r="AE263">
            <v>645.20011531360001</v>
          </cell>
          <cell r="AF263">
            <v>793.20935839179992</v>
          </cell>
          <cell r="AG263">
            <v>816.18495498540005</v>
          </cell>
          <cell r="AH263">
            <v>864.27704715040034</v>
          </cell>
          <cell r="AI263">
            <v>1027.3442752455003</v>
          </cell>
          <cell r="AJ263">
            <v>1082.3755925856001</v>
          </cell>
          <cell r="AK263">
            <v>731.54711281959999</v>
          </cell>
          <cell r="AL263">
            <v>845.99759733119993</v>
          </cell>
          <cell r="AM263">
            <v>998.90663467199988</v>
          </cell>
          <cell r="AN263">
            <v>903.40224803840033</v>
          </cell>
          <cell r="AO263">
            <v>959.96285336460039</v>
          </cell>
          <cell r="AP263">
            <v>1046.4576711385002</v>
          </cell>
          <cell r="AQ263">
            <v>964.43575748100022</v>
          </cell>
          <cell r="AR263">
            <v>977.50824707719948</v>
          </cell>
          <cell r="AS263">
            <v>1061.0202353178997</v>
          </cell>
          <cell r="AT263">
            <v>3462.8770449850022</v>
          </cell>
          <cell r="AU263">
            <v>3282.7937552479166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3.8299986737433325</v>
          </cell>
          <cell r="C264">
            <v>3.5797054183566668</v>
          </cell>
          <cell r="D264">
            <v>3.7515510254100004</v>
          </cell>
          <cell r="E264">
            <v>3.9898173663800005</v>
          </cell>
          <cell r="F264">
            <v>4.2958581919166674</v>
          </cell>
          <cell r="G264">
            <v>4.2798608869587866</v>
          </cell>
          <cell r="H264">
            <v>3.651115194867522</v>
          </cell>
          <cell r="I264">
            <v>4.1259295104803311</v>
          </cell>
          <cell r="J264">
            <v>3.7891358356172367</v>
          </cell>
          <cell r="K264">
            <v>2.7596283100059127</v>
          </cell>
          <cell r="L264">
            <v>2.9177838534416036</v>
          </cell>
          <cell r="M264">
            <v>3.0834070681799153</v>
          </cell>
          <cell r="N264">
            <v>3.0701237164393946</v>
          </cell>
          <cell r="O264">
            <v>3.0353174050354292</v>
          </cell>
          <cell r="P264">
            <v>3.1351016767840205</v>
          </cell>
          <cell r="Q264">
            <v>3.3244140709761907</v>
          </cell>
          <cell r="R264">
            <v>3.1213365903684731</v>
          </cell>
          <cell r="S264">
            <v>3.8335054438460539</v>
          </cell>
          <cell r="T264">
            <v>3.936579760594253</v>
          </cell>
          <cell r="U264">
            <v>3.936579760594253</v>
          </cell>
          <cell r="V264">
            <v>3.936579760594253</v>
          </cell>
          <cell r="W264">
            <v>3.936579760594253</v>
          </cell>
          <cell r="X264">
            <v>3.936579760594253</v>
          </cell>
          <cell r="Y264">
            <v>3.936579760594253</v>
          </cell>
          <cell r="Z264">
            <v>3.936579760594253</v>
          </cell>
          <cell r="AA264">
            <v>3.936579760594253</v>
          </cell>
          <cell r="AB264">
            <v>584.48927405237396</v>
          </cell>
          <cell r="AC264">
            <v>500.75707697679996</v>
          </cell>
          <cell r="AD264">
            <v>517.48098057600009</v>
          </cell>
          <cell r="AE264">
            <v>612.54122314559993</v>
          </cell>
          <cell r="AF264">
            <v>745.18539584930011</v>
          </cell>
          <cell r="AG264">
            <v>763.27621106879997</v>
          </cell>
          <cell r="AH264">
            <v>798.67820129400002</v>
          </cell>
          <cell r="AI264">
            <v>948.87389114750022</v>
          </cell>
          <cell r="AJ264">
            <v>938.2072235648003</v>
          </cell>
          <cell r="AK264">
            <v>649.49645319679996</v>
          </cell>
          <cell r="AL264">
            <v>738.95478071939999</v>
          </cell>
          <cell r="AM264">
            <v>863.05714526399993</v>
          </cell>
          <cell r="AN264">
            <v>780.87261165760003</v>
          </cell>
          <cell r="AO264">
            <v>814.16986572360008</v>
          </cell>
          <cell r="AP264">
            <v>889.63478368699998</v>
          </cell>
          <cell r="AQ264">
            <v>815.62290389649991</v>
          </cell>
          <cell r="AR264">
            <v>817.38439858160007</v>
          </cell>
          <cell r="AS264">
            <v>817.0471448853998</v>
          </cell>
          <cell r="AT264">
            <v>2088.4033799040003</v>
          </cell>
          <cell r="AU264">
            <v>1979.79815192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2.0569384E-3</v>
          </cell>
          <cell r="C265">
            <v>3.4850375999999996E-3</v>
          </cell>
          <cell r="D265">
            <v>4.980074000000001E-3</v>
          </cell>
          <cell r="E265">
            <v>3.8616467999999997E-3</v>
          </cell>
          <cell r="F265">
            <v>6.6583252000000006E-3</v>
          </cell>
          <cell r="G265">
            <v>7.4535292000000013E-3</v>
          </cell>
          <cell r="H265">
            <v>1.3075012000000002E-2</v>
          </cell>
          <cell r="I265">
            <v>2.3243153200000002E-2</v>
          </cell>
          <cell r="J265">
            <v>2.2803709149999997E-2</v>
          </cell>
          <cell r="K265">
            <v>1.3538061314285716E-2</v>
          </cell>
          <cell r="L265">
            <v>9.4286438000000007E-3</v>
          </cell>
          <cell r="M265">
            <v>1.2744861257142855E-2</v>
          </cell>
          <cell r="N265">
            <v>1.3676518800000001E-2</v>
          </cell>
          <cell r="O265">
            <v>6.0982574909090904E-3</v>
          </cell>
          <cell r="P265">
            <v>4.5240256999999999E-3</v>
          </cell>
          <cell r="Q265">
            <v>2.5910201066666671E-3</v>
          </cell>
          <cell r="R265">
            <v>3.7835351698412702E-3</v>
          </cell>
          <cell r="S265">
            <v>6.3178007883720917E-3</v>
          </cell>
          <cell r="T265">
            <v>1.2544680114285715E-2</v>
          </cell>
          <cell r="U265">
            <v>1.2544680114285715E-2</v>
          </cell>
          <cell r="V265">
            <v>1.2544680114285715E-2</v>
          </cell>
          <cell r="W265">
            <v>1.2544680114285715E-2</v>
          </cell>
          <cell r="X265">
            <v>1.2544680114285715E-2</v>
          </cell>
          <cell r="Y265">
            <v>1.2544680114285715E-2</v>
          </cell>
          <cell r="Z265">
            <v>1.2544680114285715E-2</v>
          </cell>
          <cell r="AA265">
            <v>1.2544680114285715E-2</v>
          </cell>
          <cell r="AB265">
            <v>1.336265739753</v>
          </cell>
          <cell r="AC265">
            <v>1.6792410439999998</v>
          </cell>
          <cell r="AD265">
            <v>2.0529808128000004</v>
          </cell>
          <cell r="AE265">
            <v>1.5796382224000001</v>
          </cell>
          <cell r="AF265">
            <v>2.2811160638000003</v>
          </cell>
          <cell r="AG265">
            <v>2.4025934790000001</v>
          </cell>
          <cell r="AH265">
            <v>3.5318684508000002</v>
          </cell>
          <cell r="AI265">
            <v>5.9224567720000003</v>
          </cell>
          <cell r="AJ265">
            <v>6.3665431207999994</v>
          </cell>
          <cell r="AK265">
            <v>3.0435721579999999</v>
          </cell>
          <cell r="AL265">
            <v>3.7517124401999999</v>
          </cell>
          <cell r="AM265">
            <v>3.0179534399999999</v>
          </cell>
        </row>
        <row r="266">
          <cell r="B266">
            <v>5.1194480000000001E-2</v>
          </cell>
          <cell r="C266">
            <v>5.6782882799999997E-2</v>
          </cell>
          <cell r="D266">
            <v>5.1594916880000008E-2</v>
          </cell>
          <cell r="E266">
            <v>8.2586248399999992E-2</v>
          </cell>
          <cell r="F266">
            <v>0.1091587608</v>
          </cell>
          <cell r="G266">
            <v>7.7200041600000005E-2</v>
          </cell>
          <cell r="H266">
            <v>0.112600488</v>
          </cell>
          <cell r="I266">
            <v>0.12285214440000003</v>
          </cell>
          <cell r="J266">
            <v>0.26277145349666675</v>
          </cell>
          <cell r="K266">
            <v>0.26008020735000004</v>
          </cell>
          <cell r="L266">
            <v>0.24461081063764706</v>
          </cell>
          <cell r="M266">
            <v>0.20781137860000001</v>
          </cell>
          <cell r="N266">
            <v>0.22502288837829459</v>
          </cell>
          <cell r="O266">
            <v>0.22633676787878793</v>
          </cell>
          <cell r="P266">
            <v>0.17422362268177341</v>
          </cell>
          <cell r="Q266">
            <v>0.19196183919999998</v>
          </cell>
          <cell r="R266">
            <v>0.17567478040000004</v>
          </cell>
          <cell r="S266">
            <v>0.24377060783333332</v>
          </cell>
          <cell r="T266">
            <v>0.2665104769642857</v>
          </cell>
          <cell r="U266">
            <v>0.2665104769642857</v>
          </cell>
          <cell r="V266">
            <v>0.2665104769642857</v>
          </cell>
          <cell r="W266">
            <v>0.2665104769642857</v>
          </cell>
          <cell r="X266">
            <v>0.2665104769642857</v>
          </cell>
          <cell r="Y266">
            <v>0.2665104769642857</v>
          </cell>
          <cell r="Z266">
            <v>0.2665104769642857</v>
          </cell>
          <cell r="AA266">
            <v>0.2665104769642857</v>
          </cell>
          <cell r="AB266">
            <v>5.1314599041149993</v>
          </cell>
          <cell r="AC266">
            <v>4.0816513244000001</v>
          </cell>
          <cell r="AD266">
            <v>4.7288973744000007</v>
          </cell>
          <cell r="AE266">
            <v>10.146775766400001</v>
          </cell>
          <cell r="AF266">
            <v>16.867893511000002</v>
          </cell>
          <cell r="AG266">
            <v>9.7649520969000001</v>
          </cell>
          <cell r="AH266">
            <v>15.046173722400001</v>
          </cell>
          <cell r="AI266">
            <v>18.754390711000003</v>
          </cell>
          <cell r="AJ266">
            <v>36.666155636800006</v>
          </cell>
          <cell r="AK266">
            <v>34.3902836464</v>
          </cell>
          <cell r="AL266">
            <v>30.265807890600009</v>
          </cell>
          <cell r="AM266">
            <v>29.743220351999998</v>
          </cell>
        </row>
        <row r="267">
          <cell r="B267">
            <v>0.10943958760000003</v>
          </cell>
          <cell r="C267">
            <v>6.0978938400000002E-2</v>
          </cell>
          <cell r="D267">
            <v>4.2844197200000003E-2</v>
          </cell>
          <cell r="E267">
            <v>3.2073567999999997E-2</v>
          </cell>
          <cell r="F267">
            <v>6.5843659199999988E-2</v>
          </cell>
          <cell r="G267">
            <v>0.16781287599999997</v>
          </cell>
          <cell r="H267">
            <v>0.25562646160000002</v>
          </cell>
          <cell r="I267">
            <v>0.33978668000000001</v>
          </cell>
          <cell r="J267">
            <v>0.13203399576151351</v>
          </cell>
          <cell r="K267">
            <v>0.17201913720000001</v>
          </cell>
          <cell r="L267">
            <v>0.2528186845925926</v>
          </cell>
          <cell r="M267">
            <v>0.38398061160000008</v>
          </cell>
          <cell r="N267">
            <v>0.31159625750588232</v>
          </cell>
          <cell r="O267">
            <v>0.31954338856190467</v>
          </cell>
          <cell r="P267">
            <v>0.41800873552860529</v>
          </cell>
          <cell r="Q267">
            <v>0.4401364759367441</v>
          </cell>
          <cell r="R267">
            <v>0.45904206389971991</v>
          </cell>
          <cell r="S267">
            <v>0.79667166654166666</v>
          </cell>
          <cell r="T267">
            <v>0.87672110808571424</v>
          </cell>
          <cell r="U267">
            <v>0.87672110808571424</v>
          </cell>
          <cell r="V267">
            <v>0.87672110808571424</v>
          </cell>
          <cell r="W267">
            <v>0.87672110808571424</v>
          </cell>
          <cell r="X267">
            <v>0.87672110808571424</v>
          </cell>
          <cell r="Y267">
            <v>0.87672110808571424</v>
          </cell>
          <cell r="Z267">
            <v>0.87672110808571424</v>
          </cell>
          <cell r="AA267">
            <v>0.87672110808571424</v>
          </cell>
          <cell r="AB267">
            <v>28.240831651401002</v>
          </cell>
          <cell r="AC267">
            <v>12.4741433868</v>
          </cell>
          <cell r="AD267">
            <v>9.1791973487999989</v>
          </cell>
          <cell r="AE267">
            <v>7.3807779695999995</v>
          </cell>
          <cell r="AF267">
            <v>10.8047952775</v>
          </cell>
          <cell r="AG267">
            <v>23.327696106000005</v>
          </cell>
          <cell r="AH267">
            <v>30.319088715200003</v>
          </cell>
          <cell r="AI267">
            <v>42.426069638000001</v>
          </cell>
          <cell r="AJ267">
            <v>78.960134798800027</v>
          </cell>
          <cell r="AK267">
            <v>25.556221605199998</v>
          </cell>
          <cell r="AL267">
            <v>41.963060858399999</v>
          </cell>
          <cell r="AM267">
            <v>72.729214607999992</v>
          </cell>
        </row>
        <row r="268">
          <cell r="B268">
            <v>1.6366540000000002E-3</v>
          </cell>
          <cell r="C268">
            <v>3.1589680000000003E-3</v>
          </cell>
          <cell r="D268">
            <v>7.1269519999999989E-3</v>
          </cell>
          <cell r="E268">
            <v>6.5276540000000008E-3</v>
          </cell>
          <cell r="F268">
            <v>2.5656584000000003E-2</v>
          </cell>
          <cell r="G268">
            <v>2.5147220400000007E-2</v>
          </cell>
          <cell r="H268">
            <v>1.3060321200000002E-2</v>
          </cell>
          <cell r="I268">
            <v>2.6500871999999998E-3</v>
          </cell>
          <cell r="J268">
            <v>5.5783244666666671E-3</v>
          </cell>
          <cell r="K268">
            <v>8.5775417333333343E-3</v>
          </cell>
          <cell r="L268">
            <v>1.0258753272353644E-2</v>
          </cell>
          <cell r="M268">
            <v>5.3576084E-3</v>
          </cell>
          <cell r="N268">
            <v>6.6021448451219523E-3</v>
          </cell>
          <cell r="O268">
            <v>4.9653741025641029E-3</v>
          </cell>
          <cell r="P268">
            <v>1.0179541946666667E-2</v>
          </cell>
          <cell r="Q268">
            <v>1.8229589236818451E-2</v>
          </cell>
          <cell r="R268">
            <v>1.6331462185094132E-2</v>
          </cell>
          <cell r="S268">
            <v>3.246550598095238E-2</v>
          </cell>
          <cell r="T268">
            <v>8.570847851207794E-2</v>
          </cell>
          <cell r="U268">
            <v>8.570847851207794E-2</v>
          </cell>
          <cell r="V268">
            <v>8.570847851207794E-2</v>
          </cell>
          <cell r="W268">
            <v>8.570847851207794E-2</v>
          </cell>
          <cell r="X268">
            <v>8.570847851207794E-2</v>
          </cell>
          <cell r="Y268">
            <v>8.570847851207794E-2</v>
          </cell>
          <cell r="Z268">
            <v>8.570847851207794E-2</v>
          </cell>
          <cell r="AA268">
            <v>8.570847851207794E-2</v>
          </cell>
          <cell r="AB268">
            <v>2.313497245242</v>
          </cell>
          <cell r="AC268">
            <v>2.5974782296000001</v>
          </cell>
          <cell r="AD268">
            <v>4.9708754687999992</v>
          </cell>
          <cell r="AE268">
            <v>5.1081847264000002</v>
          </cell>
          <cell r="AF268">
            <v>8.2590158546000012</v>
          </cell>
          <cell r="AG268">
            <v>6.9629353365000011</v>
          </cell>
          <cell r="AH268">
            <v>5.5504739700000005</v>
          </cell>
          <cell r="AI268">
            <v>2.3632997935000004</v>
          </cell>
          <cell r="AJ268">
            <v>4.0807095964000002</v>
          </cell>
          <cell r="AK268">
            <v>7.1260485427999987</v>
          </cell>
          <cell r="AL268">
            <v>7.2799741683000008</v>
          </cell>
          <cell r="AM268">
            <v>3.8390998079999994</v>
          </cell>
        </row>
        <row r="269">
          <cell r="B269">
            <v>1.5910000000000005E-4</v>
          </cell>
          <cell r="C269">
            <v>2.4567999999999997E-4</v>
          </cell>
          <cell r="D269">
            <v>5.3298800000000008E-4</v>
          </cell>
          <cell r="E269">
            <v>5.3827599999999997E-4</v>
          </cell>
          <cell r="F269">
            <v>3.5490000000000001E-4</v>
          </cell>
          <cell r="G269">
            <v>3.5586600000000004E-4</v>
          </cell>
          <cell r="H269">
            <v>3.5464000000000003E-4</v>
          </cell>
          <cell r="I269">
            <v>2.1990000000000001E-4</v>
          </cell>
          <cell r="J269">
            <v>4.4753200000000005E-4</v>
          </cell>
          <cell r="K269">
            <v>4.8113000000000002E-4</v>
          </cell>
          <cell r="L269">
            <v>4.6816677698989311E-4</v>
          </cell>
          <cell r="M269">
            <v>2.9449757777777778E-3</v>
          </cell>
          <cell r="N269">
            <v>1.209829876190476E-3</v>
          </cell>
          <cell r="O269">
            <v>1.3576142753623187E-3</v>
          </cell>
          <cell r="P269">
            <v>1.5841514000000004E-3</v>
          </cell>
          <cell r="Q269">
            <v>1.3967418361111111E-3</v>
          </cell>
          <cell r="R269">
            <v>1.5235408285714286E-3</v>
          </cell>
          <cell r="S269">
            <v>9.1619511860465113E-4</v>
          </cell>
          <cell r="T269">
            <v>6.7424250000000009E-4</v>
          </cell>
          <cell r="U269">
            <v>6.7424250000000009E-4</v>
          </cell>
          <cell r="V269">
            <v>6.7424250000000009E-4</v>
          </cell>
          <cell r="W269">
            <v>6.7424250000000009E-4</v>
          </cell>
          <cell r="X269">
            <v>6.7424250000000009E-4</v>
          </cell>
          <cell r="Y269">
            <v>6.7424250000000009E-4</v>
          </cell>
          <cell r="Z269">
            <v>6.7424250000000009E-4</v>
          </cell>
          <cell r="AA269">
            <v>6.7424250000000009E-4</v>
          </cell>
          <cell r="AB269">
            <v>6.6701483633999997E-2</v>
          </cell>
          <cell r="AC269">
            <v>0.15999177519999999</v>
          </cell>
          <cell r="AD269">
            <v>0.39057062400000003</v>
          </cell>
          <cell r="AE269">
            <v>0.471733024</v>
          </cell>
          <cell r="AF269">
            <v>0.38061100980000001</v>
          </cell>
          <cell r="AG269">
            <v>0.37923153840000001</v>
          </cell>
          <cell r="AH269">
            <v>0.4215576552000001</v>
          </cell>
          <cell r="AI269">
            <v>0.17298862149999999</v>
          </cell>
          <cell r="AJ269">
            <v>0.57855241720000006</v>
          </cell>
          <cell r="AK269">
            <v>0.51904273959999991</v>
          </cell>
          <cell r="AL269">
            <v>0.51554749589999993</v>
          </cell>
          <cell r="AM269">
            <v>1.7506418399999999</v>
          </cell>
        </row>
        <row r="273">
          <cell r="B273">
            <v>3.6400000000000003E-6</v>
          </cell>
          <cell r="C273">
            <v>1.2101460000000001E-3</v>
          </cell>
          <cell r="D273">
            <v>1.1404E-4</v>
          </cell>
          <cell r="E273">
            <v>1.5273240000000002E-4</v>
          </cell>
          <cell r="F273">
            <v>1.8693720000000002E-4</v>
          </cell>
          <cell r="G273">
            <v>7.1257599999999992E-4</v>
          </cell>
          <cell r="H273">
            <v>1.2485756E-3</v>
          </cell>
          <cell r="I273">
            <v>1.5927803999999999E-3</v>
          </cell>
          <cell r="J273">
            <v>1.3606664199231487E-3</v>
          </cell>
          <cell r="K273">
            <v>6.4578720000000006E-4</v>
          </cell>
          <cell r="L273">
            <v>3.4942185185185185E-4</v>
          </cell>
          <cell r="M273">
            <v>3.1599128333333331E-4</v>
          </cell>
          <cell r="N273">
            <v>1.2617581359425961E-3</v>
          </cell>
          <cell r="O273">
            <v>9.9587185454545453E-4</v>
          </cell>
          <cell r="P273">
            <v>1.1738878444444445E-3</v>
          </cell>
          <cell r="Q273">
            <v>1.198766758933636E-3</v>
          </cell>
          <cell r="R273">
            <v>9.1545016222671443E-4</v>
          </cell>
          <cell r="S273">
            <v>1.2645145598412699E-3</v>
          </cell>
          <cell r="T273">
            <v>2.1093520804228382E-3</v>
          </cell>
          <cell r="U273">
            <v>2.1093520804228382E-3</v>
          </cell>
          <cell r="V273">
            <v>2.1093520804228382E-3</v>
          </cell>
          <cell r="W273">
            <v>2.1093520804228382E-3</v>
          </cell>
          <cell r="X273">
            <v>2.1093520804228382E-3</v>
          </cell>
          <cell r="Y273">
            <v>2.1093520804228382E-3</v>
          </cell>
          <cell r="Z273">
            <v>2.1093520804228382E-3</v>
          </cell>
          <cell r="AA273">
            <v>2.1093520804228382E-3</v>
          </cell>
          <cell r="AB273">
            <v>7.7851339769999996E-3</v>
          </cell>
          <cell r="AC273">
            <v>0.44583684479999997</v>
          </cell>
          <cell r="AD273">
            <v>1.83238368E-2</v>
          </cell>
          <cell r="AE273">
            <v>6.6533790400000001E-2</v>
          </cell>
          <cell r="AF273">
            <v>0.1256015586</v>
          </cell>
          <cell r="AG273">
            <v>0.29885148150000007</v>
          </cell>
          <cell r="AH273">
            <v>0.67019784520000003</v>
          </cell>
          <cell r="AI273">
            <v>0.6595284560000001</v>
          </cell>
          <cell r="AJ273">
            <v>1.8772026312000003</v>
          </cell>
          <cell r="AK273">
            <v>0.4060458072</v>
          </cell>
          <cell r="AL273">
            <v>0.69126505380000003</v>
          </cell>
          <cell r="AM273">
            <v>0.50406547199999996</v>
          </cell>
        </row>
      </sheetData>
      <sheetData sheetId="32">
        <row r="15">
          <cell r="B15">
            <v>9.5218479999999994E-3</v>
          </cell>
          <cell r="C15">
            <v>1.4386064537992573E-2</v>
          </cell>
          <cell r="D15">
            <v>1.6505920432035807E-2</v>
          </cell>
          <cell r="E15">
            <v>1.8179090333333332E-2</v>
          </cell>
          <cell r="F15">
            <v>1.4690767000000002E-2</v>
          </cell>
          <cell r="G15">
            <v>1.3353613072463768E-2</v>
          </cell>
          <cell r="H15">
            <v>2.064207375E-2</v>
          </cell>
          <cell r="I15">
            <v>1.88230055E-2</v>
          </cell>
          <cell r="J15">
            <v>1.2282083907565737E-2</v>
          </cell>
          <cell r="K15">
            <v>1.1216332755708177E-2</v>
          </cell>
          <cell r="L15">
            <v>1.4165112427536229E-2</v>
          </cell>
          <cell r="M15">
            <v>1.0961370927851814E-2</v>
          </cell>
          <cell r="N15">
            <v>1.1059181410115186E-2</v>
          </cell>
          <cell r="O15">
            <v>1.7582726778614787E-2</v>
          </cell>
          <cell r="P15">
            <v>1.6871854762055234E-2</v>
          </cell>
          <cell r="Q15">
            <v>2.1855716342327573E-2</v>
          </cell>
          <cell r="R15">
            <v>2.376705277832734E-2</v>
          </cell>
          <cell r="S15">
            <v>3.6963373915745057E-2</v>
          </cell>
          <cell r="T15">
            <v>3.7825582671283255E-2</v>
          </cell>
          <cell r="U15">
            <v>3.7825582671283255E-2</v>
          </cell>
          <cell r="V15">
            <v>3.7825582671283255E-2</v>
          </cell>
          <cell r="W15">
            <v>3.7825582671283255E-2</v>
          </cell>
          <cell r="X15">
            <v>3.7825582671283255E-2</v>
          </cell>
          <cell r="Y15">
            <v>3.7825582671283255E-2</v>
          </cell>
          <cell r="Z15">
            <v>3.7825582671283255E-2</v>
          </cell>
          <cell r="AA15">
            <v>3.7825582671283255E-2</v>
          </cell>
          <cell r="AB15">
            <v>3.8494989143100002</v>
          </cell>
          <cell r="AC15">
            <v>5.1788732743999999</v>
          </cell>
          <cell r="AD15">
            <v>7.6162860288000012</v>
          </cell>
          <cell r="AE15">
            <v>10.135434355199999</v>
          </cell>
          <cell r="AF15">
            <v>7.8223223694000001</v>
          </cell>
          <cell r="AG15">
            <v>6.4176102276000009</v>
          </cell>
          <cell r="AH15">
            <v>9.1128610343999998</v>
          </cell>
          <cell r="AI15">
            <v>10.858290594</v>
          </cell>
          <cell r="AJ15">
            <v>7.4939701528000002</v>
          </cell>
          <cell r="AK15">
            <v>6.2573433912</v>
          </cell>
          <cell r="AL15">
            <v>8.6754542379000021</v>
          </cell>
          <cell r="AM15">
            <v>11.229993408</v>
          </cell>
          <cell r="AN15">
            <v>8.2047713439999992</v>
          </cell>
          <cell r="AO15">
            <v>12.0009732357</v>
          </cell>
          <cell r="AP15">
            <v>11.773111203000001</v>
          </cell>
          <cell r="AQ15">
            <v>12.865269381999999</v>
          </cell>
          <cell r="AR15">
            <v>13.738584892299999</v>
          </cell>
          <cell r="AS15">
            <v>18.324867089099996</v>
          </cell>
          <cell r="AT15">
            <v>25.937321589000014</v>
          </cell>
          <cell r="AU15">
            <v>24.588478376250009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39">
          <cell r="B39">
            <v>3.8565410416854601E-2</v>
          </cell>
          <cell r="C39">
            <v>4.7497803576604547E-2</v>
          </cell>
          <cell r="D39">
            <v>5.7862818583496192E-2</v>
          </cell>
          <cell r="E39">
            <v>5.2796429800433829E-2</v>
          </cell>
          <cell r="F39">
            <v>3.7458928331356438E-2</v>
          </cell>
          <cell r="G39">
            <v>3.1539942428571423E-2</v>
          </cell>
          <cell r="H39">
            <v>3.7088957984340046E-2</v>
          </cell>
          <cell r="I39">
            <v>2.4402673402315552E-2</v>
          </cell>
          <cell r="J39">
            <v>1.201011210307254E-2</v>
          </cell>
          <cell r="K39">
            <v>3.9393455245011087E-3</v>
          </cell>
          <cell r="L39">
            <v>2.7423874620376987E-3</v>
          </cell>
          <cell r="M39">
            <v>3.8972659385887879E-3</v>
          </cell>
          <cell r="N39">
            <v>1.0145198713693244E-2</v>
          </cell>
          <cell r="O39">
            <v>1.1979724406662447E-2</v>
          </cell>
          <cell r="P39">
            <v>1.1898755041867904E-2</v>
          </cell>
          <cell r="Q39">
            <v>1.1935734319360153E-2</v>
          </cell>
          <cell r="R39">
            <v>9.5713294493255142E-3</v>
          </cell>
          <cell r="S39">
            <v>1.0961990581664915E-2</v>
          </cell>
          <cell r="T39">
            <v>1.0158396907357082E-2</v>
          </cell>
          <cell r="U39">
            <v>1.0158396907357082E-2</v>
          </cell>
          <cell r="V39">
            <v>1.0158396907357082E-2</v>
          </cell>
          <cell r="W39">
            <v>1.0158396907357082E-2</v>
          </cell>
          <cell r="X39">
            <v>1.0158396907357082E-2</v>
          </cell>
          <cell r="Y39">
            <v>1.0158396907357082E-2</v>
          </cell>
          <cell r="Z39">
            <v>1.0158396907357082E-2</v>
          </cell>
          <cell r="AA39">
            <v>1.0158396907357082E-2</v>
          </cell>
          <cell r="AB39">
            <v>12.601967883503999</v>
          </cell>
          <cell r="AC39">
            <v>19.3988554168</v>
          </cell>
          <cell r="AD39">
            <v>26.916239231999999</v>
          </cell>
          <cell r="AE39">
            <v>29.336556636800001</v>
          </cell>
          <cell r="AF39">
            <v>22.516626264300001</v>
          </cell>
          <cell r="AG39">
            <v>16.889255912100001</v>
          </cell>
          <cell r="AH39">
            <v>23.0579865608</v>
          </cell>
          <cell r="AI39">
            <v>16.1546385525</v>
          </cell>
          <cell r="AJ39">
            <v>9.3760117160000007</v>
          </cell>
          <cell r="AK39">
            <v>3.1610240816000008</v>
          </cell>
          <cell r="AL39">
            <v>2.4959095514000005</v>
          </cell>
          <cell r="AM39">
            <v>4.2975564000000004</v>
          </cell>
          <cell r="AN39">
            <v>5.3428729199999996</v>
          </cell>
          <cell r="AO39">
            <v>6.1698678435000005</v>
          </cell>
          <cell r="AP39">
            <v>7.3051093025</v>
          </cell>
          <cell r="AQ39">
            <v>6.9682169690000002</v>
          </cell>
          <cell r="AR39">
            <v>5.6290026944000005</v>
          </cell>
          <cell r="AS39">
            <v>6.6205808669000001</v>
          </cell>
          <cell r="AT39">
            <v>88.108034962000005</v>
          </cell>
          <cell r="AU39">
            <v>83.52606898916666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1.7220966228333828E-2</v>
          </cell>
          <cell r="C47">
            <v>5.3297146000000004E-2</v>
          </cell>
          <cell r="D47">
            <v>9.8447410571428598E-2</v>
          </cell>
          <cell r="E47">
            <v>0.11804392952919479</v>
          </cell>
          <cell r="F47">
            <v>6.3967974000000011E-2</v>
          </cell>
          <cell r="G47">
            <v>1.568536900000006E-2</v>
          </cell>
          <cell r="H47">
            <v>2.4121653333333354E-2</v>
          </cell>
          <cell r="I47">
            <v>2.7390978423244172E-2</v>
          </cell>
          <cell r="J47">
            <v>1.3668044098427076E-2</v>
          </cell>
          <cell r="K47">
            <v>9.399570944754243E-3</v>
          </cell>
          <cell r="L47">
            <v>1.4774360028775885E-2</v>
          </cell>
          <cell r="M47">
            <v>1.7195838906862382E-2</v>
          </cell>
          <cell r="N47">
            <v>4.1423995330456015E-2</v>
          </cell>
          <cell r="O47">
            <v>7.5148971274991844E-2</v>
          </cell>
          <cell r="P47">
            <v>2.4137029156159895E-2</v>
          </cell>
          <cell r="Q47">
            <v>2.5647595568588255E-2</v>
          </cell>
          <cell r="R47">
            <v>2.3992499886338114E-2</v>
          </cell>
          <cell r="S47">
            <v>3.85685348585183E-2</v>
          </cell>
          <cell r="T47">
            <v>3.0628917124824628E-2</v>
          </cell>
          <cell r="U47">
            <v>3.0628917124824628E-2</v>
          </cell>
          <cell r="V47">
            <v>3.0628917124824628E-2</v>
          </cell>
          <cell r="W47">
            <v>3.0628917124824628E-2</v>
          </cell>
          <cell r="X47">
            <v>3.0628917124824628E-2</v>
          </cell>
          <cell r="Y47">
            <v>3.0628917124824628E-2</v>
          </cell>
          <cell r="Z47">
            <v>3.0628917124824628E-2</v>
          </cell>
          <cell r="AA47">
            <v>3.0628917124824628E-2</v>
          </cell>
          <cell r="AB47">
            <v>2.6279551452869967</v>
          </cell>
          <cell r="AC47">
            <v>5.177883636399998</v>
          </cell>
          <cell r="AD47">
            <v>8.0112243792000015</v>
          </cell>
          <cell r="AE47">
            <v>10.058689222400002</v>
          </cell>
          <cell r="AF47">
            <v>8.0959206622000011</v>
          </cell>
          <cell r="AG47">
            <v>4.1746161170999976</v>
          </cell>
          <cell r="AH47">
            <v>6.4864986580000057</v>
          </cell>
          <cell r="AI47">
            <v>8.1118072235000049</v>
          </cell>
          <cell r="AJ47">
            <v>7.3795625039999919</v>
          </cell>
          <cell r="AK47">
            <v>6.9663523116000015</v>
          </cell>
          <cell r="AL47">
            <v>9.2308141383999924</v>
          </cell>
          <cell r="AM47">
            <v>14.985642815999981</v>
          </cell>
          <cell r="AN47">
            <v>16.412306292800004</v>
          </cell>
          <cell r="AO47">
            <v>22.131870110999991</v>
          </cell>
          <cell r="AP47">
            <v>17.849995685500005</v>
          </cell>
          <cell r="AQ47">
            <v>15.450496470499999</v>
          </cell>
          <cell r="AR47">
            <v>16.3745654075</v>
          </cell>
          <cell r="AS47">
            <v>23.729510047099978</v>
          </cell>
          <cell r="AT47">
            <v>78.928991177999933</v>
          </cell>
          <cell r="AU47">
            <v>74.824371752499957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6.5651067915806938E-2</v>
          </cell>
          <cell r="C69">
            <v>5.5393998610686959E-2</v>
          </cell>
          <cell r="D69">
            <v>4.9635086600320566E-2</v>
          </cell>
          <cell r="E69">
            <v>4.3153496520011353E-2</v>
          </cell>
          <cell r="F69">
            <v>7.8914143704921252E-2</v>
          </cell>
          <cell r="G69">
            <v>3.1852423931786958E-2</v>
          </cell>
          <cell r="H69">
            <v>3.8875274829164919E-2</v>
          </cell>
          <cell r="I69">
            <v>3.3214802515923063E-2</v>
          </cell>
          <cell r="J69">
            <v>3.3943429020382887E-2</v>
          </cell>
          <cell r="K69">
            <v>2.7378583618510206E-2</v>
          </cell>
          <cell r="L69">
            <v>2.3643718793934187E-2</v>
          </cell>
          <cell r="M69">
            <v>2.0676240987181769E-2</v>
          </cell>
          <cell r="N69">
            <v>2.1264338323408669E-2</v>
          </cell>
          <cell r="O69">
            <v>1.8618389289773139E-2</v>
          </cell>
          <cell r="P69">
            <v>2.6932489103196268E-2</v>
          </cell>
          <cell r="Q69">
            <v>1.8985224301277741E-2</v>
          </cell>
          <cell r="R69">
            <v>2.3693207665075516E-2</v>
          </cell>
          <cell r="S69">
            <v>2.8648696465958533E-2</v>
          </cell>
          <cell r="T69">
            <v>3.6669039175259661E-2</v>
          </cell>
          <cell r="U69">
            <v>3.6669039175259661E-2</v>
          </cell>
          <cell r="V69">
            <v>3.6669039175259661E-2</v>
          </cell>
          <cell r="W69">
            <v>3.6669039175259661E-2</v>
          </cell>
          <cell r="X69">
            <v>3.6669039175259661E-2</v>
          </cell>
          <cell r="Y69">
            <v>3.6669039175259661E-2</v>
          </cell>
          <cell r="Z69">
            <v>3.6669039175259661E-2</v>
          </cell>
          <cell r="AA69">
            <v>3.6669039175259661E-2</v>
          </cell>
          <cell r="AB69">
            <v>12.907108375605</v>
          </cell>
          <cell r="AC69">
            <v>10.4055545724</v>
          </cell>
          <cell r="AD69">
            <v>9.8857903295999989</v>
          </cell>
          <cell r="AE69">
            <v>11.791362968</v>
          </cell>
          <cell r="AF69">
            <v>16.734706650200003</v>
          </cell>
          <cell r="AG69">
            <v>11.579998201200002</v>
          </cell>
          <cell r="AH69">
            <v>12.7525930588</v>
          </cell>
          <cell r="AI69">
            <v>14.9739856945</v>
          </cell>
          <cell r="AJ69">
            <v>12.541869004399999</v>
          </cell>
          <cell r="AK69">
            <v>9.0571240363999976</v>
          </cell>
          <cell r="AL69">
            <v>7.5444338878000012</v>
          </cell>
          <cell r="AM69">
            <v>8.302685615999998</v>
          </cell>
          <cell r="AN69">
            <v>7.7729950320000007</v>
          </cell>
          <cell r="AO69">
            <v>7.8298972202999995</v>
          </cell>
          <cell r="AP69">
            <v>7.9581427769999991</v>
          </cell>
          <cell r="AQ69">
            <v>6.1460574979999993</v>
          </cell>
          <cell r="AR69">
            <v>8.258081688099999</v>
          </cell>
          <cell r="AS69">
            <v>9.370253721400001</v>
          </cell>
          <cell r="AT69">
            <v>318.16580394900006</v>
          </cell>
          <cell r="AU69">
            <v>301.61992492625001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1.744854026844048</v>
          </cell>
          <cell r="C85">
            <v>1.8206777340178566</v>
          </cell>
          <cell r="D85">
            <v>1.6990197100642863</v>
          </cell>
          <cell r="E85">
            <v>1.6556350506214277</v>
          </cell>
          <cell r="F85">
            <v>1.8184461352440477</v>
          </cell>
          <cell r="G85">
            <v>1.807219661819047</v>
          </cell>
          <cell r="H85">
            <v>1.4820508812460316</v>
          </cell>
          <cell r="I85">
            <v>1.7777447950905949</v>
          </cell>
          <cell r="J85">
            <v>1.3127494105688733</v>
          </cell>
          <cell r="K85">
            <v>0.98539459317817513</v>
          </cell>
          <cell r="L85">
            <v>0.96138134054126612</v>
          </cell>
          <cell r="M85">
            <v>0.95504739528181781</v>
          </cell>
          <cell r="N85">
            <v>0.86090421781781168</v>
          </cell>
          <cell r="O85">
            <v>0.8626173939903834</v>
          </cell>
          <cell r="P85">
            <v>0.80260607286987262</v>
          </cell>
          <cell r="Q85">
            <v>0.68105034752224713</v>
          </cell>
          <cell r="R85">
            <v>0.63805717062108025</v>
          </cell>
          <cell r="S85">
            <v>1.2151619813541199</v>
          </cell>
          <cell r="T85">
            <v>1.9430212336630965</v>
          </cell>
          <cell r="U85">
            <v>1.9430212336630965</v>
          </cell>
          <cell r="V85">
            <v>1.9430212336630965</v>
          </cell>
          <cell r="W85">
            <v>1.9430212336630965</v>
          </cell>
          <cell r="X85">
            <v>1.9430212336630965</v>
          </cell>
          <cell r="Y85">
            <v>1.9430212336630965</v>
          </cell>
          <cell r="Z85">
            <v>1.9430212336630965</v>
          </cell>
          <cell r="AA85">
            <v>1.9430212336630965</v>
          </cell>
          <cell r="AB85">
            <v>547.72591058258104</v>
          </cell>
          <cell r="AC85">
            <v>561.94824840879994</v>
          </cell>
          <cell r="AD85">
            <v>578.87598108959992</v>
          </cell>
          <cell r="AE85">
            <v>676.86247457920001</v>
          </cell>
          <cell r="AF85">
            <v>844.42043405089987</v>
          </cell>
          <cell r="AG85">
            <v>858.54526238909989</v>
          </cell>
          <cell r="AH85">
            <v>895.9639676715999</v>
          </cell>
          <cell r="AI85">
            <v>1106.4611543444998</v>
          </cell>
          <cell r="AJ85">
            <v>1184.7498426492</v>
          </cell>
          <cell r="AK85">
            <v>955.48448868399987</v>
          </cell>
          <cell r="AL85">
            <v>870.67224559750002</v>
          </cell>
          <cell r="AM85">
            <v>1023.1160425439998</v>
          </cell>
          <cell r="AN85">
            <v>902.09410322240012</v>
          </cell>
          <cell r="AO85">
            <v>858.48173230530017</v>
          </cell>
          <cell r="AP85">
            <v>820.68905856000003</v>
          </cell>
          <cell r="AQ85">
            <v>693.75810444850003</v>
          </cell>
          <cell r="AR85">
            <v>731.70702452299997</v>
          </cell>
          <cell r="AS85">
            <v>721.55156138780012</v>
          </cell>
          <cell r="AT85">
            <v>906.44314187200007</v>
          </cell>
          <cell r="AU85">
            <v>859.30451672666675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0.91027337615178583</v>
          </cell>
          <cell r="C91">
            <v>0.80489840020654735</v>
          </cell>
          <cell r="D91">
            <v>0.56941797195238142</v>
          </cell>
          <cell r="E91">
            <v>0.76818358535714382</v>
          </cell>
          <cell r="F91">
            <v>0.73931018803614679</v>
          </cell>
          <cell r="G91">
            <v>0.8750100687069331</v>
          </cell>
          <cell r="H91">
            <v>0.95940164953276741</v>
          </cell>
          <cell r="I91">
            <v>0.82705865751488894</v>
          </cell>
          <cell r="J91">
            <v>0.81408506083097043</v>
          </cell>
          <cell r="K91">
            <v>0.70164274161797746</v>
          </cell>
          <cell r="L91">
            <v>0.85995556438239262</v>
          </cell>
          <cell r="M91">
            <v>0.92661332957097864</v>
          </cell>
          <cell r="N91">
            <v>0.85350594743413666</v>
          </cell>
          <cell r="O91">
            <v>0.58559279334634251</v>
          </cell>
          <cell r="P91">
            <v>0.79039698928934343</v>
          </cell>
          <cell r="Q91">
            <v>0.76940086887315839</v>
          </cell>
          <cell r="R91">
            <v>0.62722104762443087</v>
          </cell>
          <cell r="S91">
            <v>0.67990688705833091</v>
          </cell>
          <cell r="T91">
            <v>0.69793600850647319</v>
          </cell>
          <cell r="U91">
            <v>0.69793600850647319</v>
          </cell>
          <cell r="V91">
            <v>0.69793600850647319</v>
          </cell>
          <cell r="W91">
            <v>0.69793600850647319</v>
          </cell>
          <cell r="X91">
            <v>0.69793600850647319</v>
          </cell>
          <cell r="Y91">
            <v>0.69793600850647319</v>
          </cell>
          <cell r="Z91">
            <v>0.69793600850647319</v>
          </cell>
          <cell r="AA91">
            <v>0.69793600850647319</v>
          </cell>
          <cell r="AB91">
            <v>282.16409938261501</v>
          </cell>
          <cell r="AC91">
            <v>243.603298516</v>
          </cell>
          <cell r="AD91">
            <v>208.15845792479996</v>
          </cell>
          <cell r="AE91">
            <v>255.82910269280001</v>
          </cell>
          <cell r="AF91">
            <v>291.94581531220001</v>
          </cell>
          <cell r="AG91">
            <v>317.08762495409997</v>
          </cell>
          <cell r="AH91">
            <v>351.60683570800001</v>
          </cell>
          <cell r="AI91">
            <v>383.22768654250001</v>
          </cell>
          <cell r="AJ91">
            <v>329.39788087720001</v>
          </cell>
          <cell r="AK91">
            <v>291.74151899639998</v>
          </cell>
          <cell r="AL91">
            <v>288.04479321240007</v>
          </cell>
          <cell r="AM91">
            <v>369.34093574400003</v>
          </cell>
          <cell r="AN91">
            <v>331.98552340799995</v>
          </cell>
          <cell r="AO91">
            <v>301.68285553199996</v>
          </cell>
          <cell r="AP91">
            <v>297.15733229749998</v>
          </cell>
          <cell r="AQ91">
            <v>234.15653555000003</v>
          </cell>
          <cell r="AR91">
            <v>223.25466244349997</v>
          </cell>
          <cell r="AS91">
            <v>221.80093848769997</v>
          </cell>
          <cell r="AT91">
            <v>45.798500924999992</v>
          </cell>
          <cell r="AU91">
            <v>43.41679790624999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7.7490680051892719E-2</v>
          </cell>
          <cell r="C105">
            <v>6.8779933076213745E-2</v>
          </cell>
          <cell r="D105">
            <v>6.1977027989345804E-2</v>
          </cell>
          <cell r="E105">
            <v>2.9794392971814746E-2</v>
          </cell>
          <cell r="F105">
            <v>1.743924768528975E-2</v>
          </cell>
          <cell r="G105">
            <v>1.5609371666666719E-3</v>
          </cell>
          <cell r="H105">
            <v>1.3998946851851816E-3</v>
          </cell>
          <cell r="I105">
            <v>3.8872657565118991E-3</v>
          </cell>
          <cell r="J105">
            <v>3.6497095716864127E-3</v>
          </cell>
          <cell r="K105">
            <v>4.3364292171164005E-3</v>
          </cell>
          <cell r="L105">
            <v>6.3424939048653921E-3</v>
          </cell>
          <cell r="M105">
            <v>4.1164728665052603E-3</v>
          </cell>
          <cell r="N105">
            <v>3.2580980742952905E-3</v>
          </cell>
          <cell r="O105">
            <v>2.9125283331609365E-3</v>
          </cell>
          <cell r="P105">
            <v>3.1177079678381637E-3</v>
          </cell>
          <cell r="Q105">
            <v>3.5800377912721983E-3</v>
          </cell>
          <cell r="R105">
            <v>5.6844952102030272E-3</v>
          </cell>
          <cell r="S105">
            <v>4.6317064691646301E-3</v>
          </cell>
          <cell r="T105">
            <v>4.851939019780099E-3</v>
          </cell>
          <cell r="U105">
            <v>4.851939019780099E-3</v>
          </cell>
          <cell r="V105">
            <v>4.851939019780099E-3</v>
          </cell>
          <cell r="W105">
            <v>4.851939019780099E-3</v>
          </cell>
          <cell r="X105">
            <v>4.851939019780099E-3</v>
          </cell>
          <cell r="Y105">
            <v>4.851939019780099E-3</v>
          </cell>
          <cell r="Z105">
            <v>4.851939019780099E-3</v>
          </cell>
          <cell r="AA105">
            <v>4.851939019780099E-3</v>
          </cell>
          <cell r="AB105">
            <v>8.6768232172679998</v>
          </cell>
          <cell r="AC105">
            <v>7.7730736079999989</v>
          </cell>
          <cell r="AD105">
            <v>7.0282069871999999</v>
          </cell>
          <cell r="AE105">
            <v>3.7540003199999994</v>
          </cell>
          <cell r="AF105">
            <v>4.3851579870000013</v>
          </cell>
          <cell r="AG105">
            <v>1.1726675103000002</v>
          </cell>
          <cell r="AH105">
            <v>0.99147575080000028</v>
          </cell>
          <cell r="AI105">
            <v>2.266050484</v>
          </cell>
          <cell r="AJ105">
            <v>2.9340342047999997</v>
          </cell>
          <cell r="AK105">
            <v>3.0270884116000003</v>
          </cell>
          <cell r="AL105">
            <v>3.5633605943000006</v>
          </cell>
          <cell r="AM105">
            <v>3.6222234239999995</v>
          </cell>
          <cell r="AN105">
            <v>2.8459848911999996</v>
          </cell>
          <cell r="AO105">
            <v>3.4661603783999997</v>
          </cell>
          <cell r="AP105">
            <v>3.165273472</v>
          </cell>
          <cell r="AQ105">
            <v>3.3188295979999998</v>
          </cell>
          <cell r="AR105">
            <v>4.9690899455000004</v>
          </cell>
          <cell r="AS105">
            <v>3.4478895879999989</v>
          </cell>
          <cell r="AT105">
            <v>7.9328714800000011</v>
          </cell>
          <cell r="AU105">
            <v>7.5203308166666663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1.9358867743018041E-2</v>
          </cell>
          <cell r="C108">
            <v>2.0998077039821782E-2</v>
          </cell>
          <cell r="D108">
            <v>1.4869651999999999E-2</v>
          </cell>
          <cell r="E108">
            <v>2.2051195999999999E-2</v>
          </cell>
          <cell r="F108">
            <v>3.596096E-2</v>
          </cell>
          <cell r="G108">
            <v>3.7365035637681156E-2</v>
          </cell>
          <cell r="H108">
            <v>1.0603158874999999E-2</v>
          </cell>
          <cell r="I108">
            <v>3.6643667499999949E-3</v>
          </cell>
          <cell r="J108">
            <v>5.4326155782866703E-3</v>
          </cell>
          <cell r="K108">
            <v>2.2576009034163784E-3</v>
          </cell>
          <cell r="L108">
            <v>4.8115945607834984E-3</v>
          </cell>
          <cell r="M108">
            <v>3.0400201412272149E-3</v>
          </cell>
          <cell r="N108">
            <v>5.6377454349782752E-3</v>
          </cell>
          <cell r="O108">
            <v>6.940884630938407E-3</v>
          </cell>
          <cell r="P108">
            <v>3.9577000760014081E-3</v>
          </cell>
          <cell r="Q108">
            <v>5.396650951267852E-3</v>
          </cell>
          <cell r="R108">
            <v>8.5837679592940946E-3</v>
          </cell>
          <cell r="S108">
            <v>1.1664192166216059E-2</v>
          </cell>
          <cell r="T108">
            <v>1.4890488379347325E-2</v>
          </cell>
          <cell r="U108">
            <v>1.4890488379347325E-2</v>
          </cell>
          <cell r="V108">
            <v>1.4890488379347325E-2</v>
          </cell>
          <cell r="W108">
            <v>1.4890488379347325E-2</v>
          </cell>
          <cell r="X108">
            <v>1.4890488379347325E-2</v>
          </cell>
          <cell r="Y108">
            <v>1.4890488379347325E-2</v>
          </cell>
          <cell r="Z108">
            <v>1.4890488379347325E-2</v>
          </cell>
          <cell r="AA108">
            <v>1.4890488379347325E-2</v>
          </cell>
          <cell r="AB108">
            <v>2.195318191053</v>
          </cell>
          <cell r="AC108">
            <v>2.1761817203999998</v>
          </cell>
          <cell r="AD108">
            <v>1.9496087664000001</v>
          </cell>
          <cell r="AE108">
            <v>1.8076745679999999</v>
          </cell>
          <cell r="AF108">
            <v>3.9876013275000002</v>
          </cell>
          <cell r="AG108">
            <v>4.9121297940000002</v>
          </cell>
          <cell r="AH108">
            <v>2.8263556000000003</v>
          </cell>
          <cell r="AI108">
            <v>2.0395876935000006</v>
          </cell>
          <cell r="AJ108">
            <v>2.306596808000001</v>
          </cell>
          <cell r="AK108">
            <v>1.2070166811999998</v>
          </cell>
          <cell r="AL108">
            <v>2.5688969007000004</v>
          </cell>
          <cell r="AM108">
            <v>2.0810316479999997</v>
          </cell>
          <cell r="AN108">
            <v>3.2689937280000008</v>
          </cell>
          <cell r="AO108">
            <v>2.6040335600999978</v>
          </cell>
          <cell r="AP108">
            <v>2.8929309719999985</v>
          </cell>
          <cell r="AQ108">
            <v>3.1352095669999986</v>
          </cell>
          <cell r="AR108">
            <v>4.8959050382000022</v>
          </cell>
          <cell r="AS108">
            <v>4.6961256199000019</v>
          </cell>
          <cell r="AT108">
            <v>11.08525573</v>
          </cell>
          <cell r="AU108">
            <v>10.508778629166684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2">
          <cell r="B112">
            <v>5.1332308030078093E-2</v>
          </cell>
          <cell r="C112">
            <v>5.9063882264245318E-2</v>
          </cell>
          <cell r="D112">
            <v>5.2124898303359056E-2</v>
          </cell>
          <cell r="E112">
            <v>5.0035160188356451E-2</v>
          </cell>
          <cell r="F112">
            <v>6.1431415023533775E-2</v>
          </cell>
          <cell r="G112">
            <v>6.1651869448337379E-2</v>
          </cell>
          <cell r="H112">
            <v>6.2332671946486076E-2</v>
          </cell>
          <cell r="I112">
            <v>6.7824193276610781E-2</v>
          </cell>
          <cell r="J112">
            <v>5.6696621905285467E-2</v>
          </cell>
          <cell r="K112">
            <v>2.6926911841891485E-2</v>
          </cell>
          <cell r="L112">
            <v>2.7098743824258396E-2</v>
          </cell>
          <cell r="M112">
            <v>2.4820456139686097E-2</v>
          </cell>
          <cell r="N112">
            <v>2.2330996911423411E-2</v>
          </cell>
          <cell r="O112">
            <v>2.286430033609874E-2</v>
          </cell>
          <cell r="P112">
            <v>2.2636952576657935E-2</v>
          </cell>
          <cell r="Q112">
            <v>2.8184743327953558E-2</v>
          </cell>
          <cell r="R112">
            <v>2.8126390487754723E-2</v>
          </cell>
          <cell r="S112">
            <v>3.0417744625761665E-2</v>
          </cell>
          <cell r="T112">
            <v>3.2701083717865551E-2</v>
          </cell>
          <cell r="U112">
            <v>3.2701083717865551E-2</v>
          </cell>
          <cell r="V112">
            <v>3.2701083717865551E-2</v>
          </cell>
          <cell r="W112">
            <v>3.2701083717865551E-2</v>
          </cell>
          <cell r="X112">
            <v>3.2701083717865551E-2</v>
          </cell>
          <cell r="Y112">
            <v>3.2701083717865551E-2</v>
          </cell>
          <cell r="Z112">
            <v>3.2701083717865551E-2</v>
          </cell>
          <cell r="AA112">
            <v>3.2701083717865551E-2</v>
          </cell>
          <cell r="AB112">
            <v>21.161431291313999</v>
          </cell>
          <cell r="AC112">
            <v>24.5331206464</v>
          </cell>
          <cell r="AD112">
            <v>26.6194135008</v>
          </cell>
          <cell r="AE112">
            <v>26.709745081599998</v>
          </cell>
          <cell r="AF112">
            <v>30.657603472300003</v>
          </cell>
          <cell r="AG112">
            <v>28.880325902999999</v>
          </cell>
          <cell r="AH112">
            <v>32.084237562800006</v>
          </cell>
          <cell r="AI112">
            <v>38.928670130500009</v>
          </cell>
          <cell r="AJ112">
            <v>33.878118923200006</v>
          </cell>
          <cell r="AK112">
            <v>15.9899049068</v>
          </cell>
          <cell r="AL112">
            <v>11.7643328192</v>
          </cell>
          <cell r="AM112">
            <v>11.492876783999998</v>
          </cell>
          <cell r="AN112">
            <v>8.835966603200001</v>
          </cell>
          <cell r="AO112">
            <v>9.6764037899999984</v>
          </cell>
          <cell r="AP112">
            <v>11.007375759500002</v>
          </cell>
          <cell r="AQ112">
            <v>13.455562214499999</v>
          </cell>
          <cell r="AR112">
            <v>11.111107582899999</v>
          </cell>
          <cell r="AS112">
            <v>11.780675406500002</v>
          </cell>
          <cell r="AT112">
            <v>31.947269973000004</v>
          </cell>
          <cell r="AU112">
            <v>30.285885696249995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5.9066134227264477E-2</v>
          </cell>
          <cell r="C114">
            <v>5.6324492818338595E-2</v>
          </cell>
          <cell r="D114">
            <v>5.524997795132959E-2</v>
          </cell>
          <cell r="E114">
            <v>6.4071021010302875E-2</v>
          </cell>
          <cell r="F114">
            <v>6.9799208840442079E-2</v>
          </cell>
          <cell r="G114">
            <v>7.3789691754556755E-2</v>
          </cell>
          <cell r="H114">
            <v>8.3801292534138039E-2</v>
          </cell>
          <cell r="I114">
            <v>0.11364505121965948</v>
          </cell>
          <cell r="J114">
            <v>0.1361657420989589</v>
          </cell>
          <cell r="K114">
            <v>7.3368558641775994E-2</v>
          </cell>
          <cell r="L114">
            <v>9.6500579385002436E-2</v>
          </cell>
          <cell r="M114">
            <v>7.8130101899381882E-2</v>
          </cell>
          <cell r="N114">
            <v>7.4426149892376683E-2</v>
          </cell>
          <cell r="O114">
            <v>9.1738452215239796E-2</v>
          </cell>
          <cell r="P114">
            <v>0.11222701422154896</v>
          </cell>
          <cell r="Q114">
            <v>0.11579785101280529</v>
          </cell>
          <cell r="R114">
            <v>0.1294225597793735</v>
          </cell>
          <cell r="S114">
            <v>0.14352315716336372</v>
          </cell>
          <cell r="T114">
            <v>0.13272814146769976</v>
          </cell>
          <cell r="U114">
            <v>0.13272814146769976</v>
          </cell>
          <cell r="V114">
            <v>0.13272814146769976</v>
          </cell>
          <cell r="W114">
            <v>0.13272814146769976</v>
          </cell>
          <cell r="X114">
            <v>0.13272814146769976</v>
          </cell>
          <cell r="Y114">
            <v>0.13272814146769976</v>
          </cell>
          <cell r="Z114">
            <v>0.13272814146769976</v>
          </cell>
          <cell r="AA114">
            <v>0.13272814146769976</v>
          </cell>
          <cell r="AB114">
            <v>14.243731553589001</v>
          </cell>
          <cell r="AC114">
            <v>15.099218634799998</v>
          </cell>
          <cell r="AD114">
            <v>15.699060177599998</v>
          </cell>
          <cell r="AE114">
            <v>21.029453692800001</v>
          </cell>
          <cell r="AF114">
            <v>27.256569409300003</v>
          </cell>
          <cell r="AG114">
            <v>27.658319874900002</v>
          </cell>
          <cell r="AH114">
            <v>32.396978644000008</v>
          </cell>
          <cell r="AI114">
            <v>44.987573882500001</v>
          </cell>
          <cell r="AJ114">
            <v>44.899083654800009</v>
          </cell>
          <cell r="AK114">
            <v>32.113222433600001</v>
          </cell>
          <cell r="AL114">
            <v>33.761505814399996</v>
          </cell>
          <cell r="AM114">
            <v>39.312492335999991</v>
          </cell>
          <cell r="AN114">
            <v>33.288164571199992</v>
          </cell>
          <cell r="AO114">
            <v>37.569490686899996</v>
          </cell>
          <cell r="AP114">
            <v>41.8542902055</v>
          </cell>
          <cell r="AQ114">
            <v>39.471112667</v>
          </cell>
          <cell r="AR114">
            <v>44.717863411000003</v>
          </cell>
          <cell r="AS114">
            <v>42.019079659699997</v>
          </cell>
          <cell r="AT114">
            <v>294.97439475399995</v>
          </cell>
          <cell r="AU114">
            <v>279.6345606491667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3.823334736333478E-2</v>
          </cell>
          <cell r="C116">
            <v>4.2845480896125256E-2</v>
          </cell>
          <cell r="D116">
            <v>5.3580939377562656E-2</v>
          </cell>
          <cell r="E116">
            <v>4.4948385285095122E-2</v>
          </cell>
          <cell r="F116">
            <v>3.9612806507509653E-2</v>
          </cell>
          <cell r="G116">
            <v>3.3769830828758313E-2</v>
          </cell>
          <cell r="H116">
            <v>4.2036100035280612E-2</v>
          </cell>
          <cell r="I116">
            <v>4.4635179074413368E-2</v>
          </cell>
          <cell r="J116">
            <v>3.5236313378904358E-2</v>
          </cell>
          <cell r="K116">
            <v>2.9632206778970806E-2</v>
          </cell>
          <cell r="L116">
            <v>4.1066966957150119E-2</v>
          </cell>
          <cell r="M116">
            <v>3.6565203596480404E-2</v>
          </cell>
          <cell r="N116">
            <v>3.0635727931208553E-2</v>
          </cell>
          <cell r="O116">
            <v>4.1516777017290903E-2</v>
          </cell>
          <cell r="P116">
            <v>3.633534983548458E-2</v>
          </cell>
          <cell r="Q116">
            <v>2.9262776284568894E-2</v>
          </cell>
          <cell r="R116">
            <v>3.0118922114752849E-2</v>
          </cell>
          <cell r="S116">
            <v>2.6350496983490231E-2</v>
          </cell>
          <cell r="T116">
            <v>2.563570400841261E-2</v>
          </cell>
          <cell r="U116">
            <v>2.563570400841261E-2</v>
          </cell>
          <cell r="V116">
            <v>2.563570400841261E-2</v>
          </cell>
          <cell r="W116">
            <v>2.563570400841261E-2</v>
          </cell>
          <cell r="X116">
            <v>2.563570400841261E-2</v>
          </cell>
          <cell r="Y116">
            <v>2.563570400841261E-2</v>
          </cell>
          <cell r="Z116">
            <v>2.563570400841261E-2</v>
          </cell>
          <cell r="AA116">
            <v>2.563570400841261E-2</v>
          </cell>
          <cell r="AB116">
            <v>12.850030015818</v>
          </cell>
          <cell r="AC116">
            <v>13.217636474000001</v>
          </cell>
          <cell r="AD116">
            <v>14.9996811792</v>
          </cell>
          <cell r="AE116">
            <v>14.139960408</v>
          </cell>
          <cell r="AF116">
            <v>13.970994703400001</v>
          </cell>
          <cell r="AG116">
            <v>12.033487580400001</v>
          </cell>
          <cell r="AH116">
            <v>15.4952792416</v>
          </cell>
          <cell r="AI116">
            <v>16.654521575</v>
          </cell>
          <cell r="AJ116">
            <v>15.000328854000001</v>
          </cell>
          <cell r="AK116">
            <v>9.0224353603999994</v>
          </cell>
          <cell r="AL116">
            <v>11.426679067</v>
          </cell>
          <cell r="AM116">
            <v>12.30480672</v>
          </cell>
          <cell r="AN116">
            <v>11.0696196688</v>
          </cell>
          <cell r="AO116">
            <v>14.1054738552</v>
          </cell>
          <cell r="AP116">
            <v>12.039652143500001</v>
          </cell>
          <cell r="AQ116">
            <v>8.4096050324999982</v>
          </cell>
          <cell r="AR116">
            <v>10.257008046299999</v>
          </cell>
          <cell r="AS116">
            <v>10.631291513699999</v>
          </cell>
          <cell r="AT116">
            <v>20.224151419000002</v>
          </cell>
          <cell r="AU116">
            <v>19.172415630416673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0.14849040051260942</v>
          </cell>
          <cell r="C121">
            <v>0.22341457503174603</v>
          </cell>
          <cell r="D121">
            <v>0.42205426366666671</v>
          </cell>
          <cell r="E121">
            <v>0.16017312767240088</v>
          </cell>
          <cell r="F121">
            <v>0.10380339618315913</v>
          </cell>
          <cell r="G121">
            <v>6.0425709285714287E-3</v>
          </cell>
          <cell r="H121">
            <v>1.5675966875000003E-2</v>
          </cell>
          <cell r="I121">
            <v>1.8348319999999998E-3</v>
          </cell>
          <cell r="J121">
            <v>1.0168082374573454E-3</v>
          </cell>
          <cell r="K121">
            <v>4.3967778571428571E-4</v>
          </cell>
          <cell r="L121">
            <v>1.5976893760869563E-3</v>
          </cell>
          <cell r="M121">
            <v>8.1114442111727427E-4</v>
          </cell>
          <cell r="N121">
            <v>6.7605235439162294E-4</v>
          </cell>
          <cell r="O121">
            <v>5.9273443209780083E-4</v>
          </cell>
          <cell r="P121">
            <v>4.092760860623052E-3</v>
          </cell>
          <cell r="Q121">
            <v>1.9418524292142128E-3</v>
          </cell>
          <cell r="R121">
            <v>6.984240223454609E-3</v>
          </cell>
          <cell r="S121">
            <v>4.5373167944888423E-3</v>
          </cell>
          <cell r="T121">
            <v>1.5896907868467832E-3</v>
          </cell>
          <cell r="U121">
            <v>1.5896907868467832E-3</v>
          </cell>
          <cell r="V121">
            <v>1.5896907868467832E-3</v>
          </cell>
          <cell r="W121">
            <v>1.5896907868467832E-3</v>
          </cell>
          <cell r="X121">
            <v>1.5896907868467832E-3</v>
          </cell>
          <cell r="Y121">
            <v>1.5896907868467832E-3</v>
          </cell>
          <cell r="Z121">
            <v>1.5896907868467832E-3</v>
          </cell>
          <cell r="AA121">
            <v>1.5896907868467832E-3</v>
          </cell>
          <cell r="AB121">
            <v>15.004117198938001</v>
          </cell>
          <cell r="AC121">
            <v>17.705821237200002</v>
          </cell>
          <cell r="AD121">
            <v>33.372963403199996</v>
          </cell>
          <cell r="AE121">
            <v>12.3321681952</v>
          </cell>
          <cell r="AF121">
            <v>10.4505201185</v>
          </cell>
          <cell r="AG121">
            <v>1.7399435195999999</v>
          </cell>
          <cell r="AH121">
            <v>3.0722309588000005</v>
          </cell>
          <cell r="AI121">
            <v>1.4487363630000001</v>
          </cell>
          <cell r="AJ121">
            <v>2.8608780836000003</v>
          </cell>
          <cell r="AK121">
            <v>0.44901959520000001</v>
          </cell>
          <cell r="AL121">
            <v>0.81341210730000002</v>
          </cell>
          <cell r="AM121">
            <v>1.5823935840000001</v>
          </cell>
          <cell r="AN121">
            <v>1.0477556847999996</v>
          </cell>
          <cell r="AO121">
            <v>1.2327982002</v>
          </cell>
          <cell r="AP121">
            <v>2.9959601325</v>
          </cell>
          <cell r="AQ121">
            <v>2.3819788929999999</v>
          </cell>
          <cell r="AR121">
            <v>3.0191450191999998</v>
          </cell>
          <cell r="AS121">
            <v>2.230784699</v>
          </cell>
          <cell r="AT121">
            <v>7.0911231779999966</v>
          </cell>
          <cell r="AU121">
            <v>6.7223567524999979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3">
          <cell r="B133">
            <v>8.856118336671423E-2</v>
          </cell>
          <cell r="C133">
            <v>0.12251430961615503</v>
          </cell>
          <cell r="D133">
            <v>0.10943471067152599</v>
          </cell>
          <cell r="E133">
            <v>0.10916871898754207</v>
          </cell>
          <cell r="F133">
            <v>0.10122894230704993</v>
          </cell>
          <cell r="G133">
            <v>8.5979028583739986E-2</v>
          </cell>
          <cell r="H133">
            <v>8.1948322093468209E-2</v>
          </cell>
          <cell r="I133">
            <v>7.9293218530881962E-2</v>
          </cell>
          <cell r="J133">
            <v>8.1470597580247855E-2</v>
          </cell>
          <cell r="K133">
            <v>5.9197172220614908E-2</v>
          </cell>
          <cell r="L133">
            <v>6.1150000900531624E-2</v>
          </cell>
          <cell r="M133">
            <v>6.1947526436700394E-2</v>
          </cell>
          <cell r="N133">
            <v>3.6995522713851522E-2</v>
          </cell>
          <cell r="O133">
            <v>4.9181433689130694E-2</v>
          </cell>
          <cell r="P133">
            <v>6.2385051394076962E-2</v>
          </cell>
          <cell r="Q133">
            <v>5.4729635944982966E-2</v>
          </cell>
          <cell r="R133">
            <v>5.5175689801021541E-2</v>
          </cell>
          <cell r="S133">
            <v>9.7025529875678473E-2</v>
          </cell>
          <cell r="T133">
            <v>0.10318503548144137</v>
          </cell>
          <cell r="U133">
            <v>0.10318503548144137</v>
          </cell>
          <cell r="V133">
            <v>0.10318503548144137</v>
          </cell>
          <cell r="W133">
            <v>0.10318503548144137</v>
          </cell>
          <cell r="X133">
            <v>0.10318503548144137</v>
          </cell>
          <cell r="Y133">
            <v>0.10318503548144137</v>
          </cell>
          <cell r="Z133">
            <v>0.10318503548144137</v>
          </cell>
          <cell r="AA133">
            <v>0.10318503548144137</v>
          </cell>
          <cell r="AB133">
            <v>31.031238316418996</v>
          </cell>
          <cell r="AC133">
            <v>34.733459226000008</v>
          </cell>
          <cell r="AD133">
            <v>37.651564166400007</v>
          </cell>
          <cell r="AE133">
            <v>51.312604145600005</v>
          </cell>
          <cell r="AF133">
            <v>57.997444523200016</v>
          </cell>
          <cell r="AG133">
            <v>53.3367628365</v>
          </cell>
          <cell r="AH133">
            <v>48.034075394399999</v>
          </cell>
          <cell r="AI133">
            <v>59.018765217000009</v>
          </cell>
          <cell r="AJ133">
            <v>51.816850258000002</v>
          </cell>
          <cell r="AK133">
            <v>39.152920303199998</v>
          </cell>
          <cell r="AL133">
            <v>31.970488852500004</v>
          </cell>
          <cell r="AM133">
            <v>45.85550899199999</v>
          </cell>
          <cell r="AN133">
            <v>37.264607723200001</v>
          </cell>
          <cell r="AO133">
            <v>41.5352769729</v>
          </cell>
          <cell r="AP133">
            <v>47.077289284000003</v>
          </cell>
          <cell r="AQ133">
            <v>42.932617307999998</v>
          </cell>
          <cell r="AR133">
            <v>42.677541206599997</v>
          </cell>
          <cell r="AS133">
            <v>43.223355675499995</v>
          </cell>
          <cell r="AT133">
            <v>103.88609339600001</v>
          </cell>
          <cell r="AU133">
            <v>98.483606038333335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2.1197400000000002E-3</v>
          </cell>
          <cell r="C147">
            <v>6.1921019999999997E-3</v>
          </cell>
          <cell r="D147">
            <v>6.8093399999999997E-3</v>
          </cell>
          <cell r="E147">
            <v>5.9840200000000005E-3</v>
          </cell>
          <cell r="F147">
            <v>1.0285000000000002E-2</v>
          </cell>
          <cell r="G147">
            <v>1.1946743000000001E-2</v>
          </cell>
          <cell r="H147">
            <v>9.4138090000000004E-3</v>
          </cell>
          <cell r="I147">
            <v>8.0947912500000004E-3</v>
          </cell>
          <cell r="J147">
            <v>4.9691860716661561E-3</v>
          </cell>
          <cell r="K147">
            <v>3.5265740796978869E-3</v>
          </cell>
          <cell r="L147">
            <v>5.7329042160600167E-3</v>
          </cell>
          <cell r="M147">
            <v>5.1452487541661478E-3</v>
          </cell>
          <cell r="N147">
            <v>4.166423153829907E-3</v>
          </cell>
          <cell r="O147">
            <v>7.9069111849829968E-3</v>
          </cell>
          <cell r="P147">
            <v>6.1235744381207937E-3</v>
          </cell>
          <cell r="Q147">
            <v>5.1852923119441521E-3</v>
          </cell>
          <cell r="R147">
            <v>3.5983987570885612E-3</v>
          </cell>
          <cell r="S147">
            <v>4.209071114525044E-3</v>
          </cell>
          <cell r="T147">
            <v>1.7907451106003018E-3</v>
          </cell>
          <cell r="U147">
            <v>1.7907451106003018E-3</v>
          </cell>
          <cell r="V147">
            <v>1.7907451106003018E-3</v>
          </cell>
          <cell r="W147">
            <v>1.7907451106003018E-3</v>
          </cell>
          <cell r="X147">
            <v>1.7907451106003018E-3</v>
          </cell>
          <cell r="Y147">
            <v>1.7907451106003018E-3</v>
          </cell>
          <cell r="Z147">
            <v>1.7907451106003018E-3</v>
          </cell>
          <cell r="AA147">
            <v>1.7907451106003018E-3</v>
          </cell>
          <cell r="AB147">
            <v>0.92583983094299993</v>
          </cell>
          <cell r="AC147">
            <v>2.0777669232</v>
          </cell>
          <cell r="AD147">
            <v>3.8013413135999996</v>
          </cell>
          <cell r="AE147">
            <v>3.4633543168000003</v>
          </cell>
          <cell r="AF147">
            <v>5.3256334600000006</v>
          </cell>
          <cell r="AG147">
            <v>5.5333586879999999</v>
          </cell>
          <cell r="AH147">
            <v>5.1017903324000002</v>
          </cell>
          <cell r="AI147">
            <v>4.5701460480000007</v>
          </cell>
          <cell r="AJ147">
            <v>3.7985572076000009</v>
          </cell>
          <cell r="AK147">
            <v>1.7421149635999997</v>
          </cell>
          <cell r="AL147">
            <v>2.8634262483000001</v>
          </cell>
          <cell r="AM147">
            <v>2.711152464</v>
          </cell>
          <cell r="AN147">
            <v>2.3750311727999995</v>
          </cell>
          <cell r="AO147">
            <v>2.8268369442000001</v>
          </cell>
          <cell r="AP147">
            <v>2.7676653784999998</v>
          </cell>
          <cell r="AQ147">
            <v>2.2061963700000002</v>
          </cell>
          <cell r="AR147">
            <v>2.4091036497999996</v>
          </cell>
          <cell r="AS147">
            <v>2.2978696741000002</v>
          </cell>
          <cell r="AT147">
            <v>18.355959405999997</v>
          </cell>
          <cell r="AU147">
            <v>17.401376984166667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1.7003465352607141</v>
          </cell>
          <cell r="C160">
            <v>1.5709289637047612</v>
          </cell>
          <cell r="D160">
            <v>1.4732455939613094</v>
          </cell>
          <cell r="E160">
            <v>1.4927686923392844</v>
          </cell>
          <cell r="F160">
            <v>1.558158046078193</v>
          </cell>
          <cell r="G160">
            <v>1.588191161564394</v>
          </cell>
          <cell r="H160">
            <v>1.660265034135624</v>
          </cell>
          <cell r="I160">
            <v>1.6182642132289966</v>
          </cell>
          <cell r="J160">
            <v>1.7419980787466334</v>
          </cell>
          <cell r="K160">
            <v>1.3968862966253668</v>
          </cell>
          <cell r="L160">
            <v>1.3746539018320836</v>
          </cell>
          <cell r="M160">
            <v>1.213247457245616</v>
          </cell>
          <cell r="N160">
            <v>0.9412128465834767</v>
          </cell>
          <cell r="O160">
            <v>0.77160825486152607</v>
          </cell>
          <cell r="P160">
            <v>0.98732960637288902</v>
          </cell>
          <cell r="Q160">
            <v>0.97911492845197334</v>
          </cell>
          <cell r="R160">
            <v>0.96938675104510097</v>
          </cell>
          <cell r="S160">
            <v>1.2922293140745915</v>
          </cell>
          <cell r="T160">
            <v>1.310816924571621</v>
          </cell>
          <cell r="U160">
            <v>1.310816924571621</v>
          </cell>
          <cell r="V160">
            <v>1.310816924571621</v>
          </cell>
          <cell r="W160">
            <v>1.310816924571621</v>
          </cell>
          <cell r="X160">
            <v>1.310816924571621</v>
          </cell>
          <cell r="Y160">
            <v>1.310816924571621</v>
          </cell>
          <cell r="Z160">
            <v>1.310816924571621</v>
          </cell>
          <cell r="AA160">
            <v>1.310816924571621</v>
          </cell>
          <cell r="AB160">
            <v>617.04194127194705</v>
          </cell>
          <cell r="AC160">
            <v>572.35630080959982</v>
          </cell>
          <cell r="AD160">
            <v>572.21759448</v>
          </cell>
          <cell r="AE160">
            <v>669.19865905759991</v>
          </cell>
          <cell r="AF160">
            <v>749.76044014690001</v>
          </cell>
          <cell r="AG160">
            <v>755.93355526260007</v>
          </cell>
          <cell r="AH160">
            <v>766.79025167920008</v>
          </cell>
          <cell r="AI160">
            <v>928.09648071749984</v>
          </cell>
          <cell r="AJ160">
            <v>947.57377803680015</v>
          </cell>
          <cell r="AK160">
            <v>736.37803888439998</v>
          </cell>
          <cell r="AL160">
            <v>551.56713111279998</v>
          </cell>
          <cell r="AM160">
            <v>632.35107422400006</v>
          </cell>
          <cell r="AN160">
            <v>535.17608195039998</v>
          </cell>
          <cell r="AO160">
            <v>483.72693164609996</v>
          </cell>
          <cell r="AP160">
            <v>480.19995275299999</v>
          </cell>
          <cell r="AQ160">
            <v>429.95694601999998</v>
          </cell>
          <cell r="AR160">
            <v>464.08659470330002</v>
          </cell>
          <cell r="AS160">
            <v>520.48645054119993</v>
          </cell>
          <cell r="AT160">
            <v>720.96934521999992</v>
          </cell>
          <cell r="AU160">
            <v>683.47609039166673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3.1258074659543909E-2</v>
          </cell>
          <cell r="C171">
            <v>2.092997438787365E-2</v>
          </cell>
          <cell r="D171">
            <v>1.8916738094673702E-2</v>
          </cell>
          <cell r="E171">
            <v>1.794414183456031E-2</v>
          </cell>
          <cell r="F171">
            <v>1.9411709428789777E-2</v>
          </cell>
          <cell r="G171">
            <v>1.9190446190985849E-2</v>
          </cell>
          <cell r="H171">
            <v>5.6256508999999996E-2</v>
          </cell>
          <cell r="I171">
            <v>6.9436293942323396E-2</v>
          </cell>
          <cell r="J171">
            <v>4.8169880066109311E-2</v>
          </cell>
          <cell r="K171">
            <v>3.8107602264390951E-2</v>
          </cell>
          <cell r="L171">
            <v>4.4969665028715931E-2</v>
          </cell>
          <cell r="M171">
            <v>6.5239113796479328E-2</v>
          </cell>
          <cell r="N171">
            <v>8.1093097552192919E-2</v>
          </cell>
          <cell r="O171">
            <v>7.8136213744072897E-2</v>
          </cell>
          <cell r="P171">
            <v>7.8489006267030453E-2</v>
          </cell>
          <cell r="Q171">
            <v>5.8559643042913556E-2</v>
          </cell>
          <cell r="R171">
            <v>5.3494186135754927E-2</v>
          </cell>
          <cell r="S171">
            <v>7.4677628047086775E-2</v>
          </cell>
          <cell r="T171">
            <v>4.2971697596296522E-2</v>
          </cell>
          <cell r="U171">
            <v>4.2971697596296522E-2</v>
          </cell>
          <cell r="V171">
            <v>4.2971697596296522E-2</v>
          </cell>
          <cell r="W171">
            <v>4.2971697596296522E-2</v>
          </cell>
          <cell r="X171">
            <v>4.2971697596296522E-2</v>
          </cell>
          <cell r="Y171">
            <v>4.2971697596296522E-2</v>
          </cell>
          <cell r="Z171">
            <v>4.2971697596296522E-2</v>
          </cell>
          <cell r="AA171">
            <v>4.2971697596296522E-2</v>
          </cell>
          <cell r="AB171">
            <v>15.680873381589</v>
          </cell>
          <cell r="AC171">
            <v>9.8307172947999995</v>
          </cell>
          <cell r="AD171">
            <v>10.620193406399999</v>
          </cell>
          <cell r="AE171">
            <v>10.563994000000001</v>
          </cell>
          <cell r="AF171">
            <v>8.358149709000001</v>
          </cell>
          <cell r="AG171">
            <v>6.6267061146000001</v>
          </cell>
          <cell r="AH171">
            <v>15.508898734800004</v>
          </cell>
          <cell r="AI171">
            <v>24.010836562000001</v>
          </cell>
          <cell r="AJ171">
            <v>18.507667661600003</v>
          </cell>
          <cell r="AK171">
            <v>13.7185512156</v>
          </cell>
          <cell r="AL171">
            <v>15.089225281399999</v>
          </cell>
          <cell r="AM171">
            <v>20.072562047999998</v>
          </cell>
          <cell r="AN171">
            <v>21.427863564799999</v>
          </cell>
          <cell r="AO171">
            <v>22.308142183499999</v>
          </cell>
          <cell r="AP171">
            <v>21.995296965000001</v>
          </cell>
          <cell r="AQ171">
            <v>16.9809163615</v>
          </cell>
          <cell r="AR171">
            <v>15.1745053828</v>
          </cell>
          <cell r="AS171">
            <v>19.177308207199999</v>
          </cell>
          <cell r="AT171">
            <v>67.113866818999995</v>
          </cell>
          <cell r="AU171">
            <v>63.623680547083325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1.4590598854515729E-2</v>
          </cell>
          <cell r="C188">
            <v>1.8500551900226404E-2</v>
          </cell>
          <cell r="D188">
            <v>2.0049011652501988E-2</v>
          </cell>
          <cell r="E188">
            <v>3.2317298725362924E-2</v>
          </cell>
          <cell r="F188">
            <v>3.6677989983318296E-2</v>
          </cell>
          <cell r="G188">
            <v>3.5867982895238161E-2</v>
          </cell>
          <cell r="H188">
            <v>6.6640480284917439E-2</v>
          </cell>
          <cell r="I188">
            <v>6.3590596752539558E-2</v>
          </cell>
          <cell r="J188">
            <v>5.9043391248227411E-2</v>
          </cell>
          <cell r="K188">
            <v>5.6174865901614579E-2</v>
          </cell>
          <cell r="L188">
            <v>8.0520997438140146E-2</v>
          </cell>
          <cell r="M188">
            <v>7.7993737537572258E-2</v>
          </cell>
          <cell r="N188">
            <v>6.4718020081952279E-2</v>
          </cell>
          <cell r="O188">
            <v>4.0938434496185575E-2</v>
          </cell>
          <cell r="P188">
            <v>8.0316901724999168E-2</v>
          </cell>
          <cell r="Q188">
            <v>6.9636621782980621E-2</v>
          </cell>
          <cell r="R188">
            <v>5.4658901197877752E-2</v>
          </cell>
          <cell r="S188">
            <v>7.1082281478457382E-2</v>
          </cell>
          <cell r="T188">
            <v>8.6048097163144946E-2</v>
          </cell>
          <cell r="U188">
            <v>8.6048097163144946E-2</v>
          </cell>
          <cell r="V188">
            <v>8.6048097163144946E-2</v>
          </cell>
          <cell r="W188">
            <v>8.6048097163144946E-2</v>
          </cell>
          <cell r="X188">
            <v>8.6048097163144946E-2</v>
          </cell>
          <cell r="Y188">
            <v>8.6048097163144946E-2</v>
          </cell>
          <cell r="Z188">
            <v>8.6048097163144946E-2</v>
          </cell>
          <cell r="AA188">
            <v>8.6048097163144946E-2</v>
          </cell>
          <cell r="AB188">
            <v>6.2993897857140002</v>
          </cell>
          <cell r="AC188">
            <v>5.4027446151999987</v>
          </cell>
          <cell r="AD188">
            <v>7.4609778480000006</v>
          </cell>
          <cell r="AE188">
            <v>10.679998560000001</v>
          </cell>
          <cell r="AF188">
            <v>8.7953755834000003</v>
          </cell>
          <cell r="AG188">
            <v>9.9595815891000008</v>
          </cell>
          <cell r="AH188">
            <v>12.891948336</v>
          </cell>
          <cell r="AI188">
            <v>20.275716977000002</v>
          </cell>
          <cell r="AJ188">
            <v>25.532780602800003</v>
          </cell>
          <cell r="AK188">
            <v>18.232504796000001</v>
          </cell>
          <cell r="AL188">
            <v>21.456968193000002</v>
          </cell>
          <cell r="AM188">
            <v>25.118635824000002</v>
          </cell>
          <cell r="AN188">
            <v>21.607518433599999</v>
          </cell>
          <cell r="AO188">
            <v>23.4089870082</v>
          </cell>
          <cell r="AP188">
            <v>24.5772353865</v>
          </cell>
          <cell r="AQ188">
            <v>21.700116917500001</v>
          </cell>
          <cell r="AR188">
            <v>20.9919555884</v>
          </cell>
          <cell r="AS188">
            <v>27.283237838999998</v>
          </cell>
          <cell r="AT188">
            <v>301.70254112499998</v>
          </cell>
          <cell r="AU188">
            <v>286.01281682291665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9.1322013333333327E-3</v>
          </cell>
          <cell r="C194">
            <v>1.1711904666666668E-2</v>
          </cell>
          <cell r="D194">
            <v>1.0740266666666666E-2</v>
          </cell>
          <cell r="E194">
            <v>1.122246725E-2</v>
          </cell>
          <cell r="F194">
            <v>1.2680572467412193E-2</v>
          </cell>
          <cell r="G194">
            <v>2.665251687533508E-2</v>
          </cell>
          <cell r="H194">
            <v>6.8427087666666664E-2</v>
          </cell>
          <cell r="I194">
            <v>0.13123940780500529</v>
          </cell>
          <cell r="J194">
            <v>0.13571549695509136</v>
          </cell>
          <cell r="K194">
            <v>7.0780218439568401E-2</v>
          </cell>
          <cell r="L194">
            <v>9.508654681013548E-2</v>
          </cell>
          <cell r="M194">
            <v>0.10583321031092219</v>
          </cell>
          <cell r="N194">
            <v>9.8379004516220142E-2</v>
          </cell>
          <cell r="O194">
            <v>6.8096747463033236E-2</v>
          </cell>
          <cell r="P194">
            <v>6.5581815281682068E-2</v>
          </cell>
          <cell r="Q194">
            <v>4.1609053589436194E-2</v>
          </cell>
          <cell r="R194">
            <v>2.6908593291417367E-2</v>
          </cell>
          <cell r="S194">
            <v>3.0949940384885563E-2</v>
          </cell>
          <cell r="T194">
            <v>2.3437860600634203E-2</v>
          </cell>
          <cell r="U194">
            <v>2.3437860600634203E-2</v>
          </cell>
          <cell r="V194">
            <v>2.3437860600634203E-2</v>
          </cell>
          <cell r="W194">
            <v>2.3437860600634203E-2</v>
          </cell>
          <cell r="X194">
            <v>2.3437860600634203E-2</v>
          </cell>
          <cell r="Y194">
            <v>2.3437860600634203E-2</v>
          </cell>
          <cell r="Z194">
            <v>2.3437860600634203E-2</v>
          </cell>
          <cell r="AA194">
            <v>2.3437860600634203E-2</v>
          </cell>
          <cell r="AB194">
            <v>5.8814401254059998</v>
          </cell>
          <cell r="AC194">
            <v>6.8415627348000001</v>
          </cell>
          <cell r="AD194">
            <v>6.454440547199999</v>
          </cell>
          <cell r="AE194">
            <v>8.1105422384000008</v>
          </cell>
          <cell r="AF194">
            <v>8.3593513163999997</v>
          </cell>
          <cell r="AG194">
            <v>14.1807220698</v>
          </cell>
          <cell r="AH194">
            <v>36.0563545304</v>
          </cell>
          <cell r="AI194">
            <v>68.872539613000001</v>
          </cell>
          <cell r="AJ194">
            <v>85.814733483599994</v>
          </cell>
          <cell r="AK194">
            <v>42.635696848799995</v>
          </cell>
          <cell r="AL194">
            <v>43.568904834900003</v>
          </cell>
          <cell r="AM194">
            <v>64.06464935999999</v>
          </cell>
          <cell r="AN194">
            <v>44.163319481599999</v>
          </cell>
          <cell r="AO194">
            <v>37.813884992700004</v>
          </cell>
          <cell r="AP194">
            <v>36.532806764999997</v>
          </cell>
          <cell r="AQ194">
            <v>19.7550613435</v>
          </cell>
          <cell r="AR194">
            <v>15.276505110899999</v>
          </cell>
          <cell r="AS194">
            <v>16.819583637999997</v>
          </cell>
          <cell r="AT194">
            <v>62.956341735999999</v>
          </cell>
          <cell r="AU194">
            <v>59.682363196666671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0.13606741331084959</v>
          </cell>
          <cell r="C212">
            <v>0.13466504744031282</v>
          </cell>
          <cell r="D212">
            <v>0.14919919575907001</v>
          </cell>
          <cell r="E212">
            <v>0.14053711565308272</v>
          </cell>
          <cell r="F212">
            <v>0.17806622608805558</v>
          </cell>
          <cell r="G212">
            <v>0.15894490096048222</v>
          </cell>
          <cell r="H212">
            <v>0.13264341644753477</v>
          </cell>
          <cell r="I212">
            <v>0.16847095231003431</v>
          </cell>
          <cell r="J212">
            <v>0.12137518238721738</v>
          </cell>
          <cell r="K212">
            <v>9.3818839827025602E-2</v>
          </cell>
          <cell r="L212">
            <v>0.10418360618997066</v>
          </cell>
          <cell r="M212">
            <v>8.2447980639519733E-2</v>
          </cell>
          <cell r="N212">
            <v>6.3590507433836138E-2</v>
          </cell>
          <cell r="O212">
            <v>4.1686771911838526E-2</v>
          </cell>
          <cell r="P212">
            <v>4.0821637271793804E-2</v>
          </cell>
          <cell r="Q212">
            <v>4.883130934126808E-2</v>
          </cell>
          <cell r="R212">
            <v>5.5976581988872787E-2</v>
          </cell>
          <cell r="S212">
            <v>0.10373290268790178</v>
          </cell>
          <cell r="T212">
            <v>0.10200548066596629</v>
          </cell>
          <cell r="U212">
            <v>0.10200548066596629</v>
          </cell>
          <cell r="V212">
            <v>0.10200548066596629</v>
          </cell>
          <cell r="W212">
            <v>0.10200548066596629</v>
          </cell>
          <cell r="X212">
            <v>0.10200548066596629</v>
          </cell>
          <cell r="Y212">
            <v>0.10200548066596629</v>
          </cell>
          <cell r="Z212">
            <v>0.10200548066596629</v>
          </cell>
          <cell r="AA212">
            <v>0.10200548066596629</v>
          </cell>
          <cell r="AB212">
            <v>33.201921901535997</v>
          </cell>
          <cell r="AC212">
            <v>39.051136078799999</v>
          </cell>
          <cell r="AD212">
            <v>47.5971268176</v>
          </cell>
          <cell r="AE212">
            <v>60.071823974400004</v>
          </cell>
          <cell r="AF212">
            <v>81.665219383999982</v>
          </cell>
          <cell r="AG212">
            <v>85.190471566200017</v>
          </cell>
          <cell r="AH212">
            <v>103.9127453304</v>
          </cell>
          <cell r="AI212">
            <v>120.1987965995</v>
          </cell>
          <cell r="AJ212">
            <v>98.331553293200002</v>
          </cell>
          <cell r="AK212">
            <v>75.319702127999989</v>
          </cell>
          <cell r="AL212">
            <v>75.559939310900006</v>
          </cell>
          <cell r="AM212">
            <v>76.457481983999998</v>
          </cell>
          <cell r="AN212">
            <v>57.291455988799996</v>
          </cell>
          <cell r="AO212">
            <v>52.966877801400003</v>
          </cell>
          <cell r="AP212">
            <v>52.699626162999998</v>
          </cell>
          <cell r="AQ212">
            <v>46.285483037500001</v>
          </cell>
          <cell r="AR212">
            <v>53.996156011799997</v>
          </cell>
          <cell r="AS212">
            <v>59.124814048299996</v>
          </cell>
          <cell r="AT212">
            <v>182.483201135</v>
          </cell>
          <cell r="AU212">
            <v>172.99335360208335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4.1775287799297671E-2</v>
          </cell>
          <cell r="C225">
            <v>3.7372609743146191E-2</v>
          </cell>
          <cell r="D225">
            <v>3.0687369267725632E-2</v>
          </cell>
          <cell r="E225">
            <v>2.7659990139416495E-2</v>
          </cell>
          <cell r="F225">
            <v>6.1281647190113545E-2</v>
          </cell>
          <cell r="G225">
            <v>8.0381570705584937E-2</v>
          </cell>
          <cell r="H225">
            <v>0.11182181943937053</v>
          </cell>
          <cell r="I225">
            <v>0.10411606297444098</v>
          </cell>
          <cell r="J225">
            <v>8.220502221284362E-2</v>
          </cell>
          <cell r="K225">
            <v>5.9885200714760597E-2</v>
          </cell>
          <cell r="L225">
            <v>4.8991113011177777E-2</v>
          </cell>
          <cell r="M225">
            <v>5.5739293039921381E-2</v>
          </cell>
          <cell r="N225">
            <v>4.046756843271998E-2</v>
          </cell>
          <cell r="O225">
            <v>6.1555640891846869E-2</v>
          </cell>
          <cell r="P225">
            <v>0.11952932896310525</v>
          </cell>
          <cell r="Q225">
            <v>0.12490079589588342</v>
          </cell>
          <cell r="R225">
            <v>0.11738180002970129</v>
          </cell>
          <cell r="S225">
            <v>0.11267374343892017</v>
          </cell>
          <cell r="T225">
            <v>0.10860919332782734</v>
          </cell>
          <cell r="U225">
            <v>0.10860919332782734</v>
          </cell>
          <cell r="V225">
            <v>0.10860919332782734</v>
          </cell>
          <cell r="W225">
            <v>0.10860919332782734</v>
          </cell>
          <cell r="X225">
            <v>0.10860919332782734</v>
          </cell>
          <cell r="Y225">
            <v>0.10860919332782734</v>
          </cell>
          <cell r="Z225">
            <v>0.10860919332782734</v>
          </cell>
          <cell r="AA225">
            <v>0.10860919332782734</v>
          </cell>
          <cell r="AB225">
            <v>10.884048627116998</v>
          </cell>
          <cell r="AC225">
            <v>8.3645394908000004</v>
          </cell>
          <cell r="AD225">
            <v>7.1827596335999981</v>
          </cell>
          <cell r="AE225">
            <v>7.9014648048000016</v>
          </cell>
          <cell r="AF225">
            <v>16.418805806199998</v>
          </cell>
          <cell r="AG225">
            <v>16.429804805700002</v>
          </cell>
          <cell r="AH225">
            <v>20.400831850000003</v>
          </cell>
          <cell r="AI225">
            <v>27.4770160795</v>
          </cell>
          <cell r="AJ225">
            <v>20.039532336000001</v>
          </cell>
          <cell r="AK225">
            <v>12.035239625199997</v>
          </cell>
          <cell r="AL225">
            <v>11.479177928699999</v>
          </cell>
          <cell r="AM225">
            <v>15.637005552</v>
          </cell>
          <cell r="AN225">
            <v>12.0880819136</v>
          </cell>
          <cell r="AO225">
            <v>22.7495534838</v>
          </cell>
          <cell r="AP225">
            <v>50.135206671000006</v>
          </cell>
          <cell r="AQ225">
            <v>41.732229286999996</v>
          </cell>
          <cell r="AR225">
            <v>38.838121300999994</v>
          </cell>
          <cell r="AS225">
            <v>36.212785423099994</v>
          </cell>
          <cell r="AT225">
            <v>149.454754006</v>
          </cell>
          <cell r="AU225">
            <v>141.68251623416666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3.3383444329579993E-2</v>
          </cell>
          <cell r="C226">
            <v>3.447649994898655E-2</v>
          </cell>
          <cell r="D226">
            <v>2.9234096216873711E-2</v>
          </cell>
          <cell r="E226">
            <v>2.6104013569875767E-2</v>
          </cell>
          <cell r="F226">
            <v>2.4135870127893505E-2</v>
          </cell>
          <cell r="G226">
            <v>2.770357585481234E-2</v>
          </cell>
          <cell r="H226">
            <v>3.4292240803359686E-2</v>
          </cell>
          <cell r="I226">
            <v>3.599203849999999E-2</v>
          </cell>
          <cell r="J226">
            <v>3.5345228302580828E-2</v>
          </cell>
          <cell r="K226">
            <v>3.3570154286867056E-2</v>
          </cell>
          <cell r="L226">
            <v>5.7616952857004126E-2</v>
          </cell>
          <cell r="M226">
            <v>4.9806727191540251E-2</v>
          </cell>
          <cell r="N226">
            <v>3.9533434476872187E-2</v>
          </cell>
          <cell r="O226">
            <v>4.062866963043666E-2</v>
          </cell>
          <cell r="P226">
            <v>4.416780152741874E-2</v>
          </cell>
          <cell r="Q226">
            <v>4.8751788164204002E-2</v>
          </cell>
          <cell r="R226">
            <v>5.9067357415895597E-2</v>
          </cell>
          <cell r="S226">
            <v>4.0261363743306702E-2</v>
          </cell>
          <cell r="T226">
            <v>3.785237518723035E-2</v>
          </cell>
          <cell r="U226">
            <v>3.785237518723035E-2</v>
          </cell>
          <cell r="V226">
            <v>3.785237518723035E-2</v>
          </cell>
          <cell r="W226">
            <v>3.785237518723035E-2</v>
          </cell>
          <cell r="X226">
            <v>3.785237518723035E-2</v>
          </cell>
          <cell r="Y226">
            <v>3.785237518723035E-2</v>
          </cell>
          <cell r="Z226">
            <v>3.785237518723035E-2</v>
          </cell>
          <cell r="AA226">
            <v>3.785237518723035E-2</v>
          </cell>
          <cell r="AB226">
            <v>27.218981325494997</v>
          </cell>
          <cell r="AC226">
            <v>21.982648878399999</v>
          </cell>
          <cell r="AD226">
            <v>23.861906788799995</v>
          </cell>
          <cell r="AE226">
            <v>24.000842342399999</v>
          </cell>
          <cell r="AF226">
            <v>25.007990037800003</v>
          </cell>
          <cell r="AG226">
            <v>26.414864318700001</v>
          </cell>
          <cell r="AH226">
            <v>36.193066769600001</v>
          </cell>
          <cell r="AI226">
            <v>36.280435163999996</v>
          </cell>
          <cell r="AJ226">
            <v>40.543447710000002</v>
          </cell>
          <cell r="AK226">
            <v>33.208966155199995</v>
          </cell>
          <cell r="AL226">
            <v>33.804652042099995</v>
          </cell>
          <cell r="AM226">
            <v>41.124943152</v>
          </cell>
          <cell r="AN226">
            <v>33.813451196799996</v>
          </cell>
          <cell r="AO226">
            <v>37.165615476900001</v>
          </cell>
          <cell r="AP226">
            <v>40.659718947499996</v>
          </cell>
          <cell r="AQ226">
            <v>33.772702914999996</v>
          </cell>
          <cell r="AR226">
            <v>33.378565072399994</v>
          </cell>
          <cell r="AS226">
            <v>27.174465804199997</v>
          </cell>
          <cell r="AT226">
            <v>654.27950818399995</v>
          </cell>
          <cell r="AU226">
            <v>620.25438840333334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6.9700750997321287E-2</v>
          </cell>
          <cell r="C228">
            <v>5.3332453999999987E-2</v>
          </cell>
          <cell r="D228">
            <v>0.12464334399999999</v>
          </cell>
          <cell r="E228">
            <v>9.528436400000001E-2</v>
          </cell>
          <cell r="F228">
            <v>7.450610299999999E-2</v>
          </cell>
          <cell r="G228">
            <v>2.3365160000000003E-2</v>
          </cell>
          <cell r="H228">
            <v>1.6508092000000002E-2</v>
          </cell>
          <cell r="I228">
            <v>1.1919867000000001E-2</v>
          </cell>
          <cell r="J228">
            <v>6.9714936577584714E-3</v>
          </cell>
          <cell r="K228">
            <v>1.5432397280369011E-2</v>
          </cell>
          <cell r="L228">
            <v>1.0501712403153266E-2</v>
          </cell>
          <cell r="M228">
            <v>7.1978549338315278E-3</v>
          </cell>
          <cell r="N228">
            <v>1.0980180031984046E-2</v>
          </cell>
          <cell r="O228">
            <v>5.8363252381262564E-3</v>
          </cell>
          <cell r="P228">
            <v>4.0598014621212923E-2</v>
          </cell>
          <cell r="Q228">
            <v>7.8294794631843787E-2</v>
          </cell>
          <cell r="R228">
            <v>4.6122452757870365E-2</v>
          </cell>
          <cell r="S228">
            <v>2.0964008407094843E-2</v>
          </cell>
          <cell r="T228">
            <v>1.4955759510192708E-2</v>
          </cell>
          <cell r="U228">
            <v>1.4955759510192708E-2</v>
          </cell>
          <cell r="V228">
            <v>1.4955759510192708E-2</v>
          </cell>
          <cell r="W228">
            <v>1.4955759510192708E-2</v>
          </cell>
          <cell r="X228">
            <v>1.4955759510192708E-2</v>
          </cell>
          <cell r="Y228">
            <v>1.4955759510192708E-2</v>
          </cell>
          <cell r="Z228">
            <v>1.4955759510192708E-2</v>
          </cell>
          <cell r="AA228">
            <v>1.4955759510192708E-2</v>
          </cell>
          <cell r="AB228">
            <v>6.9040542792629997</v>
          </cell>
          <cell r="AC228">
            <v>5.4574048743999999</v>
          </cell>
          <cell r="AD228">
            <v>9.6989340960000003</v>
          </cell>
          <cell r="AE228">
            <v>7.5891676335999998</v>
          </cell>
          <cell r="AF228">
            <v>8.0713573688999993</v>
          </cell>
          <cell r="AG228">
            <v>3.2117747804999999</v>
          </cell>
          <cell r="AH228">
            <v>3.2655268120000001</v>
          </cell>
          <cell r="AI228">
            <v>3.2716863805000003</v>
          </cell>
          <cell r="AJ228">
            <v>2.4674714412000003</v>
          </cell>
          <cell r="AK228">
            <v>3.4278702435999997</v>
          </cell>
          <cell r="AL228">
            <v>3.5425956662</v>
          </cell>
          <cell r="AM228">
            <v>4.0620397439999998</v>
          </cell>
          <cell r="AN228">
            <v>4.7771484992</v>
          </cell>
          <cell r="AO228">
            <v>4.1613596358000002</v>
          </cell>
          <cell r="AP228">
            <v>11.378049844000001</v>
          </cell>
          <cell r="AQ228">
            <v>14.356503951999999</v>
          </cell>
          <cell r="AR228">
            <v>11.061893701999999</v>
          </cell>
          <cell r="AS228">
            <v>7.2091184164999991</v>
          </cell>
          <cell r="AT228">
            <v>14.795986074000002</v>
          </cell>
          <cell r="AU228">
            <v>14.026536332499999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7.8993399565510346E-3</v>
          </cell>
          <cell r="C238">
            <v>7.0070920197971079E-3</v>
          </cell>
          <cell r="D238">
            <v>1.2346983157522251E-2</v>
          </cell>
          <cell r="E238">
            <v>1.0955020999999999E-2</v>
          </cell>
          <cell r="F238">
            <v>2.0141034789584733E-2</v>
          </cell>
          <cell r="G238">
            <v>2.6447573364440133E-2</v>
          </cell>
          <cell r="H238">
            <v>3.1756753277777786E-2</v>
          </cell>
          <cell r="I238">
            <v>2.7034397490098318E-2</v>
          </cell>
          <cell r="J238">
            <v>3.0474096657119074E-2</v>
          </cell>
          <cell r="K238">
            <v>3.0904044238061774E-2</v>
          </cell>
          <cell r="L238">
            <v>4.5012565548873271E-2</v>
          </cell>
          <cell r="M238">
            <v>4.8292330611823003E-2</v>
          </cell>
          <cell r="N238">
            <v>5.0962633365829034E-2</v>
          </cell>
          <cell r="O238">
            <v>4.4457138564697657E-2</v>
          </cell>
          <cell r="P238">
            <v>3.3492504436423001E-2</v>
          </cell>
          <cell r="Q238">
            <v>3.4060116792242565E-2</v>
          </cell>
          <cell r="R238">
            <v>3.6391565307292595E-2</v>
          </cell>
          <cell r="S238">
            <v>3.1678726164647161E-2</v>
          </cell>
          <cell r="T238">
            <v>2.3162552031409135E-2</v>
          </cell>
          <cell r="U238">
            <v>2.3162552031409135E-2</v>
          </cell>
          <cell r="V238">
            <v>2.3162552031409135E-2</v>
          </cell>
          <cell r="W238">
            <v>2.3162552031409135E-2</v>
          </cell>
          <cell r="X238">
            <v>2.3162552031409135E-2</v>
          </cell>
          <cell r="Y238">
            <v>2.3162552031409135E-2</v>
          </cell>
          <cell r="Z238">
            <v>2.3162552031409135E-2</v>
          </cell>
          <cell r="AA238">
            <v>2.3162552031409135E-2</v>
          </cell>
          <cell r="AB238">
            <v>3.0001323925409995</v>
          </cell>
          <cell r="AC238">
            <v>1.9726619939999999</v>
          </cell>
          <cell r="AD238">
            <v>2.3529837600000003</v>
          </cell>
          <cell r="AE238">
            <v>2.7450468416000002</v>
          </cell>
          <cell r="AF238">
            <v>4.2741598143999999</v>
          </cell>
          <cell r="AG238">
            <v>5.7226932906000005</v>
          </cell>
          <cell r="AH238">
            <v>8.8058316776000005</v>
          </cell>
          <cell r="AI238">
            <v>10.582225297000001</v>
          </cell>
          <cell r="AJ238">
            <v>10.436174651600002</v>
          </cell>
          <cell r="AK238">
            <v>8.9595061688000008</v>
          </cell>
          <cell r="AL238">
            <v>13.359399874100001</v>
          </cell>
          <cell r="AM238">
            <v>15.864333071999999</v>
          </cell>
          <cell r="AN238">
            <v>15.3618281168</v>
          </cell>
          <cell r="AO238">
            <v>15.599890490100002</v>
          </cell>
          <cell r="AP238">
            <v>11.636269060500002</v>
          </cell>
          <cell r="AQ238">
            <v>10.000550367500001</v>
          </cell>
          <cell r="AR238">
            <v>11.392493738799999</v>
          </cell>
          <cell r="AS238">
            <v>8.8041700889999994</v>
          </cell>
          <cell r="AT238">
            <v>18.854274089</v>
          </cell>
          <cell r="AU238">
            <v>17.873777334583334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1.7397913532123579E-3</v>
          </cell>
          <cell r="C244">
            <v>3.3949971464659941E-3</v>
          </cell>
          <cell r="D244">
            <v>4.5615742698553339E-3</v>
          </cell>
          <cell r="E244">
            <v>6.5168649999999993E-3</v>
          </cell>
          <cell r="F244">
            <v>5.8700705205429714E-3</v>
          </cell>
          <cell r="G244">
            <v>7.1668528191656906E-3</v>
          </cell>
          <cell r="H244">
            <v>1.2694503833333331E-2</v>
          </cell>
          <cell r="I244">
            <v>2.2193764299587755E-2</v>
          </cell>
          <cell r="J244">
            <v>2.0394402541666669E-2</v>
          </cell>
          <cell r="K244">
            <v>9.0450204216224149E-3</v>
          </cell>
          <cell r="L244">
            <v>1.2357391722810265E-2</v>
          </cell>
          <cell r="M244">
            <v>1.580745010410757E-2</v>
          </cell>
          <cell r="N244">
            <v>1.6786998332732662E-2</v>
          </cell>
          <cell r="O244">
            <v>1.3800276814119296E-2</v>
          </cell>
          <cell r="P244">
            <v>1.074499489868385E-2</v>
          </cell>
          <cell r="Q244">
            <v>7.8457143517324801E-3</v>
          </cell>
          <cell r="R244">
            <v>8.0679688664943815E-3</v>
          </cell>
          <cell r="S244">
            <v>1.1131908843911539E-2</v>
          </cell>
          <cell r="T244">
            <v>1.1564933642735011E-2</v>
          </cell>
          <cell r="U244">
            <v>1.1564933642735011E-2</v>
          </cell>
          <cell r="V244">
            <v>1.1564933642735011E-2</v>
          </cell>
          <cell r="W244">
            <v>1.1564933642735011E-2</v>
          </cell>
          <cell r="X244">
            <v>1.1564933642735011E-2</v>
          </cell>
          <cell r="Y244">
            <v>1.1564933642735011E-2</v>
          </cell>
          <cell r="Z244">
            <v>1.1564933642735011E-2</v>
          </cell>
          <cell r="AA244">
            <v>1.1564933642735011E-2</v>
          </cell>
          <cell r="AB244">
            <v>0.88833283062599988</v>
          </cell>
          <cell r="AC244">
            <v>1.4666605323999997</v>
          </cell>
          <cell r="AD244">
            <v>2.1313398480000001</v>
          </cell>
          <cell r="AE244">
            <v>2.7222271440000001</v>
          </cell>
          <cell r="AF244">
            <v>3.0631982864</v>
          </cell>
          <cell r="AG244">
            <v>3.8702831310000003</v>
          </cell>
          <cell r="AH244">
            <v>6.6572351460000005</v>
          </cell>
          <cell r="AI244">
            <v>13.708498886499999</v>
          </cell>
          <cell r="AJ244">
            <v>14.0592212952</v>
          </cell>
          <cell r="AK244">
            <v>5.7036984532000004</v>
          </cell>
          <cell r="AL244">
            <v>7.3770971639000003</v>
          </cell>
          <cell r="AM244">
            <v>10.048949616000002</v>
          </cell>
          <cell r="AN244">
            <v>10.500990315199999</v>
          </cell>
          <cell r="AO244">
            <v>8.5273183890000013</v>
          </cell>
          <cell r="AP244">
            <v>6.3823783715000006</v>
          </cell>
          <cell r="AQ244">
            <v>4.2324285114999993</v>
          </cell>
          <cell r="AR244">
            <v>4.6657384659999996</v>
          </cell>
          <cell r="AS244">
            <v>5.5293008341999998</v>
          </cell>
          <cell r="AT244">
            <v>23.366140507000001</v>
          </cell>
          <cell r="AU244">
            <v>22.151008870416668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0.82629162168259862</v>
          </cell>
          <cell r="C246">
            <v>0.83452763503683502</v>
          </cell>
          <cell r="D246">
            <v>0.91771756805833338</v>
          </cell>
          <cell r="E246">
            <v>0.88326414262693254</v>
          </cell>
          <cell r="F246">
            <v>0.92720150742290353</v>
          </cell>
          <cell r="G246">
            <v>0.71731272871845264</v>
          </cell>
          <cell r="H246">
            <v>0.66139990613064359</v>
          </cell>
          <cell r="I246">
            <v>0.67342305277985248</v>
          </cell>
          <cell r="J246">
            <v>0.42595162537867304</v>
          </cell>
          <cell r="K246">
            <v>0.24576784498095228</v>
          </cell>
          <cell r="L246">
            <v>0.23293098430297571</v>
          </cell>
          <cell r="M246">
            <v>0.22621208746631985</v>
          </cell>
          <cell r="N246">
            <v>0.24327185959274267</v>
          </cell>
          <cell r="O246">
            <v>0.21425411627246507</v>
          </cell>
          <cell r="P246">
            <v>0.32877014585541287</v>
          </cell>
          <cell r="Q246">
            <v>0.34826443061272161</v>
          </cell>
          <cell r="R246">
            <v>0.34840812113361375</v>
          </cell>
          <cell r="S246">
            <v>0.41971642354112243</v>
          </cell>
          <cell r="T246">
            <v>0.447747952421926</v>
          </cell>
          <cell r="U246">
            <v>0.447747952421926</v>
          </cell>
          <cell r="V246">
            <v>0.447747952421926</v>
          </cell>
          <cell r="W246">
            <v>0.447747952421926</v>
          </cell>
          <cell r="X246">
            <v>0.447747952421926</v>
          </cell>
          <cell r="Y246">
            <v>0.447747952421926</v>
          </cell>
          <cell r="Z246">
            <v>0.447747952421926</v>
          </cell>
          <cell r="AA246">
            <v>0.447747952421926</v>
          </cell>
          <cell r="AB246">
            <v>279.36029571103205</v>
          </cell>
          <cell r="AC246">
            <v>309.06676585319997</v>
          </cell>
          <cell r="AD246">
            <v>343.14485314080002</v>
          </cell>
          <cell r="AE246">
            <v>381.54829064800003</v>
          </cell>
          <cell r="AF246">
            <v>430.40914069300004</v>
          </cell>
          <cell r="AG246">
            <v>339.56028720900002</v>
          </cell>
          <cell r="AH246">
            <v>322.05989955800004</v>
          </cell>
          <cell r="AI246">
            <v>376.2023664925</v>
          </cell>
          <cell r="AJ246">
            <v>239.41987591000003</v>
          </cell>
          <cell r="AK246">
            <v>140.23989959319999</v>
          </cell>
          <cell r="AL246">
            <v>115.81650737769999</v>
          </cell>
          <cell r="AM246">
            <v>129.72223392000001</v>
          </cell>
          <cell r="AN246">
            <v>122.5179652576</v>
          </cell>
          <cell r="AO246">
            <v>118.2783933069</v>
          </cell>
          <cell r="AP246">
            <v>150.73653076400001</v>
          </cell>
          <cell r="AQ246">
            <v>141.71354586199999</v>
          </cell>
          <cell r="AR246">
            <v>134.50356655429999</v>
          </cell>
          <cell r="AS246">
            <v>137.31601557959999</v>
          </cell>
          <cell r="AT246">
            <v>348.52953597699991</v>
          </cell>
          <cell r="AU246">
            <v>330.40462290791663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5.1595692861274668E-2</v>
          </cell>
          <cell r="C247">
            <v>0.15124928921392256</v>
          </cell>
          <cell r="D247">
            <v>0.25196390956412046</v>
          </cell>
          <cell r="E247">
            <v>0.29620036948691814</v>
          </cell>
          <cell r="F247">
            <v>0.33123317719967593</v>
          </cell>
          <cell r="G247">
            <v>0.34662652094626079</v>
          </cell>
          <cell r="H247">
            <v>0.25404707859407655</v>
          </cell>
          <cell r="I247">
            <v>0.12853284965460243</v>
          </cell>
          <cell r="J247">
            <v>6.8230632872237851E-2</v>
          </cell>
          <cell r="K247">
            <v>3.4113860326946605E-2</v>
          </cell>
          <cell r="L247">
            <v>4.5223343507846785E-2</v>
          </cell>
          <cell r="M247">
            <v>3.3425411095664159E-2</v>
          </cell>
          <cell r="N247">
            <v>3.4683470170293655E-2</v>
          </cell>
          <cell r="O247">
            <v>5.7311010650640273E-2</v>
          </cell>
          <cell r="P247">
            <v>4.185097173687656E-2</v>
          </cell>
          <cell r="Q247">
            <v>5.4710152570664652E-2</v>
          </cell>
          <cell r="R247">
            <v>9.7107289152694509E-2</v>
          </cell>
          <cell r="S247">
            <v>0.1250848380826341</v>
          </cell>
          <cell r="T247">
            <v>0.11764477446316159</v>
          </cell>
          <cell r="U247">
            <v>0.11764477446316159</v>
          </cell>
          <cell r="V247">
            <v>0.11764477446316159</v>
          </cell>
          <cell r="W247">
            <v>0.11764477446316159</v>
          </cell>
          <cell r="X247">
            <v>0.11764477446316159</v>
          </cell>
          <cell r="Y247">
            <v>0.11764477446316159</v>
          </cell>
          <cell r="Z247">
            <v>0.11764477446316159</v>
          </cell>
          <cell r="AA247">
            <v>0.11764477446316159</v>
          </cell>
          <cell r="AB247">
            <v>42.514664676273</v>
          </cell>
          <cell r="AC247">
            <v>91.925935179199996</v>
          </cell>
          <cell r="AD247">
            <v>138.2444146272</v>
          </cell>
          <cell r="AE247">
            <v>166.28937279359999</v>
          </cell>
          <cell r="AF247">
            <v>193.01894338440002</v>
          </cell>
          <cell r="AG247">
            <v>170.38218225600002</v>
          </cell>
          <cell r="AH247">
            <v>154.59854747680001</v>
          </cell>
          <cell r="AI247">
            <v>104.63933056400001</v>
          </cell>
          <cell r="AJ247">
            <v>66.176585409200015</v>
          </cell>
          <cell r="AK247">
            <v>35.3314667904</v>
          </cell>
          <cell r="AL247">
            <v>26.423897112000002</v>
          </cell>
          <cell r="AM247">
            <v>31.949662847999996</v>
          </cell>
          <cell r="AN247">
            <v>29.689149406399995</v>
          </cell>
          <cell r="AO247">
            <v>37.043851284600002</v>
          </cell>
          <cell r="AP247">
            <v>33.391233733</v>
          </cell>
          <cell r="AQ247">
            <v>42.014281938999993</v>
          </cell>
          <cell r="AR247">
            <v>66.105389638600002</v>
          </cell>
          <cell r="AS247">
            <v>63.940240506999984</v>
          </cell>
          <cell r="AT247">
            <v>248.88502415800008</v>
          </cell>
          <cell r="AU247">
            <v>235.94201944416659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6.4159068467169957</v>
          </cell>
          <cell r="C263">
            <v>6.4971326778733092</v>
          </cell>
          <cell r="D263">
            <v>6.6056795094714156</v>
          </cell>
          <cell r="E263">
            <v>6.4568228257904137</v>
          </cell>
          <cell r="F263">
            <v>6.7271940545995905</v>
          </cell>
          <cell r="G263">
            <v>6.4159710150818476</v>
          </cell>
          <cell r="H263">
            <v>6.3002093519297784</v>
          </cell>
          <cell r="I263">
            <v>6.4456670409312888</v>
          </cell>
          <cell r="J263">
            <v>5.6673758896065678</v>
          </cell>
          <cell r="K263">
            <v>4.2846835084896258</v>
          </cell>
          <cell r="L263">
            <v>4.6268400559607494</v>
          </cell>
          <cell r="M263">
            <v>4.4430135286688177</v>
          </cell>
          <cell r="N263">
            <v>3.9557854691065488</v>
          </cell>
          <cell r="O263">
            <v>3.487162730908429</v>
          </cell>
          <cell r="P263">
            <v>4.0869112662016285</v>
          </cell>
          <cell r="Q263">
            <v>3.9798419406041696</v>
          </cell>
          <cell r="R263">
            <v>3.7920882635378121</v>
          </cell>
          <cell r="S263">
            <v>5.0245678629821935</v>
          </cell>
          <cell r="T263">
            <v>5.7241851177133301</v>
          </cell>
          <cell r="U263">
            <v>5.7241851177133301</v>
          </cell>
          <cell r="V263">
            <v>5.7241851177133301</v>
          </cell>
          <cell r="W263">
            <v>5.7241851177133301</v>
          </cell>
          <cell r="X263">
            <v>5.7241851177133301</v>
          </cell>
          <cell r="Y263">
            <v>5.7241851177133301</v>
          </cell>
          <cell r="Z263">
            <v>5.7241851177133301</v>
          </cell>
          <cell r="AA263">
            <v>5.7241851177133301</v>
          </cell>
          <cell r="AB263">
            <v>2084.5159359920222</v>
          </cell>
          <cell r="AC263">
            <v>2106.4479435983994</v>
          </cell>
          <cell r="AD263">
            <v>2234.5361603135993</v>
          </cell>
          <cell r="AE263">
            <v>2570.6085347711996</v>
          </cell>
          <cell r="AF263">
            <v>2992.0279048036987</v>
          </cell>
          <cell r="AG263">
            <v>2897.9934172331987</v>
          </cell>
          <cell r="AH263">
            <v>3061.7708201316009</v>
          </cell>
          <cell r="AI263">
            <v>3633.4214707809988</v>
          </cell>
          <cell r="AJ263">
            <v>3464.8270088412005</v>
          </cell>
          <cell r="AK263">
            <v>2649.5711043559972</v>
          </cell>
          <cell r="AL263">
            <v>2357.4080656129981</v>
          </cell>
          <cell r="AM263">
            <v>2791.9631294879991</v>
          </cell>
          <cell r="AN263">
            <v>2436.6448617279975</v>
          </cell>
          <cell r="AO263">
            <v>2341.9022888817003</v>
          </cell>
          <cell r="AP263">
            <v>2358.665997982001</v>
          </cell>
          <cell r="AQ263">
            <v>2055.8720623175009</v>
          </cell>
          <cell r="AR263">
            <v>2141.4451193754003</v>
          </cell>
          <cell r="AS263">
            <v>2198.8102632925011</v>
          </cell>
          <cell r="AT263">
            <v>6522.7054604929981</v>
          </cell>
          <cell r="AU263">
            <v>6183.4990023795808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5.7201029897535527</v>
          </cell>
          <cell r="C264">
            <v>5.6072994035864907</v>
          </cell>
          <cell r="D264">
            <v>5.2367782915353702</v>
          </cell>
          <cell r="E264">
            <v>5.3807386680577718</v>
          </cell>
          <cell r="F264">
            <v>5.7522766341567122</v>
          </cell>
          <cell r="G264">
            <v>5.6649709389251761</v>
          </cell>
          <cell r="H264">
            <v>5.5391019017585403</v>
          </cell>
          <cell r="I264">
            <v>5.7678822963413632</v>
          </cell>
          <cell r="J264">
            <v>5.1045470315789787</v>
          </cell>
          <cell r="K264">
            <v>3.8734697290862057</v>
          </cell>
          <cell r="L264">
            <v>4.0723917224676924</v>
          </cell>
          <cell r="M264">
            <v>3.9186203787488076</v>
          </cell>
          <cell r="N264">
            <v>3.3648592629418594</v>
          </cell>
          <cell r="O264">
            <v>2.8680406217560446</v>
          </cell>
          <cell r="P264">
            <v>3.5186608556209675</v>
          </cell>
          <cell r="Q264">
            <v>3.3715739703924106</v>
          </cell>
          <cell r="R264">
            <v>3.1865938696367393</v>
          </cell>
          <cell r="S264">
            <v>4.3568653651757465</v>
          </cell>
          <cell r="T264">
            <v>5.1576312674441018</v>
          </cell>
          <cell r="U264">
            <v>5.1576312674441018</v>
          </cell>
          <cell r="V264">
            <v>5.1576312674441018</v>
          </cell>
          <cell r="W264">
            <v>5.1576312674441018</v>
          </cell>
          <cell r="X264">
            <v>5.1576312674441018</v>
          </cell>
          <cell r="Y264">
            <v>5.1576312674441018</v>
          </cell>
          <cell r="Z264">
            <v>5.1576312674441018</v>
          </cell>
          <cell r="AA264">
            <v>5.1576312674441018</v>
          </cell>
          <cell r="AB264">
            <v>1888.5060767208513</v>
          </cell>
          <cell r="AC264">
            <v>1856.4839058063997</v>
          </cell>
          <cell r="AD264">
            <v>1895.2807840800001</v>
          </cell>
          <cell r="AE264">
            <v>2221.6523513744005</v>
          </cell>
          <cell r="AF264">
            <v>2618.5361091176001</v>
          </cell>
          <cell r="AG264">
            <v>2573.9219772122992</v>
          </cell>
          <cell r="AH264">
            <v>2677.4566779615998</v>
          </cell>
          <cell r="AI264">
            <v>3239.7387564169999</v>
          </cell>
          <cell r="AJ264">
            <v>3101.0149833348</v>
          </cell>
          <cell r="AK264">
            <v>2404.6811223951995</v>
          </cell>
          <cell r="AL264">
            <v>2101.0351400002005</v>
          </cell>
          <cell r="AM264">
            <v>2470.7299197599996</v>
          </cell>
          <cell r="AN264">
            <v>2145.0605616880002</v>
          </cell>
          <cell r="AO264">
            <v>2024.4648165534002</v>
          </cell>
          <cell r="AP264">
            <v>2051.0448217869998</v>
          </cell>
          <cell r="AQ264">
            <v>1766.7653036250003</v>
          </cell>
          <cell r="AR264">
            <v>1832.3381162971998</v>
          </cell>
          <cell r="AS264">
            <v>1889.6403376708001</v>
          </cell>
          <cell r="AT264">
            <v>4892.1557732680003</v>
          </cell>
          <cell r="AU264">
            <v>4637.7443419316669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6.103444077898551E-2</v>
          </cell>
          <cell r="C265">
            <v>4.3235736328980513E-2</v>
          </cell>
          <cell r="D265">
            <v>4.415538450775091E-2</v>
          </cell>
          <cell r="E265">
            <v>4.4847017023902092E-2</v>
          </cell>
          <cell r="F265">
            <v>3.2443998477571942E-2</v>
          </cell>
          <cell r="G265">
            <v>3.669241904527723E-2</v>
          </cell>
          <cell r="H265">
            <v>4.2019778736111103E-2</v>
          </cell>
          <cell r="I265">
            <v>4.6589053133261775E-2</v>
          </cell>
          <cell r="J265">
            <v>4.4818634045540519E-2</v>
          </cell>
          <cell r="K265">
            <v>4.3586266930201338E-2</v>
          </cell>
          <cell r="L265">
            <v>7.4974788723445027E-2</v>
          </cell>
          <cell r="M265">
            <v>4.618473304324236E-2</v>
          </cell>
          <cell r="N265">
            <v>6.2945557521910805E-2</v>
          </cell>
          <cell r="O265">
            <v>5.6993342587610546E-2</v>
          </cell>
          <cell r="P265">
            <v>7.1740342732559401E-2</v>
          </cell>
          <cell r="Q265">
            <v>9.6767315362866022E-2</v>
          </cell>
          <cell r="R265">
            <v>7.3467860716896261E-2</v>
          </cell>
          <cell r="S265">
            <v>8.6699911356582754E-2</v>
          </cell>
          <cell r="T265">
            <v>5.3871577853719828E-2</v>
          </cell>
          <cell r="U265">
            <v>5.3871577853719828E-2</v>
          </cell>
          <cell r="V265">
            <v>5.3871577853719828E-2</v>
          </cell>
          <cell r="W265">
            <v>5.3871577853719828E-2</v>
          </cell>
          <cell r="X265">
            <v>5.3871577853719828E-2</v>
          </cell>
          <cell r="Y265">
            <v>5.3871577853719828E-2</v>
          </cell>
          <cell r="Z265">
            <v>5.3871577853719828E-2</v>
          </cell>
          <cell r="AA265">
            <v>5.3871577853719828E-2</v>
          </cell>
          <cell r="AB265">
            <v>13.984534342946999</v>
          </cell>
          <cell r="AC265">
            <v>13.581972823200001</v>
          </cell>
          <cell r="AD265">
            <v>13.1012388288</v>
          </cell>
          <cell r="AE265">
            <v>12.0638588672</v>
          </cell>
          <cell r="AF265">
            <v>11.195702047599998</v>
          </cell>
          <cell r="AG265">
            <v>11.703613221299999</v>
          </cell>
          <cell r="AH265">
            <v>17.575592478399997</v>
          </cell>
          <cell r="AI265">
            <v>23.893984991</v>
          </cell>
          <cell r="AJ265">
            <v>24.430958728000007</v>
          </cell>
          <cell r="AK265">
            <v>25.74950741</v>
          </cell>
          <cell r="AL265">
            <v>27.766674438300001</v>
          </cell>
          <cell r="AM265">
            <v>26.836585151999998</v>
          </cell>
          <cell r="AN265">
            <v>23.771264246399998</v>
          </cell>
          <cell r="AO265">
            <v>26.325081569099996</v>
          </cell>
          <cell r="AP265">
            <v>29.421592037499998</v>
          </cell>
          <cell r="AQ265">
            <v>36.100793392999996</v>
          </cell>
          <cell r="AR265">
            <v>28.8203398034</v>
          </cell>
          <cell r="AS265">
            <v>33.100463052800002</v>
          </cell>
          <cell r="AT265">
            <v>82.866180633999988</v>
          </cell>
          <cell r="AU265">
            <v>78.556811799166667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1.7055805173497272E-2</v>
          </cell>
          <cell r="C266">
            <v>1.9994967066073947E-2</v>
          </cell>
          <cell r="D266">
            <v>2.954494642315551E-2</v>
          </cell>
          <cell r="E266">
            <v>2.9183140271804277E-2</v>
          </cell>
          <cell r="F266">
            <v>4.2867167394639298E-2</v>
          </cell>
          <cell r="G266">
            <v>3.3040130108862309E-2</v>
          </cell>
          <cell r="H266">
            <v>2.9584336660117921E-2</v>
          </cell>
          <cell r="I266">
            <v>3.0237787061068531E-2</v>
          </cell>
          <cell r="J266">
            <v>4.1673191324720069E-2</v>
          </cell>
          <cell r="K266">
            <v>3.0914099618629343E-2</v>
          </cell>
          <cell r="L266">
            <v>3.2047687832327323E-2</v>
          </cell>
          <cell r="M266">
            <v>2.351025252627182E-2</v>
          </cell>
          <cell r="N266">
            <v>3.5622654629635382E-2</v>
          </cell>
          <cell r="O266">
            <v>3.3562903001005562E-2</v>
          </cell>
          <cell r="P266">
            <v>2.8055480069310808E-2</v>
          </cell>
          <cell r="Q266">
            <v>3.9189003274819362E-2</v>
          </cell>
          <cell r="R266">
            <v>4.4325731451760955E-2</v>
          </cell>
          <cell r="S266">
            <v>4.5668503760553009E-2</v>
          </cell>
          <cell r="T266">
            <v>5.3806669579115174E-2</v>
          </cell>
          <cell r="U266">
            <v>5.3806669579115174E-2</v>
          </cell>
          <cell r="V266">
            <v>5.3806669579115174E-2</v>
          </cell>
          <cell r="W266">
            <v>5.3806669579115174E-2</v>
          </cell>
          <cell r="X266">
            <v>5.3806669579115174E-2</v>
          </cell>
          <cell r="Y266">
            <v>5.3806669579115174E-2</v>
          </cell>
          <cell r="Z266">
            <v>5.3806669579115174E-2</v>
          </cell>
          <cell r="AA266">
            <v>5.3806669579115174E-2</v>
          </cell>
          <cell r="AB266">
            <v>5.881259097257999</v>
          </cell>
          <cell r="AC266">
            <v>8.0783800655999993</v>
          </cell>
          <cell r="AD266">
            <v>9.4973558160000007</v>
          </cell>
          <cell r="AE266">
            <v>11.832573715199999</v>
          </cell>
          <cell r="AF266">
            <v>16.341073251300003</v>
          </cell>
          <cell r="AG266">
            <v>13.243695808199998</v>
          </cell>
          <cell r="AH266">
            <v>18.262978232000002</v>
          </cell>
          <cell r="AI266">
            <v>21.725753944500003</v>
          </cell>
          <cell r="AJ266">
            <v>25.519153640800006</v>
          </cell>
          <cell r="AK266">
            <v>21.225885075999997</v>
          </cell>
          <cell r="AL266">
            <v>20.661131418899998</v>
          </cell>
          <cell r="AM266">
            <v>22.291144176</v>
          </cell>
          <cell r="AN266">
            <v>25.5377910128</v>
          </cell>
          <cell r="AO266">
            <v>27.931449065399995</v>
          </cell>
          <cell r="AP266">
            <v>22.634622976500001</v>
          </cell>
          <cell r="AQ266">
            <v>24.530626718499999</v>
          </cell>
          <cell r="AR266">
            <v>25.365867617699998</v>
          </cell>
          <cell r="AS266">
            <v>23.960920054499994</v>
          </cell>
          <cell r="AT266">
            <v>48.26076900599999</v>
          </cell>
          <cell r="AU266">
            <v>45.751018317500005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0.39247798874550782</v>
          </cell>
          <cell r="C267">
            <v>0.48382542562313269</v>
          </cell>
          <cell r="D267">
            <v>0.84581025277167043</v>
          </cell>
          <cell r="E267">
            <v>0.50042179214747295</v>
          </cell>
          <cell r="F267">
            <v>0.35132166237595852</v>
          </cell>
          <cell r="G267">
            <v>9.9368663590663139E-2</v>
          </cell>
          <cell r="H267">
            <v>0.11272862973314697</v>
          </cell>
          <cell r="I267">
            <v>9.3618452381023481E-2</v>
          </cell>
          <cell r="J267">
            <v>6.4140775647938963E-2</v>
          </cell>
          <cell r="K267">
            <v>6.7406240002079579E-2</v>
          </cell>
          <cell r="L267">
            <v>8.3520445583034023E-2</v>
          </cell>
          <cell r="M267">
            <v>7.4631624583446687E-2</v>
          </cell>
          <cell r="N267">
            <v>9.9363651526669219E-2</v>
          </cell>
          <cell r="O267">
            <v>0.14477621001100724</v>
          </cell>
          <cell r="P267">
            <v>0.12166038078076809</v>
          </cell>
          <cell r="Q267">
            <v>0.15125846942333254</v>
          </cell>
          <cell r="R267">
            <v>0.12691149292221815</v>
          </cell>
          <cell r="S267">
            <v>0.11572997468368286</v>
          </cell>
          <cell r="T267">
            <v>9.7244270674489527E-2</v>
          </cell>
          <cell r="U267">
            <v>9.7244270674489527E-2</v>
          </cell>
          <cell r="V267">
            <v>9.7244270674489527E-2</v>
          </cell>
          <cell r="W267">
            <v>9.7244270674489527E-2</v>
          </cell>
          <cell r="X267">
            <v>9.7244270674489527E-2</v>
          </cell>
          <cell r="Y267">
            <v>9.7244270674489527E-2</v>
          </cell>
          <cell r="Z267">
            <v>9.7244270674489527E-2</v>
          </cell>
          <cell r="AA267">
            <v>9.7244270674489527E-2</v>
          </cell>
          <cell r="AB267">
            <v>54.561434931281994</v>
          </cell>
          <cell r="AC267">
            <v>56.890208266399981</v>
          </cell>
          <cell r="AD267">
            <v>83.642921289600011</v>
          </cell>
          <cell r="AE267">
            <v>54.930779019199996</v>
          </cell>
          <cell r="AF267">
            <v>52.416753099900014</v>
          </cell>
          <cell r="AG267">
            <v>26.436575107800003</v>
          </cell>
          <cell r="AH267">
            <v>33.366298077200014</v>
          </cell>
          <cell r="AI267">
            <v>35.201058144500003</v>
          </cell>
          <cell r="AJ267">
            <v>34.424518181599986</v>
          </cell>
          <cell r="AK267">
            <v>28.201695526400005</v>
          </cell>
          <cell r="AL267">
            <v>33.352557474499996</v>
          </cell>
          <cell r="AM267">
            <v>43.313723951999989</v>
          </cell>
          <cell r="AN267">
            <v>42.11133842080001</v>
          </cell>
          <cell r="AO267">
            <v>51.643464666299991</v>
          </cell>
          <cell r="AP267">
            <v>54.040525053500019</v>
          </cell>
          <cell r="AQ267">
            <v>49.314797486499991</v>
          </cell>
          <cell r="AR267">
            <v>52.066907901699977</v>
          </cell>
          <cell r="AS267">
            <v>55.489885679799968</v>
          </cell>
          <cell r="AT267">
            <v>148.34498838299999</v>
          </cell>
          <cell r="AU267">
            <v>140.63046280874994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9.2280843278129271E-2</v>
          </cell>
          <cell r="C268">
            <v>0.20493919479052711</v>
          </cell>
          <cell r="D268">
            <v>0.31663606814761663</v>
          </cell>
          <cell r="E268">
            <v>0.35498081928735198</v>
          </cell>
          <cell r="F268">
            <v>0.37897710553103237</v>
          </cell>
          <cell r="G268">
            <v>0.39011320637483221</v>
          </cell>
          <cell r="H268">
            <v>0.30054984557841657</v>
          </cell>
          <cell r="I268">
            <v>0.161030314306918</v>
          </cell>
          <cell r="J268">
            <v>8.520993104697655E-2</v>
          </cell>
          <cell r="K268">
            <v>4.1579779931145602E-2</v>
          </cell>
          <cell r="L268">
            <v>5.3698635185944504E-2</v>
          </cell>
          <cell r="M268">
            <v>4.2467925788419097E-2</v>
          </cell>
          <cell r="N268">
            <v>4.8995092037816809E-2</v>
          </cell>
          <cell r="O268">
            <v>7.7197646242285714E-2</v>
          </cell>
          <cell r="P268">
            <v>5.9873301216865259E-2</v>
          </cell>
          <cell r="Q268">
            <v>7.1831179201968964E-2</v>
          </cell>
          <cell r="R268">
            <v>0.11027701735910858</v>
          </cell>
          <cell r="S268">
            <v>0.14025589977882405</v>
          </cell>
          <cell r="T268">
            <v>0.12959391648111898</v>
          </cell>
          <cell r="U268">
            <v>0.12959391648111898</v>
          </cell>
          <cell r="V268">
            <v>0.12959391648111898</v>
          </cell>
          <cell r="W268">
            <v>0.12959391648111898</v>
          </cell>
          <cell r="X268">
            <v>0.12959391648111898</v>
          </cell>
          <cell r="Y268">
            <v>0.12959391648111898</v>
          </cell>
          <cell r="Z268">
            <v>0.12959391648111898</v>
          </cell>
          <cell r="AA268">
            <v>0.12959391648111898</v>
          </cell>
          <cell r="AB268">
            <v>56.04247239072</v>
          </cell>
          <cell r="AC268">
            <v>113.4025575192</v>
          </cell>
          <cell r="AD268">
            <v>168.96199517279999</v>
          </cell>
          <cell r="AE268">
            <v>199.0892837472</v>
          </cell>
          <cell r="AF268">
            <v>220.86120310870001</v>
          </cell>
          <cell r="AG268">
            <v>192.80479685610001</v>
          </cell>
          <cell r="AH268">
            <v>182.75832437</v>
          </cell>
          <cell r="AI268">
            <v>125.36411516450001</v>
          </cell>
          <cell r="AJ268">
            <v>79.351154332800022</v>
          </cell>
          <cell r="AK268">
            <v>40.2346058356</v>
          </cell>
          <cell r="AL268">
            <v>31.783232911700004</v>
          </cell>
          <cell r="AM268">
            <v>38.958371711999995</v>
          </cell>
          <cell r="AN268">
            <v>37.407053499199996</v>
          </cell>
          <cell r="AO268">
            <v>46.040556072300006</v>
          </cell>
          <cell r="AP268">
            <v>43.464008413999998</v>
          </cell>
          <cell r="AQ268">
            <v>51.188695277999997</v>
          </cell>
          <cell r="AR268">
            <v>74.143495982800005</v>
          </cell>
          <cell r="AS268">
            <v>72.858691047999983</v>
          </cell>
          <cell r="AT268">
            <v>355.34901852600007</v>
          </cell>
          <cell r="AU268">
            <v>336.8694654174999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1.2541928807104863E-2</v>
          </cell>
          <cell r="C269">
            <v>1.1242830041460511E-2</v>
          </cell>
          <cell r="D269">
            <v>1.0495148371392491E-2</v>
          </cell>
          <cell r="E269">
            <v>7.3867860929614365E-3</v>
          </cell>
          <cell r="F269">
            <v>6.4226619309023817E-3</v>
          </cell>
          <cell r="G269">
            <v>6.6760364178509966E-3</v>
          </cell>
          <cell r="H269">
            <v>1.3383105295198244E-2</v>
          </cell>
          <cell r="I269">
            <v>1.0814329879997437E-2</v>
          </cell>
          <cell r="J269">
            <v>7.4494499279634287E-3</v>
          </cell>
          <cell r="K269">
            <v>9.556852819241634E-3</v>
          </cell>
          <cell r="L269">
            <v>1.0981895587495077E-2</v>
          </cell>
          <cell r="M269">
            <v>1.2880446721982975E-2</v>
          </cell>
          <cell r="N269">
            <v>1.6239608046475187E-2</v>
          </cell>
          <cell r="O269">
            <v>1.3959484545097746E-2</v>
          </cell>
          <cell r="P269">
            <v>1.1637652101754128E-2</v>
          </cell>
          <cell r="Q269">
            <v>1.0589078004525829E-2</v>
          </cell>
          <cell r="R269">
            <v>1.1198147133691173E-2</v>
          </cell>
          <cell r="S269">
            <v>9.1197893178547856E-3</v>
          </cell>
          <cell r="T269">
            <v>8.2186032676343293E-3</v>
          </cell>
          <cell r="U269">
            <v>8.2186032676343293E-3</v>
          </cell>
          <cell r="V269">
            <v>8.2186032676343293E-3</v>
          </cell>
          <cell r="W269">
            <v>8.2186032676343293E-3</v>
          </cell>
          <cell r="X269">
            <v>8.2186032676343293E-3</v>
          </cell>
          <cell r="Y269">
            <v>8.2186032676343293E-3</v>
          </cell>
          <cell r="Z269">
            <v>8.2186032676343293E-3</v>
          </cell>
          <cell r="AA269">
            <v>8.2186032676343293E-3</v>
          </cell>
          <cell r="AB269">
            <v>2.8318048469040003</v>
          </cell>
          <cell r="AC269">
            <v>3.1396995463999997</v>
          </cell>
          <cell r="AD269">
            <v>2.9997013488000004</v>
          </cell>
          <cell r="AE269">
            <v>2.9247549296000006</v>
          </cell>
          <cell r="AF269">
            <v>3.7143563023000006</v>
          </cell>
          <cell r="AG269">
            <v>3.0654599118000005</v>
          </cell>
          <cell r="AH269">
            <v>5.8421636616000008</v>
          </cell>
          <cell r="AI269">
            <v>6.3735006564999992</v>
          </cell>
          <cell r="AJ269">
            <v>4.8990362420000002</v>
          </cell>
          <cell r="AK269">
            <v>5.8878608711999991</v>
          </cell>
          <cell r="AL269">
            <v>8.4274024138000012</v>
          </cell>
          <cell r="AM269">
            <v>13.359529296</v>
          </cell>
          <cell r="AN269">
            <v>14.683546222399999</v>
          </cell>
          <cell r="AO269">
            <v>17.160661657199999</v>
          </cell>
          <cell r="AP269">
            <v>16.186454628000003</v>
          </cell>
          <cell r="AQ269">
            <v>16.666084641499999</v>
          </cell>
          <cell r="AR269">
            <v>18.550162967799999</v>
          </cell>
          <cell r="AS269">
            <v>8.6366310601999992</v>
          </cell>
          <cell r="AT269">
            <v>68.51638344600002</v>
          </cell>
          <cell r="AU269">
            <v>64.953260767499998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2.3687890198790247E-3</v>
          </cell>
          <cell r="C273">
            <v>4.1205816077098893E-3</v>
          </cell>
          <cell r="D273">
            <v>5.1239472698553336E-3</v>
          </cell>
          <cell r="E273">
            <v>8.285003826121717E-3</v>
          </cell>
          <cell r="F273">
            <v>1.2612333853876305E-2</v>
          </cell>
          <cell r="G273">
            <v>1.5802238485832357E-2</v>
          </cell>
          <cell r="H273">
            <v>2.6317675833333332E-2</v>
          </cell>
          <cell r="I273">
            <v>3.5749813424814092E-2</v>
          </cell>
          <cell r="J273">
            <v>3.4256576390897388E-2</v>
          </cell>
          <cell r="K273">
            <v>2.1905185033308447E-2</v>
          </cell>
          <cell r="L273">
            <v>2.781807908585214E-2</v>
          </cell>
          <cell r="M273">
            <v>3.3237143093934704E-2</v>
          </cell>
          <cell r="N273">
            <v>3.1689954375082603E-2</v>
          </cell>
          <cell r="O273">
            <v>2.6056006081865323E-2</v>
          </cell>
          <cell r="P273">
            <v>2.13483537257124E-2</v>
          </cell>
          <cell r="Q273">
            <v>1.7998422417036444E-2</v>
          </cell>
          <cell r="R273">
            <v>2.0266976689494648E-2</v>
          </cell>
          <cell r="S273">
            <v>2.7643553629780951E-2</v>
          </cell>
          <cell r="T273">
            <v>2.8768081926399233E-2</v>
          </cell>
          <cell r="U273">
            <v>2.8768081926399233E-2</v>
          </cell>
          <cell r="V273">
            <v>2.8768081926399233E-2</v>
          </cell>
          <cell r="W273">
            <v>2.8768081926399233E-2</v>
          </cell>
          <cell r="X273">
            <v>2.8768081926399233E-2</v>
          </cell>
          <cell r="Y273">
            <v>2.8768081926399233E-2</v>
          </cell>
          <cell r="Z273">
            <v>2.8768081926399233E-2</v>
          </cell>
          <cell r="AA273">
            <v>2.8768081926399233E-2</v>
          </cell>
          <cell r="AB273">
            <v>1.1248581129569999</v>
          </cell>
          <cell r="AC273">
            <v>1.7545968279999997</v>
          </cell>
          <cell r="AD273">
            <v>2.4742361568</v>
          </cell>
          <cell r="AE273">
            <v>3.3496630608000002</v>
          </cell>
          <cell r="AF273">
            <v>4.5412923149999997</v>
          </cell>
          <cell r="AG273">
            <v>5.8993442937000005</v>
          </cell>
          <cell r="AH273">
            <v>9.4465329675999996</v>
          </cell>
          <cell r="AI273">
            <v>17.355890025499999</v>
          </cell>
          <cell r="AJ273">
            <v>17.452833434400002</v>
          </cell>
          <cell r="AK273">
            <v>9.4676359932</v>
          </cell>
          <cell r="AL273">
            <v>10.6077916542</v>
          </cell>
          <cell r="AM273">
            <v>14.575952160000002</v>
          </cell>
          <cell r="AN273">
            <v>14.490048918399999</v>
          </cell>
          <cell r="AO273">
            <v>12.513634444800001</v>
          </cell>
          <cell r="AP273">
            <v>7.6397637665000007</v>
          </cell>
          <cell r="AQ273">
            <v>6.7700158889999988</v>
          </cell>
          <cell r="AR273">
            <v>7.0711295732000004</v>
          </cell>
          <cell r="AS273">
            <v>9.0588982340999991</v>
          </cell>
          <cell r="AT273">
            <v>48.211270933999998</v>
          </cell>
          <cell r="AU273">
            <v>45.704094340833336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 refreshError="1"/>
      <sheetData sheetId="34">
        <row r="47">
          <cell r="B47">
            <v>6.5893380000000001E-2</v>
          </cell>
          <cell r="C47">
            <v>3.6749679999999993E-2</v>
          </cell>
          <cell r="D47">
            <v>1.8139000000000002E-2</v>
          </cell>
          <cell r="E47">
            <v>7.2387399999999987E-3</v>
          </cell>
          <cell r="F47">
            <v>1.3513999999999998E-2</v>
          </cell>
          <cell r="G47">
            <v>4.6902599999999996E-2</v>
          </cell>
          <cell r="H47">
            <v>6.915099999999999E-2</v>
          </cell>
          <cell r="I47">
            <v>9.4915999999999986E-2</v>
          </cell>
          <cell r="J47">
            <v>8.3461618399999993E-2</v>
          </cell>
          <cell r="K47">
            <v>0.10793789999999999</v>
          </cell>
          <cell r="L47">
            <v>0.15644352</v>
          </cell>
          <cell r="M47">
            <v>0.240758</v>
          </cell>
          <cell r="N47">
            <v>0.16293599999999997</v>
          </cell>
          <cell r="O47">
            <v>0.2049117</v>
          </cell>
          <cell r="P47">
            <v>0.30473500000000003</v>
          </cell>
          <cell r="Q47">
            <v>0.308027</v>
          </cell>
          <cell r="R47">
            <v>0.31282500000000002</v>
          </cell>
          <cell r="S47">
            <v>0.59785372000000003</v>
          </cell>
          <cell r="T47">
            <v>0.61491337999999995</v>
          </cell>
          <cell r="U47">
            <v>0.61491337999999995</v>
          </cell>
          <cell r="V47">
            <v>0.61491337999999995</v>
          </cell>
          <cell r="W47">
            <v>0.61491337999999995</v>
          </cell>
          <cell r="X47">
            <v>0.61491337999999995</v>
          </cell>
          <cell r="Y47">
            <v>0.61491337999999995</v>
          </cell>
          <cell r="Z47">
            <v>0.61491337999999995</v>
          </cell>
          <cell r="AA47">
            <v>0.61491337999999995</v>
          </cell>
          <cell r="AB47">
            <v>15.178347555258</v>
          </cell>
          <cell r="AC47">
            <v>6.7560338303999998</v>
          </cell>
          <cell r="AD47">
            <v>3.2711159712</v>
          </cell>
          <cell r="AE47">
            <v>1.2249040832</v>
          </cell>
          <cell r="AF47">
            <v>1.5939807282</v>
          </cell>
          <cell r="AG47">
            <v>5.9703699627000004</v>
          </cell>
          <cell r="AH47">
            <v>7.9984896668000003</v>
          </cell>
          <cell r="AI47">
            <v>14.545220658</v>
          </cell>
          <cell r="AJ47">
            <v>64.034169592800012</v>
          </cell>
          <cell r="AK47">
            <v>15.719101697199999</v>
          </cell>
          <cell r="AL47">
            <v>26.689266819900002</v>
          </cell>
          <cell r="AM47">
            <v>45.968163552</v>
          </cell>
          <cell r="AN47">
            <v>34.693442836799996</v>
          </cell>
          <cell r="AO47">
            <v>49.016529349800003</v>
          </cell>
          <cell r="AP47">
            <v>60.367652438500002</v>
          </cell>
          <cell r="AQ47">
            <v>55.127529008999993</v>
          </cell>
          <cell r="AR47">
            <v>60.271982362599999</v>
          </cell>
          <cell r="AS47">
            <v>114.71696808</v>
          </cell>
          <cell r="AT47">
            <v>148.458748208</v>
          </cell>
          <cell r="AU47">
            <v>140.73830667333334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1.2039999999999999E-2</v>
          </cell>
          <cell r="C75">
            <v>1.4846999999999999E-2</v>
          </cell>
          <cell r="D75">
            <v>1.6083E-2</v>
          </cell>
          <cell r="E75">
            <v>1.8058999999999999E-2</v>
          </cell>
          <cell r="F75">
            <v>2.0567999999999999E-2</v>
          </cell>
          <cell r="G75">
            <v>2.0813999999999999E-2</v>
          </cell>
          <cell r="H75">
            <v>1.1838E-2</v>
          </cell>
          <cell r="I75">
            <v>1.4772E-2</v>
          </cell>
          <cell r="J75">
            <v>1.4171E-2</v>
          </cell>
          <cell r="K75">
            <v>8.4139999999999996E-3</v>
          </cell>
          <cell r="L75">
            <v>7.0000000000000001E-3</v>
          </cell>
          <cell r="M75">
            <v>4.2039999999999994E-3</v>
          </cell>
          <cell r="N75">
            <v>1.6413000000000001E-2</v>
          </cell>
          <cell r="O75">
            <v>1.4274999999999999E-2</v>
          </cell>
          <cell r="P75">
            <v>2.4031319999999998E-2</v>
          </cell>
          <cell r="Q75">
            <v>2.9187999999999999E-2</v>
          </cell>
          <cell r="R75">
            <v>3.7159999999999999E-2</v>
          </cell>
          <cell r="S75">
            <v>3.9358839999999992E-2</v>
          </cell>
          <cell r="T75">
            <v>4.1615999999999993E-2</v>
          </cell>
          <cell r="U75">
            <v>4.1615999999999993E-2</v>
          </cell>
          <cell r="V75">
            <v>4.1615999999999993E-2</v>
          </cell>
          <cell r="W75">
            <v>4.1615999999999993E-2</v>
          </cell>
          <cell r="X75">
            <v>4.1615999999999993E-2</v>
          </cell>
          <cell r="Y75">
            <v>4.1615999999999993E-2</v>
          </cell>
          <cell r="Z75">
            <v>4.1615999999999993E-2</v>
          </cell>
          <cell r="AA75">
            <v>4.1615999999999993E-2</v>
          </cell>
          <cell r="AB75">
            <v>1.3106521040370001</v>
          </cell>
          <cell r="AC75">
            <v>1.1058376219999999</v>
          </cell>
          <cell r="AD75">
            <v>1.2221331552000001</v>
          </cell>
          <cell r="AE75">
            <v>1.6245706176000001</v>
          </cell>
          <cell r="AF75">
            <v>2.1078370621000002</v>
          </cell>
          <cell r="AG75">
            <v>2.1104825313000002</v>
          </cell>
          <cell r="AH75">
            <v>1.1458693492000001</v>
          </cell>
          <cell r="AI75">
            <v>1.7887985280000001</v>
          </cell>
          <cell r="AJ75">
            <v>2.1284549828000001</v>
          </cell>
          <cell r="AK75">
            <v>1.7637036779999999</v>
          </cell>
          <cell r="AL75">
            <v>0.76319223300000005</v>
          </cell>
          <cell r="AM75">
            <v>0.47694235200000001</v>
          </cell>
          <cell r="AN75">
            <v>1.9064427712000001</v>
          </cell>
          <cell r="AO75">
            <v>1.648318191</v>
          </cell>
          <cell r="AP75">
            <v>2.8324669515000003</v>
          </cell>
          <cell r="AQ75">
            <v>2.9268865184999999</v>
          </cell>
          <cell r="AR75">
            <v>3.843466732</v>
          </cell>
          <cell r="AS75">
            <v>4.4784064468000002</v>
          </cell>
          <cell r="AT75">
            <v>0.160941956</v>
          </cell>
          <cell r="AU75">
            <v>0.15257233833333333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0.12146099999999999</v>
          </cell>
          <cell r="C85">
            <v>0.15617999999999999</v>
          </cell>
          <cell r="D85">
            <v>0.112818</v>
          </cell>
          <cell r="E85">
            <v>0.18694641999999997</v>
          </cell>
          <cell r="F85">
            <v>0.1532886</v>
          </cell>
          <cell r="G85">
            <v>0.11563739999999997</v>
          </cell>
          <cell r="H85">
            <v>3.486704636363637E-2</v>
          </cell>
          <cell r="I85">
            <v>6.2960916690476182E-2</v>
          </cell>
          <cell r="J85">
            <v>7.8330946515151517E-2</v>
          </cell>
          <cell r="K85">
            <v>5.8709165000000008E-2</v>
          </cell>
          <cell r="L85">
            <v>7.0520855378787883E-2</v>
          </cell>
          <cell r="M85">
            <v>6.5032582499999991E-2</v>
          </cell>
          <cell r="N85">
            <v>0.18563412110644253</v>
          </cell>
          <cell r="O85">
            <v>0.26604558857142857</v>
          </cell>
          <cell r="P85">
            <v>0.277569552</v>
          </cell>
          <cell r="Q85">
            <v>0.26008158111111113</v>
          </cell>
          <cell r="R85">
            <v>8.878486722222223E-2</v>
          </cell>
          <cell r="S85">
            <v>0.15205549682539682</v>
          </cell>
          <cell r="T85">
            <v>0.16018143750000002</v>
          </cell>
          <cell r="U85">
            <v>0.16018143750000002</v>
          </cell>
          <cell r="V85">
            <v>0.16018143750000002</v>
          </cell>
          <cell r="W85">
            <v>0.16018143750000002</v>
          </cell>
          <cell r="X85">
            <v>0.16018143750000002</v>
          </cell>
          <cell r="Y85">
            <v>0.16018143750000002</v>
          </cell>
          <cell r="Z85">
            <v>0.16018143750000002</v>
          </cell>
          <cell r="AA85">
            <v>0.16018143750000002</v>
          </cell>
          <cell r="AB85">
            <v>10.208388773096999</v>
          </cell>
          <cell r="AC85">
            <v>11.120562205999999</v>
          </cell>
          <cell r="AD85">
            <v>8.8165994639999994</v>
          </cell>
          <cell r="AE85">
            <v>14.903407288</v>
          </cell>
          <cell r="AF85">
            <v>14.799102469900001</v>
          </cell>
          <cell r="AG85">
            <v>11.888263787400001</v>
          </cell>
          <cell r="AH85">
            <v>5.4347365288000002</v>
          </cell>
          <cell r="AI85">
            <v>10.139633286</v>
          </cell>
          <cell r="AJ85">
            <v>13.814302208400001</v>
          </cell>
          <cell r="AK85">
            <v>11.8041338184</v>
          </cell>
          <cell r="AL85">
            <v>15.171329359800001</v>
          </cell>
          <cell r="AM85">
            <v>16.528485503999999</v>
          </cell>
          <cell r="AN85">
            <v>23.380692755199998</v>
          </cell>
          <cell r="AO85">
            <v>50.145196541400004</v>
          </cell>
          <cell r="AP85">
            <v>60.811569385000006</v>
          </cell>
          <cell r="AQ85">
            <v>51.656451601999997</v>
          </cell>
          <cell r="AR85">
            <v>19.478045137700001</v>
          </cell>
          <cell r="AS85">
            <v>24.279218677999999</v>
          </cell>
          <cell r="AT85">
            <v>15.280695637000001</v>
          </cell>
          <cell r="AU85">
            <v>14.486039082916667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0.54952128</v>
          </cell>
          <cell r="C91">
            <v>0.35763799999999996</v>
          </cell>
          <cell r="D91">
            <v>0.15105886000000002</v>
          </cell>
          <cell r="E91">
            <v>0.21658493999999995</v>
          </cell>
          <cell r="F91">
            <v>0.15802535999999995</v>
          </cell>
          <cell r="G91">
            <v>0.16160028000000004</v>
          </cell>
          <cell r="H91">
            <v>0.19607511399999994</v>
          </cell>
          <cell r="I91">
            <v>0.20652488286507931</v>
          </cell>
          <cell r="J91">
            <v>0.20595750635281387</v>
          </cell>
          <cell r="K91">
            <v>0.1675907753571429</v>
          </cell>
          <cell r="L91">
            <v>0.21774447143939391</v>
          </cell>
          <cell r="M91">
            <v>0.22781072435606065</v>
          </cell>
          <cell r="N91">
            <v>0.32301923599999999</v>
          </cell>
          <cell r="O91">
            <v>0.27197728866946785</v>
          </cell>
          <cell r="P91">
            <v>0.28711416464285711</v>
          </cell>
          <cell r="Q91">
            <v>0.30235811633910537</v>
          </cell>
          <cell r="R91">
            <v>0.26698442907088116</v>
          </cell>
          <cell r="S91">
            <v>0.2494297184444445</v>
          </cell>
          <cell r="T91">
            <v>0.22546517999999999</v>
          </cell>
          <cell r="U91">
            <v>0.22546517999999999</v>
          </cell>
          <cell r="V91">
            <v>0.22546517999999999</v>
          </cell>
          <cell r="W91">
            <v>0.22546517999999999</v>
          </cell>
          <cell r="X91">
            <v>0.22546517999999999</v>
          </cell>
          <cell r="Y91">
            <v>0.22546517999999999</v>
          </cell>
          <cell r="Z91">
            <v>0.22546517999999999</v>
          </cell>
          <cell r="AA91">
            <v>0.22546517999999999</v>
          </cell>
          <cell r="AB91">
            <v>34.097455219109996</v>
          </cell>
          <cell r="AC91">
            <v>20.320383036799999</v>
          </cell>
          <cell r="AD91">
            <v>9.8460098832000007</v>
          </cell>
          <cell r="AE91">
            <v>14.754487070400002</v>
          </cell>
          <cell r="AF91">
            <v>16.974378814400001</v>
          </cell>
          <cell r="AG91">
            <v>17.733966221400003</v>
          </cell>
          <cell r="AH91">
            <v>22.747418923200001</v>
          </cell>
          <cell r="AI91">
            <v>30.081116834500001</v>
          </cell>
          <cell r="AJ91">
            <v>33.393500618800005</v>
          </cell>
          <cell r="AK91">
            <v>18.937784021199999</v>
          </cell>
          <cell r="AL91">
            <v>23.719256036100003</v>
          </cell>
          <cell r="AM91">
            <v>31.706866032000001</v>
          </cell>
          <cell r="AN91">
            <v>38.193952385599999</v>
          </cell>
          <cell r="AO91">
            <v>35.818555521299999</v>
          </cell>
          <cell r="AP91">
            <v>44.136817939500006</v>
          </cell>
          <cell r="AQ91">
            <v>40.634492205999997</v>
          </cell>
          <cell r="AR91">
            <v>36.235533744999998</v>
          </cell>
          <cell r="AS91">
            <v>32.140591983500002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1.6122060000000001E-2</v>
          </cell>
          <cell r="C105">
            <v>7.9994000000000003E-3</v>
          </cell>
          <cell r="D105">
            <v>1.696E-3</v>
          </cell>
          <cell r="E105">
            <v>2.0123999999999999E-4</v>
          </cell>
          <cell r="F105">
            <v>4.7799999999999991E-4</v>
          </cell>
          <cell r="G105">
            <v>1.4491999999999998E-2</v>
          </cell>
          <cell r="H105">
            <v>1.2372999999999999E-2</v>
          </cell>
          <cell r="I105">
            <v>4.2890000000000003E-3</v>
          </cell>
          <cell r="J105">
            <v>1.1569887447999999E-2</v>
          </cell>
          <cell r="K105">
            <v>1.2201E-2</v>
          </cell>
          <cell r="L105">
            <v>6.1289999999999999E-3</v>
          </cell>
          <cell r="M105">
            <v>6.019E-3</v>
          </cell>
          <cell r="N105">
            <v>3.8289999999999999E-3</v>
          </cell>
          <cell r="O105">
            <v>1.5692799999999999E-3</v>
          </cell>
          <cell r="P105">
            <v>2.47E-3</v>
          </cell>
          <cell r="Q105">
            <v>1.3316E-2</v>
          </cell>
          <cell r="R105">
            <v>7.0289999999999997E-3</v>
          </cell>
          <cell r="S105">
            <v>3.0539999999999994E-3</v>
          </cell>
          <cell r="T105">
            <v>1.1703E-2</v>
          </cell>
          <cell r="U105">
            <v>1.1703E-2</v>
          </cell>
          <cell r="V105">
            <v>1.1703E-2</v>
          </cell>
          <cell r="W105">
            <v>1.1703E-2</v>
          </cell>
          <cell r="X105">
            <v>1.1703E-2</v>
          </cell>
          <cell r="Y105">
            <v>1.1703E-2</v>
          </cell>
          <cell r="Z105">
            <v>1.1703E-2</v>
          </cell>
          <cell r="AA105">
            <v>1.1703E-2</v>
          </cell>
          <cell r="AB105">
            <v>6.1027793627909999</v>
          </cell>
          <cell r="AC105">
            <v>1.7587694283999999</v>
          </cell>
          <cell r="AD105">
            <v>0.45036280319999999</v>
          </cell>
          <cell r="AE105">
            <v>9.9991292800000006E-2</v>
          </cell>
          <cell r="AF105">
            <v>0.10028321800000001</v>
          </cell>
          <cell r="AG105">
            <v>2.0036454438</v>
          </cell>
          <cell r="AH105">
            <v>1.3196833128000001</v>
          </cell>
          <cell r="AI105">
            <v>0.47118064100000001</v>
          </cell>
          <cell r="AJ105">
            <v>6.5736935344000011</v>
          </cell>
          <cell r="AK105">
            <v>2.1973609459999999</v>
          </cell>
          <cell r="AL105">
            <v>0.83585252430000001</v>
          </cell>
          <cell r="AM105">
            <v>1.270706688</v>
          </cell>
          <cell r="AN105">
            <v>0.94778925120000002</v>
          </cell>
          <cell r="AO105">
            <v>0.3051535527</v>
          </cell>
          <cell r="AP105">
            <v>0.50952093350000005</v>
          </cell>
          <cell r="AQ105">
            <v>2.3765889419999997</v>
          </cell>
          <cell r="AR105">
            <v>1.3592045721999999</v>
          </cell>
          <cell r="AS105">
            <v>0.50875587619999996</v>
          </cell>
          <cell r="AT105">
            <v>0.387763635</v>
          </cell>
          <cell r="AU105">
            <v>0.36759839375000003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1.5099999999999998E-4</v>
          </cell>
          <cell r="C108">
            <v>9.2E-5</v>
          </cell>
          <cell r="D108">
            <v>8.5099999999999998E-4</v>
          </cell>
          <cell r="E108">
            <v>1.5749999999999998E-3</v>
          </cell>
          <cell r="F108">
            <v>5.2309999999999995E-3</v>
          </cell>
          <cell r="G108">
            <v>1.0684639999999999E-2</v>
          </cell>
          <cell r="H108">
            <v>1.0142999999999999E-2</v>
          </cell>
          <cell r="I108">
            <v>1.1295899999999999E-2</v>
          </cell>
          <cell r="J108">
            <v>1.3972499999999999E-2</v>
          </cell>
          <cell r="K108">
            <v>1.3885999999999999E-2</v>
          </cell>
          <cell r="L108">
            <v>2.8764539999999998E-2</v>
          </cell>
          <cell r="M108">
            <v>6.8283999999999997E-2</v>
          </cell>
          <cell r="N108">
            <v>1.7150599999999992E-2</v>
          </cell>
          <cell r="O108">
            <v>6.6192000000000001E-2</v>
          </cell>
          <cell r="P108">
            <v>5.5805019999999997E-2</v>
          </cell>
          <cell r="Q108">
            <v>5.7595640000000017E-2</v>
          </cell>
          <cell r="R108">
            <v>0.11824000000000001</v>
          </cell>
          <cell r="S108">
            <v>0.11595353999999999</v>
          </cell>
          <cell r="T108">
            <v>9.2756299999999986E-2</v>
          </cell>
          <cell r="U108">
            <v>9.2756299999999986E-2</v>
          </cell>
          <cell r="V108">
            <v>9.2756299999999986E-2</v>
          </cell>
          <cell r="W108">
            <v>9.2756299999999986E-2</v>
          </cell>
          <cell r="X108">
            <v>9.2756299999999986E-2</v>
          </cell>
          <cell r="Y108">
            <v>9.2756299999999986E-2</v>
          </cell>
          <cell r="Z108">
            <v>9.2756299999999986E-2</v>
          </cell>
          <cell r="AA108">
            <v>9.2756299999999986E-2</v>
          </cell>
          <cell r="AB108">
            <v>2.7037846961999998E-2</v>
          </cell>
          <cell r="AC108">
            <v>1.87887924E-2</v>
          </cell>
          <cell r="AD108">
            <v>0.10329167039999999</v>
          </cell>
          <cell r="AE108">
            <v>0.36380296960000003</v>
          </cell>
          <cell r="AF108">
            <v>0.48194532330000001</v>
          </cell>
          <cell r="AG108">
            <v>1.3094214705</v>
          </cell>
          <cell r="AH108">
            <v>1.3485018440000001</v>
          </cell>
          <cell r="AI108">
            <v>2.4339997769999999</v>
          </cell>
          <cell r="AJ108">
            <v>3.6514169048000005</v>
          </cell>
          <cell r="AK108">
            <v>2.4998316948000001</v>
          </cell>
          <cell r="AL108">
            <v>5.0016075885000006</v>
          </cell>
          <cell r="AM108">
            <v>10.790540399999999</v>
          </cell>
          <cell r="AN108">
            <v>3.4176206767999999</v>
          </cell>
          <cell r="AO108">
            <v>6.9073577892000007</v>
          </cell>
          <cell r="AP108">
            <v>7.5660599150000003</v>
          </cell>
          <cell r="AQ108">
            <v>6.2424919095</v>
          </cell>
          <cell r="AR108">
            <v>11.816839350399999</v>
          </cell>
          <cell r="AS108">
            <v>12.7870754297</v>
          </cell>
          <cell r="AT108">
            <v>2.0134809950000001</v>
          </cell>
          <cell r="AU108">
            <v>1.9087720270833333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4">
          <cell r="B114">
            <v>0.10691099999999999</v>
          </cell>
          <cell r="C114">
            <v>0.10466099999999999</v>
          </cell>
          <cell r="D114">
            <v>6.3695999999999989E-2</v>
          </cell>
          <cell r="E114">
            <v>5.9765000000000013E-2</v>
          </cell>
          <cell r="F114">
            <v>5.277772E-2</v>
          </cell>
          <cell r="G114">
            <v>4.2020080000000001E-2</v>
          </cell>
          <cell r="H114">
            <v>3.7634098000000005E-2</v>
          </cell>
          <cell r="I114">
            <v>3.0256686031746034E-2</v>
          </cell>
          <cell r="J114">
            <v>3.1556113257575756E-2</v>
          </cell>
          <cell r="K114">
            <v>1.288097361111111E-2</v>
          </cell>
          <cell r="L114">
            <v>1.3181715151515151E-2</v>
          </cell>
          <cell r="M114">
            <v>6.8970000000000004E-3</v>
          </cell>
          <cell r="N114">
            <v>2.3177749999999998E-3</v>
          </cell>
          <cell r="O114">
            <v>1.4144749999999995E-3</v>
          </cell>
          <cell r="P114">
            <v>4.2844892857142798E-4</v>
          </cell>
          <cell r="Q114">
            <v>1.7848827777777782E-3</v>
          </cell>
          <cell r="R114">
            <v>2.0998666666666669E-3</v>
          </cell>
          <cell r="S114">
            <v>2.5070600000000002E-3</v>
          </cell>
          <cell r="T114">
            <v>3.0530000000000002E-3</v>
          </cell>
          <cell r="U114">
            <v>3.0530000000000002E-3</v>
          </cell>
          <cell r="V114">
            <v>3.0530000000000002E-3</v>
          </cell>
          <cell r="W114">
            <v>3.0530000000000002E-3</v>
          </cell>
          <cell r="X114">
            <v>3.0530000000000002E-3</v>
          </cell>
          <cell r="Y114">
            <v>3.0530000000000002E-3</v>
          </cell>
          <cell r="Z114">
            <v>3.0530000000000002E-3</v>
          </cell>
          <cell r="AA114">
            <v>3.0530000000000002E-3</v>
          </cell>
          <cell r="AB114">
            <v>8.5731190260150001</v>
          </cell>
          <cell r="AC114">
            <v>8.0098854731999989</v>
          </cell>
          <cell r="AD114">
            <v>5.5594206911999997</v>
          </cell>
          <cell r="AE114">
            <v>7.0913355632000004</v>
          </cell>
          <cell r="AF114">
            <v>6.6432121448000006</v>
          </cell>
          <cell r="AG114">
            <v>4.7798732553000001</v>
          </cell>
          <cell r="AH114">
            <v>5.260505706</v>
          </cell>
          <cell r="AI114">
            <v>5.0976843900000004</v>
          </cell>
          <cell r="AJ114">
            <v>4.5678179652000006</v>
          </cell>
          <cell r="AK114">
            <v>2.5988903907999998</v>
          </cell>
          <cell r="AL114">
            <v>2.6621819180999999</v>
          </cell>
          <cell r="AM114">
            <v>1.5897628319999999</v>
          </cell>
          <cell r="AN114">
            <v>0.424896208</v>
          </cell>
          <cell r="AO114">
            <v>0.55038323340000006</v>
          </cell>
          <cell r="AP114">
            <v>0.20869539350000002</v>
          </cell>
          <cell r="AQ114">
            <v>0.45623527599999997</v>
          </cell>
          <cell r="AR114">
            <v>0.46247942349999999</v>
          </cell>
          <cell r="AS114">
            <v>0.70978260209999999</v>
          </cell>
          <cell r="AT114">
            <v>10.617219524999999</v>
          </cell>
          <cell r="AU114">
            <v>10.06508215625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0.15675899999999998</v>
          </cell>
          <cell r="C133">
            <v>0.1663007</v>
          </cell>
          <cell r="D133">
            <v>0.13328696000000001</v>
          </cell>
          <cell r="E133">
            <v>0.11822157999999997</v>
          </cell>
          <cell r="F133">
            <v>0.10513407999999999</v>
          </cell>
          <cell r="G133">
            <v>9.7802100000000003E-2</v>
          </cell>
          <cell r="H133">
            <v>1.379019923076923E-2</v>
          </cell>
          <cell r="I133">
            <v>3.1234417865079349E-2</v>
          </cell>
          <cell r="J133">
            <v>1.5418650378787872E-2</v>
          </cell>
          <cell r="K133">
            <v>2.1510529444444461E-2</v>
          </cell>
          <cell r="L133">
            <v>2.6002230530303035E-2</v>
          </cell>
          <cell r="M133">
            <v>2.294584416666667E-2</v>
          </cell>
          <cell r="N133">
            <v>1.6742399929971986E-2</v>
          </cell>
          <cell r="O133">
            <v>1.9836521648351639E-2</v>
          </cell>
          <cell r="P133">
            <v>2.6622581309523809E-2</v>
          </cell>
          <cell r="Q133">
            <v>1.656373388888889E-2</v>
          </cell>
          <cell r="R133">
            <v>1.5811381111111113E-2</v>
          </cell>
          <cell r="S133">
            <v>1.9283936079365082E-2</v>
          </cell>
          <cell r="T133">
            <v>3.6831839999999991E-2</v>
          </cell>
          <cell r="U133">
            <v>3.6831839999999991E-2</v>
          </cell>
          <cell r="V133">
            <v>3.6831839999999991E-2</v>
          </cell>
          <cell r="W133">
            <v>3.6831839999999991E-2</v>
          </cell>
          <cell r="X133">
            <v>3.6831839999999991E-2</v>
          </cell>
          <cell r="Y133">
            <v>3.6831839999999991E-2</v>
          </cell>
          <cell r="Z133">
            <v>3.6831839999999991E-2</v>
          </cell>
          <cell r="AA133">
            <v>3.6831839999999991E-2</v>
          </cell>
          <cell r="AB133">
            <v>5.9414371022729995</v>
          </cell>
          <cell r="AC133">
            <v>5.4807889903999998</v>
          </cell>
          <cell r="AD133">
            <v>3.6809456304000001</v>
          </cell>
          <cell r="AE133">
            <v>5.0398523280000003</v>
          </cell>
          <cell r="AF133">
            <v>6.1458636078</v>
          </cell>
          <cell r="AG133">
            <v>4.9091364894000007</v>
          </cell>
          <cell r="AH133">
            <v>1.49673798</v>
          </cell>
          <cell r="AI133">
            <v>3.184101837</v>
          </cell>
          <cell r="AJ133">
            <v>2.7368440488000005</v>
          </cell>
          <cell r="AK133">
            <v>2.6383981007999999</v>
          </cell>
          <cell r="AL133">
            <v>3.4230846672000004</v>
          </cell>
          <cell r="AM133">
            <v>3.1216518719999997</v>
          </cell>
          <cell r="AN133">
            <v>4.2748777807999998</v>
          </cell>
          <cell r="AO133">
            <v>4.0429382711999997</v>
          </cell>
          <cell r="AP133">
            <v>4.4020086630000002</v>
          </cell>
          <cell r="AQ133">
            <v>2.5958971499999999</v>
          </cell>
          <cell r="AR133">
            <v>2.4465091214999997</v>
          </cell>
          <cell r="AS133">
            <v>2.4582701285999997</v>
          </cell>
          <cell r="AT133">
            <v>3.9433495519999999</v>
          </cell>
          <cell r="AU133">
            <v>3.7382797933333332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54">
          <cell r="B154">
            <v>2.1219999999999999E-2</v>
          </cell>
          <cell r="C154">
            <v>1.3488E-2</v>
          </cell>
          <cell r="D154">
            <v>2.1271999999999999E-2</v>
          </cell>
          <cell r="E154">
            <v>2.6837999999999997E-2</v>
          </cell>
          <cell r="F154">
            <v>2.4611000000000001E-2</v>
          </cell>
          <cell r="G154">
            <v>2.3628999999999997E-2</v>
          </cell>
          <cell r="H154">
            <v>4.0259999999999997E-2</v>
          </cell>
          <cell r="I154">
            <v>3.3867000000000001E-2</v>
          </cell>
          <cell r="J154">
            <v>2.5707999999999995E-2</v>
          </cell>
          <cell r="K154">
            <v>2.3938999999999995E-2</v>
          </cell>
          <cell r="L154">
            <v>2.2975999999999996E-2</v>
          </cell>
          <cell r="M154">
            <v>2.5492999999999995E-2</v>
          </cell>
          <cell r="N154">
            <v>2.2917E-2</v>
          </cell>
          <cell r="O154">
            <v>2.706764E-2</v>
          </cell>
          <cell r="P154">
            <v>2.3054120000000001E-2</v>
          </cell>
          <cell r="Q154">
            <v>1.5615E-2</v>
          </cell>
          <cell r="R154">
            <v>2.2891999999999999E-2</v>
          </cell>
          <cell r="S154">
            <v>1.1042999999999999E-2</v>
          </cell>
          <cell r="T154">
            <v>2.6334899999999994E-2</v>
          </cell>
          <cell r="U154">
            <v>2.6334899999999994E-2</v>
          </cell>
          <cell r="V154">
            <v>2.6334899999999994E-2</v>
          </cell>
          <cell r="W154">
            <v>2.6334899999999994E-2</v>
          </cell>
          <cell r="X154">
            <v>2.6334899999999994E-2</v>
          </cell>
          <cell r="Y154">
            <v>2.6334899999999994E-2</v>
          </cell>
          <cell r="Z154">
            <v>2.6334899999999994E-2</v>
          </cell>
          <cell r="AA154">
            <v>2.6334899999999994E-2</v>
          </cell>
          <cell r="AB154">
            <v>1.632066657198</v>
          </cell>
          <cell r="AC154">
            <v>0.95327216199999998</v>
          </cell>
          <cell r="AD154">
            <v>1.5692458944000001</v>
          </cell>
          <cell r="AE154">
            <v>2.6588901248000001</v>
          </cell>
          <cell r="AF154">
            <v>2.4752067564</v>
          </cell>
          <cell r="AG154">
            <v>2.7181644204000004</v>
          </cell>
          <cell r="AH154">
            <v>4.8597746880000008</v>
          </cell>
          <cell r="AI154">
            <v>4.9759140945000002</v>
          </cell>
          <cell r="AJ154">
            <v>3.5263989048000006</v>
          </cell>
          <cell r="AK154">
            <v>3.2252546216</v>
          </cell>
          <cell r="AL154">
            <v>2.2405271247000003</v>
          </cell>
          <cell r="AM154">
            <v>3.3527976480000001</v>
          </cell>
          <cell r="AN154">
            <v>2.4922588943999999</v>
          </cell>
          <cell r="AO154">
            <v>2.4534628787999999</v>
          </cell>
          <cell r="AP154">
            <v>2.0901303785000001</v>
          </cell>
          <cell r="AQ154">
            <v>1.3327535899999998</v>
          </cell>
          <cell r="AR154">
            <v>2.0672420123999999</v>
          </cell>
          <cell r="AS154">
            <v>0.89378023019999997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0.13930922000000001</v>
          </cell>
          <cell r="C160">
            <v>0.14508949999999998</v>
          </cell>
          <cell r="D160">
            <v>7.1176019999999979E-2</v>
          </cell>
          <cell r="E160">
            <v>9.945583999999999E-2</v>
          </cell>
          <cell r="F160">
            <v>0.11506270000000003</v>
          </cell>
          <cell r="G160">
            <v>0.11666386000000001</v>
          </cell>
          <cell r="H160">
            <v>9.8330478484848494E-2</v>
          </cell>
          <cell r="I160">
            <v>8.9139455309523774E-2</v>
          </cell>
          <cell r="J160">
            <v>9.6501575303030301E-2</v>
          </cell>
          <cell r="K160">
            <v>7.605809928571429E-2</v>
          </cell>
          <cell r="L160">
            <v>7.771946969696969E-2</v>
          </cell>
          <cell r="M160">
            <v>9.9766307916666686E-2</v>
          </cell>
          <cell r="N160">
            <v>8.7357706405228761E-2</v>
          </cell>
          <cell r="O160">
            <v>8.8556016898326873E-2</v>
          </cell>
          <cell r="P160">
            <v>7.8209242571428583E-2</v>
          </cell>
          <cell r="Q160">
            <v>0.11859541945165945</v>
          </cell>
          <cell r="R160">
            <v>9.2450798279708257E-2</v>
          </cell>
          <cell r="S160">
            <v>0.10622653080952381</v>
          </cell>
          <cell r="T160">
            <v>0.12921916</v>
          </cell>
          <cell r="U160">
            <v>0.12921916</v>
          </cell>
          <cell r="V160">
            <v>0.12921916</v>
          </cell>
          <cell r="W160">
            <v>0.12921916</v>
          </cell>
          <cell r="X160">
            <v>0.12921916</v>
          </cell>
          <cell r="Y160">
            <v>0.12921916</v>
          </cell>
          <cell r="Z160">
            <v>0.12921916</v>
          </cell>
          <cell r="AA160">
            <v>0.12921916</v>
          </cell>
          <cell r="AB160">
            <v>10.926732478299</v>
          </cell>
          <cell r="AC160">
            <v>10.958329639599999</v>
          </cell>
          <cell r="AD160">
            <v>6.0790647696000004</v>
          </cell>
          <cell r="AE160">
            <v>8.1796585583999999</v>
          </cell>
          <cell r="AF160">
            <v>10.632948004700001</v>
          </cell>
          <cell r="AG160">
            <v>11.395101303300001</v>
          </cell>
          <cell r="AH160">
            <v>12.040160596400002</v>
          </cell>
          <cell r="AI160">
            <v>17.262541159000001</v>
          </cell>
          <cell r="AJ160">
            <v>21.638662577600002</v>
          </cell>
          <cell r="AK160">
            <v>18.005639181199999</v>
          </cell>
          <cell r="AL160">
            <v>17.386991655300001</v>
          </cell>
          <cell r="AM160">
            <v>22.386913776</v>
          </cell>
          <cell r="AN160">
            <v>18.231318424000001</v>
          </cell>
          <cell r="AO160">
            <v>22.502937266700002</v>
          </cell>
          <cell r="AP160">
            <v>17.868534903</v>
          </cell>
          <cell r="AQ160">
            <v>21.719988062499997</v>
          </cell>
          <cell r="AR160">
            <v>16.978777841499998</v>
          </cell>
          <cell r="AS160">
            <v>21.6914216662</v>
          </cell>
          <cell r="AT160">
            <v>9.1197516790000002</v>
          </cell>
          <cell r="AU160">
            <v>8.6454885554166676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53">
          <cell r="B253">
            <v>0</v>
          </cell>
          <cell r="C253">
            <v>2.1999999999999999E-5</v>
          </cell>
          <cell r="D253">
            <v>0</v>
          </cell>
          <cell r="E253">
            <v>2.4000000000000001E-5</v>
          </cell>
          <cell r="F253">
            <v>3.5599999999999998E-4</v>
          </cell>
          <cell r="G253">
            <v>9.2399999999999996E-5</v>
          </cell>
          <cell r="H253">
            <v>4.4672000000000002E-3</v>
          </cell>
          <cell r="I253">
            <v>1.5168000000000001E-2</v>
          </cell>
          <cell r="J253">
            <v>7.1059999999999995E-3</v>
          </cell>
          <cell r="K253">
            <v>7.3759999999999989E-3</v>
          </cell>
          <cell r="L253">
            <v>8.4395999999999985E-3</v>
          </cell>
          <cell r="M253">
            <v>1.3448999999999999E-2</v>
          </cell>
          <cell r="N253">
            <v>8.6090000000000003E-3</v>
          </cell>
          <cell r="O253">
            <v>1.4777419999999999E-2</v>
          </cell>
          <cell r="P253">
            <v>4.2431000000000003E-2</v>
          </cell>
          <cell r="Q253">
            <v>6.4231999999999997E-2</v>
          </cell>
          <cell r="R253">
            <v>7.4136999999999981E-2</v>
          </cell>
          <cell r="S253">
            <v>0.12339621999999999</v>
          </cell>
          <cell r="T253">
            <v>0.15902938</v>
          </cell>
          <cell r="U253">
            <v>0.15902938</v>
          </cell>
          <cell r="V253">
            <v>0.15902938</v>
          </cell>
          <cell r="W253">
            <v>0.15902938</v>
          </cell>
          <cell r="X253">
            <v>0.15902938</v>
          </cell>
          <cell r="Y253">
            <v>0.15902938</v>
          </cell>
          <cell r="Z253">
            <v>0.15902938</v>
          </cell>
          <cell r="AA253">
            <v>0.15902938</v>
          </cell>
          <cell r="AB253">
            <v>0</v>
          </cell>
          <cell r="AC253">
            <v>1.8700127999999999E-3</v>
          </cell>
          <cell r="AD253">
            <v>0</v>
          </cell>
          <cell r="AE253">
            <v>8.6118256000000011E-3</v>
          </cell>
          <cell r="AF253">
            <v>5.0887949000000002E-2</v>
          </cell>
          <cell r="AG253">
            <v>2.94466029E-2</v>
          </cell>
          <cell r="AH253">
            <v>0.77549748360000004</v>
          </cell>
          <cell r="AI253">
            <v>2.4814478575000001</v>
          </cell>
          <cell r="AJ253">
            <v>1.5128678216000002</v>
          </cell>
          <cell r="AK253">
            <v>1.3255091256</v>
          </cell>
          <cell r="AL253">
            <v>1.5974353575</v>
          </cell>
          <cell r="AM253">
            <v>3.0261383999999998</v>
          </cell>
          <cell r="AN253">
            <v>1.8360087504</v>
          </cell>
          <cell r="AO253">
            <v>4.2145128540000005</v>
          </cell>
          <cell r="AP253">
            <v>9.2268775475000009</v>
          </cell>
          <cell r="AQ253">
            <v>11.059133193499999</v>
          </cell>
          <cell r="AR253">
            <v>12.843016454099999</v>
          </cell>
          <cell r="AS253">
            <v>21.945048353800001</v>
          </cell>
          <cell r="AT253">
            <v>30.592458659999998</v>
          </cell>
          <cell r="AU253">
            <v>29.001529925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1.23818202</v>
          </cell>
          <cell r="C263">
            <v>1.0483969999999996</v>
          </cell>
          <cell r="D263">
            <v>0.6125331799999999</v>
          </cell>
          <cell r="E263">
            <v>0.76094434000000011</v>
          </cell>
          <cell r="F263">
            <v>0.68109623999999991</v>
          </cell>
          <cell r="G263">
            <v>0.68004897999999991</v>
          </cell>
          <cell r="H263">
            <v>0.57052646771561755</v>
          </cell>
          <cell r="I263">
            <v>0.63547614057936497</v>
          </cell>
          <cell r="J263">
            <v>0.65202584128090035</v>
          </cell>
          <cell r="K263">
            <v>0.53522567533730181</v>
          </cell>
          <cell r="L263">
            <v>0.67994591340909094</v>
          </cell>
          <cell r="M263">
            <v>0.8055349393560608</v>
          </cell>
          <cell r="N263">
            <v>0.86172765493635217</v>
          </cell>
          <cell r="O263">
            <v>0.99488741123802504</v>
          </cell>
          <cell r="P263">
            <v>1.1456995196190474</v>
          </cell>
          <cell r="Q263">
            <v>1.2098065489725827</v>
          </cell>
          <cell r="R263">
            <v>1.0659302117553513</v>
          </cell>
          <cell r="S263">
            <v>1.4583911859682535</v>
          </cell>
          <cell r="T263">
            <v>1.5518127147777774</v>
          </cell>
          <cell r="U263">
            <v>1.5518127147777774</v>
          </cell>
          <cell r="V263">
            <v>1.5518127147777774</v>
          </cell>
          <cell r="W263">
            <v>1.5518127147777774</v>
          </cell>
          <cell r="X263">
            <v>1.5518127147777774</v>
          </cell>
          <cell r="Y263">
            <v>1.5518127147777774</v>
          </cell>
          <cell r="Z263">
            <v>1.5518127147777774</v>
          </cell>
          <cell r="AA263">
            <v>1.5518127147777774</v>
          </cell>
          <cell r="AB263">
            <v>100.74882176450399</v>
          </cell>
          <cell r="AC263">
            <v>72.144041494000021</v>
          </cell>
          <cell r="AD263">
            <v>45.925018555199998</v>
          </cell>
          <cell r="AE263">
            <v>62.347868508799984</v>
          </cell>
          <cell r="AF263">
            <v>70.708885988999995</v>
          </cell>
          <cell r="AG263">
            <v>73.703187429300016</v>
          </cell>
          <cell r="AH263">
            <v>73.043013235200007</v>
          </cell>
          <cell r="AI263">
            <v>102.78829763099999</v>
          </cell>
          <cell r="AJ263">
            <v>173.83108689600002</v>
          </cell>
          <cell r="AK263">
            <v>88.492388599999998</v>
          </cell>
          <cell r="AL263">
            <v>110.52045250830002</v>
          </cell>
          <cell r="AM263">
            <v>146.82165100800006</v>
          </cell>
          <cell r="AN263">
            <v>134.57972804320002</v>
          </cell>
          <cell r="AO263">
            <v>183.91941175050007</v>
          </cell>
          <cell r="AP263">
            <v>219.40060592000003</v>
          </cell>
          <cell r="AQ263">
            <v>203.6436068765</v>
          </cell>
          <cell r="AR263">
            <v>176.32817489690004</v>
          </cell>
          <cell r="AS263">
            <v>247.73103861219994</v>
          </cell>
          <cell r="AT263">
            <v>524.37414242800003</v>
          </cell>
          <cell r="AU263">
            <v>497.10461498166666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1.0990648799999998</v>
          </cell>
          <cell r="C264">
            <v>0.94563289999999978</v>
          </cell>
          <cell r="D264">
            <v>0.54592735999999997</v>
          </cell>
          <cell r="E264">
            <v>0.69499069999999996</v>
          </cell>
          <cell r="F264">
            <v>0.60359174000000004</v>
          </cell>
          <cell r="G264">
            <v>0.54721493999999993</v>
          </cell>
          <cell r="H264">
            <v>0.40365102771561762</v>
          </cell>
          <cell r="I264">
            <v>0.44492358057936493</v>
          </cell>
          <cell r="J264">
            <v>0.45892289543290038</v>
          </cell>
          <cell r="K264">
            <v>0.34422667755952385</v>
          </cell>
          <cell r="L264">
            <v>0.41169921340909088</v>
          </cell>
          <cell r="M264">
            <v>0.42318849268939401</v>
          </cell>
          <cell r="N264">
            <v>0.61700135427497638</v>
          </cell>
          <cell r="O264">
            <v>0.65052375303982723</v>
          </cell>
          <cell r="P264">
            <v>0.67428885533333327</v>
          </cell>
          <cell r="Q264">
            <v>0.70800018397258302</v>
          </cell>
          <cell r="R264">
            <v>0.4767256539775736</v>
          </cell>
          <cell r="S264">
            <v>0.5358369526349207</v>
          </cell>
          <cell r="T264">
            <v>0.57783385227777773</v>
          </cell>
          <cell r="U264">
            <v>0.57783385227777773</v>
          </cell>
          <cell r="V264">
            <v>0.57783385227777773</v>
          </cell>
          <cell r="W264">
            <v>0.57783385227777773</v>
          </cell>
          <cell r="X264">
            <v>0.57783385227777773</v>
          </cell>
          <cell r="Y264">
            <v>0.57783385227777773</v>
          </cell>
          <cell r="Z264">
            <v>0.57783385227777773</v>
          </cell>
          <cell r="AA264">
            <v>0.57783385227777773</v>
          </cell>
          <cell r="AB264">
            <v>73.118435500418997</v>
          </cell>
          <cell r="AC264">
            <v>58.972017927999993</v>
          </cell>
          <cell r="AD264">
            <v>37.916568566400002</v>
          </cell>
          <cell r="AE264">
            <v>54.727789703999996</v>
          </cell>
          <cell r="AF264">
            <v>60.789922901400004</v>
          </cell>
          <cell r="AG264">
            <v>55.163232266999998</v>
          </cell>
          <cell r="AH264">
            <v>51.969513774799999</v>
          </cell>
          <cell r="AI264">
            <v>71.593963391000003</v>
          </cell>
          <cell r="AJ264">
            <v>82.319980311600006</v>
          </cell>
          <cell r="AK264">
            <v>56.398645943199995</v>
          </cell>
          <cell r="AL264">
            <v>64.280089536299997</v>
          </cell>
          <cell r="AM264">
            <v>76.069798848000019</v>
          </cell>
          <cell r="AN264">
            <v>84.869667432000014</v>
          </cell>
          <cell r="AO264">
            <v>113.58412956180001</v>
          </cell>
          <cell r="AP264">
            <v>128.95802374300001</v>
          </cell>
          <cell r="AQ264">
            <v>119.56113128400001</v>
          </cell>
          <cell r="AR264">
            <v>79.173483138700007</v>
          </cell>
          <cell r="AS264">
            <v>83.610597241600004</v>
          </cell>
          <cell r="AT264">
            <v>313.821084461</v>
          </cell>
          <cell r="AU264">
            <v>297.5011480195833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2.4280000000000001E-5</v>
          </cell>
          <cell r="C265">
            <v>2.0279999999999999E-5</v>
          </cell>
          <cell r="D265">
            <v>1.8399999999999997E-4</v>
          </cell>
          <cell r="E265">
            <v>4.6699999999999997E-4</v>
          </cell>
          <cell r="F265">
            <v>5.8399999999999999E-4</v>
          </cell>
          <cell r="G265">
            <v>5.2399999999999994E-4</v>
          </cell>
          <cell r="H265">
            <v>6.5899999999999986E-4</v>
          </cell>
          <cell r="I265">
            <v>4.9232399999999997E-3</v>
          </cell>
          <cell r="J265">
            <v>8.6201399999999984E-3</v>
          </cell>
          <cell r="K265">
            <v>3.1259999999999994E-3</v>
          </cell>
          <cell r="L265">
            <v>2.24E-4</v>
          </cell>
          <cell r="M265">
            <v>3.2283399999999997E-3</v>
          </cell>
          <cell r="N265">
            <v>3.3937999999999997E-4</v>
          </cell>
          <cell r="O265">
            <v>1.0699999999999998E-3</v>
          </cell>
          <cell r="P265">
            <v>1.4992E-3</v>
          </cell>
          <cell r="Q265">
            <v>1.6399999999999997E-4</v>
          </cell>
          <cell r="R265">
            <v>4.7907222222222221E-4</v>
          </cell>
          <cell r="S265">
            <v>2.3198199999999998E-3</v>
          </cell>
          <cell r="T265">
            <v>5.6505599999999989E-3</v>
          </cell>
          <cell r="U265">
            <v>5.6505599999999989E-3</v>
          </cell>
          <cell r="V265">
            <v>5.6505599999999989E-3</v>
          </cell>
          <cell r="W265">
            <v>5.6505599999999989E-3</v>
          </cell>
          <cell r="X265">
            <v>5.6505599999999989E-3</v>
          </cell>
          <cell r="Y265">
            <v>5.6505599999999989E-3</v>
          </cell>
          <cell r="Z265">
            <v>5.6505599999999989E-3</v>
          </cell>
          <cell r="AA265">
            <v>5.6505599999999989E-3</v>
          </cell>
          <cell r="AB265">
            <v>1.2890866640999999E-2</v>
          </cell>
          <cell r="AC265">
            <v>1.2561685599999999E-2</v>
          </cell>
          <cell r="AD265">
            <v>2.3907604800000003E-2</v>
          </cell>
          <cell r="AE265">
            <v>8.4757422400000004E-2</v>
          </cell>
          <cell r="AF265">
            <v>0.15776508090000002</v>
          </cell>
          <cell r="AG265">
            <v>0.1709132139</v>
          </cell>
          <cell r="AH265">
            <v>0.24940108360000002</v>
          </cell>
          <cell r="AI265">
            <v>1.1403368595000001</v>
          </cell>
          <cell r="AJ265">
            <v>1.9232783828000002</v>
          </cell>
          <cell r="AK265">
            <v>0.4626105264</v>
          </cell>
          <cell r="AL265">
            <v>5.0421673800000004E-2</v>
          </cell>
          <cell r="AM265">
            <v>0.516915024</v>
          </cell>
          <cell r="AN265">
            <v>0.17244842559999998</v>
          </cell>
          <cell r="AO265">
            <v>0.23562884580000001</v>
          </cell>
          <cell r="AP265">
            <v>0.20823307550000003</v>
          </cell>
          <cell r="AQ265">
            <v>8.1730207999999999E-2</v>
          </cell>
          <cell r="AR265">
            <v>0.19581171689999999</v>
          </cell>
          <cell r="AS265">
            <v>0.37789481730000002</v>
          </cell>
          <cell r="AT265">
            <v>4.0491588849999998</v>
          </cell>
          <cell r="AU265">
            <v>3.8385866229166665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4.7328000000000002E-2</v>
          </cell>
          <cell r="C266">
            <v>4.9826000000000002E-2</v>
          </cell>
          <cell r="D266">
            <v>4.3866000000000002E-2</v>
          </cell>
          <cell r="E266">
            <v>5.4777999999999993E-2</v>
          </cell>
          <cell r="F266">
            <v>5.2963999999999997E-2</v>
          </cell>
          <cell r="G266">
            <v>5.1489999999999994E-2</v>
          </cell>
          <cell r="H266">
            <v>6.0176459999999994E-2</v>
          </cell>
          <cell r="I266">
            <v>5.1760920000000002E-2</v>
          </cell>
          <cell r="J266">
            <v>5.9910359999999996E-2</v>
          </cell>
          <cell r="K266">
            <v>3.9634619999999995E-2</v>
          </cell>
          <cell r="L266">
            <v>3.9924999999999995E-2</v>
          </cell>
          <cell r="M266">
            <v>3.1783659999999991E-2</v>
          </cell>
          <cell r="N266">
            <v>4.0896625000000006E-2</v>
          </cell>
          <cell r="O266">
            <v>4.7114939999999994E-2</v>
          </cell>
          <cell r="P266">
            <v>5.2497068571428565E-2</v>
          </cell>
          <cell r="Q266">
            <v>4.8886349999999995E-2</v>
          </cell>
          <cell r="R266">
            <v>6.3081009999999993E-2</v>
          </cell>
          <cell r="S266">
            <v>6.1438619999999992E-2</v>
          </cell>
          <cell r="T266">
            <v>7.0349919999999982E-2</v>
          </cell>
          <cell r="U266">
            <v>7.0349919999999982E-2</v>
          </cell>
          <cell r="V266">
            <v>7.0349919999999982E-2</v>
          </cell>
          <cell r="W266">
            <v>7.0349919999999982E-2</v>
          </cell>
          <cell r="X266">
            <v>7.0349919999999982E-2</v>
          </cell>
          <cell r="Y266">
            <v>7.0349919999999982E-2</v>
          </cell>
          <cell r="Z266">
            <v>7.0349919999999982E-2</v>
          </cell>
          <cell r="AA266">
            <v>7.0349919999999982E-2</v>
          </cell>
          <cell r="AB266">
            <v>4.1965538879639999</v>
          </cell>
          <cell r="AC266">
            <v>2.9030041091999998</v>
          </cell>
          <cell r="AD266">
            <v>3.3320409792000003</v>
          </cell>
          <cell r="AE266">
            <v>5.2998156624000003</v>
          </cell>
          <cell r="AF266">
            <v>6.1070302937000003</v>
          </cell>
          <cell r="AG266">
            <v>6.3027462069000002</v>
          </cell>
          <cell r="AH266">
            <v>7.3230986600000012</v>
          </cell>
          <cell r="AI266">
            <v>7.9349880544999998</v>
          </cell>
          <cell r="AJ266">
            <v>11.403608059600002</v>
          </cell>
          <cell r="AK266">
            <v>8.4225765139999993</v>
          </cell>
          <cell r="AL266">
            <v>5.8105709397000007</v>
          </cell>
          <cell r="AM266">
            <v>5.0681926559999999</v>
          </cell>
          <cell r="AN266">
            <v>5.3622014512000007</v>
          </cell>
          <cell r="AO266">
            <v>6.6850431458999999</v>
          </cell>
          <cell r="AP266">
            <v>7.7025234349999998</v>
          </cell>
          <cell r="AQ266">
            <v>6.2253523534999999</v>
          </cell>
          <cell r="AR266">
            <v>7.1877791228000021</v>
          </cell>
          <cell r="AS266">
            <v>7.8538698380999996</v>
          </cell>
          <cell r="AT266">
            <v>0.20410750599999999</v>
          </cell>
          <cell r="AU266">
            <v>0.19349310916666668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9.0113439999999989E-2</v>
          </cell>
          <cell r="C267">
            <v>5.0320220000000006E-2</v>
          </cell>
          <cell r="D267">
            <v>2.1277999999999998E-2</v>
          </cell>
          <cell r="E267">
            <v>8.1380399999999992E-3</v>
          </cell>
          <cell r="F267">
            <v>1.7473959999999997E-2</v>
          </cell>
          <cell r="G267">
            <v>6.7908239999999995E-2</v>
          </cell>
          <cell r="H267">
            <v>9.3272800000000003E-2</v>
          </cell>
          <cell r="I267">
            <v>0.12110573999999998</v>
          </cell>
          <cell r="J267">
            <v>0.10701124584799998</v>
          </cell>
          <cell r="K267">
            <v>0.13240041999999999</v>
          </cell>
          <cell r="L267">
            <v>0.18834312</v>
          </cell>
          <cell r="M267">
            <v>0.27532099999999998</v>
          </cell>
          <cell r="N267">
            <v>0.18444199999999994</v>
          </cell>
          <cell r="O267">
            <v>0.22663940000000005</v>
          </cell>
          <cell r="P267">
            <v>0.35647500000000004</v>
          </cell>
          <cell r="Q267">
            <v>0.38963613999999996</v>
          </cell>
          <cell r="R267">
            <v>0.40081900000000004</v>
          </cell>
          <cell r="S267">
            <v>0.73137755999999987</v>
          </cell>
          <cell r="T267">
            <v>0.79409775999999987</v>
          </cell>
          <cell r="U267">
            <v>0.79409775999999987</v>
          </cell>
          <cell r="V267">
            <v>0.79409775999999987</v>
          </cell>
          <cell r="W267">
            <v>0.79409775999999987</v>
          </cell>
          <cell r="X267">
            <v>0.79409775999999987</v>
          </cell>
          <cell r="Y267">
            <v>0.79409775999999987</v>
          </cell>
          <cell r="Z267">
            <v>0.79409775999999987</v>
          </cell>
          <cell r="AA267">
            <v>0.79409775999999987</v>
          </cell>
          <cell r="AB267">
            <v>22.995838466487001</v>
          </cell>
          <cell r="AC267">
            <v>9.572074284000001</v>
          </cell>
          <cell r="AD267">
            <v>4.3458849312000005</v>
          </cell>
          <cell r="AE267">
            <v>1.5799459088000003</v>
          </cell>
          <cell r="AF267">
            <v>2.8176026703999999</v>
          </cell>
          <cell r="AG267">
            <v>9.8594066571000027</v>
          </cell>
          <cell r="AH267">
            <v>11.441525673199999</v>
          </cell>
          <cell r="AI267">
            <v>19.116420620500005</v>
          </cell>
          <cell r="AJ267">
            <v>73.529608798000041</v>
          </cell>
          <cell r="AK267">
            <v>20.196186529199995</v>
          </cell>
          <cell r="AL267">
            <v>32.160131111700004</v>
          </cell>
          <cell r="AM267">
            <v>53.007098304000003</v>
          </cell>
          <cell r="AN267">
            <v>39.536000503999986</v>
          </cell>
          <cell r="AO267">
            <v>54.947442785100002</v>
          </cell>
          <cell r="AP267">
            <v>72.546285609500003</v>
          </cell>
          <cell r="AQ267">
            <v>69.74166995600001</v>
          </cell>
          <cell r="AR267">
            <v>76.075390690800006</v>
          </cell>
          <cell r="AS267">
            <v>140.15102484240001</v>
          </cell>
          <cell r="AT267">
            <v>191.327425514</v>
          </cell>
          <cell r="AU267">
            <v>181.37764336583334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1.0642E-4</v>
          </cell>
          <cell r="C268">
            <v>3.7999999999999995E-5</v>
          </cell>
          <cell r="D268">
            <v>5.9819999999999993E-5</v>
          </cell>
          <cell r="E268">
            <v>4.9999999999999996E-5</v>
          </cell>
          <cell r="F268">
            <v>0</v>
          </cell>
          <cell r="G268">
            <v>1.1508E-4</v>
          </cell>
          <cell r="H268">
            <v>4.1999999999999998E-5</v>
          </cell>
          <cell r="I268">
            <v>2.5999999999999998E-5</v>
          </cell>
          <cell r="J268">
            <v>1.8339999999999997E-5</v>
          </cell>
          <cell r="K268">
            <v>1.22E-4</v>
          </cell>
          <cell r="L268">
            <v>5.8140000000000002E-5</v>
          </cell>
          <cell r="M268">
            <v>1.56E-4</v>
          </cell>
          <cell r="N268">
            <v>9.7459999999999992E-5</v>
          </cell>
          <cell r="O268">
            <v>0</v>
          </cell>
          <cell r="P268">
            <v>4.7741999999999999E-4</v>
          </cell>
          <cell r="Q268">
            <v>1.5792000000000001E-4</v>
          </cell>
          <cell r="R268">
            <v>8.6420000000000003E-5</v>
          </cell>
          <cell r="S268">
            <v>1.2899999999999999E-4</v>
          </cell>
          <cell r="T268">
            <v>1.048E-4</v>
          </cell>
          <cell r="U268">
            <v>1.048E-4</v>
          </cell>
          <cell r="V268">
            <v>1.048E-4</v>
          </cell>
          <cell r="W268">
            <v>1.048E-4</v>
          </cell>
          <cell r="X268">
            <v>1.048E-4</v>
          </cell>
          <cell r="Y268">
            <v>1.048E-4</v>
          </cell>
          <cell r="Z268">
            <v>1.048E-4</v>
          </cell>
          <cell r="AA268">
            <v>1.048E-4</v>
          </cell>
          <cell r="AB268">
            <v>7.9848191075999997E-2</v>
          </cell>
          <cell r="AC268">
            <v>0.1038994516</v>
          </cell>
          <cell r="AD268">
            <v>4.2974683200000002E-2</v>
          </cell>
          <cell r="AE268">
            <v>3.5814923200000001E-2</v>
          </cell>
          <cell r="AF268">
            <v>0</v>
          </cell>
          <cell r="AG268">
            <v>0.23889208200000001</v>
          </cell>
          <cell r="AH268">
            <v>1.2856088400000002E-2</v>
          </cell>
          <cell r="AI268">
            <v>1.8762145000000001E-2</v>
          </cell>
          <cell r="AJ268">
            <v>1.4385894800000002E-2</v>
          </cell>
          <cell r="AK268">
            <v>3.4447375599999996E-2</v>
          </cell>
          <cell r="AL268">
            <v>0.11771685720000001</v>
          </cell>
          <cell r="AM268">
            <v>4.3445711999999997E-2</v>
          </cell>
          <cell r="AN268">
            <v>3.3524286399999999E-2</v>
          </cell>
          <cell r="AO268">
            <v>0</v>
          </cell>
          <cell r="AP268">
            <v>2.1286555500000002E-2</v>
          </cell>
          <cell r="AQ268">
            <v>8.450395799999999E-2</v>
          </cell>
          <cell r="AR268">
            <v>5.0841023899999997E-2</v>
          </cell>
          <cell r="AS268">
            <v>9.2774353099999998E-2</v>
          </cell>
          <cell r="AT268">
            <v>0.77725389200000006</v>
          </cell>
          <cell r="AU268">
            <v>0.73683361833333327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2.4999999999999998E-5</v>
          </cell>
          <cell r="E269">
            <v>0</v>
          </cell>
          <cell r="F269">
            <v>0</v>
          </cell>
          <cell r="G269">
            <v>1.0107999999999997E-4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3.0000000000000001E-6</v>
          </cell>
          <cell r="O269">
            <v>0</v>
          </cell>
          <cell r="P269">
            <v>0</v>
          </cell>
          <cell r="Q269">
            <v>0</v>
          </cell>
          <cell r="R269">
            <v>3.0000000000000001E-6</v>
          </cell>
          <cell r="S269">
            <v>2.7999999999999999E-6</v>
          </cell>
          <cell r="T269">
            <v>1.2599999999999998E-6</v>
          </cell>
          <cell r="U269">
            <v>1.2599999999999998E-6</v>
          </cell>
          <cell r="V269">
            <v>1.2599999999999998E-6</v>
          </cell>
          <cell r="W269">
            <v>1.2599999999999998E-6</v>
          </cell>
          <cell r="X269">
            <v>1.2599999999999998E-6</v>
          </cell>
          <cell r="Y269">
            <v>1.2599999999999998E-6</v>
          </cell>
          <cell r="Z269">
            <v>1.2599999999999998E-6</v>
          </cell>
          <cell r="AA269">
            <v>1.2599999999999998E-6</v>
          </cell>
          <cell r="AB269">
            <v>0</v>
          </cell>
          <cell r="AC269">
            <v>0</v>
          </cell>
          <cell r="AD269">
            <v>2.5701407999999999E-2</v>
          </cell>
          <cell r="AE269">
            <v>0</v>
          </cell>
          <cell r="AF269">
            <v>0</v>
          </cell>
          <cell r="AG269">
            <v>9.1733713500000008E-2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4.8681072000000001E-3</v>
          </cell>
          <cell r="AO269">
            <v>0</v>
          </cell>
          <cell r="AP269">
            <v>0</v>
          </cell>
          <cell r="AQ269">
            <v>0</v>
          </cell>
          <cell r="AR269">
            <v>1.3459904E-3</v>
          </cell>
          <cell r="AS269">
            <v>1.02520275E-2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1.8E-5</v>
          </cell>
          <cell r="F273">
            <v>0</v>
          </cell>
          <cell r="G273">
            <v>4.3000000000000002E-5</v>
          </cell>
          <cell r="H273">
            <v>1.4999999999999999E-5</v>
          </cell>
          <cell r="I273">
            <v>0</v>
          </cell>
          <cell r="J273">
            <v>3.4256E-4</v>
          </cell>
          <cell r="K273">
            <v>2.0999999999999999E-5</v>
          </cell>
          <cell r="L273">
            <v>4.9999999999999996E-5</v>
          </cell>
          <cell r="M273">
            <v>0</v>
          </cell>
          <cell r="N273">
            <v>9.9999999999999995E-7</v>
          </cell>
          <cell r="O273">
            <v>0</v>
          </cell>
          <cell r="P273">
            <v>0</v>
          </cell>
          <cell r="Q273">
            <v>1.42E-6</v>
          </cell>
          <cell r="R273">
            <v>5.5555555555555548E-8</v>
          </cell>
          <cell r="S273">
            <v>6.0622222222222222E-6</v>
          </cell>
          <cell r="T273">
            <v>1.446E-5</v>
          </cell>
          <cell r="U273">
            <v>1.446E-5</v>
          </cell>
          <cell r="V273">
            <v>1.446E-5</v>
          </cell>
          <cell r="W273">
            <v>1.446E-5</v>
          </cell>
          <cell r="X273">
            <v>1.446E-5</v>
          </cell>
          <cell r="Y273">
            <v>1.446E-5</v>
          </cell>
          <cell r="Z273">
            <v>1.446E-5</v>
          </cell>
          <cell r="AA273">
            <v>1.446E-5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8.211380800000001E-3</v>
          </cell>
          <cell r="AF273">
            <v>4.3785280000000002E-4</v>
          </cell>
          <cell r="AG273">
            <v>2.9827297500000002E-2</v>
          </cell>
          <cell r="AH273">
            <v>7.9913917599999995E-2</v>
          </cell>
          <cell r="AI273">
            <v>0</v>
          </cell>
          <cell r="AJ273">
            <v>0.36353175280000005</v>
          </cell>
          <cell r="AK273">
            <v>1.2516935199999999E-2</v>
          </cell>
          <cell r="AL273">
            <v>0.1189179414</v>
          </cell>
          <cell r="AM273">
            <v>5.8302527999999999E-2</v>
          </cell>
          <cell r="AN273">
            <v>0.12166028159999999</v>
          </cell>
          <cell r="AO273">
            <v>0.2461022424</v>
          </cell>
          <cell r="AP273">
            <v>0.75044042300000002</v>
          </cell>
          <cell r="AQ273">
            <v>0.18213441049999998</v>
          </cell>
          <cell r="AR273">
            <v>0.23923429699999998</v>
          </cell>
          <cell r="AS273">
            <v>0.30424741490000001</v>
          </cell>
          <cell r="AT273">
            <v>2.1142250189999996</v>
          </cell>
          <cell r="AU273">
            <v>2.0042769637500002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6">
          <cell r="B6">
            <v>0</v>
          </cell>
          <cell r="C6">
            <v>1.2940200000000001E-3</v>
          </cell>
          <cell r="D6">
            <v>8.3433168000000011E-4</v>
          </cell>
          <cell r="E6">
            <v>9.1382200000000007E-3</v>
          </cell>
          <cell r="F6">
            <v>1.3898575600000001E-2</v>
          </cell>
          <cell r="G6">
            <v>7.3273200000000017E-3</v>
          </cell>
          <cell r="H6">
            <v>1.5783040000000002E-2</v>
          </cell>
          <cell r="I6">
            <v>3.8076038000000006E-2</v>
          </cell>
          <cell r="J6">
            <v>0.14674296000000003</v>
          </cell>
          <cell r="K6">
            <v>0.15071860440000001</v>
          </cell>
          <cell r="L6">
            <v>0.13747916000000002</v>
          </cell>
          <cell r="M6">
            <v>0.10460730280000001</v>
          </cell>
          <cell r="N6">
            <v>0.10297924</v>
          </cell>
          <cell r="O6">
            <v>0.11314212000000001</v>
          </cell>
          <cell r="P6">
            <v>6.5254279999999998E-2</v>
          </cell>
          <cell r="Q6">
            <v>6.9609539999999998E-2</v>
          </cell>
          <cell r="R6">
            <v>4.2977480000000005E-2</v>
          </cell>
          <cell r="S6">
            <v>5.441072000000001E-2</v>
          </cell>
          <cell r="T6">
            <v>8.5330700000000009E-2</v>
          </cell>
          <cell r="U6">
            <v>8.5330700000000009E-2</v>
          </cell>
          <cell r="V6">
            <v>8.5330700000000009E-2</v>
          </cell>
          <cell r="W6">
            <v>8.5330700000000009E-2</v>
          </cell>
          <cell r="X6">
            <v>8.5330700000000009E-2</v>
          </cell>
          <cell r="Y6">
            <v>8.5330700000000009E-2</v>
          </cell>
          <cell r="Z6">
            <v>8.5330700000000009E-2</v>
          </cell>
          <cell r="AA6">
            <v>8.5330700000000009E-2</v>
          </cell>
          <cell r="AB6">
            <v>0</v>
          </cell>
          <cell r="AC6">
            <v>9.6122956799999992E-2</v>
          </cell>
          <cell r="AD6">
            <v>0.1958110656</v>
          </cell>
          <cell r="AE6">
            <v>1.8510719248</v>
          </cell>
          <cell r="AF6">
            <v>4.9054092108000003</v>
          </cell>
          <cell r="AG6">
            <v>0.80888022930000003</v>
          </cell>
          <cell r="AH6">
            <v>2.1150217876000004</v>
          </cell>
          <cell r="AI6">
            <v>5.4886291085000005</v>
          </cell>
          <cell r="AJ6">
            <v>17.011475770400001</v>
          </cell>
          <cell r="AK6">
            <v>16.041412081200001</v>
          </cell>
          <cell r="AL6">
            <v>14.960433026700001</v>
          </cell>
          <cell r="AM6">
            <v>13.486286207999999</v>
          </cell>
          <cell r="AN6">
            <v>14.281817527999999</v>
          </cell>
          <cell r="AO6">
            <v>16.661001218999999</v>
          </cell>
          <cell r="AP6">
            <v>9.4170031680000008</v>
          </cell>
          <cell r="AQ6">
            <v>8.9729037299999987</v>
          </cell>
          <cell r="AR6">
            <v>6.7733601904</v>
          </cell>
          <cell r="AS6">
            <v>6.8774610904999998</v>
          </cell>
          <cell r="AT6">
            <v>16.174899235000002</v>
          </cell>
          <cell r="AU6">
            <v>15.333740560416667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47">
          <cell r="B47">
            <v>8.8306400000000007E-3</v>
          </cell>
          <cell r="C47">
            <v>6.1843599999999999E-3</v>
          </cell>
          <cell r="D47">
            <v>1.2212964400000002E-2</v>
          </cell>
          <cell r="E47">
            <v>1.7280499599999999E-2</v>
          </cell>
          <cell r="F47">
            <v>3.3273240000000003E-2</v>
          </cell>
          <cell r="G47">
            <v>7.3058440000000002E-2</v>
          </cell>
          <cell r="H47">
            <v>0.10844877680000001</v>
          </cell>
          <cell r="I47">
            <v>0.16357330079999999</v>
          </cell>
          <cell r="J47">
            <v>1.7316135199999999E-2</v>
          </cell>
          <cell r="K47">
            <v>2.7907807200000002E-2</v>
          </cell>
          <cell r="L47">
            <v>4.2025074000000003E-2</v>
          </cell>
          <cell r="M47">
            <v>7.498036000000001E-2</v>
          </cell>
          <cell r="N47">
            <v>8.0571618400000017E-2</v>
          </cell>
          <cell r="O47">
            <v>4.0997065200000002E-2</v>
          </cell>
          <cell r="P47">
            <v>3.8161760000000003E-2</v>
          </cell>
          <cell r="Q47">
            <v>3.28943888E-2</v>
          </cell>
          <cell r="R47">
            <v>3.5295478400000004E-2</v>
          </cell>
          <cell r="S47">
            <v>3.7281644400000008E-2</v>
          </cell>
          <cell r="T47">
            <v>6.2120822399999998E-2</v>
          </cell>
          <cell r="U47">
            <v>6.2120822399999998E-2</v>
          </cell>
          <cell r="V47">
            <v>6.2120822399999998E-2</v>
          </cell>
          <cell r="W47">
            <v>6.2120822399999998E-2</v>
          </cell>
          <cell r="X47">
            <v>6.2120822399999998E-2</v>
          </cell>
          <cell r="Y47">
            <v>6.2120822399999998E-2</v>
          </cell>
          <cell r="Z47">
            <v>6.2120822399999998E-2</v>
          </cell>
          <cell r="AA47">
            <v>6.2120822399999998E-2</v>
          </cell>
          <cell r="AB47">
            <v>2.3063715709469998</v>
          </cell>
          <cell r="AC47">
            <v>1.1492151123999998</v>
          </cell>
          <cell r="AD47">
            <v>1.1666860079999999</v>
          </cell>
          <cell r="AE47">
            <v>2.5861856384000004</v>
          </cell>
          <cell r="AF47">
            <v>2.6624025113000003</v>
          </cell>
          <cell r="AG47">
            <v>7.2778941807000006</v>
          </cell>
          <cell r="AH47">
            <v>9.627394614</v>
          </cell>
          <cell r="AI47">
            <v>16.182143116999999</v>
          </cell>
          <cell r="AJ47">
            <v>2.0649384848000003</v>
          </cell>
          <cell r="AK47">
            <v>2.5635196576000001</v>
          </cell>
          <cell r="AL47">
            <v>5.0706871641000006</v>
          </cell>
          <cell r="AM47">
            <v>10.072293456000001</v>
          </cell>
          <cell r="AN47">
            <v>10.078850003199999</v>
          </cell>
          <cell r="AO47">
            <v>5.462448738</v>
          </cell>
          <cell r="AP47">
            <v>6.1367586489999999</v>
          </cell>
          <cell r="AQ47">
            <v>5.0180843230000001</v>
          </cell>
          <cell r="AR47">
            <v>6.0295676663999993</v>
          </cell>
          <cell r="AS47">
            <v>8.4793338915999996</v>
          </cell>
          <cell r="AT47">
            <v>102.438266523</v>
          </cell>
          <cell r="AU47">
            <v>97.11107188375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0.52708072143999996</v>
          </cell>
          <cell r="C85">
            <v>0.62420853586000025</v>
          </cell>
          <cell r="D85">
            <v>0.70046883634000001</v>
          </cell>
          <cell r="E85">
            <v>0.81618140968000008</v>
          </cell>
          <cell r="F85">
            <v>1.0093847290800002</v>
          </cell>
          <cell r="G85">
            <v>0.9621104584000002</v>
          </cell>
          <cell r="H85">
            <v>0.79746014226666684</v>
          </cell>
          <cell r="I85">
            <v>1.3429404192977548</v>
          </cell>
          <cell r="J85">
            <v>1.0893491869866667</v>
          </cell>
          <cell r="K85">
            <v>0.61881454667500024</v>
          </cell>
          <cell r="L85">
            <v>0.65686841492999992</v>
          </cell>
          <cell r="M85">
            <v>0.64661458156601315</v>
          </cell>
          <cell r="N85">
            <v>0.53908474847500032</v>
          </cell>
          <cell r="O85">
            <v>0.48675135869691472</v>
          </cell>
          <cell r="P85">
            <v>0.35583457840666666</v>
          </cell>
          <cell r="Q85">
            <v>0.38846554292000018</v>
          </cell>
          <cell r="R85">
            <v>0.30070119189647732</v>
          </cell>
          <cell r="S85">
            <v>0.85753256422166679</v>
          </cell>
          <cell r="T85">
            <v>0.94581932445000028</v>
          </cell>
          <cell r="U85">
            <v>0.94581932445000028</v>
          </cell>
          <cell r="V85">
            <v>0.94581932445000028</v>
          </cell>
          <cell r="W85">
            <v>0.94581932445000028</v>
          </cell>
          <cell r="X85">
            <v>0.94581932445000028</v>
          </cell>
          <cell r="Y85">
            <v>0.94581932445000028</v>
          </cell>
          <cell r="Z85">
            <v>0.94581932445000028</v>
          </cell>
          <cell r="AA85">
            <v>0.94581932445000028</v>
          </cell>
          <cell r="AB85">
            <v>71.235340065950993</v>
          </cell>
          <cell r="AC85">
            <v>76.442583852799999</v>
          </cell>
          <cell r="AD85">
            <v>86.365679092799994</v>
          </cell>
          <cell r="AE85">
            <v>110.7536562944</v>
          </cell>
          <cell r="AF85">
            <v>152.36893696850001</v>
          </cell>
          <cell r="AG85">
            <v>157.90005977460001</v>
          </cell>
          <cell r="AH85">
            <v>195.30550754680002</v>
          </cell>
          <cell r="AI85">
            <v>281.47018992900001</v>
          </cell>
          <cell r="AJ85">
            <v>266.57186758680001</v>
          </cell>
          <cell r="AK85">
            <v>193.7551926596</v>
          </cell>
          <cell r="AL85">
            <v>231.5206775268</v>
          </cell>
          <cell r="AM85">
            <v>252.91830134399999</v>
          </cell>
          <cell r="AN85">
            <v>221.6728639312</v>
          </cell>
          <cell r="AO85">
            <v>221.78762267370001</v>
          </cell>
          <cell r="AP85">
            <v>211.19590948500002</v>
          </cell>
          <cell r="AQ85">
            <v>178.03793346149999</v>
          </cell>
          <cell r="AR85">
            <v>180.2546535944</v>
          </cell>
          <cell r="AS85">
            <v>195.24797600879998</v>
          </cell>
          <cell r="AT85">
            <v>237.81130089300001</v>
          </cell>
          <cell r="AU85">
            <v>225.44417354625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0.43211450464000012</v>
          </cell>
          <cell r="C91">
            <v>0.39535342028000009</v>
          </cell>
          <cell r="D91">
            <v>0.53979234036000023</v>
          </cell>
          <cell r="E91">
            <v>0.44757276200000007</v>
          </cell>
          <cell r="F91">
            <v>0.46286373588000007</v>
          </cell>
          <cell r="G91">
            <v>0.44198352926000012</v>
          </cell>
          <cell r="H91">
            <v>0.434755053818485</v>
          </cell>
          <cell r="I91">
            <v>0.37473671956176124</v>
          </cell>
          <cell r="J91">
            <v>0.50905517150137247</v>
          </cell>
          <cell r="K91">
            <v>0.30906181973333346</v>
          </cell>
          <cell r="L91">
            <v>0.35324181043666675</v>
          </cell>
          <cell r="M91">
            <v>0.41365378620392168</v>
          </cell>
          <cell r="N91">
            <v>0.44855628835575767</v>
          </cell>
          <cell r="O91">
            <v>0.4437279975916667</v>
          </cell>
          <cell r="P91">
            <v>0.50716474449727278</v>
          </cell>
          <cell r="Q91">
            <v>0.54105019882984862</v>
          </cell>
          <cell r="R91">
            <v>0.54916855644819118</v>
          </cell>
          <cell r="S91">
            <v>0.59159715017984849</v>
          </cell>
          <cell r="T91">
            <v>0.74647980550000004</v>
          </cell>
          <cell r="U91">
            <v>0.74647980550000004</v>
          </cell>
          <cell r="V91">
            <v>0.74647980550000004</v>
          </cell>
          <cell r="W91">
            <v>0.74647980550000004</v>
          </cell>
          <cell r="X91">
            <v>0.74647980550000004</v>
          </cell>
          <cell r="Y91">
            <v>0.74647980550000004</v>
          </cell>
          <cell r="Z91">
            <v>0.74647980550000004</v>
          </cell>
          <cell r="AA91">
            <v>0.74647980550000004</v>
          </cell>
          <cell r="AB91">
            <v>50.994714914729997</v>
          </cell>
          <cell r="AC91">
            <v>41.343942831199996</v>
          </cell>
          <cell r="AD91">
            <v>54.664478807999998</v>
          </cell>
          <cell r="AE91">
            <v>53.362418860800005</v>
          </cell>
          <cell r="AF91">
            <v>65.519519286200008</v>
          </cell>
          <cell r="AG91">
            <v>72.865189039500009</v>
          </cell>
          <cell r="AH91">
            <v>80.129407438800001</v>
          </cell>
          <cell r="AI91">
            <v>81.495421593499998</v>
          </cell>
          <cell r="AJ91">
            <v>87.989845184000004</v>
          </cell>
          <cell r="AK91">
            <v>55.744635381599998</v>
          </cell>
          <cell r="AL91">
            <v>66.852442022399998</v>
          </cell>
          <cell r="AM91">
            <v>84.937623935999994</v>
          </cell>
          <cell r="AN91">
            <v>85.4269520016</v>
          </cell>
          <cell r="AO91">
            <v>96.420770533500004</v>
          </cell>
          <cell r="AP91">
            <v>103.46164703250001</v>
          </cell>
          <cell r="AQ91">
            <v>96.431734276499995</v>
          </cell>
          <cell r="AR91">
            <v>99.578189535599989</v>
          </cell>
          <cell r="AS91">
            <v>94.216391426299992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3.3997600000000004E-3</v>
          </cell>
          <cell r="C105">
            <v>1.2684307999999999E-3</v>
          </cell>
          <cell r="D105">
            <v>1.5834000000000001E-4</v>
          </cell>
          <cell r="E105">
            <v>1.4632800000000002E-3</v>
          </cell>
          <cell r="F105">
            <v>2.3055395999999999E-3</v>
          </cell>
          <cell r="G105">
            <v>7.1174376000000001E-3</v>
          </cell>
          <cell r="H105">
            <v>1.7419766000000003E-2</v>
          </cell>
          <cell r="I105">
            <v>2.5041234400000001E-2</v>
          </cell>
          <cell r="J105">
            <v>2.3143847999999999E-3</v>
          </cell>
          <cell r="K105">
            <v>2.7303640000000003E-3</v>
          </cell>
          <cell r="L105">
            <v>1.0920000000000001E-3</v>
          </cell>
          <cell r="M105">
            <v>2.0384000000000003E-4</v>
          </cell>
          <cell r="N105">
            <v>1.0701600000000001E-3</v>
          </cell>
          <cell r="O105">
            <v>3.7040640000000002E-4</v>
          </cell>
          <cell r="P105">
            <v>1.3286000000000003E-4</v>
          </cell>
          <cell r="Q105">
            <v>4.0950000000000003E-4</v>
          </cell>
          <cell r="R105">
            <v>2.7300000000000002E-4</v>
          </cell>
          <cell r="S105">
            <v>5.6420000000000005E-4</v>
          </cell>
          <cell r="T105">
            <v>3.458E-4</v>
          </cell>
          <cell r="U105">
            <v>3.458E-4</v>
          </cell>
          <cell r="V105">
            <v>3.458E-4</v>
          </cell>
          <cell r="W105">
            <v>3.458E-4</v>
          </cell>
          <cell r="X105">
            <v>3.458E-4</v>
          </cell>
          <cell r="Y105">
            <v>3.458E-4</v>
          </cell>
          <cell r="Z105">
            <v>3.458E-4</v>
          </cell>
          <cell r="AA105">
            <v>3.458E-4</v>
          </cell>
          <cell r="AB105">
            <v>0.85209764540999999</v>
          </cell>
          <cell r="AC105">
            <v>0.20629250399999999</v>
          </cell>
          <cell r="AD105">
            <v>4.5251687999999998E-2</v>
          </cell>
          <cell r="AE105">
            <v>0.15139528320000001</v>
          </cell>
          <cell r="AF105">
            <v>0.26656528220000003</v>
          </cell>
          <cell r="AG105">
            <v>0.46469747610000001</v>
          </cell>
          <cell r="AH105">
            <v>1.0134613068</v>
          </cell>
          <cell r="AI105">
            <v>1.182492069</v>
          </cell>
          <cell r="AJ105">
            <v>0.12924655000000002</v>
          </cell>
          <cell r="AK105">
            <v>0.14186231839999999</v>
          </cell>
          <cell r="AL105">
            <v>0.22889668770000002</v>
          </cell>
          <cell r="AM105">
            <v>6.4999440000000006E-2</v>
          </cell>
          <cell r="AN105">
            <v>0.205060504</v>
          </cell>
          <cell r="AO105">
            <v>0.1175620839</v>
          </cell>
          <cell r="AP105">
            <v>3.6024934500000001E-2</v>
          </cell>
          <cell r="AQ105">
            <v>7.2476977999999997E-2</v>
          </cell>
          <cell r="AR105">
            <v>4.9368846899999999E-2</v>
          </cell>
          <cell r="AS105">
            <v>6.9066468899999997E-2</v>
          </cell>
          <cell r="AT105">
            <v>0.72333061300000001</v>
          </cell>
          <cell r="AU105">
            <v>0.68571456291666666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54">
          <cell r="B154">
            <v>2.24406E-3</v>
          </cell>
          <cell r="C154">
            <v>3.5999600000000006E-3</v>
          </cell>
          <cell r="D154">
            <v>1.6252600000000001E-3</v>
          </cell>
          <cell r="E154">
            <v>9.0399399999999998E-3</v>
          </cell>
          <cell r="F154">
            <v>6.3457576000000016E-3</v>
          </cell>
          <cell r="G154">
            <v>9.681963200000001E-3</v>
          </cell>
          <cell r="H154">
            <v>2.1158592000000004E-2</v>
          </cell>
          <cell r="I154">
            <v>1.68121044E-2</v>
          </cell>
          <cell r="J154">
            <v>2.2118132400000001E-2</v>
          </cell>
          <cell r="K154">
            <v>5.6068849200000007E-2</v>
          </cell>
          <cell r="L154">
            <v>4.6610928000000003E-2</v>
          </cell>
          <cell r="M154">
            <v>4.2597755200000004E-2</v>
          </cell>
          <cell r="N154">
            <v>6.2449660000000018E-2</v>
          </cell>
          <cell r="O154">
            <v>2.7050842000000002E-2</v>
          </cell>
          <cell r="P154">
            <v>3.3453420000000005E-2</v>
          </cell>
          <cell r="Q154">
            <v>5.6875455000000005E-2</v>
          </cell>
          <cell r="R154">
            <v>6.0384214800000002E-2</v>
          </cell>
          <cell r="S154">
            <v>7.1925671999999996E-2</v>
          </cell>
          <cell r="T154">
            <v>8.853735800000001E-2</v>
          </cell>
          <cell r="U154">
            <v>8.853735800000001E-2</v>
          </cell>
          <cell r="V154">
            <v>8.853735800000001E-2</v>
          </cell>
          <cell r="W154">
            <v>8.853735800000001E-2</v>
          </cell>
          <cell r="X154">
            <v>8.853735800000001E-2</v>
          </cell>
          <cell r="Y154">
            <v>8.853735800000001E-2</v>
          </cell>
          <cell r="Z154">
            <v>8.853735800000001E-2</v>
          </cell>
          <cell r="AA154">
            <v>8.853735800000001E-2</v>
          </cell>
          <cell r="AB154">
            <v>9.9506370168E-2</v>
          </cell>
          <cell r="AC154">
            <v>0.3379967532</v>
          </cell>
          <cell r="AD154">
            <v>0.14819916</v>
          </cell>
          <cell r="AE154">
            <v>1.2509171584000001</v>
          </cell>
          <cell r="AF154">
            <v>1.0649873752000001</v>
          </cell>
          <cell r="AG154">
            <v>0.93329893800000008</v>
          </cell>
          <cell r="AH154">
            <v>2.5901019040000004</v>
          </cell>
          <cell r="AI154">
            <v>2.0498609614999999</v>
          </cell>
          <cell r="AJ154">
            <v>2.9845355936000004</v>
          </cell>
          <cell r="AK154">
            <v>7.7558872204</v>
          </cell>
          <cell r="AL154">
            <v>6.1948197819000006</v>
          </cell>
          <cell r="AM154">
            <v>6.2465025599999997</v>
          </cell>
          <cell r="AN154">
            <v>8.1581266800000005</v>
          </cell>
          <cell r="AO154">
            <v>4.5624949754999999</v>
          </cell>
          <cell r="AP154">
            <v>5.4361515895000005</v>
          </cell>
          <cell r="AQ154">
            <v>7.5604902589999998</v>
          </cell>
          <cell r="AR154">
            <v>7.6929361826999996</v>
          </cell>
          <cell r="AS154">
            <v>9.4960243520999992</v>
          </cell>
          <cell r="AT154">
            <v>13.197954897000001</v>
          </cell>
          <cell r="AU154">
            <v>12.51160909125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0.6756080258199999</v>
          </cell>
          <cell r="C160">
            <v>0.53251944200000001</v>
          </cell>
          <cell r="D160">
            <v>0.46187471330000007</v>
          </cell>
          <cell r="E160">
            <v>0.39753818104000005</v>
          </cell>
          <cell r="F160">
            <v>0.47120655399999989</v>
          </cell>
          <cell r="G160">
            <v>0.40350903319999998</v>
          </cell>
          <cell r="H160">
            <v>0.39483923570000001</v>
          </cell>
          <cell r="I160">
            <v>0.42475815329856448</v>
          </cell>
          <cell r="J160">
            <v>0.31371119840666667</v>
          </cell>
          <cell r="K160">
            <v>0.23002073991000005</v>
          </cell>
          <cell r="L160">
            <v>0.30841173837000002</v>
          </cell>
          <cell r="M160">
            <v>0.37657262504206401</v>
          </cell>
          <cell r="N160">
            <v>0.40160216922649933</v>
          </cell>
          <cell r="O160">
            <v>0.38021013005784321</v>
          </cell>
          <cell r="P160">
            <v>0.42300561537393944</v>
          </cell>
          <cell r="Q160">
            <v>0.54765768050777774</v>
          </cell>
          <cell r="R160">
            <v>0.5742630248316769</v>
          </cell>
          <cell r="S160">
            <v>0.52692568871500012</v>
          </cell>
          <cell r="T160">
            <v>0.5912927820799998</v>
          </cell>
          <cell r="U160">
            <v>0.5912927820799998</v>
          </cell>
          <cell r="V160">
            <v>0.5912927820799998</v>
          </cell>
          <cell r="W160">
            <v>0.5912927820799998</v>
          </cell>
          <cell r="X160">
            <v>0.5912927820799998</v>
          </cell>
          <cell r="Y160">
            <v>0.5912927820799998</v>
          </cell>
          <cell r="Z160">
            <v>0.5912927820799998</v>
          </cell>
          <cell r="AA160">
            <v>0.5912927820799998</v>
          </cell>
          <cell r="AB160">
            <v>155.167395931398</v>
          </cell>
          <cell r="AC160">
            <v>105.3685821972</v>
          </cell>
          <cell r="AD160">
            <v>90.734103345600005</v>
          </cell>
          <cell r="AE160">
            <v>100.13413168640001</v>
          </cell>
          <cell r="AF160">
            <v>127.39476359610001</v>
          </cell>
          <cell r="AG160">
            <v>114.45026663070001</v>
          </cell>
          <cell r="AH160">
            <v>125.21956289400001</v>
          </cell>
          <cell r="AI160">
            <v>155.57262271499999</v>
          </cell>
          <cell r="AJ160">
            <v>126.09140013560001</v>
          </cell>
          <cell r="AK160">
            <v>73.375350928000003</v>
          </cell>
          <cell r="AL160">
            <v>94.511946249900006</v>
          </cell>
          <cell r="AM160">
            <v>146.17964111999999</v>
          </cell>
          <cell r="AN160">
            <v>141.82686856800001</v>
          </cell>
          <cell r="AO160">
            <v>127.807937127</v>
          </cell>
          <cell r="AP160">
            <v>154.629838178</v>
          </cell>
          <cell r="AQ160">
            <v>172.02351702899998</v>
          </cell>
          <cell r="AR160">
            <v>199.40982264349998</v>
          </cell>
          <cell r="AS160">
            <v>164.26231248569999</v>
          </cell>
          <cell r="AT160">
            <v>242.381044578</v>
          </cell>
          <cell r="AU160">
            <v>229.77627250250001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46">
          <cell r="B246">
            <v>6.961787559999999E-2</v>
          </cell>
          <cell r="C246">
            <v>6.48432382E-2</v>
          </cell>
          <cell r="D246">
            <v>8.1504072000000011E-2</v>
          </cell>
          <cell r="E246">
            <v>7.0154540820000014E-2</v>
          </cell>
          <cell r="F246">
            <v>5.9912252400000005E-2</v>
          </cell>
          <cell r="G246">
            <v>0.12488796319999999</v>
          </cell>
          <cell r="H246">
            <v>0.12707674084274512</v>
          </cell>
          <cell r="I246">
            <v>0.20256393115013469</v>
          </cell>
          <cell r="J246">
            <v>8.6336295499999993E-2</v>
          </cell>
          <cell r="K246">
            <v>6.3267344291666666E-2</v>
          </cell>
          <cell r="L246">
            <v>6.8956482171929817E-2</v>
          </cell>
          <cell r="M246">
            <v>9.1809315794444457E-2</v>
          </cell>
          <cell r="N246">
            <v>7.6775668103959777E-2</v>
          </cell>
          <cell r="O246">
            <v>0.10573777176969698</v>
          </cell>
          <cell r="P246">
            <v>0.12593719805333334</v>
          </cell>
          <cell r="Q246">
            <v>0.11932664618087346</v>
          </cell>
          <cell r="R246">
            <v>0.11572407279999999</v>
          </cell>
          <cell r="S246">
            <v>0.11409558799757577</v>
          </cell>
          <cell r="T246">
            <v>0.10746245055</v>
          </cell>
          <cell r="U246">
            <v>0.10746245055</v>
          </cell>
          <cell r="V246">
            <v>0.10746245055</v>
          </cell>
          <cell r="W246">
            <v>0.10746245055</v>
          </cell>
          <cell r="X246">
            <v>0.10746245055</v>
          </cell>
          <cell r="Y246">
            <v>0.10746245055</v>
          </cell>
          <cell r="Z246">
            <v>0.10746245055</v>
          </cell>
          <cell r="AA246">
            <v>0.10746245055</v>
          </cell>
          <cell r="AB246">
            <v>14.627467817537999</v>
          </cell>
          <cell r="AC246">
            <v>14.184468915599998</v>
          </cell>
          <cell r="AD246">
            <v>17.2660044816</v>
          </cell>
          <cell r="AE246">
            <v>19.0148204288</v>
          </cell>
          <cell r="AF246">
            <v>17.964699848200002</v>
          </cell>
          <cell r="AG246">
            <v>20.819390205900003</v>
          </cell>
          <cell r="AH246">
            <v>28.212651464800004</v>
          </cell>
          <cell r="AI246">
            <v>49.544596022500002</v>
          </cell>
          <cell r="AJ246">
            <v>25.444922364800004</v>
          </cell>
          <cell r="AK246">
            <v>16.2681633224</v>
          </cell>
          <cell r="AL246">
            <v>18.5721382899</v>
          </cell>
          <cell r="AM246">
            <v>27.441127968</v>
          </cell>
          <cell r="AN246">
            <v>22.076090132800001</v>
          </cell>
          <cell r="AO246">
            <v>28.577254955700003</v>
          </cell>
          <cell r="AP246">
            <v>38.523016673000001</v>
          </cell>
          <cell r="AQ246">
            <v>31.694547282999999</v>
          </cell>
          <cell r="AR246">
            <v>30.460489985299997</v>
          </cell>
          <cell r="AS246">
            <v>30.615812169799998</v>
          </cell>
          <cell r="AT246">
            <v>153.64144860799999</v>
          </cell>
          <cell r="AU246">
            <v>145.65148617333332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1.8271156679533325</v>
          </cell>
          <cell r="C263">
            <v>1.7414663663800005</v>
          </cell>
          <cell r="D263">
            <v>1.9052260266000005</v>
          </cell>
          <cell r="E263">
            <v>1.9386497985400004</v>
          </cell>
          <cell r="F263">
            <v>2.2814255718800012</v>
          </cell>
          <cell r="G263">
            <v>2.2813544553800007</v>
          </cell>
          <cell r="H263">
            <v>2.1913407397996618</v>
          </cell>
          <cell r="I263">
            <v>2.8408330146596623</v>
          </cell>
          <cell r="J263">
            <v>2.3628117332876437</v>
          </cell>
          <cell r="K263">
            <v>1.6702820937258454</v>
          </cell>
          <cell r="L263">
            <v>1.7307519956006188</v>
          </cell>
          <cell r="M263">
            <v>1.8469017832541392</v>
          </cell>
          <cell r="N263">
            <v>1.8188447317010474</v>
          </cell>
          <cell r="O263">
            <v>1.7152384909914042</v>
          </cell>
          <cell r="P263">
            <v>1.644548982236518</v>
          </cell>
          <cell r="Q263">
            <v>1.8585930789456084</v>
          </cell>
          <cell r="R263">
            <v>1.772011456086606</v>
          </cell>
          <cell r="S263">
            <v>2.4782483105959097</v>
          </cell>
          <cell r="T263">
            <v>2.8400589158620941</v>
          </cell>
          <cell r="U263">
            <v>2.8400589158620941</v>
          </cell>
          <cell r="V263">
            <v>2.8400589158620941</v>
          </cell>
          <cell r="W263">
            <v>2.8400589158620941</v>
          </cell>
          <cell r="X263">
            <v>2.8400589158620941</v>
          </cell>
          <cell r="Y263">
            <v>2.8400589158620941</v>
          </cell>
          <cell r="Z263">
            <v>2.8400589158620941</v>
          </cell>
          <cell r="AA263">
            <v>2.8400589158620941</v>
          </cell>
          <cell r="AB263">
            <v>320.25502446324896</v>
          </cell>
          <cell r="AC263">
            <v>262.31704680080003</v>
          </cell>
          <cell r="AD263">
            <v>274.78610624640004</v>
          </cell>
          <cell r="AE263">
            <v>323.88488083840002</v>
          </cell>
          <cell r="AF263">
            <v>418.41865247210001</v>
          </cell>
          <cell r="AG263">
            <v>431.64602129220003</v>
          </cell>
          <cell r="AH263">
            <v>507.16987358040006</v>
          </cell>
          <cell r="AI263">
            <v>659.62534623849979</v>
          </cell>
          <cell r="AJ263">
            <v>578.1072825216005</v>
          </cell>
          <cell r="AK263">
            <v>409.19573843719996</v>
          </cell>
          <cell r="AL263">
            <v>467.58385019520006</v>
          </cell>
          <cell r="AM263">
            <v>571.44479769599991</v>
          </cell>
          <cell r="AN263">
            <v>530.02475986239995</v>
          </cell>
          <cell r="AO263">
            <v>530.57417565840001</v>
          </cell>
          <cell r="AP263">
            <v>562.01352755150026</v>
          </cell>
          <cell r="AQ263">
            <v>530.49448379199987</v>
          </cell>
          <cell r="AR263">
            <v>565.22342009100009</v>
          </cell>
          <cell r="AS263">
            <v>563.67748775910036</v>
          </cell>
          <cell r="AT263">
            <v>2440.4168824150001</v>
          </cell>
          <cell r="AU263">
            <v>2313.5055613354157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1.7995751731533329</v>
          </cell>
          <cell r="C264">
            <v>1.7176981855800002</v>
          </cell>
          <cell r="D264">
            <v>1.8717453721200006</v>
          </cell>
          <cell r="E264">
            <v>1.8823712489400002</v>
          </cell>
          <cell r="F264">
            <v>2.1769030446800004</v>
          </cell>
          <cell r="G264">
            <v>2.12541074018</v>
          </cell>
          <cell r="H264">
            <v>1.9629724942396622</v>
          </cell>
          <cell r="I264">
            <v>2.5413581771796609</v>
          </cell>
          <cell r="J264">
            <v>2.1196415960776438</v>
          </cell>
          <cell r="K264">
            <v>1.3988278500591778</v>
          </cell>
          <cell r="L264">
            <v>1.4476643519739523</v>
          </cell>
          <cell r="M264">
            <v>1.5704213286541397</v>
          </cell>
          <cell r="N264">
            <v>1.511544907634381</v>
          </cell>
          <cell r="O264">
            <v>1.4582635511959494</v>
          </cell>
          <cell r="P264">
            <v>1.4598337169677242</v>
          </cell>
          <cell r="Q264">
            <v>1.6623185759729875</v>
          </cell>
          <cell r="R264">
            <v>1.6017784375249393</v>
          </cell>
          <cell r="S264">
            <v>2.1934398734892424</v>
          </cell>
          <cell r="T264">
            <v>2.4588317274269365</v>
          </cell>
          <cell r="U264">
            <v>2.4588317274269365</v>
          </cell>
          <cell r="V264">
            <v>2.4588317274269365</v>
          </cell>
          <cell r="W264">
            <v>2.4588317274269365</v>
          </cell>
          <cell r="X264">
            <v>2.4588317274269365</v>
          </cell>
          <cell r="Y264">
            <v>2.4588317274269365</v>
          </cell>
          <cell r="Z264">
            <v>2.4588317274269365</v>
          </cell>
          <cell r="AA264">
            <v>2.4588317274269365</v>
          </cell>
          <cell r="AB264">
            <v>312.927900013206</v>
          </cell>
          <cell r="AC264">
            <v>256.89527426800004</v>
          </cell>
          <cell r="AD264">
            <v>268.00663555680001</v>
          </cell>
          <cell r="AE264">
            <v>312.32006895040001</v>
          </cell>
          <cell r="AF264">
            <v>400.21598584660001</v>
          </cell>
          <cell r="AG264">
            <v>409.20493429530001</v>
          </cell>
          <cell r="AH264">
            <v>477.34886882920006</v>
          </cell>
          <cell r="AI264">
            <v>621.45781891599995</v>
          </cell>
          <cell r="AJ264">
            <v>543.08327655560015</v>
          </cell>
          <cell r="AK264">
            <v>374.33051423239999</v>
          </cell>
          <cell r="AL264">
            <v>429.34752558900004</v>
          </cell>
          <cell r="AM264">
            <v>527.58779563200005</v>
          </cell>
          <cell r="AN264">
            <v>484.39305659360008</v>
          </cell>
          <cell r="AO264">
            <v>488.42899665059997</v>
          </cell>
          <cell r="AP264">
            <v>526.80842767200011</v>
          </cell>
          <cell r="AQ264">
            <v>498.44877199249987</v>
          </cell>
          <cell r="AR264">
            <v>532.73616742629997</v>
          </cell>
          <cell r="AS264">
            <v>513.07935558880001</v>
          </cell>
          <cell r="AT264">
            <v>1436.1321031699999</v>
          </cell>
          <cell r="AU264">
            <v>1361.4475589958333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1.2924184000000002E-3</v>
          </cell>
          <cell r="C265">
            <v>2.2977136E-3</v>
          </cell>
          <cell r="D265">
            <v>2.8401100000000003E-3</v>
          </cell>
          <cell r="E265">
            <v>2.0890688000000002E-3</v>
          </cell>
          <cell r="F265">
            <v>5.0302252000000002E-3</v>
          </cell>
          <cell r="G265">
            <v>5.624637200000001E-3</v>
          </cell>
          <cell r="H265">
            <v>1.0785684E-2</v>
          </cell>
          <cell r="I265">
            <v>1.4124401200000001E-2</v>
          </cell>
          <cell r="J265">
            <v>1.1113939200000001E-2</v>
          </cell>
          <cell r="K265">
            <v>9.2738464000000007E-3</v>
          </cell>
          <cell r="L265">
            <v>6.0194194666666669E-3</v>
          </cell>
          <cell r="M265">
            <v>1.1666564E-3</v>
          </cell>
          <cell r="N265">
            <v>3.0119908000000003E-3</v>
          </cell>
          <cell r="O265">
            <v>2.5600484000000002E-3</v>
          </cell>
          <cell r="P265">
            <v>1.6557632000000003E-3</v>
          </cell>
          <cell r="Q265">
            <v>1.7274081066666668E-3</v>
          </cell>
          <cell r="R265">
            <v>1.8657639E-3</v>
          </cell>
          <cell r="S265">
            <v>2.9298360000000003E-3</v>
          </cell>
          <cell r="T265">
            <v>5.0543584000000011E-3</v>
          </cell>
          <cell r="U265">
            <v>5.0543584000000011E-3</v>
          </cell>
          <cell r="V265">
            <v>5.0543584000000011E-3</v>
          </cell>
          <cell r="W265">
            <v>5.0543584000000011E-3</v>
          </cell>
          <cell r="X265">
            <v>5.0543584000000011E-3</v>
          </cell>
          <cell r="Y265">
            <v>5.0543584000000011E-3</v>
          </cell>
          <cell r="Z265">
            <v>5.0543584000000011E-3</v>
          </cell>
          <cell r="AA265">
            <v>5.0543584000000011E-3</v>
          </cell>
          <cell r="AB265">
            <v>0.47796695666099998</v>
          </cell>
          <cell r="AC265">
            <v>0.61274175639999995</v>
          </cell>
          <cell r="AD265">
            <v>0.99183794880000009</v>
          </cell>
          <cell r="AE265">
            <v>0.51467563839999997</v>
          </cell>
          <cell r="AF265">
            <v>1.2701288754000002</v>
          </cell>
          <cell r="AG265">
            <v>1.1781639441</v>
          </cell>
          <cell r="AH265">
            <v>2.0893786688000002</v>
          </cell>
          <cell r="AI265">
            <v>3.304700355</v>
          </cell>
          <cell r="AJ265">
            <v>2.9804423572000003</v>
          </cell>
          <cell r="AK265">
            <v>1.7589794904</v>
          </cell>
          <cell r="AL265">
            <v>1.6364639655000002</v>
          </cell>
          <cell r="AM265">
            <v>0.78502396799999996</v>
          </cell>
          <cell r="AN265">
            <v>1.12384668</v>
          </cell>
          <cell r="AO265">
            <v>0.45355279049999997</v>
          </cell>
          <cell r="AP265">
            <v>0.83435911100000004</v>
          </cell>
          <cell r="AQ265">
            <v>0.58668251949999994</v>
          </cell>
          <cell r="AR265">
            <v>0.57696609049999992</v>
          </cell>
          <cell r="AS265">
            <v>1.1567506665</v>
          </cell>
          <cell r="AT265">
            <v>137.685411112</v>
          </cell>
          <cell r="AU265">
            <v>130.52522567666662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3.23778E-3</v>
          </cell>
          <cell r="C266">
            <v>6.3227528000000012E-3</v>
          </cell>
          <cell r="D266">
            <v>5.9883168800000004E-3</v>
          </cell>
          <cell r="E266">
            <v>2.3466388400000003E-2</v>
          </cell>
          <cell r="F266">
            <v>3.0832510800000001E-2</v>
          </cell>
          <cell r="G266">
            <v>2.24033264E-2</v>
          </cell>
          <cell r="H266">
            <v>4.7326260800000006E-2</v>
          </cell>
          <cell r="I266">
            <v>7.0184150400000006E-2</v>
          </cell>
          <cell r="J266">
            <v>0.19503612583000002</v>
          </cell>
          <cell r="K266">
            <v>0.21830204760000005</v>
          </cell>
          <cell r="L266">
            <v>0.20356758240000003</v>
          </cell>
          <cell r="M266">
            <v>0.17193519560000001</v>
          </cell>
          <cell r="N266">
            <v>0.1762870148666667</v>
          </cell>
          <cell r="O266">
            <v>0.17340391387878792</v>
          </cell>
          <cell r="P266">
            <v>0.1170417160137931</v>
          </cell>
          <cell r="Q266">
            <v>0.14032053186666665</v>
          </cell>
          <cell r="R266">
            <v>0.10947176240000001</v>
          </cell>
          <cell r="S266">
            <v>0.17975375903333335</v>
          </cell>
          <cell r="T266">
            <v>0.19517414280000003</v>
          </cell>
          <cell r="U266">
            <v>0.19517414280000003</v>
          </cell>
          <cell r="V266">
            <v>0.19517414280000003</v>
          </cell>
          <cell r="W266">
            <v>0.19517414280000003</v>
          </cell>
          <cell r="X266">
            <v>0.19517414280000003</v>
          </cell>
          <cell r="Y266">
            <v>0.19517414280000003</v>
          </cell>
          <cell r="Z266">
            <v>0.19517414280000003</v>
          </cell>
          <cell r="AA266">
            <v>0.19517414280000003</v>
          </cell>
          <cell r="AB266">
            <v>0.47699716301099992</v>
          </cell>
          <cell r="AC266">
            <v>0.92438995759999987</v>
          </cell>
          <cell r="AD266">
            <v>0.75564787199999994</v>
          </cell>
          <cell r="AE266">
            <v>3.8496172624000002</v>
          </cell>
          <cell r="AF266">
            <v>7.1408691689999992</v>
          </cell>
          <cell r="AG266">
            <v>2.8871243973</v>
          </cell>
          <cell r="AH266">
            <v>6.6993416920000008</v>
          </cell>
          <cell r="AI266">
            <v>10.6121364595</v>
          </cell>
          <cell r="AJ266">
            <v>22.905128746000003</v>
          </cell>
          <cell r="AK266">
            <v>25.551947938000001</v>
          </cell>
          <cell r="AL266">
            <v>23.980865697000002</v>
          </cell>
          <cell r="AM266">
            <v>23.421146111999995</v>
          </cell>
          <cell r="AN266">
            <v>24.587672419200004</v>
          </cell>
          <cell r="AO266">
            <v>25.717651128299995</v>
          </cell>
          <cell r="AP266">
            <v>17.855960650500002</v>
          </cell>
          <cell r="AQ266">
            <v>18.326369288499997</v>
          </cell>
          <cell r="AR266">
            <v>15.405616140700001</v>
          </cell>
          <cell r="AS266">
            <v>20.534273345299994</v>
          </cell>
          <cell r="AT266">
            <v>52.630212729</v>
          </cell>
          <cell r="AU266">
            <v>49.893233701249997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1.8551951600000002E-2</v>
          </cell>
          <cell r="C267">
            <v>9.9452443999999991E-3</v>
          </cell>
          <cell r="D267">
            <v>1.4865141200000003E-2</v>
          </cell>
          <cell r="E267">
            <v>2.2241673999999999E-2</v>
          </cell>
          <cell r="F267">
            <v>3.9711963200000006E-2</v>
          </cell>
          <cell r="G267">
            <v>9.3244060000000004E-2</v>
          </cell>
          <cell r="H267">
            <v>0.15428391160000002</v>
          </cell>
          <cell r="I267">
            <v>0.20368093200000001</v>
          </cell>
          <cell r="J267">
            <v>2.3716911399999999E-2</v>
          </cell>
          <cell r="K267">
            <v>3.3948569200000001E-2</v>
          </cell>
          <cell r="L267">
            <v>5.070101400000001E-2</v>
          </cell>
          <cell r="M267">
            <v>8.4368793600000005E-2</v>
          </cell>
          <cell r="N267">
            <v>9.4300642800000015E-2</v>
          </cell>
          <cell r="O267">
            <v>5.7889358800000006E-2</v>
          </cell>
          <cell r="P267">
            <v>5.2469544399999998E-2</v>
          </cell>
          <cell r="Q267">
            <v>4.4726099599999999E-2</v>
          </cell>
          <cell r="R267">
            <v>5.0187191600000014E-2</v>
          </cell>
          <cell r="S267">
            <v>5.2924429133333339E-2</v>
          </cell>
          <cell r="T267">
            <v>7.7302940000000014E-2</v>
          </cell>
          <cell r="U267">
            <v>7.7302940000000014E-2</v>
          </cell>
          <cell r="V267">
            <v>7.7302940000000014E-2</v>
          </cell>
          <cell r="W267">
            <v>7.7302940000000014E-2</v>
          </cell>
          <cell r="X267">
            <v>7.7302940000000014E-2</v>
          </cell>
          <cell r="Y267">
            <v>7.7302940000000014E-2</v>
          </cell>
          <cell r="Z267">
            <v>7.7302940000000014E-2</v>
          </cell>
          <cell r="AA267">
            <v>7.7302940000000014E-2</v>
          </cell>
          <cell r="AB267">
            <v>4.4541144563700001</v>
          </cell>
          <cell r="AC267">
            <v>2.2129908803999996</v>
          </cell>
          <cell r="AD267">
            <v>2.1820939824000001</v>
          </cell>
          <cell r="AE267">
            <v>4.1526476431999999</v>
          </cell>
          <cell r="AF267">
            <v>4.5150273665000009</v>
          </cell>
          <cell r="AG267">
            <v>11.1608472261</v>
          </cell>
          <cell r="AH267">
            <v>16.444979924800002</v>
          </cell>
          <cell r="AI267">
            <v>19.870328558999997</v>
          </cell>
          <cell r="AJ267">
            <v>3.9757253632000009</v>
          </cell>
          <cell r="AK267">
            <v>3.8618232091999998</v>
          </cell>
          <cell r="AL267">
            <v>7.352935393500001</v>
          </cell>
          <cell r="AM267">
            <v>14.101044912000001</v>
          </cell>
          <cell r="AN267">
            <v>13.333870246399998</v>
          </cell>
          <cell r="AO267">
            <v>10.705277547600001</v>
          </cell>
          <cell r="AP267">
            <v>10.779442357500002</v>
          </cell>
          <cell r="AQ267">
            <v>9.3301261165000007</v>
          </cell>
          <cell r="AR267">
            <v>11.2800991128</v>
          </cell>
          <cell r="AS267">
            <v>12.972086398699997</v>
          </cell>
          <cell r="AT267">
            <v>230.71398218900001</v>
          </cell>
          <cell r="AU267">
            <v>218.71594345958337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8.1627000000000012E-4</v>
          </cell>
          <cell r="C268">
            <v>1.7275440000000003E-3</v>
          </cell>
          <cell r="D268">
            <v>3.8638600000000002E-3</v>
          </cell>
          <cell r="E268">
            <v>1.9033560000000001E-3</v>
          </cell>
          <cell r="F268">
            <v>2.1066136000000003E-2</v>
          </cell>
          <cell r="G268">
            <v>2.2124866400000005E-2</v>
          </cell>
          <cell r="H268">
            <v>8.7821552000000025E-3</v>
          </cell>
          <cell r="I268">
            <v>6.6768519999999996E-4</v>
          </cell>
          <cell r="J268">
            <v>3.2130279999999998E-4</v>
          </cell>
          <cell r="K268">
            <v>2.4708320000000001E-4</v>
          </cell>
          <cell r="L268">
            <v>5.367070800000001E-4</v>
          </cell>
          <cell r="M268">
            <v>1.4917084000000001E-3</v>
          </cell>
          <cell r="N268">
            <v>2.2273524000000003E-3</v>
          </cell>
          <cell r="O268">
            <v>1.0137400000000001E-4</v>
          </cell>
          <cell r="P268">
            <v>9.4304027999999999E-4</v>
          </cell>
          <cell r="Q268">
            <v>1.487747223529412E-3</v>
          </cell>
          <cell r="R268">
            <v>1.0474718799999999E-3</v>
          </cell>
          <cell r="S268">
            <v>1.8305860766666668E-2</v>
          </cell>
          <cell r="T268">
            <v>6.6936631603636373E-2</v>
          </cell>
          <cell r="U268">
            <v>6.6936631603636373E-2</v>
          </cell>
          <cell r="V268">
            <v>6.6936631603636373E-2</v>
          </cell>
          <cell r="W268">
            <v>6.6936631603636373E-2</v>
          </cell>
          <cell r="X268">
            <v>6.6936631603636373E-2</v>
          </cell>
          <cell r="Y268">
            <v>6.6936631603636373E-2</v>
          </cell>
          <cell r="Z268">
            <v>6.6936631603636373E-2</v>
          </cell>
          <cell r="AA268">
            <v>6.6936631603636373E-2</v>
          </cell>
          <cell r="AB268">
            <v>0.37878200381699995</v>
          </cell>
          <cell r="AC268">
            <v>0.53695698000000003</v>
          </cell>
          <cell r="AD268">
            <v>1.3573246416</v>
          </cell>
          <cell r="AE268">
            <v>0.82536424320000013</v>
          </cell>
          <cell r="AF268">
            <v>2.9540087444000003</v>
          </cell>
          <cell r="AG268">
            <v>3.6091179267000002</v>
          </cell>
          <cell r="AH268">
            <v>1.7467467740000002</v>
          </cell>
          <cell r="AI268">
            <v>0.74644830699999998</v>
          </cell>
          <cell r="AJ268">
            <v>0.44099584720000007</v>
          </cell>
          <cell r="AK268">
            <v>0.6073991352</v>
          </cell>
          <cell r="AL268">
            <v>0.43456578569999998</v>
          </cell>
          <cell r="AM268">
            <v>0.81739353599999998</v>
          </cell>
          <cell r="AN268">
            <v>0.50767587200000008</v>
          </cell>
          <cell r="AO268">
            <v>9.0832743300000005E-2</v>
          </cell>
          <cell r="AP268">
            <v>0.91619072550000002</v>
          </cell>
          <cell r="AQ268">
            <v>1.2676126259999998</v>
          </cell>
          <cell r="AR268">
            <v>1.5396480895</v>
          </cell>
          <cell r="AS268">
            <v>7.1820835658000002</v>
          </cell>
          <cell r="AT268">
            <v>349.09395595399997</v>
          </cell>
          <cell r="AU268">
            <v>330.93969081583333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9.1000000000000016E-5</v>
          </cell>
          <cell r="C269">
            <v>2.548E-5</v>
          </cell>
          <cell r="D269">
            <v>6.1880000000000007E-6</v>
          </cell>
          <cell r="E269">
            <v>3.0576E-5</v>
          </cell>
          <cell r="F269">
            <v>0</v>
          </cell>
          <cell r="G269">
            <v>9.100000000000001E-6</v>
          </cell>
          <cell r="H269">
            <v>0</v>
          </cell>
          <cell r="I269">
            <v>8.1900000000000012E-5</v>
          </cell>
          <cell r="J269">
            <v>0</v>
          </cell>
          <cell r="K269">
            <v>4.3680000000000002E-5</v>
          </cell>
          <cell r="L269">
            <v>7.6439999999999994E-7</v>
          </cell>
          <cell r="M269">
            <v>1.82182E-3</v>
          </cell>
          <cell r="N269">
            <v>7.3695439999999998E-4</v>
          </cell>
          <cell r="O269">
            <v>8.7906000000000008E-4</v>
          </cell>
          <cell r="P269">
            <v>4.2700840000000002E-4</v>
          </cell>
          <cell r="Q269">
            <v>0</v>
          </cell>
          <cell r="R269">
            <v>5.3544400000000002E-5</v>
          </cell>
          <cell r="S269">
            <v>4.4444400000000004E-5</v>
          </cell>
          <cell r="T269">
            <v>4.35708E-5</v>
          </cell>
          <cell r="U269">
            <v>4.35708E-5</v>
          </cell>
          <cell r="V269">
            <v>4.35708E-5</v>
          </cell>
          <cell r="W269">
            <v>4.35708E-5</v>
          </cell>
          <cell r="X269">
            <v>4.35708E-5</v>
          </cell>
          <cell r="Y269">
            <v>4.35708E-5</v>
          </cell>
          <cell r="Z269">
            <v>4.35708E-5</v>
          </cell>
          <cell r="AA269">
            <v>4.35708E-5</v>
          </cell>
          <cell r="AB269">
            <v>3.2472385854000002E-2</v>
          </cell>
          <cell r="AC269">
            <v>1.1589064E-2</v>
          </cell>
          <cell r="AD269">
            <v>1.24828656E-2</v>
          </cell>
          <cell r="AE269">
            <v>1.11072528E-2</v>
          </cell>
          <cell r="AF269">
            <v>0</v>
          </cell>
          <cell r="AG269">
            <v>1.2185959500000001E-2</v>
          </cell>
          <cell r="AH269">
            <v>0</v>
          </cell>
          <cell r="AI269">
            <v>2.1722425E-2</v>
          </cell>
          <cell r="AJ269">
            <v>0</v>
          </cell>
          <cell r="AK269">
            <v>1.7602375999999999E-2</v>
          </cell>
          <cell r="AL269">
            <v>2.0588121000000002E-3</v>
          </cell>
          <cell r="AM269">
            <v>0.44409950399999998</v>
          </cell>
          <cell r="AN269">
            <v>1.6444155200000001E-2</v>
          </cell>
          <cell r="AO269">
            <v>0.26659615349999999</v>
          </cell>
          <cell r="AP269">
            <v>0.2061420165</v>
          </cell>
          <cell r="AQ269">
            <v>0</v>
          </cell>
          <cell r="AR269">
            <v>3.06899094E-2</v>
          </cell>
          <cell r="AS269">
            <v>2.41213544E-2</v>
          </cell>
          <cell r="AT269">
            <v>0.93272545600000012</v>
          </cell>
          <cell r="AU269">
            <v>0.88422004666666665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3.6400000000000003E-6</v>
          </cell>
          <cell r="C273">
            <v>9.8280000000000014E-5</v>
          </cell>
          <cell r="D273">
            <v>3.6400000000000003E-6</v>
          </cell>
          <cell r="E273">
            <v>5.9732400000000004E-5</v>
          </cell>
          <cell r="F273">
            <v>1.1003720000000002E-4</v>
          </cell>
          <cell r="G273">
            <v>1.0483200000000002E-4</v>
          </cell>
          <cell r="H273">
            <v>3.2574360000000002E-4</v>
          </cell>
          <cell r="I273">
            <v>1.3908804000000003E-3</v>
          </cell>
          <cell r="J273">
            <v>4.2628039999999994E-4</v>
          </cell>
          <cell r="K273">
            <v>3.2079320000000006E-4</v>
          </cell>
          <cell r="L273">
            <v>1.3759200000000002E-4</v>
          </cell>
          <cell r="M273">
            <v>9.2747200000000012E-5</v>
          </cell>
          <cell r="N273">
            <v>1.1579568E-3</v>
          </cell>
          <cell r="O273">
            <v>7.9828840000000011E-4</v>
          </cell>
          <cell r="P273">
            <v>1.179724E-4</v>
          </cell>
          <cell r="Q273">
            <v>2.0748000000000001E-4</v>
          </cell>
          <cell r="R273">
            <v>1.9605040000000002E-4</v>
          </cell>
          <cell r="S273">
            <v>1.2650577333333336E-4</v>
          </cell>
          <cell r="T273">
            <v>2.9485825652173918E-4</v>
          </cell>
          <cell r="U273">
            <v>2.9485825652173918E-4</v>
          </cell>
          <cell r="V273">
            <v>2.9485825652173918E-4</v>
          </cell>
          <cell r="W273">
            <v>2.9485825652173918E-4</v>
          </cell>
          <cell r="X273">
            <v>2.9485825652173918E-4</v>
          </cell>
          <cell r="Y273">
            <v>2.9485825652173918E-4</v>
          </cell>
          <cell r="Z273">
            <v>2.9485825652173918E-4</v>
          </cell>
          <cell r="AA273">
            <v>2.9485825652173918E-4</v>
          </cell>
          <cell r="AB273">
            <v>6.4846868729999995E-3</v>
          </cell>
          <cell r="AC273">
            <v>2.1575899599999997E-2</v>
          </cell>
          <cell r="AD273">
            <v>4.1171424E-3</v>
          </cell>
          <cell r="AE273">
            <v>1.7706673600000004E-2</v>
          </cell>
          <cell r="AF273">
            <v>5.2653043100000005E-2</v>
          </cell>
          <cell r="AG273">
            <v>8.9299009799999995E-2</v>
          </cell>
          <cell r="AH273">
            <v>0.22140622599999998</v>
          </cell>
          <cell r="AI273">
            <v>0.56873831300000011</v>
          </cell>
          <cell r="AJ273">
            <v>0.49325631280000004</v>
          </cell>
          <cell r="AK273">
            <v>0.14428369119999998</v>
          </cell>
          <cell r="AL273">
            <v>0.15137770589999999</v>
          </cell>
          <cell r="AM273">
            <v>0.13007683199999998</v>
          </cell>
          <cell r="AN273">
            <v>0.34137649920000002</v>
          </cell>
          <cell r="AO273">
            <v>0.31188436349999998</v>
          </cell>
          <cell r="AP273">
            <v>0.81192871700000002</v>
          </cell>
          <cell r="AQ273">
            <v>0.25324892249999997</v>
          </cell>
          <cell r="AR273">
            <v>0.34600697789999996</v>
          </cell>
          <cell r="AS273">
            <v>0.40397394180000001</v>
          </cell>
          <cell r="AT273">
            <v>5.0760289370000002</v>
          </cell>
          <cell r="AU273">
            <v>4.8120553745833323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263">
          <cell r="B263">
            <v>6.4630658590000001E-2</v>
          </cell>
          <cell r="C263">
            <v>6.1238640776666672E-2</v>
          </cell>
          <cell r="D263">
            <v>8.1224485289999995E-2</v>
          </cell>
          <cell r="E263">
            <v>6.8440085440000006E-2</v>
          </cell>
          <cell r="F263">
            <v>4.9674487236666641E-2</v>
          </cell>
          <cell r="G263">
            <v>3.6048346600000017E-2</v>
          </cell>
          <cell r="H263">
            <v>3.8718729150000006E-2</v>
          </cell>
          <cell r="I263">
            <v>7.0849335499084232E-2</v>
          </cell>
          <cell r="J263">
            <v>2.478911578729881E-2</v>
          </cell>
          <cell r="K263">
            <v>3.6405505961111084E-2</v>
          </cell>
          <cell r="L263">
            <v>2.2831321383347383E-2</v>
          </cell>
          <cell r="M263">
            <v>4.6782311721153838E-2</v>
          </cell>
          <cell r="N263">
            <v>5.3368121923385005E-2</v>
          </cell>
          <cell r="O263">
            <v>4.5608944933602673E-2</v>
          </cell>
          <cell r="P263">
            <v>3.1036325032567053E-2</v>
          </cell>
          <cell r="Q263">
            <v>2.7041599599219264E-2</v>
          </cell>
          <cell r="R263">
            <v>3.7734519369871787E-2</v>
          </cell>
          <cell r="S263">
            <v>3.1264863872619043E-2</v>
          </cell>
          <cell r="T263">
            <v>3.0737453760606045E-2</v>
          </cell>
          <cell r="U263">
            <v>3.0737453760606045E-2</v>
          </cell>
          <cell r="V263">
            <v>3.0737453760606045E-2</v>
          </cell>
          <cell r="W263">
            <v>3.0737453760606045E-2</v>
          </cell>
          <cell r="X263">
            <v>3.0737453760606045E-2</v>
          </cell>
          <cell r="Y263">
            <v>3.0737453760606045E-2</v>
          </cell>
          <cell r="Z263">
            <v>3.0737453760606045E-2</v>
          </cell>
          <cell r="AA263">
            <v>3.0737453760606045E-2</v>
          </cell>
          <cell r="AB263">
            <v>48.420513122429995</v>
          </cell>
          <cell r="AC263">
            <v>40.411172744399991</v>
          </cell>
          <cell r="AD263">
            <v>48.279973891199994</v>
          </cell>
          <cell r="AE263">
            <v>45.833168628799989</v>
          </cell>
          <cell r="AF263">
            <v>40.199602664899992</v>
          </cell>
          <cell r="AG263">
            <v>33.801385846800002</v>
          </cell>
          <cell r="AH263">
            <v>33.695363213999997</v>
          </cell>
          <cell r="AI263">
            <v>44.444110330499988</v>
          </cell>
          <cell r="AJ263">
            <v>31.996045002400006</v>
          </cell>
          <cell r="AK263">
            <v>21.833068017199995</v>
          </cell>
          <cell r="AL263">
            <v>24.121188390599993</v>
          </cell>
          <cell r="AM263">
            <v>23.412369551999998</v>
          </cell>
          <cell r="AN263">
            <v>21.994450086399997</v>
          </cell>
          <cell r="AO263">
            <v>20.288747540100001</v>
          </cell>
          <cell r="AP263">
            <v>18.493814684</v>
          </cell>
          <cell r="AQ263">
            <v>13.708206459499999</v>
          </cell>
          <cell r="AR263">
            <v>20.531550495500003</v>
          </cell>
          <cell r="AS263">
            <v>19.651903085100006</v>
          </cell>
          <cell r="AT263">
            <v>162.25017568200005</v>
          </cell>
          <cell r="AU263">
            <v>153.81252542249996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6.144789258999999E-2</v>
          </cell>
          <cell r="C264">
            <v>5.8234398776666675E-2</v>
          </cell>
          <cell r="D264">
            <v>7.4408691289999995E-2</v>
          </cell>
          <cell r="E264">
            <v>6.5303603439999997E-2</v>
          </cell>
          <cell r="F264">
            <v>4.5830217236666651E-2</v>
          </cell>
          <cell r="G264">
            <v>3.2056142600000011E-2</v>
          </cell>
          <cell r="H264">
            <v>3.4025045150000002E-2</v>
          </cell>
          <cell r="I264">
            <v>6.902617149908423E-2</v>
          </cell>
          <cell r="J264">
            <v>2.3045522254310665E-2</v>
          </cell>
          <cell r="K264">
            <v>3.6059446452777769E-2</v>
          </cell>
          <cell r="L264">
            <v>2.2332826476741043E-2</v>
          </cell>
          <cell r="M264">
            <v>3.908959318675214E-2</v>
          </cell>
          <cell r="N264">
            <v>4.0721008803085108E-2</v>
          </cell>
          <cell r="O264">
            <v>4.2921815074239505E-2</v>
          </cell>
          <cell r="P264">
            <v>2.9941870143678165E-2</v>
          </cell>
          <cell r="Q264">
            <v>2.6351586235284233E-2</v>
          </cell>
          <cell r="R264">
            <v>3.650634695201465E-2</v>
          </cell>
          <cell r="S264">
            <v>3.057993144007936E-2</v>
          </cell>
          <cell r="T264">
            <v>2.9868382043939389E-2</v>
          </cell>
          <cell r="U264">
            <v>2.9868382043939389E-2</v>
          </cell>
          <cell r="V264">
            <v>2.9868382043939389E-2</v>
          </cell>
          <cell r="W264">
            <v>2.9868382043939389E-2</v>
          </cell>
          <cell r="X264">
            <v>2.9868382043939389E-2</v>
          </cell>
          <cell r="Y264">
            <v>2.9868382043939389E-2</v>
          </cell>
          <cell r="Z264">
            <v>2.9868382043939389E-2</v>
          </cell>
          <cell r="AA264">
            <v>2.9868382043939389E-2</v>
          </cell>
          <cell r="AB264">
            <v>44.05534075073399</v>
          </cell>
          <cell r="AC264">
            <v>36.752593904000001</v>
          </cell>
          <cell r="AD264">
            <v>42.494848881599999</v>
          </cell>
          <cell r="AE264">
            <v>41.5727244128</v>
          </cell>
          <cell r="AF264">
            <v>34.312755110200001</v>
          </cell>
          <cell r="AG264">
            <v>28.941531890700002</v>
          </cell>
          <cell r="AH264">
            <v>28.2725724636</v>
          </cell>
          <cell r="AI264">
            <v>41.773370383500001</v>
          </cell>
          <cell r="AJ264">
            <v>30.670671823200003</v>
          </cell>
          <cell r="AK264">
            <v>21.43643711</v>
          </cell>
          <cell r="AL264">
            <v>23.525241166800001</v>
          </cell>
          <cell r="AM264">
            <v>21.912649631999997</v>
          </cell>
          <cell r="AN264">
            <v>19.956491332800002</v>
          </cell>
          <cell r="AO264">
            <v>19.576583133300002</v>
          </cell>
          <cell r="AP264">
            <v>16.815199137000004</v>
          </cell>
          <cell r="AQ264">
            <v>12.696455628499999</v>
          </cell>
          <cell r="AR264">
            <v>18.856445518500003</v>
          </cell>
          <cell r="AS264">
            <v>18.004344086299998</v>
          </cell>
          <cell r="AT264">
            <v>99.135879919999994</v>
          </cell>
          <cell r="AU264">
            <v>93.980422433333345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6.0913999999999988E-4</v>
          </cell>
          <cell r="C265">
            <v>7.0869999999999982E-4</v>
          </cell>
          <cell r="D265">
            <v>4.6656399999999993E-4</v>
          </cell>
          <cell r="E265">
            <v>3.9827799999999996E-4</v>
          </cell>
          <cell r="F265">
            <v>3.1919999999999995E-4</v>
          </cell>
          <cell r="G265">
            <v>5.1641999999999997E-4</v>
          </cell>
          <cell r="H265">
            <v>6.3323199999999985E-4</v>
          </cell>
          <cell r="I265">
            <v>4.1701199999999997E-4</v>
          </cell>
          <cell r="J265">
            <v>1.1749799499999997E-3</v>
          </cell>
          <cell r="K265">
            <v>8.0404199999999985E-5</v>
          </cell>
          <cell r="L265">
            <v>1.1605833333333333E-4</v>
          </cell>
          <cell r="M265">
            <v>7.0603999999999988E-3</v>
          </cell>
          <cell r="N265">
            <v>8.9832000000000002E-3</v>
          </cell>
          <cell r="O265">
            <v>5.3199999999999992E-5</v>
          </cell>
          <cell r="P265">
            <v>1.01498E-4</v>
          </cell>
          <cell r="Q265">
            <v>9.1959999999999997E-6</v>
          </cell>
          <cell r="R265">
            <v>3.7109714285714282E-5</v>
          </cell>
          <cell r="S265">
            <v>6.4888799999999994E-5</v>
          </cell>
          <cell r="T265">
            <v>1.0183999999999998E-5</v>
          </cell>
          <cell r="U265">
            <v>1.0183999999999998E-5</v>
          </cell>
          <cell r="V265">
            <v>1.0183999999999998E-5</v>
          </cell>
          <cell r="W265">
            <v>1.0183999999999998E-5</v>
          </cell>
          <cell r="X265">
            <v>1.0183999999999998E-5</v>
          </cell>
          <cell r="Y265">
            <v>1.0183999999999998E-5</v>
          </cell>
          <cell r="Z265">
            <v>1.0183999999999998E-5</v>
          </cell>
          <cell r="AA265">
            <v>1.0183999999999998E-5</v>
          </cell>
          <cell r="AB265">
            <v>0.80573596726200003</v>
          </cell>
          <cell r="AC265">
            <v>0.78431901319999997</v>
          </cell>
          <cell r="AD265">
            <v>0.53322005760000002</v>
          </cell>
          <cell r="AE265">
            <v>0.52919006560000004</v>
          </cell>
          <cell r="AF265">
            <v>0.54210654680000003</v>
          </cell>
          <cell r="AG265">
            <v>0.68232415680000003</v>
          </cell>
          <cell r="AH265">
            <v>0.70580917239999996</v>
          </cell>
          <cell r="AI265">
            <v>0.61357147950000002</v>
          </cell>
          <cell r="AJ265">
            <v>0.33580864360000007</v>
          </cell>
          <cell r="AK265">
            <v>0.1945020704</v>
          </cell>
          <cell r="AL265">
            <v>0.19593978570000001</v>
          </cell>
          <cell r="AM265">
            <v>1.1397528959999998</v>
          </cell>
          <cell r="AN265">
            <v>1.4027292224000001</v>
          </cell>
          <cell r="AO265">
            <v>7.0770464700000008E-2</v>
          </cell>
          <cell r="AP265">
            <v>6.486799800000001E-2</v>
          </cell>
          <cell r="AQ265">
            <v>3.2348582000000001E-2</v>
          </cell>
          <cell r="AR265">
            <v>8.6638169899999992E-2</v>
          </cell>
          <cell r="AS265">
            <v>0.18582548270000002</v>
          </cell>
          <cell r="AT265">
            <v>7.080275692999999</v>
          </cell>
          <cell r="AU265">
            <v>6.7120733795833338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4.7309999999999995E-4</v>
          </cell>
          <cell r="C266">
            <v>2.01666E-4</v>
          </cell>
          <cell r="D266">
            <v>1.2121999999999999E-3</v>
          </cell>
          <cell r="E266">
            <v>3.4769999999999999E-4</v>
          </cell>
          <cell r="F266">
            <v>4.8278999999999992E-4</v>
          </cell>
          <cell r="G266">
            <v>2.62732E-4</v>
          </cell>
          <cell r="H266">
            <v>3.8239399999999993E-4</v>
          </cell>
          <cell r="I266">
            <v>3.5225999999999998E-5</v>
          </cell>
          <cell r="J266">
            <v>5.4416000000000002E-5</v>
          </cell>
          <cell r="K266">
            <v>1.6537599999999998E-4</v>
          </cell>
          <cell r="L266">
            <v>1.0302823764705881E-4</v>
          </cell>
          <cell r="M266">
            <v>3.6764999999999998E-5</v>
          </cell>
          <cell r="N266">
            <v>2.7712525116279068E-3</v>
          </cell>
          <cell r="O266">
            <v>2.2563639999999999E-3</v>
          </cell>
          <cell r="P266">
            <v>2.8199799999999994E-4</v>
          </cell>
          <cell r="Q266">
            <v>6.2396000000000004E-5</v>
          </cell>
          <cell r="R266">
            <v>8.208E-6</v>
          </cell>
          <cell r="S266">
            <v>8.0217999999999997E-5</v>
          </cell>
          <cell r="T266">
            <v>5.9835749999999984E-5</v>
          </cell>
          <cell r="U266">
            <v>5.9835749999999984E-5</v>
          </cell>
          <cell r="V266">
            <v>5.9835749999999984E-5</v>
          </cell>
          <cell r="W266">
            <v>5.9835749999999984E-5</v>
          </cell>
          <cell r="X266">
            <v>5.9835749999999984E-5</v>
          </cell>
          <cell r="Y266">
            <v>5.9835749999999984E-5</v>
          </cell>
          <cell r="Z266">
            <v>5.9835749999999984E-5</v>
          </cell>
          <cell r="AA266">
            <v>5.9835749999999984E-5</v>
          </cell>
          <cell r="AB266">
            <v>0.42296857335000004</v>
          </cell>
          <cell r="AC266">
            <v>0.10669551479999999</v>
          </cell>
          <cell r="AD266">
            <v>0.39058575360000003</v>
          </cell>
          <cell r="AE266">
            <v>0.2391074</v>
          </cell>
          <cell r="AF266">
            <v>0.33837936090000009</v>
          </cell>
          <cell r="AG266">
            <v>0.1929362721</v>
          </cell>
          <cell r="AH266">
            <v>0.30373089560000005</v>
          </cell>
          <cell r="AI266">
            <v>3.3255182500000001E-2</v>
          </cell>
          <cell r="AJ266">
            <v>5.5394740400000003E-2</v>
          </cell>
          <cell r="AK266">
            <v>7.9372488800000002E-2</v>
          </cell>
          <cell r="AL266">
            <v>0.101734218</v>
          </cell>
          <cell r="AM266">
            <v>5.0351423999999999E-2</v>
          </cell>
          <cell r="AN266">
            <v>8.6851195199999995E-2</v>
          </cell>
          <cell r="AO266">
            <v>4.8442447499999999E-2</v>
          </cell>
          <cell r="AP266">
            <v>0.17784098100000001</v>
          </cell>
          <cell r="AQ266">
            <v>5.2020017000000002E-2</v>
          </cell>
          <cell r="AR266">
            <v>4.4242793000000002E-3</v>
          </cell>
          <cell r="AS266">
            <v>4.9941777599999994E-2</v>
          </cell>
          <cell r="AT266">
            <v>0.90172656800000006</v>
          </cell>
          <cell r="AU266">
            <v>0.85483322333333345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5.5069599999999993E-4</v>
          </cell>
          <cell r="C267">
            <v>3.3192999999999992E-4</v>
          </cell>
          <cell r="D267">
            <v>3.0642059999999994E-3</v>
          </cell>
          <cell r="E267">
            <v>9.0584399999999994E-4</v>
          </cell>
          <cell r="F267">
            <v>1.0572359999999998E-3</v>
          </cell>
          <cell r="G267">
            <v>1.2823859999999999E-3</v>
          </cell>
          <cell r="H267">
            <v>7.7941799999999993E-4</v>
          </cell>
          <cell r="I267">
            <v>5.9340799999999991E-4</v>
          </cell>
          <cell r="J267">
            <v>8.9338513513513508E-5</v>
          </cell>
          <cell r="K267">
            <v>1.9797999999999999E-5</v>
          </cell>
          <cell r="L267">
            <v>1.0769059259259258E-4</v>
          </cell>
          <cell r="M267">
            <v>5.6661799999999996E-4</v>
          </cell>
          <cell r="N267">
            <v>7.0170799999999989E-4</v>
          </cell>
          <cell r="O267">
            <v>7.2947333333333325E-5</v>
          </cell>
          <cell r="P267">
            <v>4.3495222222222214E-5</v>
          </cell>
          <cell r="Q267">
            <v>4.5460336744186045E-5</v>
          </cell>
          <cell r="R267">
            <v>3.7349476190476188E-5</v>
          </cell>
          <cell r="S267">
            <v>6.8928200000000002E-5</v>
          </cell>
          <cell r="T267">
            <v>5.9459549999999992E-5</v>
          </cell>
          <cell r="U267">
            <v>5.9459549999999992E-5</v>
          </cell>
          <cell r="V267">
            <v>5.9459549999999992E-5</v>
          </cell>
          <cell r="W267">
            <v>5.9459549999999992E-5</v>
          </cell>
          <cell r="X267">
            <v>5.9459549999999992E-5</v>
          </cell>
          <cell r="Y267">
            <v>5.9459549999999992E-5</v>
          </cell>
          <cell r="Z267">
            <v>5.9459549999999992E-5</v>
          </cell>
          <cell r="AA267">
            <v>5.9459549999999992E-5</v>
          </cell>
          <cell r="AB267">
            <v>0.68388924584999999</v>
          </cell>
          <cell r="AC267">
            <v>0.48620691039999991</v>
          </cell>
          <cell r="AD267">
            <v>1.8195566159999998</v>
          </cell>
          <cell r="AE267">
            <v>1.1236458464000001</v>
          </cell>
          <cell r="AF267">
            <v>1.9101278644000002</v>
          </cell>
          <cell r="AG267">
            <v>1.6568998446000001</v>
          </cell>
          <cell r="AH267">
            <v>1.3628395404</v>
          </cell>
          <cell r="AI267">
            <v>0.87663073149999993</v>
          </cell>
          <cell r="AJ267">
            <v>0.19579730840000004</v>
          </cell>
          <cell r="AK267">
            <v>1.2621545200000001E-2</v>
          </cell>
          <cell r="AL267">
            <v>4.7507785199999999E-2</v>
          </cell>
          <cell r="AM267">
            <v>0.23103024</v>
          </cell>
          <cell r="AN267">
            <v>0.20710976</v>
          </cell>
          <cell r="AO267">
            <v>5.7222516600000002E-2</v>
          </cell>
          <cell r="AP267">
            <v>8.7121701499999996E-2</v>
          </cell>
          <cell r="AQ267">
            <v>6.8038978E-2</v>
          </cell>
          <cell r="AR267">
            <v>0.1037585922</v>
          </cell>
          <cell r="AS267">
            <v>0.21326137689999997</v>
          </cell>
          <cell r="AT267">
            <v>14.647321793999998</v>
          </cell>
          <cell r="AU267">
            <v>13.885603182499999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7.1166399999999998E-4</v>
          </cell>
          <cell r="C268">
            <v>9.8765799999999998E-4</v>
          </cell>
          <cell r="D268">
            <v>1.2385719999999999E-3</v>
          </cell>
          <cell r="E268">
            <v>9.2419799999999999E-4</v>
          </cell>
          <cell r="F268">
            <v>5.5274799999999993E-4</v>
          </cell>
          <cell r="G268">
            <v>2.1116599999999996E-4</v>
          </cell>
          <cell r="H268">
            <v>3.6411599999999994E-4</v>
          </cell>
          <cell r="I268">
            <v>3.1650199999999992E-4</v>
          </cell>
          <cell r="J268">
            <v>8.7589999999999993E-5</v>
          </cell>
          <cell r="K268">
            <v>3.3085333333333327E-6</v>
          </cell>
          <cell r="L268">
            <v>1.6061923536439662E-6</v>
          </cell>
          <cell r="M268">
            <v>0</v>
          </cell>
          <cell r="N268">
            <v>3.372025E-5</v>
          </cell>
          <cell r="O268">
            <v>2.1355999999999997E-5</v>
          </cell>
          <cell r="P268">
            <v>9.3411916666666649E-5</v>
          </cell>
          <cell r="Q268">
            <v>5.769801328903654E-5</v>
          </cell>
          <cell r="R268">
            <v>2.7285786904761907E-4</v>
          </cell>
          <cell r="S268">
            <v>2.3833871428571428E-4</v>
          </cell>
          <cell r="T268">
            <v>4.7130087272727274E-4</v>
          </cell>
          <cell r="U268">
            <v>4.7130087272727274E-4</v>
          </cell>
          <cell r="V268">
            <v>4.7130087272727274E-4</v>
          </cell>
          <cell r="W268">
            <v>4.7130087272727274E-4</v>
          </cell>
          <cell r="X268">
            <v>4.7130087272727274E-4</v>
          </cell>
          <cell r="Y268">
            <v>4.7130087272727274E-4</v>
          </cell>
          <cell r="Z268">
            <v>4.7130087272727274E-4</v>
          </cell>
          <cell r="AA268">
            <v>4.7130087272727274E-4</v>
          </cell>
          <cell r="AB268">
            <v>1.8520038500489999</v>
          </cell>
          <cell r="AC268">
            <v>1.7067341728000001</v>
          </cell>
          <cell r="AD268">
            <v>2.3289239135999997</v>
          </cell>
          <cell r="AE268">
            <v>1.8363504880000001</v>
          </cell>
          <cell r="AF268">
            <v>1.4593086508000002</v>
          </cell>
          <cell r="AG268">
            <v>0.86388935490000007</v>
          </cell>
          <cell r="AH268">
            <v>1.0203206496000001</v>
          </cell>
          <cell r="AI268">
            <v>0.63799790100000009</v>
          </cell>
          <cell r="AJ268">
            <v>0.18168057000000004</v>
          </cell>
          <cell r="AK268">
            <v>2.5265407199999999E-2</v>
          </cell>
          <cell r="AL268">
            <v>3.76379487E-2</v>
          </cell>
          <cell r="AM268">
            <v>0</v>
          </cell>
          <cell r="AN268">
            <v>9.6582270400000003E-2</v>
          </cell>
          <cell r="AO268">
            <v>7.2744021300000003E-2</v>
          </cell>
          <cell r="AP268">
            <v>0.20346376050000001</v>
          </cell>
          <cell r="AQ268">
            <v>0.2968944335</v>
          </cell>
          <cell r="AR268">
            <v>0.51047903509999992</v>
          </cell>
          <cell r="AS268">
            <v>0.52330302309999999</v>
          </cell>
          <cell r="AT268">
            <v>21.501393471</v>
          </cell>
          <cell r="AU268">
            <v>20.38323604875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4.559999999999999E-5</v>
          </cell>
          <cell r="C269">
            <v>3.4199999999999998E-5</v>
          </cell>
          <cell r="D269">
            <v>0</v>
          </cell>
          <cell r="E269">
            <v>0</v>
          </cell>
          <cell r="F269">
            <v>5.1299999999999993E-5</v>
          </cell>
          <cell r="G269">
            <v>0</v>
          </cell>
          <cell r="H269">
            <v>5.3199999999999984E-7</v>
          </cell>
          <cell r="I269">
            <v>0</v>
          </cell>
          <cell r="J269">
            <v>5.3199999999999984E-7</v>
          </cell>
          <cell r="K269">
            <v>0</v>
          </cell>
          <cell r="L269">
            <v>2.8023769898931186E-6</v>
          </cell>
          <cell r="M269">
            <v>7.5577777777777772E-7</v>
          </cell>
          <cell r="N269">
            <v>9.87547619047619E-6</v>
          </cell>
          <cell r="O269">
            <v>7.982753623188405E-7</v>
          </cell>
          <cell r="P269">
            <v>7.0299999999999988E-7</v>
          </cell>
          <cell r="Q269">
            <v>2.9003711111111104E-5</v>
          </cell>
          <cell r="R269">
            <v>1.7352428571428569E-5</v>
          </cell>
          <cell r="S269">
            <v>1.1964299999999997E-5</v>
          </cell>
          <cell r="T269">
            <v>3.9956999999999997E-6</v>
          </cell>
          <cell r="U269">
            <v>3.9956999999999997E-6</v>
          </cell>
          <cell r="V269">
            <v>3.9956999999999997E-6</v>
          </cell>
          <cell r="W269">
            <v>3.9956999999999997E-6</v>
          </cell>
          <cell r="X269">
            <v>3.9956999999999997E-6</v>
          </cell>
          <cell r="Y269">
            <v>3.9956999999999997E-6</v>
          </cell>
          <cell r="Z269">
            <v>3.9956999999999997E-6</v>
          </cell>
          <cell r="AA269">
            <v>3.9956999999999997E-6</v>
          </cell>
          <cell r="AB269">
            <v>2.5060391528999998E-2</v>
          </cell>
          <cell r="AC269">
            <v>3.0090368799999996E-2</v>
          </cell>
          <cell r="AD269">
            <v>0</v>
          </cell>
          <cell r="AE269">
            <v>0</v>
          </cell>
          <cell r="AF269">
            <v>3.1707011E-2</v>
          </cell>
          <cell r="AG269">
            <v>0</v>
          </cell>
          <cell r="AH269">
            <v>8.9637284000000008E-3</v>
          </cell>
          <cell r="AI269">
            <v>0</v>
          </cell>
          <cell r="AJ269">
            <v>1.0325016000000001E-2</v>
          </cell>
          <cell r="AK269">
            <v>0</v>
          </cell>
          <cell r="AL269">
            <v>3.6947259000000001E-3</v>
          </cell>
          <cell r="AM269">
            <v>4.9833599999999994E-4</v>
          </cell>
          <cell r="AN269">
            <v>1.5675844799999998E-2</v>
          </cell>
          <cell r="AO269">
            <v>6.9459630000000001E-4</v>
          </cell>
          <cell r="AP269">
            <v>2.2823630000000004E-3</v>
          </cell>
          <cell r="AQ269">
            <v>4.3739818499999999E-2</v>
          </cell>
          <cell r="AR269">
            <v>3.4893915600000006E-2</v>
          </cell>
          <cell r="AS269">
            <v>5.38335941E-2</v>
          </cell>
          <cell r="AT269">
            <v>1.1019497650000001</v>
          </cell>
          <cell r="AU269">
            <v>1.0446440229166667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5.8899999999999995E-5</v>
          </cell>
          <cell r="F273">
            <v>4.9399999999999995E-5</v>
          </cell>
          <cell r="G273">
            <v>1.539E-4</v>
          </cell>
          <cell r="H273">
            <v>1.67732E-4</v>
          </cell>
          <cell r="I273">
            <v>1.0069999999999998E-4</v>
          </cell>
          <cell r="J273">
            <v>1.7182601992314891E-4</v>
          </cell>
          <cell r="K273">
            <v>3.7999999999999996E-6</v>
          </cell>
          <cell r="L273">
            <v>9.2185185185185167E-7</v>
          </cell>
          <cell r="M273">
            <v>1.4408333333333332E-7</v>
          </cell>
          <cell r="N273">
            <v>1.8095238095238092E-7</v>
          </cell>
          <cell r="O273">
            <v>5.3199999999999984E-7</v>
          </cell>
          <cell r="P273">
            <v>1.3194444444444444E-6</v>
          </cell>
          <cell r="Q273">
            <v>4.6174418604651158E-6</v>
          </cell>
          <cell r="R273">
            <v>9.0944857142857127E-5</v>
          </cell>
          <cell r="S273">
            <v>5.4836849999999993E-5</v>
          </cell>
          <cell r="T273">
            <v>1.1747984999999998E-4</v>
          </cell>
          <cell r="U273">
            <v>1.1747984999999998E-4</v>
          </cell>
          <cell r="V273">
            <v>1.1747984999999998E-4</v>
          </cell>
          <cell r="W273">
            <v>1.1747984999999998E-4</v>
          </cell>
          <cell r="X273">
            <v>1.1747984999999998E-4</v>
          </cell>
          <cell r="Y273">
            <v>1.1747984999999998E-4</v>
          </cell>
          <cell r="Z273">
            <v>1.1747984999999998E-4</v>
          </cell>
          <cell r="AA273">
            <v>1.1747984999999998E-4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3.3148684800000001E-2</v>
          </cell>
          <cell r="AF273">
            <v>4.6163616800000001E-2</v>
          </cell>
          <cell r="AG273">
            <v>6.5501865000000006E-2</v>
          </cell>
          <cell r="AH273">
            <v>0.15014590360000002</v>
          </cell>
          <cell r="AI273">
            <v>5.9139815999999998E-2</v>
          </cell>
          <cell r="AJ273">
            <v>0.38023121600000004</v>
          </cell>
          <cell r="AK273">
            <v>7.8094852000000006E-3</v>
          </cell>
          <cell r="AL273">
            <v>0.1093861584</v>
          </cell>
          <cell r="AM273">
            <v>5.8555872000000002E-2</v>
          </cell>
          <cell r="AN273">
            <v>0.11414163199999999</v>
          </cell>
          <cell r="AO273">
            <v>0.2476959624</v>
          </cell>
          <cell r="AP273">
            <v>0.74848487100000016</v>
          </cell>
          <cell r="AQ273">
            <v>0.18379089399999998</v>
          </cell>
          <cell r="AR273">
            <v>0.29759006499999996</v>
          </cell>
          <cell r="AS273">
            <v>0.32311114550000003</v>
          </cell>
          <cell r="AT273">
            <v>2.5173074049999999</v>
          </cell>
          <cell r="AU273">
            <v>2.3863974729166668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7">
        <row r="85">
          <cell r="B85">
            <v>0.18419830999999998</v>
          </cell>
          <cell r="C85">
            <v>0.20813009999999998</v>
          </cell>
          <cell r="D85">
            <v>0.230802966</v>
          </cell>
          <cell r="E85">
            <v>0.27074900000000002</v>
          </cell>
          <cell r="F85">
            <v>0.30522344800000001</v>
          </cell>
          <cell r="G85">
            <v>0.37478300199999998</v>
          </cell>
          <cell r="H85">
            <v>0.37637199225000006</v>
          </cell>
          <cell r="I85">
            <v>0.34482435187499999</v>
          </cell>
          <cell r="J85">
            <v>0.35844242427142858</v>
          </cell>
          <cell r="K85">
            <v>0.31089761599999999</v>
          </cell>
          <cell r="L85">
            <v>0.30649631245714282</v>
          </cell>
          <cell r="M85">
            <v>0.27427947550793652</v>
          </cell>
          <cell r="N85">
            <v>0.24073383613626836</v>
          </cell>
          <cell r="O85">
            <v>0.21073276857142859</v>
          </cell>
          <cell r="P85">
            <v>0.21519000399696975</v>
          </cell>
          <cell r="Q85">
            <v>0.2143702442</v>
          </cell>
          <cell r="R85">
            <v>0.27265896718214289</v>
          </cell>
          <cell r="S85">
            <v>0.25285020560000004</v>
          </cell>
          <cell r="T85">
            <v>0.22456712400000001</v>
          </cell>
          <cell r="U85">
            <v>0.22456712400000001</v>
          </cell>
          <cell r="V85">
            <v>0.22456712400000001</v>
          </cell>
          <cell r="W85">
            <v>0.22456712400000001</v>
          </cell>
          <cell r="X85">
            <v>0.22456712400000001</v>
          </cell>
          <cell r="Y85">
            <v>0.22456712400000001</v>
          </cell>
          <cell r="Z85">
            <v>0.22456712400000001</v>
          </cell>
          <cell r="AA85">
            <v>0.22456712400000001</v>
          </cell>
          <cell r="AB85">
            <v>31.225333741143</v>
          </cell>
          <cell r="AC85">
            <v>34.050073437199998</v>
          </cell>
          <cell r="AD85">
            <v>37.3864964112</v>
          </cell>
          <cell r="AE85">
            <v>47.377548478400001</v>
          </cell>
          <cell r="AF85">
            <v>62.443399366600005</v>
          </cell>
          <cell r="AG85">
            <v>72.757654011900001</v>
          </cell>
          <cell r="AH85">
            <v>76.430989926000009</v>
          </cell>
          <cell r="AI85">
            <v>76.547963190499999</v>
          </cell>
          <cell r="AJ85">
            <v>92.689045300800018</v>
          </cell>
          <cell r="AK85">
            <v>65.866074111199993</v>
          </cell>
          <cell r="AL85">
            <v>71.723855265300003</v>
          </cell>
          <cell r="AM85">
            <v>69.395686416000004</v>
          </cell>
          <cell r="AN85">
            <v>52.153011451200001</v>
          </cell>
          <cell r="AO85">
            <v>52.326177127500003</v>
          </cell>
          <cell r="AP85">
            <v>54.247688686500005</v>
          </cell>
          <cell r="AQ85">
            <v>47.8771917085</v>
          </cell>
          <cell r="AR85">
            <v>59.596651603599994</v>
          </cell>
          <cell r="AS85">
            <v>58.884409369499998</v>
          </cell>
          <cell r="AT85">
            <v>52.135182407000002</v>
          </cell>
          <cell r="AU85">
            <v>49.423946912083331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6.9979156000000001E-2</v>
          </cell>
          <cell r="C91">
            <v>7.99821E-2</v>
          </cell>
          <cell r="D91">
            <v>8.1966713999999996E-2</v>
          </cell>
          <cell r="E91">
            <v>0.10758874399999999</v>
          </cell>
          <cell r="F91">
            <v>0.16373578200000002</v>
          </cell>
          <cell r="G91">
            <v>0.15315617199999998</v>
          </cell>
          <cell r="H91">
            <v>0.13018160950000002</v>
          </cell>
          <cell r="I91">
            <v>0.101700402375</v>
          </cell>
          <cell r="J91">
            <v>0.15773890948571428</v>
          </cell>
          <cell r="K91">
            <v>0.13173254442307691</v>
          </cell>
          <cell r="L91">
            <v>0.19150686420000002</v>
          </cell>
          <cell r="M91">
            <v>0.19383486489285712</v>
          </cell>
          <cell r="N91">
            <v>0.15977118730420967</v>
          </cell>
          <cell r="O91">
            <v>0.19348270293851982</v>
          </cell>
          <cell r="P91">
            <v>0.22756995801434937</v>
          </cell>
          <cell r="Q91">
            <v>0.21707293625000001</v>
          </cell>
          <cell r="R91">
            <v>0.22922837245238098</v>
          </cell>
          <cell r="S91">
            <v>0.30400272520833338</v>
          </cell>
          <cell r="T91">
            <v>0.30082706825</v>
          </cell>
          <cell r="U91">
            <v>0.30082706825</v>
          </cell>
          <cell r="V91">
            <v>0.30082706825</v>
          </cell>
          <cell r="W91">
            <v>0.30082706825</v>
          </cell>
          <cell r="X91">
            <v>0.30082706825</v>
          </cell>
          <cell r="Y91">
            <v>0.30082706825</v>
          </cell>
          <cell r="Z91">
            <v>0.30082706825</v>
          </cell>
          <cell r="AA91">
            <v>0.30082706825</v>
          </cell>
          <cell r="AB91">
            <v>13.597847135462999</v>
          </cell>
          <cell r="AC91">
            <v>13.6773891516</v>
          </cell>
          <cell r="AD91">
            <v>13.841815728</v>
          </cell>
          <cell r="AE91">
            <v>17.6617559104</v>
          </cell>
          <cell r="AF91">
            <v>29.635742110100001</v>
          </cell>
          <cell r="AG91">
            <v>29.301394036200001</v>
          </cell>
          <cell r="AH91">
            <v>24.037367116800002</v>
          </cell>
          <cell r="AI91">
            <v>17.825857773999999</v>
          </cell>
          <cell r="AJ91">
            <v>33.380688480000003</v>
          </cell>
          <cell r="AK91">
            <v>22.132372570000001</v>
          </cell>
          <cell r="AL91">
            <v>35.085833024400003</v>
          </cell>
          <cell r="AM91">
            <v>39.303437375999998</v>
          </cell>
          <cell r="AN91">
            <v>30.430493139199999</v>
          </cell>
          <cell r="AO91">
            <v>36.550715801700001</v>
          </cell>
          <cell r="AP91">
            <v>43.936558521000002</v>
          </cell>
          <cell r="AQ91">
            <v>38.719411993499996</v>
          </cell>
          <cell r="AR91">
            <v>31.5884941407</v>
          </cell>
          <cell r="AS91">
            <v>48.051296950800001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60">
          <cell r="B160">
            <v>0.54738994200000002</v>
          </cell>
          <cell r="C160">
            <v>0.47582951600000001</v>
          </cell>
          <cell r="D160">
            <v>0.42853969800000002</v>
          </cell>
          <cell r="E160">
            <v>0.49376692000000005</v>
          </cell>
          <cell r="F160">
            <v>0.47903705599999991</v>
          </cell>
          <cell r="G160">
            <v>0.51680750799999997</v>
          </cell>
          <cell r="H160">
            <v>0.44370203404411768</v>
          </cell>
          <cell r="I160">
            <v>0.37494586429999999</v>
          </cell>
          <cell r="J160">
            <v>0.39785528157142858</v>
          </cell>
          <cell r="K160">
            <v>0.31713455875000002</v>
          </cell>
          <cell r="L160">
            <v>0.33485930000000003</v>
          </cell>
          <cell r="M160">
            <v>0.34385089568571431</v>
          </cell>
          <cell r="N160">
            <v>0.29296547589780597</v>
          </cell>
          <cell r="O160">
            <v>0.27999042807425906</v>
          </cell>
          <cell r="P160">
            <v>0.32327517682983686</v>
          </cell>
          <cell r="Q160">
            <v>0.2594331782</v>
          </cell>
          <cell r="R160">
            <v>0.25613292651785713</v>
          </cell>
          <cell r="S160">
            <v>0.30521124659999999</v>
          </cell>
          <cell r="T160">
            <v>0.23696186999999999</v>
          </cell>
          <cell r="U160">
            <v>0.23696186999999999</v>
          </cell>
          <cell r="V160">
            <v>0.23696186999999999</v>
          </cell>
          <cell r="W160">
            <v>0.23696186999999999</v>
          </cell>
          <cell r="X160">
            <v>0.23696186999999999</v>
          </cell>
          <cell r="Y160">
            <v>0.23696186999999999</v>
          </cell>
          <cell r="Z160">
            <v>0.23696186999999999</v>
          </cell>
          <cell r="AA160">
            <v>0.23696186999999999</v>
          </cell>
          <cell r="AB160">
            <v>94.993586890256992</v>
          </cell>
          <cell r="AC160">
            <v>80.699813974799994</v>
          </cell>
          <cell r="AD160">
            <v>73.815462187199998</v>
          </cell>
          <cell r="AE160">
            <v>91.904040838400007</v>
          </cell>
          <cell r="AF160">
            <v>102.64549729490001</v>
          </cell>
          <cell r="AG160">
            <v>107.66284767810001</v>
          </cell>
          <cell r="AH160">
            <v>95.479415016000004</v>
          </cell>
          <cell r="AI160">
            <v>86.842771339000009</v>
          </cell>
          <cell r="AJ160">
            <v>101.07646615080002</v>
          </cell>
          <cell r="AK160">
            <v>71.333653846399997</v>
          </cell>
          <cell r="AL160">
            <v>78.076262331900011</v>
          </cell>
          <cell r="AM160">
            <v>82.777821791999997</v>
          </cell>
          <cell r="AN160">
            <v>64.047962228800003</v>
          </cell>
          <cell r="AO160">
            <v>63.428406499800005</v>
          </cell>
          <cell r="AP160">
            <v>73.076218945500003</v>
          </cell>
          <cell r="AQ160">
            <v>53.425903282499995</v>
          </cell>
          <cell r="AR160">
            <v>48.132114171399998</v>
          </cell>
          <cell r="AS160">
            <v>55.022684688399998</v>
          </cell>
          <cell r="AT160">
            <v>9.5146131240000003</v>
          </cell>
          <cell r="AU160">
            <v>9.0198156449999995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46">
          <cell r="B246">
            <v>3.7393764000000003E-2</v>
          </cell>
          <cell r="C246">
            <v>4.6989987999999996E-2</v>
          </cell>
          <cell r="D246">
            <v>4.0717086E-2</v>
          </cell>
          <cell r="E246">
            <v>3.2330629999999999E-2</v>
          </cell>
          <cell r="F246">
            <v>3.7206604000000004E-2</v>
          </cell>
          <cell r="G246">
            <v>4.2023071666666668E-2</v>
          </cell>
          <cell r="H246">
            <v>3.428631955E-2</v>
          </cell>
          <cell r="I246">
            <v>1.8790844175000002E-2</v>
          </cell>
          <cell r="J246">
            <v>2.3939798366666667E-2</v>
          </cell>
          <cell r="K246">
            <v>2.8363270211538463E-2</v>
          </cell>
          <cell r="L246">
            <v>2.50795818E-2</v>
          </cell>
          <cell r="M246">
            <v>2.7786738232142859E-2</v>
          </cell>
          <cell r="N246">
            <v>2.6015481623521838E-2</v>
          </cell>
          <cell r="O246">
            <v>3.7243537053030303E-2</v>
          </cell>
          <cell r="P246">
            <v>5.7971500000000002E-2</v>
          </cell>
          <cell r="Q246">
            <v>7.4074952875000002E-2</v>
          </cell>
          <cell r="R246">
            <v>7.4461617441860459E-2</v>
          </cell>
          <cell r="S246">
            <v>4.9868810285714285E-2</v>
          </cell>
          <cell r="T246">
            <v>3.3719334000000004E-2</v>
          </cell>
          <cell r="U246">
            <v>3.3719334000000004E-2</v>
          </cell>
          <cell r="V246">
            <v>3.3719334000000004E-2</v>
          </cell>
          <cell r="W246">
            <v>3.3719334000000004E-2</v>
          </cell>
          <cell r="X246">
            <v>3.3719334000000004E-2</v>
          </cell>
          <cell r="Y246">
            <v>3.3719334000000004E-2</v>
          </cell>
          <cell r="Z246">
            <v>3.3719334000000004E-2</v>
          </cell>
          <cell r="AA246">
            <v>3.3719334000000004E-2</v>
          </cell>
          <cell r="AB246">
            <v>9.1660517872380005</v>
          </cell>
          <cell r="AC246">
            <v>10.933622722399999</v>
          </cell>
          <cell r="AD246">
            <v>9.7732506911999995</v>
          </cell>
          <cell r="AE246">
            <v>9.4735115440000008</v>
          </cell>
          <cell r="AF246">
            <v>11.866251220600001</v>
          </cell>
          <cell r="AG246">
            <v>13.546279589700001</v>
          </cell>
          <cell r="AH246">
            <v>10.909830552800001</v>
          </cell>
          <cell r="AI246">
            <v>3.7746475460000002</v>
          </cell>
          <cell r="AJ246">
            <v>10.289182899600002</v>
          </cell>
          <cell r="AK246">
            <v>8.5948538411999991</v>
          </cell>
          <cell r="AL246">
            <v>7.8542660826000006</v>
          </cell>
          <cell r="AM246">
            <v>9.6332580480000001</v>
          </cell>
          <cell r="AN246">
            <v>12.509532287999999</v>
          </cell>
          <cell r="AO246">
            <v>13.793500509000001</v>
          </cell>
          <cell r="AP246">
            <v>18.379409578000001</v>
          </cell>
          <cell r="AQ246">
            <v>17.979703794499997</v>
          </cell>
          <cell r="AR246">
            <v>17.3506962415</v>
          </cell>
          <cell r="AS246">
            <v>14.150993871299999</v>
          </cell>
          <cell r="AT246">
            <v>9.3464044749999999</v>
          </cell>
          <cell r="AU246">
            <v>8.8603545104166663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0.8722357719999998</v>
          </cell>
          <cell r="C263">
            <v>0.8688167739999999</v>
          </cell>
          <cell r="D263">
            <v>0.8516926020000003</v>
          </cell>
          <cell r="E263">
            <v>0.97743002400000023</v>
          </cell>
          <cell r="F263">
            <v>1.0673102280000002</v>
          </cell>
          <cell r="G263">
            <v>1.1713634041787877</v>
          </cell>
          <cell r="H263">
            <v>1.0643269288210655</v>
          </cell>
          <cell r="I263">
            <v>0.88300026799999987</v>
          </cell>
          <cell r="J263">
            <v>1.0274096786714284</v>
          </cell>
          <cell r="K263">
            <v>0.85560020440824203</v>
          </cell>
          <cell r="L263">
            <v>0.9321247141714285</v>
          </cell>
          <cell r="M263">
            <v>0.91513775105902673</v>
          </cell>
          <cell r="N263">
            <v>0.78443425630142327</v>
          </cell>
          <cell r="O263">
            <v>0.78030812234046543</v>
          </cell>
          <cell r="P263">
            <v>0.90134336248290203</v>
          </cell>
          <cell r="Q263">
            <v>0.85742325117469131</v>
          </cell>
          <cell r="R263">
            <v>0.94575591001539017</v>
          </cell>
          <cell r="S263">
            <v>1.0050570854697398</v>
          </cell>
          <cell r="T263">
            <v>0.91198988526592817</v>
          </cell>
          <cell r="U263">
            <v>0.91198988526592817</v>
          </cell>
          <cell r="V263">
            <v>0.91198988526592817</v>
          </cell>
          <cell r="W263">
            <v>0.91198988526592817</v>
          </cell>
          <cell r="X263">
            <v>0.91198988526592817</v>
          </cell>
          <cell r="Y263">
            <v>0.91198988526592817</v>
          </cell>
          <cell r="Z263">
            <v>0.91198988526592817</v>
          </cell>
          <cell r="AA263">
            <v>0.91198988526592817</v>
          </cell>
          <cell r="AB263">
            <v>155.39799069465599</v>
          </cell>
          <cell r="AC263">
            <v>152.17728367439997</v>
          </cell>
          <cell r="AD263">
            <v>153.14622147840004</v>
          </cell>
          <cell r="AE263">
            <v>189.79522577119999</v>
          </cell>
          <cell r="AF263">
            <v>232.03408581079995</v>
          </cell>
          <cell r="AG263">
            <v>247.55004884609991</v>
          </cell>
          <cell r="AH263">
            <v>233.09553177720002</v>
          </cell>
          <cell r="AI263">
            <v>197.795282743</v>
          </cell>
          <cell r="AJ263">
            <v>273.88322615319993</v>
          </cell>
          <cell r="AK263">
            <v>195.68608543439996</v>
          </cell>
          <cell r="AL263">
            <v>223.40164131450001</v>
          </cell>
          <cell r="AM263">
            <v>232.31714678399996</v>
          </cell>
          <cell r="AN263">
            <v>194.78732799679997</v>
          </cell>
          <cell r="AO263">
            <v>203.57510183220003</v>
          </cell>
          <cell r="AP263">
            <v>228.49163105749992</v>
          </cell>
          <cell r="AQ263">
            <v>201.27357175099996</v>
          </cell>
          <cell r="AR263">
            <v>205.24779920270004</v>
          </cell>
          <cell r="AS263">
            <v>220.59369249060001</v>
          </cell>
          <cell r="AT263">
            <v>330.03557317799994</v>
          </cell>
          <cell r="AU263">
            <v>312.87241925250009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0.86991072800000002</v>
          </cell>
          <cell r="C264">
            <v>0.85813993399999999</v>
          </cell>
          <cell r="D264">
            <v>0.83758160200000009</v>
          </cell>
          <cell r="E264">
            <v>0.96139881400000016</v>
          </cell>
          <cell r="F264">
            <v>1.0327031899999999</v>
          </cell>
          <cell r="G264">
            <v>1.1552070641787879</v>
          </cell>
          <cell r="H264">
            <v>1.0511532748210657</v>
          </cell>
          <cell r="I264">
            <v>0.87630864800000008</v>
          </cell>
          <cell r="J264">
            <v>1.0106141961380952</v>
          </cell>
          <cell r="K264">
            <v>0.83854902760109906</v>
          </cell>
          <cell r="L264">
            <v>0.91065178339999997</v>
          </cell>
          <cell r="M264">
            <v>0.89740014272526047</v>
          </cell>
          <cell r="N264">
            <v>0.77207533286980823</v>
          </cell>
          <cell r="O264">
            <v>0.76494032726387495</v>
          </cell>
          <cell r="P264">
            <v>0.87347373433928499</v>
          </cell>
          <cell r="Q264">
            <v>0.82381535336676448</v>
          </cell>
          <cell r="R264">
            <v>0.91151619635839032</v>
          </cell>
          <cell r="S264">
            <v>0.97124756628181064</v>
          </cell>
          <cell r="T264">
            <v>0.87004579884559874</v>
          </cell>
          <cell r="U264">
            <v>0.87004579884559874</v>
          </cell>
          <cell r="V264">
            <v>0.87004579884559874</v>
          </cell>
          <cell r="W264">
            <v>0.87004579884559874</v>
          </cell>
          <cell r="X264">
            <v>0.87004579884559874</v>
          </cell>
          <cell r="Y264">
            <v>0.87004579884559874</v>
          </cell>
          <cell r="Z264">
            <v>0.87004579884559874</v>
          </cell>
          <cell r="AA264">
            <v>0.87004579884559874</v>
          </cell>
          <cell r="AB264">
            <v>154.38759778801497</v>
          </cell>
          <cell r="AC264">
            <v>148.13719087679999</v>
          </cell>
          <cell r="AD264">
            <v>146.58200433600004</v>
          </cell>
          <cell r="AE264">
            <v>180.90224606720002</v>
          </cell>
          <cell r="AF264">
            <v>220.07500606490001</v>
          </cell>
          <cell r="AG264">
            <v>240.67617489629995</v>
          </cell>
          <cell r="AH264">
            <v>224.7869578788</v>
          </cell>
          <cell r="AI264">
            <v>193.97203589650002</v>
          </cell>
          <cell r="AJ264">
            <v>261.03498950879998</v>
          </cell>
          <cell r="AK264">
            <v>182.75278848639996</v>
          </cell>
          <cell r="AL264">
            <v>208.01982923999998</v>
          </cell>
          <cell r="AM264">
            <v>219.027440208</v>
          </cell>
          <cell r="AN264">
            <v>175.49011893599999</v>
          </cell>
          <cell r="AO264">
            <v>182.29708314839999</v>
          </cell>
          <cell r="AP264">
            <v>205.66784960850001</v>
          </cell>
          <cell r="AQ264">
            <v>175.61259863699996</v>
          </cell>
          <cell r="AR264">
            <v>178.28777199119992</v>
          </cell>
          <cell r="AS264">
            <v>194.41707036179997</v>
          </cell>
          <cell r="AT264">
            <v>235.25141489499993</v>
          </cell>
          <cell r="AU264">
            <v>223.01741173541669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1.3109999999999999E-4</v>
          </cell>
          <cell r="C265">
            <v>4.5834400000000001E-4</v>
          </cell>
          <cell r="D265">
            <v>1.4674000000000002E-3</v>
          </cell>
          <cell r="E265">
            <v>9.073000000000001E-4</v>
          </cell>
          <cell r="F265">
            <v>7.2490000000000011E-4</v>
          </cell>
          <cell r="G265">
            <v>7.8547200000000006E-4</v>
          </cell>
          <cell r="H265">
            <v>9.9709600000000005E-4</v>
          </cell>
          <cell r="I265">
            <v>5.1750000000000006E-4</v>
          </cell>
          <cell r="J265">
            <v>1.6966500000000001E-3</v>
          </cell>
          <cell r="K265">
            <v>1.0578107142857145E-3</v>
          </cell>
          <cell r="L265">
            <v>3.0691659999999999E-3</v>
          </cell>
          <cell r="M265">
            <v>9.7946485714285711E-4</v>
          </cell>
          <cell r="N265">
            <v>6.5494800000000003E-4</v>
          </cell>
          <cell r="O265">
            <v>8.190090909090909E-4</v>
          </cell>
          <cell r="P265">
            <v>1.2675645000000001E-3</v>
          </cell>
          <cell r="Q265">
            <v>6.2541600000000006E-4</v>
          </cell>
          <cell r="R265">
            <v>1.4015893333333336E-3</v>
          </cell>
          <cell r="S265">
            <v>1.0032559883720929E-3</v>
          </cell>
          <cell r="T265">
            <v>1.8295777142857143E-3</v>
          </cell>
          <cell r="U265">
            <v>1.8295777142857143E-3</v>
          </cell>
          <cell r="V265">
            <v>1.8295777142857143E-3</v>
          </cell>
          <cell r="W265">
            <v>1.8295777142857143E-3</v>
          </cell>
          <cell r="X265">
            <v>1.8295777142857143E-3</v>
          </cell>
          <cell r="Y265">
            <v>1.8295777142857143E-3</v>
          </cell>
          <cell r="Z265">
            <v>1.8295777142857143E-3</v>
          </cell>
          <cell r="AA265">
            <v>1.8295777142857143E-3</v>
          </cell>
          <cell r="AB265">
            <v>3.9671949189000001E-2</v>
          </cell>
          <cell r="AC265">
            <v>0.26961858879999995</v>
          </cell>
          <cell r="AD265">
            <v>0.49750380000000005</v>
          </cell>
          <cell r="AE265">
            <v>0.451015096</v>
          </cell>
          <cell r="AF265">
            <v>0.31111556070000002</v>
          </cell>
          <cell r="AG265">
            <v>0.37072189440000003</v>
          </cell>
          <cell r="AH265">
            <v>0.48727952600000002</v>
          </cell>
          <cell r="AI265">
            <v>0.22540613500000001</v>
          </cell>
          <cell r="AJ265">
            <v>1.0701820252000003</v>
          </cell>
          <cell r="AK265">
            <v>0.6274800707999999</v>
          </cell>
          <cell r="AL265">
            <v>1.8688870151999999</v>
          </cell>
          <cell r="AM265">
            <v>0.53890723200000001</v>
          </cell>
          <cell r="AN265">
            <v>0.55296378719999995</v>
          </cell>
          <cell r="AO265">
            <v>0.84916456230000004</v>
          </cell>
          <cell r="AP265">
            <v>0.93879382450000004</v>
          </cell>
          <cell r="AQ265">
            <v>0.45553185299999993</v>
          </cell>
          <cell r="AR265">
            <v>1.0349581414</v>
          </cell>
          <cell r="AS265">
            <v>0.65494131560000002</v>
          </cell>
          <cell r="AT265">
            <v>1.838134382</v>
          </cell>
          <cell r="AU265">
            <v>1.7425441308333334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1.5560000000000001E-4</v>
          </cell>
          <cell r="C266">
            <v>4.96164E-4</v>
          </cell>
          <cell r="D266">
            <v>2.5240000000000001E-4</v>
          </cell>
          <cell r="E266">
            <v>8.6320000000000006E-4</v>
          </cell>
          <cell r="F266">
            <v>1.5120500000000002E-2</v>
          </cell>
          <cell r="G266">
            <v>1.6603080000000001E-3</v>
          </cell>
          <cell r="H266">
            <v>5.4080800000000004E-4</v>
          </cell>
          <cell r="I266">
            <v>2.9614799999999998E-4</v>
          </cell>
          <cell r="J266">
            <v>7.8913766666666673E-4</v>
          </cell>
          <cell r="K266">
            <v>2.4649375000000001E-4</v>
          </cell>
          <cell r="L266">
            <v>9.5220000000000005E-4</v>
          </cell>
          <cell r="M266">
            <v>3.304502E-3</v>
          </cell>
          <cell r="N266">
            <v>2.1714759999999999E-3</v>
          </cell>
          <cell r="O266">
            <v>1.6525500000000002E-3</v>
          </cell>
          <cell r="P266">
            <v>2.9129591999999998E-3</v>
          </cell>
          <cell r="Q266">
            <v>2.1898530000000003E-3</v>
          </cell>
          <cell r="R266">
            <v>3.1974599999999996E-3</v>
          </cell>
          <cell r="S266">
            <v>2.6672179999999998E-3</v>
          </cell>
          <cell r="T266">
            <v>1.0503952142857144E-3</v>
          </cell>
          <cell r="U266">
            <v>1.0503952142857144E-3</v>
          </cell>
          <cell r="V266">
            <v>1.0503952142857144E-3</v>
          </cell>
          <cell r="W266">
            <v>1.0503952142857144E-3</v>
          </cell>
          <cell r="X266">
            <v>1.0503952142857144E-3</v>
          </cell>
          <cell r="Y266">
            <v>1.0503952142857144E-3</v>
          </cell>
          <cell r="Z266">
            <v>1.0503952142857144E-3</v>
          </cell>
          <cell r="AA266">
            <v>1.0503952142857144E-3</v>
          </cell>
          <cell r="AB266">
            <v>3.4940279790000001E-2</v>
          </cell>
          <cell r="AC266">
            <v>0.17116707199999998</v>
          </cell>
          <cell r="AD266">
            <v>0.14356193759999999</v>
          </cell>
          <cell r="AE266">
            <v>0.49503913760000007</v>
          </cell>
          <cell r="AF266">
            <v>1.8179076061999999</v>
          </cell>
          <cell r="AG266">
            <v>0.2745504762</v>
          </cell>
          <cell r="AH266">
            <v>0.31049481280000002</v>
          </cell>
          <cell r="AI266">
            <v>0.11721749450000001</v>
          </cell>
          <cell r="AJ266">
            <v>0.28546463040000003</v>
          </cell>
          <cell r="AK266">
            <v>0.21537664719999999</v>
          </cell>
          <cell r="AL266">
            <v>0.360696456</v>
          </cell>
          <cell r="AM266">
            <v>0.9953370720000001</v>
          </cell>
          <cell r="AN266">
            <v>1.0163127744</v>
          </cell>
          <cell r="AO266">
            <v>0.47990096640000002</v>
          </cell>
          <cell r="AP266">
            <v>0.52388201849999994</v>
          </cell>
          <cell r="AQ266">
            <v>0.45892581350000006</v>
          </cell>
          <cell r="AR266">
            <v>0.5882664326</v>
          </cell>
          <cell r="AS266">
            <v>0.61373889719999997</v>
          </cell>
          <cell r="AT266">
            <v>1.0847910160000001</v>
          </cell>
          <cell r="AU266">
            <v>1.0283775966666666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2.2349999999999998E-4</v>
          </cell>
          <cell r="C267">
            <v>3.8154399999999999E-4</v>
          </cell>
          <cell r="D267">
            <v>5.8084999999999994E-4</v>
          </cell>
          <cell r="E267">
            <v>6.5600999999999995E-4</v>
          </cell>
          <cell r="F267">
            <v>7.2775000000000001E-3</v>
          </cell>
          <cell r="G267">
            <v>5.3381899999999996E-3</v>
          </cell>
          <cell r="H267">
            <v>6.6433200000000012E-4</v>
          </cell>
          <cell r="I267">
            <v>8.5559999999999998E-4</v>
          </cell>
          <cell r="J267">
            <v>9.1250000000000001E-4</v>
          </cell>
          <cell r="K267">
            <v>1.0353500000000002E-3</v>
          </cell>
          <cell r="L267">
            <v>1.0993999999999999E-3</v>
          </cell>
          <cell r="M267">
            <v>1.9411999999999999E-3</v>
          </cell>
          <cell r="N267">
            <v>6.8190670588235292E-4</v>
          </cell>
          <cell r="O267">
            <v>2.3446824285714286E-3</v>
          </cell>
          <cell r="P267">
            <v>3.4906959063829785E-3</v>
          </cell>
          <cell r="Q267">
            <v>3.1857760000000004E-3</v>
          </cell>
          <cell r="R267">
            <v>4.198522823529411E-3</v>
          </cell>
          <cell r="S267">
            <v>6.177749208333333E-3</v>
          </cell>
          <cell r="T267">
            <v>5.2609485357142851E-3</v>
          </cell>
          <cell r="U267">
            <v>5.2609485357142851E-3</v>
          </cell>
          <cell r="V267">
            <v>5.2609485357142851E-3</v>
          </cell>
          <cell r="W267">
            <v>5.2609485357142851E-3</v>
          </cell>
          <cell r="X267">
            <v>5.2609485357142851E-3</v>
          </cell>
          <cell r="Y267">
            <v>5.2609485357142851E-3</v>
          </cell>
          <cell r="Z267">
            <v>5.2609485357142851E-3</v>
          </cell>
          <cell r="AA267">
            <v>5.2609485357142851E-3</v>
          </cell>
          <cell r="AB267">
            <v>0.10698948269399999</v>
          </cell>
          <cell r="AC267">
            <v>0.202871312</v>
          </cell>
          <cell r="AD267">
            <v>0.42535641120000001</v>
          </cell>
          <cell r="AE267">
            <v>0.50893706080000001</v>
          </cell>
          <cell r="AF267">
            <v>1.5368036208000002</v>
          </cell>
          <cell r="AG267">
            <v>0.64114693500000008</v>
          </cell>
          <cell r="AH267">
            <v>0.62693991400000004</v>
          </cell>
          <cell r="AI267">
            <v>0.82273033700000009</v>
          </cell>
          <cell r="AJ267">
            <v>1.1860678280000001</v>
          </cell>
          <cell r="AK267">
            <v>0.96363663439999991</v>
          </cell>
          <cell r="AL267">
            <v>1.0970220528000001</v>
          </cell>
          <cell r="AM267">
            <v>2.2571544480000001</v>
          </cell>
          <cell r="AN267">
            <v>1.5252233391999996</v>
          </cell>
          <cell r="AO267">
            <v>2.9318006715000005</v>
          </cell>
          <cell r="AP267">
            <v>3.6007491295</v>
          </cell>
          <cell r="AQ267">
            <v>3.242096578</v>
          </cell>
          <cell r="AR267">
            <v>4.2881649138999993</v>
          </cell>
          <cell r="AS267">
            <v>6.5160214833999994</v>
          </cell>
          <cell r="AT267">
            <v>6.1881353019999992</v>
          </cell>
          <cell r="AU267">
            <v>5.8663278141666666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2.3E-6</v>
          </cell>
          <cell r="C268">
            <v>4.0576599999999995E-4</v>
          </cell>
          <cell r="D268">
            <v>1.9646999999999998E-3</v>
          </cell>
          <cell r="E268">
            <v>3.6500999999999999E-3</v>
          </cell>
          <cell r="F268">
            <v>4.0377E-3</v>
          </cell>
          <cell r="G268">
            <v>2.6681079999999998E-3</v>
          </cell>
          <cell r="H268">
            <v>3.8720500000000001E-3</v>
          </cell>
          <cell r="I268">
            <v>1.6398999999999999E-3</v>
          </cell>
          <cell r="J268">
            <v>5.1030916666666669E-3</v>
          </cell>
          <cell r="K268">
            <v>8.2051500000000013E-3</v>
          </cell>
          <cell r="L268">
            <v>9.6623000000000004E-3</v>
          </cell>
          <cell r="M268">
            <v>3.7098999999999999E-3</v>
          </cell>
          <cell r="N268">
            <v>4.2436121951219506E-3</v>
          </cell>
          <cell r="O268">
            <v>4.8426441025641023E-3</v>
          </cell>
          <cell r="P268">
            <v>8.6656697500000004E-3</v>
          </cell>
          <cell r="Q268">
            <v>1.6521083999999998E-2</v>
          </cell>
          <cell r="R268">
            <v>1.4924712436046515E-2</v>
          </cell>
          <cell r="S268">
            <v>1.37923065E-2</v>
          </cell>
          <cell r="T268">
            <v>1.8195746035714284E-2</v>
          </cell>
          <cell r="U268">
            <v>1.8195746035714284E-2</v>
          </cell>
          <cell r="V268">
            <v>1.8195746035714284E-2</v>
          </cell>
          <cell r="W268">
            <v>1.8195746035714284E-2</v>
          </cell>
          <cell r="X268">
            <v>1.8195746035714284E-2</v>
          </cell>
          <cell r="Y268">
            <v>1.8195746035714284E-2</v>
          </cell>
          <cell r="Z268">
            <v>1.8195746035714284E-2</v>
          </cell>
          <cell r="AA268">
            <v>1.8195746035714284E-2</v>
          </cell>
          <cell r="AB268">
            <v>2.8632002999999999E-3</v>
          </cell>
          <cell r="AC268">
            <v>0.24988762519999996</v>
          </cell>
          <cell r="AD268">
            <v>1.2416522303999999</v>
          </cell>
          <cell r="AE268">
            <v>2.410655072</v>
          </cell>
          <cell r="AF268">
            <v>3.8456984594000003</v>
          </cell>
          <cell r="AG268">
            <v>2.2340552520000001</v>
          </cell>
          <cell r="AH268">
            <v>2.7705504580000002</v>
          </cell>
          <cell r="AI268">
            <v>0.96009144050000006</v>
          </cell>
          <cell r="AJ268">
            <v>3.4014691527999998</v>
          </cell>
          <cell r="AK268">
            <v>6.4589366247999997</v>
          </cell>
          <cell r="AL268">
            <v>6.6900535767000004</v>
          </cell>
          <cell r="AM268">
            <v>2.9782605599999998</v>
          </cell>
          <cell r="AN268">
            <v>4.9375673423999995</v>
          </cell>
          <cell r="AO268">
            <v>8.7969014393999991</v>
          </cell>
          <cell r="AP268">
            <v>8.7221405425</v>
          </cell>
          <cell r="AQ268">
            <v>14.430064911499999</v>
          </cell>
          <cell r="AR268">
            <v>14.5016086969</v>
          </cell>
          <cell r="AS268">
            <v>12.056804588399999</v>
          </cell>
          <cell r="AT268">
            <v>8.3451975530000002</v>
          </cell>
          <cell r="AU268">
            <v>7.9112143045833339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2.2500000000000001E-5</v>
          </cell>
          <cell r="C269">
            <v>1.8600000000000002E-4</v>
          </cell>
          <cell r="D269">
            <v>5.0179999999999995E-4</v>
          </cell>
          <cell r="E269">
            <v>5.0770000000000003E-4</v>
          </cell>
          <cell r="F269">
            <v>3.0360000000000001E-4</v>
          </cell>
          <cell r="G269">
            <v>2.4568599999999995E-4</v>
          </cell>
          <cell r="H269">
            <v>3.5410800000000001E-4</v>
          </cell>
          <cell r="I269">
            <v>1.3799999999999999E-4</v>
          </cell>
          <cell r="J269">
            <v>4.4700000000000002E-4</v>
          </cell>
          <cell r="K269">
            <v>4.3745000000000003E-4</v>
          </cell>
          <cell r="L269">
            <v>4.6460000000000002E-4</v>
          </cell>
          <cell r="M269">
            <v>1.1224000000000002E-3</v>
          </cell>
          <cell r="N269">
            <v>4.6000000000000007E-4</v>
          </cell>
          <cell r="O269">
            <v>4.7775599999999997E-4</v>
          </cell>
          <cell r="P269">
            <v>1.1564399999999999E-3</v>
          </cell>
          <cell r="Q269">
            <v>1.367738125E-3</v>
          </cell>
          <cell r="R269">
            <v>1.4496440000000001E-3</v>
          </cell>
          <cell r="S269">
            <v>8.5698641860465117E-4</v>
          </cell>
          <cell r="T269">
            <v>6.2541599999999995E-4</v>
          </cell>
          <cell r="U269">
            <v>6.2541599999999995E-4</v>
          </cell>
          <cell r="V269">
            <v>6.2541599999999995E-4</v>
          </cell>
          <cell r="W269">
            <v>6.2541599999999995E-4</v>
          </cell>
          <cell r="X269">
            <v>6.2541599999999995E-4</v>
          </cell>
          <cell r="Y269">
            <v>6.2541599999999995E-4</v>
          </cell>
          <cell r="Z269">
            <v>6.2541599999999995E-4</v>
          </cell>
          <cell r="AA269">
            <v>6.2541599999999995E-4</v>
          </cell>
          <cell r="AB269">
            <v>9.168706250999999E-3</v>
          </cell>
          <cell r="AC269">
            <v>0.11831234239999999</v>
          </cell>
          <cell r="AD269">
            <v>0.35238635040000005</v>
          </cell>
          <cell r="AE269">
            <v>0.46062577120000003</v>
          </cell>
          <cell r="AF269">
            <v>0.3489039988</v>
          </cell>
          <cell r="AG269">
            <v>0.27531186540000002</v>
          </cell>
          <cell r="AH269">
            <v>0.41259392680000007</v>
          </cell>
          <cell r="AI269">
            <v>0.15126619650000001</v>
          </cell>
          <cell r="AJ269">
            <v>0.56822740120000004</v>
          </cell>
          <cell r="AK269">
            <v>0.50144036359999999</v>
          </cell>
          <cell r="AL269">
            <v>0.50979395790000004</v>
          </cell>
          <cell r="AM269">
            <v>1.3060440000000002</v>
          </cell>
          <cell r="AN269">
            <v>0.80615932320000006</v>
          </cell>
          <cell r="AO269">
            <v>1.2423153648</v>
          </cell>
          <cell r="AP269">
            <v>1.2148508105000002</v>
          </cell>
          <cell r="AQ269">
            <v>1.1985307179999998</v>
          </cell>
          <cell r="AR269">
            <v>1.3249692621</v>
          </cell>
          <cell r="AS269">
            <v>0.83609435909999996</v>
          </cell>
          <cell r="AT269">
            <v>1.7650115859999997</v>
          </cell>
          <cell r="AU269">
            <v>1.6732240091666668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1.111866E-3</v>
          </cell>
          <cell r="D273">
            <v>1.104E-4</v>
          </cell>
          <cell r="E273">
            <v>1.6099999999999998E-5</v>
          </cell>
          <cell r="F273">
            <v>2.7500000000000001E-5</v>
          </cell>
          <cell r="G273">
            <v>4.10844E-4</v>
          </cell>
          <cell r="H273">
            <v>7.4010000000000005E-4</v>
          </cell>
          <cell r="I273">
            <v>1.0119999999999999E-4</v>
          </cell>
          <cell r="J273">
            <v>4.2000000000000002E-4</v>
          </cell>
          <cell r="K273">
            <v>3.0019400000000005E-4</v>
          </cell>
          <cell r="L273">
            <v>1.60908E-4</v>
          </cell>
          <cell r="M273">
            <v>2.231E-4</v>
          </cell>
          <cell r="N273">
            <v>1.0262038356164382E-4</v>
          </cell>
          <cell r="O273">
            <v>1.9705145454545456E-4</v>
          </cell>
          <cell r="P273">
            <v>1.0545960000000001E-3</v>
          </cell>
          <cell r="Q273">
            <v>9.8524931707317078E-4</v>
          </cell>
          <cell r="R273">
            <v>6.2839934952830189E-4</v>
          </cell>
          <cell r="S273">
            <v>1.0771097142857143E-3</v>
          </cell>
          <cell r="T273">
            <v>1.6825539739010991E-3</v>
          </cell>
          <cell r="U273">
            <v>1.6825539739010991E-3</v>
          </cell>
          <cell r="V273">
            <v>1.6825539739010991E-3</v>
          </cell>
          <cell r="W273">
            <v>1.6825539739010991E-3</v>
          </cell>
          <cell r="X273">
            <v>1.6825539739010991E-3</v>
          </cell>
          <cell r="Y273">
            <v>1.6825539739010991E-3</v>
          </cell>
          <cell r="Z273">
            <v>1.6825539739010991E-3</v>
          </cell>
          <cell r="AA273">
            <v>1.6825539739010991E-3</v>
          </cell>
          <cell r="AB273">
            <v>3.2511177599999999E-4</v>
          </cell>
          <cell r="AC273">
            <v>0.42331519159999997</v>
          </cell>
          <cell r="AD273">
            <v>1.3208140799999999E-2</v>
          </cell>
          <cell r="AE273">
            <v>7.0688688000000001E-3</v>
          </cell>
          <cell r="AF273">
            <v>2.5909193100000002E-2</v>
          </cell>
          <cell r="AG273">
            <v>0.11040765450000001</v>
          </cell>
          <cell r="AH273">
            <v>0.18056281360000001</v>
          </cell>
          <cell r="AI273">
            <v>3.1650326999999999E-2</v>
          </cell>
          <cell r="AJ273">
            <v>0.50795254640000009</v>
          </cell>
          <cell r="AK273">
            <v>0.23847453519999998</v>
          </cell>
          <cell r="AL273">
            <v>0.24941189520000001</v>
          </cell>
          <cell r="AM273">
            <v>0.227733984</v>
          </cell>
          <cell r="AN273">
            <v>0.236101272</v>
          </cell>
          <cell r="AO273">
            <v>0.5800410345</v>
          </cell>
          <cell r="AP273">
            <v>1.2741298090000002</v>
          </cell>
          <cell r="AQ273">
            <v>0.57802509099999999</v>
          </cell>
          <cell r="AR273">
            <v>0.67621738590000002</v>
          </cell>
          <cell r="AS273">
            <v>1.0544416454000001</v>
          </cell>
          <cell r="AT273">
            <v>2.9481905309999998</v>
          </cell>
          <cell r="AU273">
            <v>2.79487297375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 refreshError="1"/>
      <sheetData sheetId="39" refreshError="1"/>
      <sheetData sheetId="40">
        <row r="15">
          <cell r="B15">
            <v>1.1698959999999999E-3</v>
          </cell>
          <cell r="C15">
            <v>4.3590960000000007E-3</v>
          </cell>
          <cell r="D15">
            <v>1.5997267999999999E-2</v>
          </cell>
          <cell r="E15">
            <v>1.7637815999999997E-2</v>
          </cell>
          <cell r="F15">
            <v>1.3502468E-2</v>
          </cell>
          <cell r="G15">
            <v>1.2606888E-2</v>
          </cell>
          <cell r="H15">
            <v>1.9424775999999998E-2</v>
          </cell>
          <cell r="I15">
            <v>1.7623507999999996E-2</v>
          </cell>
          <cell r="J15">
            <v>1.1165531999999999E-2</v>
          </cell>
          <cell r="K15">
            <v>1.0298166666666666E-2</v>
          </cell>
          <cell r="L15">
            <v>1.3121331999999999E-2</v>
          </cell>
          <cell r="M15">
            <v>8.3810159999999981E-3</v>
          </cell>
          <cell r="N15">
            <v>9.4806319999999993E-3</v>
          </cell>
          <cell r="O15">
            <v>1.5461094461538462E-2</v>
          </cell>
          <cell r="P15">
            <v>1.6152021620689655E-2</v>
          </cell>
          <cell r="Q15">
            <v>2.0479761219512196E-2</v>
          </cell>
          <cell r="R15">
            <v>2.22674E-2</v>
          </cell>
          <cell r="S15">
            <v>3.5840809818181815E-2</v>
          </cell>
          <cell r="T15">
            <v>3.6836363999999996E-2</v>
          </cell>
          <cell r="U15">
            <v>3.6836363999999996E-2</v>
          </cell>
          <cell r="V15">
            <v>3.6836363999999996E-2</v>
          </cell>
          <cell r="W15">
            <v>3.6836363999999996E-2</v>
          </cell>
          <cell r="X15">
            <v>3.6836363999999996E-2</v>
          </cell>
          <cell r="Y15">
            <v>3.6836363999999996E-2</v>
          </cell>
          <cell r="Z15">
            <v>3.6836363999999996E-2</v>
          </cell>
          <cell r="AA15">
            <v>3.6836363999999996E-2</v>
          </cell>
          <cell r="AB15">
            <v>0.161617497192</v>
          </cell>
          <cell r="AC15">
            <v>1.5974584343999998</v>
          </cell>
          <cell r="AD15">
            <v>6.9513306528000003</v>
          </cell>
          <cell r="AE15">
            <v>9.2606253600000006</v>
          </cell>
          <cell r="AF15">
            <v>6.8701480169000009</v>
          </cell>
          <cell r="AG15">
            <v>5.4291740216999997</v>
          </cell>
          <cell r="AH15">
            <v>7.8204769768000002</v>
          </cell>
          <cell r="AI15">
            <v>8.5073993075000001</v>
          </cell>
          <cell r="AJ15">
            <v>6.0147409980000006</v>
          </cell>
          <cell r="AK15">
            <v>5.1146758079999994</v>
          </cell>
          <cell r="AL15">
            <v>7.2019845629999999</v>
          </cell>
          <cell r="AM15">
            <v>5.6049436799999999</v>
          </cell>
          <cell r="AN15">
            <v>5.9936819359999998</v>
          </cell>
          <cell r="AO15">
            <v>9.7996952972999996</v>
          </cell>
          <cell r="AP15">
            <v>9.8645974025000012</v>
          </cell>
          <cell r="AQ15">
            <v>11.035423178499999</v>
          </cell>
          <cell r="AR15">
            <v>11.0884847607</v>
          </cell>
          <cell r="AS15">
            <v>15.2626638593</v>
          </cell>
          <cell r="AT15">
            <v>12.742998266999999</v>
          </cell>
          <cell r="AU15">
            <v>12.080312003749999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39">
          <cell r="B39">
            <v>1.3971495999999998E-2</v>
          </cell>
          <cell r="C39">
            <v>9.6255599999999983E-3</v>
          </cell>
          <cell r="D39">
            <v>5.4635167999999998E-2</v>
          </cell>
          <cell r="E39">
            <v>5.0473724000000005E-2</v>
          </cell>
          <cell r="F39">
            <v>3.3785751999999995E-2</v>
          </cell>
          <cell r="G39">
            <v>2.4187744000000001E-2</v>
          </cell>
          <cell r="H39">
            <v>3.3716256E-2</v>
          </cell>
          <cell r="I39">
            <v>2.0832027999999999E-2</v>
          </cell>
          <cell r="J39">
            <v>1.1231247999999999E-2</v>
          </cell>
          <cell r="K39">
            <v>2.9634359999999998E-3</v>
          </cell>
          <cell r="L39">
            <v>1.504888E-3</v>
          </cell>
          <cell r="M39">
            <v>3.0901639999999994E-3</v>
          </cell>
          <cell r="N39">
            <v>8.0511720000000005E-3</v>
          </cell>
          <cell r="O39">
            <v>9.8487799999999997E-3</v>
          </cell>
          <cell r="P39">
            <v>9.6376000000000014E-3</v>
          </cell>
          <cell r="Q39">
            <v>1.0146628000000001E-2</v>
          </cell>
          <cell r="R39">
            <v>7.6731999999999998E-3</v>
          </cell>
          <cell r="S39">
            <v>8.7237000000000009E-3</v>
          </cell>
          <cell r="T39">
            <v>8.7551680000000007E-3</v>
          </cell>
          <cell r="U39">
            <v>8.7551680000000007E-3</v>
          </cell>
          <cell r="V39">
            <v>8.7551680000000007E-3</v>
          </cell>
          <cell r="W39">
            <v>8.7551680000000007E-3</v>
          </cell>
          <cell r="X39">
            <v>8.7551680000000007E-3</v>
          </cell>
          <cell r="Y39">
            <v>8.7551680000000007E-3</v>
          </cell>
          <cell r="Z39">
            <v>8.7551680000000007E-3</v>
          </cell>
          <cell r="AA39">
            <v>8.7551680000000007E-3</v>
          </cell>
          <cell r="AB39">
            <v>1.769978703132</v>
          </cell>
          <cell r="AC39">
            <v>4.0124160707999996</v>
          </cell>
          <cell r="AD39">
            <v>24.005012947199997</v>
          </cell>
          <cell r="AE39">
            <v>26.0635176704</v>
          </cell>
          <cell r="AF39">
            <v>19.214400153900002</v>
          </cell>
          <cell r="AG39">
            <v>14.478218726400002</v>
          </cell>
          <cell r="AH39">
            <v>21.409431473600005</v>
          </cell>
          <cell r="AI39">
            <v>12.449826204500001</v>
          </cell>
          <cell r="AJ39">
            <v>7.4105096068000007</v>
          </cell>
          <cell r="AK39">
            <v>1.5542214556</v>
          </cell>
          <cell r="AL39">
            <v>0.89932969169999999</v>
          </cell>
          <cell r="AM39">
            <v>1.7969634240000001</v>
          </cell>
          <cell r="AN39">
            <v>4.0245165136000001</v>
          </cell>
          <cell r="AO39">
            <v>4.9029693477000009</v>
          </cell>
          <cell r="AP39">
            <v>4.9433272439999998</v>
          </cell>
          <cell r="AQ39">
            <v>4.8102039649999995</v>
          </cell>
          <cell r="AR39">
            <v>3.5108067542999994</v>
          </cell>
          <cell r="AS39">
            <v>3.0601697697999999</v>
          </cell>
          <cell r="AT39">
            <v>76.918736675000005</v>
          </cell>
          <cell r="AU39">
            <v>72.918658427083329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1.4886087999999999E-2</v>
          </cell>
          <cell r="C47">
            <v>5.2312035999999999E-2</v>
          </cell>
          <cell r="D47">
            <v>9.7411355999999991E-2</v>
          </cell>
          <cell r="E47">
            <v>0.11657508799999998</v>
          </cell>
          <cell r="F47">
            <v>5.7297379999999995E-2</v>
          </cell>
          <cell r="G47">
            <v>1.4475467999999998E-2</v>
          </cell>
          <cell r="H47">
            <v>1.4654416E-2</v>
          </cell>
          <cell r="I47">
            <v>9.2025639999999999E-3</v>
          </cell>
          <cell r="J47">
            <v>5.8179240000000004E-3</v>
          </cell>
          <cell r="K47">
            <v>7.5344920000000003E-3</v>
          </cell>
          <cell r="L47">
            <v>1.3422752E-2</v>
          </cell>
          <cell r="M47">
            <v>1.5310456000000002E-2</v>
          </cell>
          <cell r="N47">
            <v>1.4561980000000002E-2</v>
          </cell>
          <cell r="O47">
            <v>1.6287957400000001E-2</v>
          </cell>
          <cell r="P47">
            <v>1.9165200000000004E-2</v>
          </cell>
          <cell r="Q47">
            <v>1.7680980000000002E-2</v>
          </cell>
          <cell r="R47">
            <v>1.9462971999999999E-2</v>
          </cell>
          <cell r="S47">
            <v>3.4805620000000009E-2</v>
          </cell>
          <cell r="T47">
            <v>2.4688966400000002E-2</v>
          </cell>
          <cell r="U47">
            <v>2.4688966400000002E-2</v>
          </cell>
          <cell r="V47">
            <v>2.4688966400000002E-2</v>
          </cell>
          <cell r="W47">
            <v>2.4688966400000002E-2</v>
          </cell>
          <cell r="X47">
            <v>2.4688966400000002E-2</v>
          </cell>
          <cell r="Y47">
            <v>2.4688966400000002E-2</v>
          </cell>
          <cell r="Z47">
            <v>2.4688966400000002E-2</v>
          </cell>
          <cell r="AA47">
            <v>2.4688966400000002E-2</v>
          </cell>
          <cell r="AB47">
            <v>1.607892934149</v>
          </cell>
          <cell r="AC47">
            <v>4.6786448504000004</v>
          </cell>
          <cell r="AD47">
            <v>7.5211331375999997</v>
          </cell>
          <cell r="AE47">
            <v>9.5168070928000006</v>
          </cell>
          <cell r="AF47">
            <v>5.9691825396000002</v>
          </cell>
          <cell r="AG47">
            <v>3.4707229986000003</v>
          </cell>
          <cell r="AH47">
            <v>5.0379104268000008</v>
          </cell>
          <cell r="AI47">
            <v>5.2886169680000004</v>
          </cell>
          <cell r="AJ47">
            <v>4.5598006344000011</v>
          </cell>
          <cell r="AK47">
            <v>5.1663405947999994</v>
          </cell>
          <cell r="AL47">
            <v>7.0405235829000006</v>
          </cell>
          <cell r="AM47">
            <v>9.7380547679999996</v>
          </cell>
          <cell r="AN47">
            <v>8.6990004992000003</v>
          </cell>
          <cell r="AO47">
            <v>10.835688999</v>
          </cell>
          <cell r="AP47">
            <v>12.234644059500001</v>
          </cell>
          <cell r="AQ47">
            <v>10.0669428475</v>
          </cell>
          <cell r="AR47">
            <v>11.5066948256</v>
          </cell>
          <cell r="AS47">
            <v>18.5862039792</v>
          </cell>
          <cell r="AT47">
            <v>44.760027547999997</v>
          </cell>
          <cell r="AU47">
            <v>42.432329248333332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0.80874819200000003</v>
          </cell>
          <cell r="C85">
            <v>0.80192986924999987</v>
          </cell>
          <cell r="D85">
            <v>0.74168101880000004</v>
          </cell>
          <cell r="E85">
            <v>0.72383647400000006</v>
          </cell>
          <cell r="F85">
            <v>0.65087233199999994</v>
          </cell>
          <cell r="G85">
            <v>0.70187850160000009</v>
          </cell>
          <cell r="H85">
            <v>0.36869821999999997</v>
          </cell>
          <cell r="I85">
            <v>0.82357628458484844</v>
          </cell>
          <cell r="J85">
            <v>0.34957713839999999</v>
          </cell>
          <cell r="K85">
            <v>0.30782684263333338</v>
          </cell>
          <cell r="L85">
            <v>0.35295135999999999</v>
          </cell>
          <cell r="M85">
            <v>0.36806139703571428</v>
          </cell>
          <cell r="N85">
            <v>0.36984654976039771</v>
          </cell>
          <cell r="O85">
            <v>0.2341889535210438</v>
          </cell>
          <cell r="P85">
            <v>0.28085495889926149</v>
          </cell>
          <cell r="Q85">
            <v>0.22572337523076921</v>
          </cell>
          <cell r="R85">
            <v>0.15119005573232325</v>
          </cell>
          <cell r="S85">
            <v>0.50424110745021644</v>
          </cell>
          <cell r="T85">
            <v>0.9503726337777777</v>
          </cell>
          <cell r="U85">
            <v>0.9503726337777777</v>
          </cell>
          <cell r="V85">
            <v>0.9503726337777777</v>
          </cell>
          <cell r="W85">
            <v>0.9503726337777777</v>
          </cell>
          <cell r="X85">
            <v>0.9503726337777777</v>
          </cell>
          <cell r="Y85">
            <v>0.9503726337777777</v>
          </cell>
          <cell r="Z85">
            <v>0.9503726337777777</v>
          </cell>
          <cell r="AA85">
            <v>0.9503726337777777</v>
          </cell>
          <cell r="AB85">
            <v>108.73547609113498</v>
          </cell>
          <cell r="AC85">
            <v>111.13854878479999</v>
          </cell>
          <cell r="AD85">
            <v>127.7021443344</v>
          </cell>
          <cell r="AE85">
            <v>148.69922749920002</v>
          </cell>
          <cell r="AF85">
            <v>162.66081878829999</v>
          </cell>
          <cell r="AG85">
            <v>188.88116671710003</v>
          </cell>
          <cell r="AH85">
            <v>216.02103293600001</v>
          </cell>
          <cell r="AI85">
            <v>295.53237649150003</v>
          </cell>
          <cell r="AJ85">
            <v>302.8263168876</v>
          </cell>
          <cell r="AK85">
            <v>256.61278359639999</v>
          </cell>
          <cell r="AL85">
            <v>249.40008321300002</v>
          </cell>
          <cell r="AM85">
            <v>274.937217648</v>
          </cell>
          <cell r="AN85">
            <v>244.37416986400001</v>
          </cell>
          <cell r="AO85">
            <v>241.71499154759999</v>
          </cell>
          <cell r="AP85">
            <v>242.80261035149999</v>
          </cell>
          <cell r="AQ85">
            <v>195.29978853699998</v>
          </cell>
          <cell r="AR85">
            <v>199.37587180669999</v>
          </cell>
          <cell r="AS85">
            <v>220.78192762340001</v>
          </cell>
          <cell r="AT85">
            <v>270.62706409399999</v>
          </cell>
          <cell r="AU85">
            <v>256.55338739083334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0.56919709000000007</v>
          </cell>
          <cell r="C91">
            <v>0.50934160439999998</v>
          </cell>
          <cell r="D91">
            <v>0.34246230400000005</v>
          </cell>
          <cell r="E91">
            <v>0.51784637</v>
          </cell>
          <cell r="F91">
            <v>0.47162576599999995</v>
          </cell>
          <cell r="G91">
            <v>0.57896331000000001</v>
          </cell>
          <cell r="H91">
            <v>0.65572719297435889</v>
          </cell>
          <cell r="I91">
            <v>0.55607199607156521</v>
          </cell>
          <cell r="J91">
            <v>0.53624304</v>
          </cell>
          <cell r="K91">
            <v>0.48120933110000003</v>
          </cell>
          <cell r="L91">
            <v>0.59668230119999999</v>
          </cell>
          <cell r="M91">
            <v>0.67159959211764697</v>
          </cell>
          <cell r="N91">
            <v>0.71689815849560157</v>
          </cell>
          <cell r="O91">
            <v>0.43054073267538617</v>
          </cell>
          <cell r="P91">
            <v>0.61388319600644647</v>
          </cell>
          <cell r="Q91">
            <v>0.64444049115384605</v>
          </cell>
          <cell r="R91">
            <v>0.50101958988235284</v>
          </cell>
          <cell r="S91">
            <v>0.52829640076839834</v>
          </cell>
          <cell r="T91">
            <v>0.49285031040000005</v>
          </cell>
          <cell r="U91">
            <v>0.49285031040000005</v>
          </cell>
          <cell r="V91">
            <v>0.49285031040000005</v>
          </cell>
          <cell r="W91">
            <v>0.49285031040000005</v>
          </cell>
          <cell r="X91">
            <v>0.49285031040000005</v>
          </cell>
          <cell r="Y91">
            <v>0.49285031040000005</v>
          </cell>
          <cell r="Z91">
            <v>0.49285031040000005</v>
          </cell>
          <cell r="AA91">
            <v>0.49285031040000005</v>
          </cell>
          <cell r="AB91">
            <v>64.861211516276995</v>
          </cell>
          <cell r="AC91">
            <v>58.269737665999997</v>
          </cell>
          <cell r="AD91">
            <v>48.1876143024</v>
          </cell>
          <cell r="AE91">
            <v>73.841633118400011</v>
          </cell>
          <cell r="AF91">
            <v>86.715835261300001</v>
          </cell>
          <cell r="AG91">
            <v>103.9162193784</v>
          </cell>
          <cell r="AH91">
            <v>129.97015813960002</v>
          </cell>
          <cell r="AI91">
            <v>142.00625838350001</v>
          </cell>
          <cell r="AJ91">
            <v>135.51611445200001</v>
          </cell>
          <cell r="AK91">
            <v>102.5229440224</v>
          </cell>
          <cell r="AL91">
            <v>129.9394453068</v>
          </cell>
          <cell r="AM91">
            <v>163.247028288</v>
          </cell>
          <cell r="AN91">
            <v>156.9117027984</v>
          </cell>
          <cell r="AO91">
            <v>148.72153446749999</v>
          </cell>
          <cell r="AP91">
            <v>149.16307794850002</v>
          </cell>
          <cell r="AQ91">
            <v>118.43467923349999</v>
          </cell>
          <cell r="AR91">
            <v>97.916471407199992</v>
          </cell>
          <cell r="AS91">
            <v>109.42196476640001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7.2007039999999994E-2</v>
          </cell>
          <cell r="C105">
            <v>6.4248408000000007E-2</v>
          </cell>
          <cell r="D105">
            <v>5.9790500000000003E-2</v>
          </cell>
          <cell r="E105">
            <v>2.9472828E-2</v>
          </cell>
          <cell r="F105">
            <v>1.4859068E-2</v>
          </cell>
          <cell r="G105">
            <v>1.1545520000000001E-3</v>
          </cell>
          <cell r="H105">
            <v>1.1458719999999998E-3</v>
          </cell>
          <cell r="I105">
            <v>3.6836067999999997E-3</v>
          </cell>
          <cell r="J105">
            <v>3.1817239999999999E-3</v>
          </cell>
          <cell r="K105">
            <v>4.1393519999999998E-3</v>
          </cell>
          <cell r="L105">
            <v>6.1442919999999991E-3</v>
          </cell>
          <cell r="M105">
            <v>3.7616600000000004E-3</v>
          </cell>
          <cell r="N105">
            <v>2.8480320000000003E-3</v>
          </cell>
          <cell r="O105">
            <v>2.4444000000000002E-3</v>
          </cell>
          <cell r="P105">
            <v>2.694452E-3</v>
          </cell>
          <cell r="Q105">
            <v>2.7990219512195125E-3</v>
          </cell>
          <cell r="R105">
            <v>5.1765999999999991E-3</v>
          </cell>
          <cell r="S105">
            <v>4.2691999999999999E-3</v>
          </cell>
          <cell r="T105">
            <v>4.5116000000000002E-3</v>
          </cell>
          <cell r="U105">
            <v>4.5116000000000002E-3</v>
          </cell>
          <cell r="V105">
            <v>4.5116000000000002E-3</v>
          </cell>
          <cell r="W105">
            <v>4.5116000000000002E-3</v>
          </cell>
          <cell r="X105">
            <v>4.5116000000000002E-3</v>
          </cell>
          <cell r="Y105">
            <v>4.5116000000000002E-3</v>
          </cell>
          <cell r="Z105">
            <v>4.5116000000000002E-3</v>
          </cell>
          <cell r="AA105">
            <v>4.5116000000000002E-3</v>
          </cell>
          <cell r="AB105">
            <v>6.2411818472279998</v>
          </cell>
          <cell r="AC105">
            <v>5.4987977151999994</v>
          </cell>
          <cell r="AD105">
            <v>5.8385561375999995</v>
          </cell>
          <cell r="AE105">
            <v>3.3264021952</v>
          </cell>
          <cell r="AF105">
            <v>3.8183973422000004</v>
          </cell>
          <cell r="AG105">
            <v>0.5237088714</v>
          </cell>
          <cell r="AH105">
            <v>0.60113733400000002</v>
          </cell>
          <cell r="AI105">
            <v>1.8583884065</v>
          </cell>
          <cell r="AJ105">
            <v>2.0170462952000001</v>
          </cell>
          <cell r="AK105">
            <v>2.5988094924</v>
          </cell>
          <cell r="AL105">
            <v>3.0153364668</v>
          </cell>
          <cell r="AM105">
            <v>2.7703236000000002</v>
          </cell>
          <cell r="AN105">
            <v>2.2173720800000001</v>
          </cell>
          <cell r="AO105">
            <v>2.0222248244999999</v>
          </cell>
          <cell r="AP105">
            <v>2.2634929860000002</v>
          </cell>
          <cell r="AQ105">
            <v>2.3028704334999999</v>
          </cell>
          <cell r="AR105">
            <v>3.7999378894999998</v>
          </cell>
          <cell r="AS105">
            <v>2.7055140111999996</v>
          </cell>
          <cell r="AT105">
            <v>0.76343619200000001</v>
          </cell>
          <cell r="AU105">
            <v>0.7237344933333334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1.8531995999999998E-2</v>
          </cell>
          <cell r="C108">
            <v>1.9730536E-2</v>
          </cell>
          <cell r="D108">
            <v>1.4565235999999997E-2</v>
          </cell>
          <cell r="E108">
            <v>2.0829676000000002E-2</v>
          </cell>
          <cell r="F108">
            <v>3.2207139999999995E-2</v>
          </cell>
          <cell r="G108">
            <v>3.5591164000000002E-2</v>
          </cell>
          <cell r="H108">
            <v>1.0295992E-2</v>
          </cell>
          <cell r="I108">
            <v>3.2898879999999999E-3</v>
          </cell>
          <cell r="J108">
            <v>5.2194240000000003E-3</v>
          </cell>
          <cell r="K108">
            <v>1.628088E-3</v>
          </cell>
          <cell r="L108">
            <v>3.7732800000000004E-3</v>
          </cell>
          <cell r="M108">
            <v>2.8196280000000002E-3</v>
          </cell>
          <cell r="N108">
            <v>3.4290000000000002E-3</v>
          </cell>
          <cell r="O108">
            <v>3.690568E-3</v>
          </cell>
          <cell r="P108">
            <v>3.5387999999999999E-3</v>
          </cell>
          <cell r="Q108">
            <v>4.3891305000000004E-3</v>
          </cell>
          <cell r="R108">
            <v>4.9861079999999995E-3</v>
          </cell>
          <cell r="S108">
            <v>7.4519280000000009E-3</v>
          </cell>
          <cell r="T108">
            <v>7.5168468E-3</v>
          </cell>
          <cell r="U108">
            <v>7.5168468E-3</v>
          </cell>
          <cell r="V108">
            <v>7.5168468E-3</v>
          </cell>
          <cell r="W108">
            <v>7.5168468E-3</v>
          </cell>
          <cell r="X108">
            <v>7.5168468E-3</v>
          </cell>
          <cell r="Y108">
            <v>7.5168468E-3</v>
          </cell>
          <cell r="Z108">
            <v>7.5168468E-3</v>
          </cell>
          <cell r="AA108">
            <v>7.5168468E-3</v>
          </cell>
          <cell r="AB108">
            <v>1.7721861382019999</v>
          </cell>
          <cell r="AC108">
            <v>1.9643078371999998</v>
          </cell>
          <cell r="AD108">
            <v>1.7616887328000002</v>
          </cell>
          <cell r="AE108">
            <v>1.6432546480000001</v>
          </cell>
          <cell r="AF108">
            <v>3.4902440832000003</v>
          </cell>
          <cell r="AG108">
            <v>4.5723013908000008</v>
          </cell>
          <cell r="AH108">
            <v>2.5528683416</v>
          </cell>
          <cell r="AI108">
            <v>1.6103306475000001</v>
          </cell>
          <cell r="AJ108">
            <v>1.9153787160000002</v>
          </cell>
          <cell r="AK108">
            <v>0.80034879319999996</v>
          </cell>
          <cell r="AL108">
            <v>1.5412787055000001</v>
          </cell>
          <cell r="AM108">
            <v>1.7827274399999999</v>
          </cell>
          <cell r="AN108">
            <v>1.9359854623999999</v>
          </cell>
          <cell r="AO108">
            <v>1.9600086519</v>
          </cell>
          <cell r="AP108">
            <v>2.3007520970000002</v>
          </cell>
          <cell r="AQ108">
            <v>2.3056397454999997</v>
          </cell>
          <cell r="AR108">
            <v>2.4627628411</v>
          </cell>
          <cell r="AS108">
            <v>3.2170850997999998</v>
          </cell>
          <cell r="AT108">
            <v>4.4735039949999997</v>
          </cell>
          <cell r="AU108">
            <v>4.2408641104166662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2">
          <cell r="B112">
            <v>3.1694432000000002E-2</v>
          </cell>
          <cell r="C112">
            <v>3.2506767999999998E-2</v>
          </cell>
          <cell r="D112">
            <v>3.1302319999999995E-2</v>
          </cell>
          <cell r="E112">
            <v>3.0000067999999998E-2</v>
          </cell>
          <cell r="F112">
            <v>3.27265536E-2</v>
          </cell>
          <cell r="G112">
            <v>3.80622496E-2</v>
          </cell>
          <cell r="H112">
            <v>4.8795511999999999E-2</v>
          </cell>
          <cell r="I112">
            <v>4.9606850842105261E-2</v>
          </cell>
          <cell r="J112">
            <v>3.83088304E-2</v>
          </cell>
          <cell r="K112">
            <v>1.5191167E-2</v>
          </cell>
          <cell r="L112">
            <v>2.1871932600000001E-2</v>
          </cell>
          <cell r="M112">
            <v>2.0996652883952256E-2</v>
          </cell>
          <cell r="N112">
            <v>1.8959975382940111E-2</v>
          </cell>
          <cell r="O112">
            <v>1.9642437069690113E-2</v>
          </cell>
          <cell r="P112">
            <v>1.8871485057037656E-2</v>
          </cell>
          <cell r="Q112">
            <v>2.25149649E-2</v>
          </cell>
          <cell r="R112">
            <v>2.153724705E-2</v>
          </cell>
          <cell r="S112">
            <v>2.3016695571428571E-2</v>
          </cell>
          <cell r="T112">
            <v>2.6017556400000003E-2</v>
          </cell>
          <cell r="U112">
            <v>2.6017556400000003E-2</v>
          </cell>
          <cell r="V112">
            <v>2.6017556400000003E-2</v>
          </cell>
          <cell r="W112">
            <v>2.6017556400000003E-2</v>
          </cell>
          <cell r="X112">
            <v>2.6017556400000003E-2</v>
          </cell>
          <cell r="Y112">
            <v>2.6017556400000003E-2</v>
          </cell>
          <cell r="Z112">
            <v>2.6017556400000003E-2</v>
          </cell>
          <cell r="AA112">
            <v>2.6017556400000003E-2</v>
          </cell>
          <cell r="AB112">
            <v>7.8871377967199994</v>
          </cell>
          <cell r="AC112">
            <v>8.4924732639999991</v>
          </cell>
          <cell r="AD112">
            <v>9.1480284816000008</v>
          </cell>
          <cell r="AE112">
            <v>10.095655707200001</v>
          </cell>
          <cell r="AF112">
            <v>12.205761286600001</v>
          </cell>
          <cell r="AG112">
            <v>13.6656634257</v>
          </cell>
          <cell r="AH112">
            <v>20.092767878800004</v>
          </cell>
          <cell r="AI112">
            <v>23.9566511035</v>
          </cell>
          <cell r="AJ112">
            <v>16.495704451200005</v>
          </cell>
          <cell r="AK112">
            <v>7.7061681796000006</v>
          </cell>
          <cell r="AL112">
            <v>7.9925922720000004</v>
          </cell>
          <cell r="AM112">
            <v>7.9625754719999993</v>
          </cell>
          <cell r="AN112">
            <v>6.9778644319999996</v>
          </cell>
          <cell r="AO112">
            <v>7.9797666647999996</v>
          </cell>
          <cell r="AP112">
            <v>7.6540278710000003</v>
          </cell>
          <cell r="AQ112">
            <v>7.9455167154999993</v>
          </cell>
          <cell r="AR112">
            <v>7.8706124499999994</v>
          </cell>
          <cell r="AS112">
            <v>8.3746931697000004</v>
          </cell>
          <cell r="AT112">
            <v>21.886739599000002</v>
          </cell>
          <cell r="AU112">
            <v>20.748542655416667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2.1419048E-2</v>
          </cell>
          <cell r="C114">
            <v>2.1409556000000003E-2</v>
          </cell>
          <cell r="D114">
            <v>2.9060965999999997E-2</v>
          </cell>
          <cell r="E114">
            <v>3.3413135999999996E-2</v>
          </cell>
          <cell r="F114">
            <v>5.0927119999999999E-2</v>
          </cell>
          <cell r="G114">
            <v>5.4952212E-2</v>
          </cell>
          <cell r="H114">
            <v>6.1808544866666662E-2</v>
          </cell>
          <cell r="I114">
            <v>9.4270055017931204E-2</v>
          </cell>
          <cell r="J114">
            <v>7.2670699999999991E-2</v>
          </cell>
          <cell r="K114">
            <v>4.2746830299999997E-2</v>
          </cell>
          <cell r="L114">
            <v>5.7128937000000005E-2</v>
          </cell>
          <cell r="M114">
            <v>5.2741235050000002E-2</v>
          </cell>
          <cell r="N114">
            <v>6.7171443674418616E-2</v>
          </cell>
          <cell r="O114">
            <v>7.2799806063411923E-2</v>
          </cell>
          <cell r="P114">
            <v>9.3376790438312443E-2</v>
          </cell>
          <cell r="Q114">
            <v>9.9244118670454559E-2</v>
          </cell>
          <cell r="R114">
            <v>0.11155582898083179</v>
          </cell>
          <cell r="S114">
            <v>0.12102815145194806</v>
          </cell>
          <cell r="T114">
            <v>0.10982949780000001</v>
          </cell>
          <cell r="U114">
            <v>0.10982949780000001</v>
          </cell>
          <cell r="V114">
            <v>0.10982949780000001</v>
          </cell>
          <cell r="W114">
            <v>0.10982949780000001</v>
          </cell>
          <cell r="X114">
            <v>0.10982949780000001</v>
          </cell>
          <cell r="Y114">
            <v>0.10982949780000001</v>
          </cell>
          <cell r="Z114">
            <v>0.10982949780000001</v>
          </cell>
          <cell r="AA114">
            <v>0.10982949780000001</v>
          </cell>
          <cell r="AB114">
            <v>2.2110399315390001</v>
          </cell>
          <cell r="AC114">
            <v>2.9760967119999999</v>
          </cell>
          <cell r="AD114">
            <v>7.3108562831999997</v>
          </cell>
          <cell r="AE114">
            <v>9.9070665680000012</v>
          </cell>
          <cell r="AF114">
            <v>14.792085630000001</v>
          </cell>
          <cell r="AG114">
            <v>15.749567004600001</v>
          </cell>
          <cell r="AH114">
            <v>19.560055722400001</v>
          </cell>
          <cell r="AI114">
            <v>26.852747847500002</v>
          </cell>
          <cell r="AJ114">
            <v>24.673292148400005</v>
          </cell>
          <cell r="AK114">
            <v>15.396237577599999</v>
          </cell>
          <cell r="AL114">
            <v>18.363144336300003</v>
          </cell>
          <cell r="AM114">
            <v>20.654841216000001</v>
          </cell>
          <cell r="AN114">
            <v>18.193244660799998</v>
          </cell>
          <cell r="AO114">
            <v>21.220668669600002</v>
          </cell>
          <cell r="AP114">
            <v>24.927550208500001</v>
          </cell>
          <cell r="AQ114">
            <v>21.838594721999996</v>
          </cell>
          <cell r="AR114">
            <v>24.130907036</v>
          </cell>
          <cell r="AS114">
            <v>25.695160934299999</v>
          </cell>
          <cell r="AT114">
            <v>123.126032483</v>
          </cell>
          <cell r="AU114">
            <v>116.72299226708333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3.1467855999999995E-2</v>
          </cell>
          <cell r="C116">
            <v>3.0102295999999997E-2</v>
          </cell>
          <cell r="D116">
            <v>4.6157048000000006E-2</v>
          </cell>
          <cell r="E116">
            <v>3.6414811999999998E-2</v>
          </cell>
          <cell r="F116">
            <v>3.5445647999999996E-2</v>
          </cell>
          <cell r="G116">
            <v>2.9921527999999996E-2</v>
          </cell>
          <cell r="H116">
            <v>3.7494324000000002E-2</v>
          </cell>
          <cell r="I116">
            <v>4.2114295999999996E-2</v>
          </cell>
          <cell r="J116">
            <v>3.2343836000000001E-2</v>
          </cell>
          <cell r="K116">
            <v>2.5962467999999999E-2</v>
          </cell>
          <cell r="L116">
            <v>3.7368267999999996E-2</v>
          </cell>
          <cell r="M116">
            <v>3.4352331999999999E-2</v>
          </cell>
          <cell r="N116">
            <v>2.8716816000000003E-2</v>
          </cell>
          <cell r="O116">
            <v>3.9924121E-2</v>
          </cell>
          <cell r="P116">
            <v>3.5299599999999993E-2</v>
          </cell>
          <cell r="Q116">
            <v>2.8356052E-2</v>
          </cell>
          <cell r="R116">
            <v>2.9108999999999996E-2</v>
          </cell>
          <cell r="S116">
            <v>2.5298792000000001E-2</v>
          </cell>
          <cell r="T116">
            <v>2.5108023200000003E-2</v>
          </cell>
          <cell r="U116">
            <v>2.5108023200000003E-2</v>
          </cell>
          <cell r="V116">
            <v>2.5108023200000003E-2</v>
          </cell>
          <cell r="W116">
            <v>2.5108023200000003E-2</v>
          </cell>
          <cell r="X116">
            <v>2.5108023200000003E-2</v>
          </cell>
          <cell r="Y116">
            <v>2.5108023200000003E-2</v>
          </cell>
          <cell r="Z116">
            <v>2.5108023200000003E-2</v>
          </cell>
          <cell r="AA116">
            <v>2.5108023200000003E-2</v>
          </cell>
          <cell r="AB116">
            <v>7.5891663887249994</v>
          </cell>
          <cell r="AC116">
            <v>7.1760970983999997</v>
          </cell>
          <cell r="AD116">
            <v>10.9126882896</v>
          </cell>
          <cell r="AE116">
            <v>10.175823851200001</v>
          </cell>
          <cell r="AF116">
            <v>10.9074033446</v>
          </cell>
          <cell r="AG116">
            <v>9.1321070412000012</v>
          </cell>
          <cell r="AH116">
            <v>12.730053783200001</v>
          </cell>
          <cell r="AI116">
            <v>14.171897828500001</v>
          </cell>
          <cell r="AJ116">
            <v>12.082788200400001</v>
          </cell>
          <cell r="AK116">
            <v>7.1438671127999998</v>
          </cell>
          <cell r="AL116">
            <v>9.0712878480000008</v>
          </cell>
          <cell r="AM116">
            <v>9.8300478719999997</v>
          </cell>
          <cell r="AN116">
            <v>7.8390414607999999</v>
          </cell>
          <cell r="AO116">
            <v>10.9075763958</v>
          </cell>
          <cell r="AP116">
            <v>9.7079619385000004</v>
          </cell>
          <cell r="AQ116">
            <v>6.5828787430000002</v>
          </cell>
          <cell r="AR116">
            <v>7.7856401646000002</v>
          </cell>
          <cell r="AS116">
            <v>7.3260141240000003</v>
          </cell>
          <cell r="AT116">
            <v>4.969440144</v>
          </cell>
          <cell r="AU116">
            <v>4.7110096200000005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0.14650022799999998</v>
          </cell>
          <cell r="C121">
            <v>0.222247004</v>
          </cell>
          <cell r="D121">
            <v>0.42091319199999994</v>
          </cell>
          <cell r="E121">
            <v>0.15777115199999997</v>
          </cell>
          <cell r="F121">
            <v>0.103164992</v>
          </cell>
          <cell r="G121">
            <v>3.1338160000000002E-3</v>
          </cell>
          <cell r="H121">
            <v>9.0737359999999989E-3</v>
          </cell>
          <cell r="I121">
            <v>1.1983999999999999E-3</v>
          </cell>
          <cell r="J121">
            <v>8.26336E-4</v>
          </cell>
          <cell r="K121">
            <v>1.4787949999999999E-4</v>
          </cell>
          <cell r="L121">
            <v>1.034964E-3</v>
          </cell>
          <cell r="M121">
            <v>9.9708000000000001E-5</v>
          </cell>
          <cell r="N121">
            <v>1.8900000000000001E-4</v>
          </cell>
          <cell r="O121">
            <v>0</v>
          </cell>
          <cell r="P121">
            <v>1.4400000000000001E-5</v>
          </cell>
          <cell r="Q121">
            <v>1.0231200000000001E-4</v>
          </cell>
          <cell r="R121">
            <v>1.9227097499999999E-3</v>
          </cell>
          <cell r="S121">
            <v>2.3364094505494504E-3</v>
          </cell>
          <cell r="T121">
            <v>6.0786000000000011E-4</v>
          </cell>
          <cell r="U121">
            <v>6.0786000000000011E-4</v>
          </cell>
          <cell r="V121">
            <v>6.0786000000000011E-4</v>
          </cell>
          <cell r="W121">
            <v>6.0786000000000011E-4</v>
          </cell>
          <cell r="X121">
            <v>6.0786000000000011E-4</v>
          </cell>
          <cell r="Y121">
            <v>6.0786000000000011E-4</v>
          </cell>
          <cell r="Z121">
            <v>6.0786000000000011E-4</v>
          </cell>
          <cell r="AA121">
            <v>6.0786000000000011E-4</v>
          </cell>
          <cell r="AB121">
            <v>12.808702028519999</v>
          </cell>
          <cell r="AC121">
            <v>16.898308870800001</v>
          </cell>
          <cell r="AD121">
            <v>32.505921014400002</v>
          </cell>
          <cell r="AE121">
            <v>11.365124545600001</v>
          </cell>
          <cell r="AF121">
            <v>9.8964833268000021</v>
          </cell>
          <cell r="AG121">
            <v>0.46283505840000005</v>
          </cell>
          <cell r="AH121">
            <v>1.1819678492000001</v>
          </cell>
          <cell r="AI121">
            <v>0.38769389250000003</v>
          </cell>
          <cell r="AJ121">
            <v>0.18655333040000002</v>
          </cell>
          <cell r="AK121">
            <v>2.01144108E-2</v>
          </cell>
          <cell r="AL121">
            <v>0.11016301860000001</v>
          </cell>
          <cell r="AM121">
            <v>2.8025135999999999E-2</v>
          </cell>
          <cell r="AN121">
            <v>2.32561648E-2</v>
          </cell>
          <cell r="AO121">
            <v>0</v>
          </cell>
          <cell r="AP121">
            <v>1.7629195E-2</v>
          </cell>
          <cell r="AQ121">
            <v>6.517424899999999E-2</v>
          </cell>
          <cell r="AR121">
            <v>0.25497441500000001</v>
          </cell>
          <cell r="AS121">
            <v>0.27117996620000001</v>
          </cell>
          <cell r="AT121">
            <v>0.46859245599999999</v>
          </cell>
          <cell r="AU121">
            <v>0.44422379666666667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7">
          <cell r="B147">
            <v>2.8702799999999999E-4</v>
          </cell>
          <cell r="C147">
            <v>5.2592399999999999E-4</v>
          </cell>
          <cell r="D147">
            <v>3.7321199999999994E-3</v>
          </cell>
          <cell r="E147">
            <v>5.1092999999999998E-3</v>
          </cell>
          <cell r="F147">
            <v>8.7008039999999995E-3</v>
          </cell>
          <cell r="G147">
            <v>1.0526288E-2</v>
          </cell>
          <cell r="H147">
            <v>8.3164480000000006E-3</v>
          </cell>
          <cell r="I147">
            <v>7.6519800000000001E-3</v>
          </cell>
          <cell r="J147">
            <v>3.1464719999999996E-3</v>
          </cell>
          <cell r="K147">
            <v>3.3919199999999997E-3</v>
          </cell>
          <cell r="L147">
            <v>5.0611679999999996E-3</v>
          </cell>
          <cell r="M147">
            <v>4.3550640000000005E-3</v>
          </cell>
          <cell r="N147">
            <v>3.7710303157894743E-3</v>
          </cell>
          <cell r="O147">
            <v>6.0147000000000004E-3</v>
          </cell>
          <cell r="P147">
            <v>3.1968000000000001E-3</v>
          </cell>
          <cell r="Q147">
            <v>2.5826400000000002E-3</v>
          </cell>
          <cell r="R147">
            <v>2.4408000000000003E-3</v>
          </cell>
          <cell r="S147">
            <v>2.8877040000000005E-3</v>
          </cell>
          <cell r="T147">
            <v>1.03293E-3</v>
          </cell>
          <cell r="U147">
            <v>1.03293E-3</v>
          </cell>
          <cell r="V147">
            <v>1.03293E-3</v>
          </cell>
          <cell r="W147">
            <v>1.03293E-3</v>
          </cell>
          <cell r="X147">
            <v>1.03293E-3</v>
          </cell>
          <cell r="Y147">
            <v>1.03293E-3</v>
          </cell>
          <cell r="Z147">
            <v>1.03293E-3</v>
          </cell>
          <cell r="AA147">
            <v>1.03293E-3</v>
          </cell>
          <cell r="AB147">
            <v>0.11941577199599999</v>
          </cell>
          <cell r="AC147">
            <v>0.19549604599999998</v>
          </cell>
          <cell r="AD147">
            <v>1.8828966864000001</v>
          </cell>
          <cell r="AE147">
            <v>2.7794692576000002</v>
          </cell>
          <cell r="AF147">
            <v>4.2852952071999999</v>
          </cell>
          <cell r="AG147">
            <v>4.5985307511000002</v>
          </cell>
          <cell r="AH147">
            <v>4.1790863048000002</v>
          </cell>
          <cell r="AI147">
            <v>3.8987285045000002</v>
          </cell>
          <cell r="AJ147">
            <v>1.7836921088000002</v>
          </cell>
          <cell r="AK147">
            <v>1.534063806</v>
          </cell>
          <cell r="AL147">
            <v>2.1212300331000002</v>
          </cell>
          <cell r="AM147">
            <v>2.0800614240000002</v>
          </cell>
          <cell r="AN147">
            <v>1.9722874864</v>
          </cell>
          <cell r="AO147">
            <v>2.2580648382000001</v>
          </cell>
          <cell r="AP147">
            <v>1.7598453510000001</v>
          </cell>
          <cell r="AQ147">
            <v>1.1751591004999999</v>
          </cell>
          <cell r="AR147">
            <v>1.1417142188</v>
          </cell>
          <cell r="AS147">
            <v>1.3173668937</v>
          </cell>
          <cell r="AT147">
            <v>10.048289308999999</v>
          </cell>
          <cell r="AU147">
            <v>9.525738559583333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0.77463455919999991</v>
          </cell>
          <cell r="C160">
            <v>0.75877306799999999</v>
          </cell>
          <cell r="D160">
            <v>0.77966229600000014</v>
          </cell>
          <cell r="E160">
            <v>0.80067747475000006</v>
          </cell>
          <cell r="F160">
            <v>0.84387358000000001</v>
          </cell>
          <cell r="G160">
            <v>0.83442509199999992</v>
          </cell>
          <cell r="H160">
            <v>0.92452601453333338</v>
          </cell>
          <cell r="I160">
            <v>0.93001890209350657</v>
          </cell>
          <cell r="J160">
            <v>0.85628770780000008</v>
          </cell>
          <cell r="K160">
            <v>0.73228394593846158</v>
          </cell>
          <cell r="L160">
            <v>0.70950066159999992</v>
          </cell>
          <cell r="M160">
            <v>0.60422551684999992</v>
          </cell>
          <cell r="N160">
            <v>0.57308837585718342</v>
          </cell>
          <cell r="O160">
            <v>0.35357156781791327</v>
          </cell>
          <cell r="P160">
            <v>0.53084149740370212</v>
          </cell>
          <cell r="Q160">
            <v>0.57350339165384623</v>
          </cell>
          <cell r="R160">
            <v>0.55786319320411593</v>
          </cell>
          <cell r="S160">
            <v>0.63643877591428566</v>
          </cell>
          <cell r="T160">
            <v>0.65693142799999993</v>
          </cell>
          <cell r="U160">
            <v>0.65693142799999993</v>
          </cell>
          <cell r="V160">
            <v>0.65693142799999993</v>
          </cell>
          <cell r="W160">
            <v>0.65693142799999993</v>
          </cell>
          <cell r="X160">
            <v>0.65693142799999993</v>
          </cell>
          <cell r="Y160">
            <v>0.65693142799999993</v>
          </cell>
          <cell r="Z160">
            <v>0.65693142799999993</v>
          </cell>
          <cell r="AA160">
            <v>0.65693142799999993</v>
          </cell>
          <cell r="AB160">
            <v>113.26489086816899</v>
          </cell>
          <cell r="AC160">
            <v>118.73230356959999</v>
          </cell>
          <cell r="AD160">
            <v>143.96883495360001</v>
          </cell>
          <cell r="AE160">
            <v>172.0742221296</v>
          </cell>
          <cell r="AF160">
            <v>209.87935732470001</v>
          </cell>
          <cell r="AG160">
            <v>214.16497742640001</v>
          </cell>
          <cell r="AH160">
            <v>240.47004097920001</v>
          </cell>
          <cell r="AI160">
            <v>293.97341492500004</v>
          </cell>
          <cell r="AJ160">
            <v>280.00168061320005</v>
          </cell>
          <cell r="AK160">
            <v>209.89715308320001</v>
          </cell>
          <cell r="AL160">
            <v>190.49821540110003</v>
          </cell>
          <cell r="AM160">
            <v>189.74250383999998</v>
          </cell>
          <cell r="AN160">
            <v>158.2239949488</v>
          </cell>
          <cell r="AO160">
            <v>141.91006549830001</v>
          </cell>
          <cell r="AP160">
            <v>154.17380265450001</v>
          </cell>
          <cell r="AQ160">
            <v>138.81382434149998</v>
          </cell>
          <cell r="AR160">
            <v>136.09526993700001</v>
          </cell>
          <cell r="AS160">
            <v>154.27514202099999</v>
          </cell>
          <cell r="AT160">
            <v>237.93940396300002</v>
          </cell>
          <cell r="AU160">
            <v>225.56561475041667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1.1015647999999999E-2</v>
          </cell>
          <cell r="C171">
            <v>8.5378439999999993E-3</v>
          </cell>
          <cell r="D171">
            <v>1.3254976E-2</v>
          </cell>
          <cell r="E171">
            <v>1.6332147999999998E-2</v>
          </cell>
          <cell r="F171">
            <v>1.7639188E-2</v>
          </cell>
          <cell r="G171">
            <v>1.7086580000000001E-2</v>
          </cell>
          <cell r="H171">
            <v>5.414301199999999E-2</v>
          </cell>
          <cell r="I171">
            <v>6.5361939999999993E-2</v>
          </cell>
          <cell r="J171">
            <v>4.4076032000000001E-2</v>
          </cell>
          <cell r="K171">
            <v>3.5807775538461539E-2</v>
          </cell>
          <cell r="L171">
            <v>4.3349656E-2</v>
          </cell>
          <cell r="M171">
            <v>6.3742326000000002E-2</v>
          </cell>
          <cell r="N171">
            <v>7.3503847999999997E-2</v>
          </cell>
          <cell r="O171">
            <v>7.4891907999999993E-2</v>
          </cell>
          <cell r="P171">
            <v>7.6090912831168839E-2</v>
          </cell>
          <cell r="Q171">
            <v>5.5906165073170741E-2</v>
          </cell>
          <cell r="R171">
            <v>5.0378868E-2</v>
          </cell>
          <cell r="S171">
            <v>7.0867448E-2</v>
          </cell>
          <cell r="T171">
            <v>3.9116127599999995E-2</v>
          </cell>
          <cell r="U171">
            <v>3.9116127599999995E-2</v>
          </cell>
          <cell r="V171">
            <v>3.9116127599999995E-2</v>
          </cell>
          <cell r="W171">
            <v>3.9116127599999995E-2</v>
          </cell>
          <cell r="X171">
            <v>3.9116127599999995E-2</v>
          </cell>
          <cell r="Y171">
            <v>3.9116127599999995E-2</v>
          </cell>
          <cell r="Z171">
            <v>3.9116127599999995E-2</v>
          </cell>
          <cell r="AA171">
            <v>3.9116127599999995E-2</v>
          </cell>
          <cell r="AB171">
            <v>3.2528772427649999</v>
          </cell>
          <cell r="AC171">
            <v>2.0982027240000001</v>
          </cell>
          <cell r="AD171">
            <v>5.1013172064000001</v>
          </cell>
          <cell r="AE171">
            <v>6.3131989200000005</v>
          </cell>
          <cell r="AF171">
            <v>5.1410971633000004</v>
          </cell>
          <cell r="AG171">
            <v>4.3661154537000009</v>
          </cell>
          <cell r="AH171">
            <v>13.4921741044</v>
          </cell>
          <cell r="AI171">
            <v>19.792063415499999</v>
          </cell>
          <cell r="AJ171">
            <v>15.758086484800003</v>
          </cell>
          <cell r="AK171">
            <v>11.523089987199999</v>
          </cell>
          <cell r="AL171">
            <v>13.160807208000001</v>
          </cell>
          <cell r="AM171">
            <v>17.548498559999999</v>
          </cell>
          <cell r="AN171">
            <v>19.326578304000002</v>
          </cell>
          <cell r="AO171">
            <v>20.397700879800002</v>
          </cell>
          <cell r="AP171">
            <v>20.023375188000003</v>
          </cell>
          <cell r="AQ171">
            <v>14.202358897999998</v>
          </cell>
          <cell r="AR171">
            <v>13.009423372499999</v>
          </cell>
          <cell r="AS171">
            <v>16.032797294799998</v>
          </cell>
          <cell r="AT171">
            <v>38.047380621000002</v>
          </cell>
          <cell r="AU171">
            <v>36.068766486249999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6.7620000000000006E-4</v>
          </cell>
          <cell r="C188">
            <v>4.0317199999999999E-3</v>
          </cell>
          <cell r="D188">
            <v>9.5307799999999991E-3</v>
          </cell>
          <cell r="E188">
            <v>1.2459356E-2</v>
          </cell>
          <cell r="F188">
            <v>2.9709684E-2</v>
          </cell>
          <cell r="G188">
            <v>3.1488846000000001E-2</v>
          </cell>
          <cell r="H188">
            <v>6.0400803523255817E-2</v>
          </cell>
          <cell r="I188">
            <v>6.0162957462155386E-2</v>
          </cell>
          <cell r="J188">
            <v>5.2347029400000002E-2</v>
          </cell>
          <cell r="K188">
            <v>5.2382996500000001E-2</v>
          </cell>
          <cell r="L188">
            <v>7.4447840000000001E-2</v>
          </cell>
          <cell r="M188">
            <v>7.3005639799999994E-2</v>
          </cell>
          <cell r="N188">
            <v>5.9270789607973419E-2</v>
          </cell>
          <cell r="O188">
            <v>3.4914644221997755E-2</v>
          </cell>
          <cell r="P188">
            <v>7.642891661111112E-2</v>
          </cell>
          <cell r="Q188">
            <v>6.4405779090909096E-2</v>
          </cell>
          <cell r="R188">
            <v>5.06366865E-2</v>
          </cell>
          <cell r="S188">
            <v>6.3847361064935076E-2</v>
          </cell>
          <cell r="T188">
            <v>6.5941791200000016E-2</v>
          </cell>
          <cell r="U188">
            <v>6.5941791200000016E-2</v>
          </cell>
          <cell r="V188">
            <v>6.5941791200000016E-2</v>
          </cell>
          <cell r="W188">
            <v>6.5941791200000016E-2</v>
          </cell>
          <cell r="X188">
            <v>6.5941791200000016E-2</v>
          </cell>
          <cell r="Y188">
            <v>6.5941791200000016E-2</v>
          </cell>
          <cell r="Z188">
            <v>6.5941791200000016E-2</v>
          </cell>
          <cell r="AA188">
            <v>6.5941791200000016E-2</v>
          </cell>
          <cell r="AB188">
            <v>0.24383198477399998</v>
          </cell>
          <cell r="AC188">
            <v>0.76098325959999991</v>
          </cell>
          <cell r="AD188">
            <v>3.0137766047999999</v>
          </cell>
          <cell r="AE188">
            <v>3.1806742240000001</v>
          </cell>
          <cell r="AF188">
            <v>4.8697304271000004</v>
          </cell>
          <cell r="AG188">
            <v>7.0773042054000008</v>
          </cell>
          <cell r="AH188">
            <v>10.4183573228</v>
          </cell>
          <cell r="AI188">
            <v>16.491025036499998</v>
          </cell>
          <cell r="AJ188">
            <v>20.632639790000002</v>
          </cell>
          <cell r="AK188">
            <v>15.1291501152</v>
          </cell>
          <cell r="AL188">
            <v>17.812944368100002</v>
          </cell>
          <cell r="AM188">
            <v>20.747037552000002</v>
          </cell>
          <cell r="AN188">
            <v>16.7073863088</v>
          </cell>
          <cell r="AO188">
            <v>19.186603833600003</v>
          </cell>
          <cell r="AP188">
            <v>20.660596855500003</v>
          </cell>
          <cell r="AQ188">
            <v>15.763134708999999</v>
          </cell>
          <cell r="AR188">
            <v>15.976591688399999</v>
          </cell>
          <cell r="AS188">
            <v>20.457481987799998</v>
          </cell>
          <cell r="AT188">
            <v>160.30241143199999</v>
          </cell>
          <cell r="AU188">
            <v>151.96605261000002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1.835316E-3</v>
          </cell>
          <cell r="C194">
            <v>2.5968599999999999E-3</v>
          </cell>
          <cell r="D194">
            <v>9.1802199999999994E-3</v>
          </cell>
          <cell r="E194">
            <v>1.0460911999999999E-2</v>
          </cell>
          <cell r="F194">
            <v>1.1053532E-2</v>
          </cell>
          <cell r="G194">
            <v>2.5214811999999996E-2</v>
          </cell>
          <cell r="H194">
            <v>6.6018203999999997E-2</v>
          </cell>
          <cell r="I194">
            <v>0.12908408339999999</v>
          </cell>
          <cell r="J194">
            <v>0.13351282399999997</v>
          </cell>
          <cell r="K194">
            <v>6.8895035999999993E-2</v>
          </cell>
          <cell r="L194">
            <v>9.2806129999999987E-2</v>
          </cell>
          <cell r="M194">
            <v>0.101705842</v>
          </cell>
          <cell r="N194">
            <v>9.1710562857142866E-2</v>
          </cell>
          <cell r="O194">
            <v>6.2312204000000003E-2</v>
          </cell>
          <cell r="P194">
            <v>6.3236983999999996E-2</v>
          </cell>
          <cell r="Q194">
            <v>4.0464584000000005E-2</v>
          </cell>
          <cell r="R194">
            <v>2.5010200000000003E-2</v>
          </cell>
          <cell r="S194">
            <v>2.9032211999999998E-2</v>
          </cell>
          <cell r="T194">
            <v>2.2255760800000003E-2</v>
          </cell>
          <cell r="U194">
            <v>2.2255760800000003E-2</v>
          </cell>
          <cell r="V194">
            <v>2.2255760800000003E-2</v>
          </cell>
          <cell r="W194">
            <v>2.2255760800000003E-2</v>
          </cell>
          <cell r="X194">
            <v>2.2255760800000003E-2</v>
          </cell>
          <cell r="Y194">
            <v>2.2255760800000003E-2</v>
          </cell>
          <cell r="Z194">
            <v>2.2255760800000003E-2</v>
          </cell>
          <cell r="AA194">
            <v>2.2255760800000003E-2</v>
          </cell>
          <cell r="AB194">
            <v>0.65917890364800003</v>
          </cell>
          <cell r="AC194">
            <v>1.0191086135999998</v>
          </cell>
          <cell r="AD194">
            <v>4.3205135375999992</v>
          </cell>
          <cell r="AE194">
            <v>6.2998586784000006</v>
          </cell>
          <cell r="AF194">
            <v>6.0737833344999999</v>
          </cell>
          <cell r="AG194">
            <v>11.336257861500002</v>
          </cell>
          <cell r="AH194">
            <v>31.382855636000006</v>
          </cell>
          <cell r="AI194">
            <v>63.382605788500001</v>
          </cell>
          <cell r="AJ194">
            <v>79.407793370000007</v>
          </cell>
          <cell r="AK194">
            <v>37.573698452399995</v>
          </cell>
          <cell r="AL194">
            <v>39.880924392600001</v>
          </cell>
          <cell r="AM194">
            <v>55.641660143999999</v>
          </cell>
          <cell r="AN194">
            <v>37.901832548800002</v>
          </cell>
          <cell r="AO194">
            <v>33.266300595900006</v>
          </cell>
          <cell r="AP194">
            <v>31.720225177</v>
          </cell>
          <cell r="AQ194">
            <v>17.853251860499999</v>
          </cell>
          <cell r="AR194">
            <v>11.813792054699999</v>
          </cell>
          <cell r="AS194">
            <v>14.201037321899999</v>
          </cell>
          <cell r="AT194">
            <v>46.325939068000004</v>
          </cell>
          <cell r="AU194">
            <v>43.916807181666663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9.5123419999999986E-2</v>
          </cell>
          <cell r="C212">
            <v>8.4561661428571425E-2</v>
          </cell>
          <cell r="D212">
            <v>0.10747146542857143</v>
          </cell>
          <cell r="E212">
            <v>0.10728558177142856</v>
          </cell>
          <cell r="F212">
            <v>0.13815456194999998</v>
          </cell>
          <cell r="G212">
            <v>0.11628114799999999</v>
          </cell>
          <cell r="H212">
            <v>9.8725037999999987E-2</v>
          </cell>
          <cell r="I212">
            <v>0.13068667033914333</v>
          </cell>
          <cell r="J212">
            <v>0.10279903379999999</v>
          </cell>
          <cell r="K212">
            <v>7.3856402833333348E-2</v>
          </cell>
          <cell r="L212">
            <v>8.8280404199999996E-2</v>
          </cell>
          <cell r="M212">
            <v>6.8843614023529412E-2</v>
          </cell>
          <cell r="N212">
            <v>5.2149439523255819E-2</v>
          </cell>
          <cell r="O212">
            <v>3.1638483654020368E-2</v>
          </cell>
          <cell r="P212">
            <v>3.0010951565567871E-2</v>
          </cell>
          <cell r="Q212">
            <v>3.5243980499999994E-2</v>
          </cell>
          <cell r="R212">
            <v>4.0143851294840292E-2</v>
          </cell>
          <cell r="S212">
            <v>8.3517331504295717E-2</v>
          </cell>
          <cell r="T212">
            <v>8.2362679000000008E-2</v>
          </cell>
          <cell r="U212">
            <v>8.2362679000000008E-2</v>
          </cell>
          <cell r="V212">
            <v>8.2362679000000008E-2</v>
          </cell>
          <cell r="W212">
            <v>8.2362679000000008E-2</v>
          </cell>
          <cell r="X212">
            <v>8.2362679000000008E-2</v>
          </cell>
          <cell r="Y212">
            <v>8.2362679000000008E-2</v>
          </cell>
          <cell r="Z212">
            <v>8.2362679000000008E-2</v>
          </cell>
          <cell r="AA212">
            <v>8.2362679000000008E-2</v>
          </cell>
          <cell r="AB212">
            <v>10.966083933777</v>
          </cell>
          <cell r="AC212">
            <v>12.891278938399999</v>
          </cell>
          <cell r="AD212">
            <v>25.233971443200002</v>
          </cell>
          <cell r="AE212">
            <v>34.354033828799999</v>
          </cell>
          <cell r="AF212">
            <v>50.024503278400005</v>
          </cell>
          <cell r="AG212">
            <v>54.508440043200004</v>
          </cell>
          <cell r="AH212">
            <v>72.064030704400011</v>
          </cell>
          <cell r="AI212">
            <v>82.970366028000001</v>
          </cell>
          <cell r="AJ212">
            <v>71.157128974800003</v>
          </cell>
          <cell r="AK212">
            <v>56.670703077999995</v>
          </cell>
          <cell r="AL212">
            <v>60.082191549900003</v>
          </cell>
          <cell r="AM212">
            <v>58.452652415999999</v>
          </cell>
          <cell r="AN212">
            <v>41.942452745599994</v>
          </cell>
          <cell r="AO212">
            <v>38.674179033000001</v>
          </cell>
          <cell r="AP212">
            <v>35.861869096</v>
          </cell>
          <cell r="AQ212">
            <v>31.278808757</v>
          </cell>
          <cell r="AR212">
            <v>36.514538958999999</v>
          </cell>
          <cell r="AS212">
            <v>44.148352905799996</v>
          </cell>
          <cell r="AT212">
            <v>99.418029086999994</v>
          </cell>
          <cell r="AU212">
            <v>94.247898728749988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1.8213188000000002E-2</v>
          </cell>
          <cell r="C225">
            <v>1.8540455499999997E-2</v>
          </cell>
          <cell r="D225">
            <v>1.6247784000000001E-2</v>
          </cell>
          <cell r="E225">
            <v>1.9953635999999997E-2</v>
          </cell>
          <cell r="F225">
            <v>4.5262523999999998E-2</v>
          </cell>
          <cell r="G225">
            <v>5.9710013999999992E-2</v>
          </cell>
          <cell r="H225">
            <v>9.2436250466666675E-2</v>
          </cell>
          <cell r="I225">
            <v>8.8154980644383679E-2</v>
          </cell>
          <cell r="J225">
            <v>6.2972143199999997E-2</v>
          </cell>
          <cell r="K225">
            <v>4.9587938400000003E-2</v>
          </cell>
          <cell r="L225">
            <v>3.7719137E-2</v>
          </cell>
          <cell r="M225">
            <v>4.7949338810344827E-2</v>
          </cell>
          <cell r="N225">
            <v>3.3391913808394846E-2</v>
          </cell>
          <cell r="O225">
            <v>5.1892736395844803E-2</v>
          </cell>
          <cell r="P225">
            <v>0.11317872119274562</v>
          </cell>
          <cell r="Q225">
            <v>0.1215159732195122</v>
          </cell>
          <cell r="R225">
            <v>0.11220451450000002</v>
          </cell>
          <cell r="S225">
            <v>0.10511188285714286</v>
          </cell>
          <cell r="T225">
            <v>9.6938112800000018E-2</v>
          </cell>
          <cell r="U225">
            <v>9.6938112800000018E-2</v>
          </cell>
          <cell r="V225">
            <v>9.6938112800000018E-2</v>
          </cell>
          <cell r="W225">
            <v>9.6938112800000018E-2</v>
          </cell>
          <cell r="X225">
            <v>9.6938112800000018E-2</v>
          </cell>
          <cell r="Y225">
            <v>9.6938112800000018E-2</v>
          </cell>
          <cell r="Z225">
            <v>9.6938112800000018E-2</v>
          </cell>
          <cell r="AA225">
            <v>9.6938112800000018E-2</v>
          </cell>
          <cell r="AB225">
            <v>4.0551468904379995</v>
          </cell>
          <cell r="AC225">
            <v>3.1303799327999995</v>
          </cell>
          <cell r="AD225">
            <v>4.0579639152000002</v>
          </cell>
          <cell r="AE225">
            <v>5.2376121056000002</v>
          </cell>
          <cell r="AF225">
            <v>10.445606713500002</v>
          </cell>
          <cell r="AG225">
            <v>11.524608381</v>
          </cell>
          <cell r="AH225">
            <v>15.256013361200001</v>
          </cell>
          <cell r="AI225">
            <v>17.693762131500002</v>
          </cell>
          <cell r="AJ225">
            <v>14.727563110800002</v>
          </cell>
          <cell r="AK225">
            <v>9.1026726252000003</v>
          </cell>
          <cell r="AL225">
            <v>8.0644412349000003</v>
          </cell>
          <cell r="AM225">
            <v>11.428942224</v>
          </cell>
          <cell r="AN225">
            <v>7.5985358943999994</v>
          </cell>
          <cell r="AO225">
            <v>18.951806378400001</v>
          </cell>
          <cell r="AP225">
            <v>46.627395416000006</v>
          </cell>
          <cell r="AQ225">
            <v>38.578782868499992</v>
          </cell>
          <cell r="AR225">
            <v>33.970370264299994</v>
          </cell>
          <cell r="AS225">
            <v>32.4953042271</v>
          </cell>
          <cell r="AT225">
            <v>90.578607834999985</v>
          </cell>
          <cell r="AU225">
            <v>85.868162310416665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6.6520439999999993E-3</v>
          </cell>
          <cell r="C226">
            <v>9.6305439999999996E-3</v>
          </cell>
          <cell r="D226">
            <v>1.8656512E-2</v>
          </cell>
          <cell r="E226">
            <v>1.8640747999999999E-2</v>
          </cell>
          <cell r="F226">
            <v>1.5998191999999998E-2</v>
          </cell>
          <cell r="G226">
            <v>1.8462752000000002E-2</v>
          </cell>
          <cell r="H226">
            <v>2.4970736E-2</v>
          </cell>
          <cell r="I226">
            <v>2.3892035999999998E-2</v>
          </cell>
          <cell r="J226">
            <v>2.5620875999999997E-2</v>
          </cell>
          <cell r="K226">
            <v>2.4534096800000002E-2</v>
          </cell>
          <cell r="L226">
            <v>4.8328650000000001E-2</v>
          </cell>
          <cell r="M226">
            <v>3.8568538400000005E-2</v>
          </cell>
          <cell r="N226">
            <v>2.976404908108108E-2</v>
          </cell>
          <cell r="O226">
            <v>2.7999010000000005E-2</v>
          </cell>
          <cell r="P226">
            <v>2.6891258666666668E-2</v>
          </cell>
          <cell r="Q226">
            <v>2.74700685E-2</v>
          </cell>
          <cell r="R226">
            <v>3.4066287454545451E-2</v>
          </cell>
          <cell r="S226">
            <v>3.051683902857143E-2</v>
          </cell>
          <cell r="T226">
            <v>2.9017170799999999E-2</v>
          </cell>
          <cell r="U226">
            <v>2.9017170799999999E-2</v>
          </cell>
          <cell r="V226">
            <v>2.9017170799999999E-2</v>
          </cell>
          <cell r="W226">
            <v>2.9017170799999999E-2</v>
          </cell>
          <cell r="X226">
            <v>2.9017170799999999E-2</v>
          </cell>
          <cell r="Y226">
            <v>2.9017170799999999E-2</v>
          </cell>
          <cell r="Z226">
            <v>2.9017170799999999E-2</v>
          </cell>
          <cell r="AA226">
            <v>2.9017170799999999E-2</v>
          </cell>
          <cell r="AB226">
            <v>1.7548730125169998</v>
          </cell>
          <cell r="AC226">
            <v>2.3387922300000001</v>
          </cell>
          <cell r="AD226">
            <v>8.1466863071999995</v>
          </cell>
          <cell r="AE226">
            <v>9.0808527936000019</v>
          </cell>
          <cell r="AF226">
            <v>8.5185431505999993</v>
          </cell>
          <cell r="AG226">
            <v>8.6522278128000014</v>
          </cell>
          <cell r="AH226">
            <v>12.031706641600001</v>
          </cell>
          <cell r="AI226">
            <v>13.221942606000001</v>
          </cell>
          <cell r="AJ226">
            <v>15.513117390800002</v>
          </cell>
          <cell r="AK226">
            <v>11.138444596399999</v>
          </cell>
          <cell r="AL226">
            <v>16.556090620500001</v>
          </cell>
          <cell r="AM226">
            <v>16.568888304000001</v>
          </cell>
          <cell r="AN226">
            <v>10.941247592</v>
          </cell>
          <cell r="AO226">
            <v>11.296069551599999</v>
          </cell>
          <cell r="AP226">
            <v>11.130436043</v>
          </cell>
          <cell r="AQ226">
            <v>8.831551210999999</v>
          </cell>
          <cell r="AR226">
            <v>9.3513026179000001</v>
          </cell>
          <cell r="AS226">
            <v>8.7753333668</v>
          </cell>
          <cell r="AT226">
            <v>117.41363232500001</v>
          </cell>
          <cell r="AU226">
            <v>111.30765948958333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6.9084007999999988E-2</v>
          </cell>
          <cell r="C228">
            <v>5.3200783999999994E-2</v>
          </cell>
          <cell r="D228">
            <v>0.124613104</v>
          </cell>
          <cell r="E228">
            <v>9.4822923999999989E-2</v>
          </cell>
          <cell r="F228">
            <v>7.4278428000000007E-2</v>
          </cell>
          <cell r="G228">
            <v>2.3172519999999999E-2</v>
          </cell>
          <cell r="H228">
            <v>1.6204664000000001E-2</v>
          </cell>
          <cell r="I228">
            <v>1.1373012E-2</v>
          </cell>
          <cell r="J228">
            <v>6.4415399999999991E-3</v>
          </cell>
          <cell r="K228">
            <v>1.4761E-2</v>
          </cell>
          <cell r="L228">
            <v>9.9913519999999985E-3</v>
          </cell>
          <cell r="M228">
            <v>6.3969639999999998E-3</v>
          </cell>
          <cell r="N228">
            <v>1.0628200000000001E-2</v>
          </cell>
          <cell r="O228">
            <v>5.3070240000000005E-3</v>
          </cell>
          <cell r="P228">
            <v>3.9845432E-2</v>
          </cell>
          <cell r="Q228">
            <v>7.7614799999999998E-2</v>
          </cell>
          <cell r="R228">
            <v>4.467419999999999E-2</v>
          </cell>
          <cell r="S228">
            <v>2.0300067999999998E-2</v>
          </cell>
          <cell r="T228">
            <v>1.4262947200000001E-2</v>
          </cell>
          <cell r="U228">
            <v>1.4262947200000001E-2</v>
          </cell>
          <cell r="V228">
            <v>1.4262947200000001E-2</v>
          </cell>
          <cell r="W228">
            <v>1.4262947200000001E-2</v>
          </cell>
          <cell r="X228">
            <v>1.4262947200000001E-2</v>
          </cell>
          <cell r="Y228">
            <v>1.4262947200000001E-2</v>
          </cell>
          <cell r="Z228">
            <v>1.4262947200000001E-2</v>
          </cell>
          <cell r="AA228">
            <v>1.4262947200000001E-2</v>
          </cell>
          <cell r="AB228">
            <v>6.6638465519009999</v>
          </cell>
          <cell r="AC228">
            <v>5.3561599811999994</v>
          </cell>
          <cell r="AD228">
            <v>9.6812088240000005</v>
          </cell>
          <cell r="AE228">
            <v>7.3525466112000002</v>
          </cell>
          <cell r="AF228">
            <v>7.9733156587000007</v>
          </cell>
          <cell r="AG228">
            <v>3.0981610803000001</v>
          </cell>
          <cell r="AH228">
            <v>3.1053461532000002</v>
          </cell>
          <cell r="AI228">
            <v>2.770150535</v>
          </cell>
          <cell r="AJ228">
            <v>2.0397657428000002</v>
          </cell>
          <cell r="AK228">
            <v>2.8439232755999999</v>
          </cell>
          <cell r="AL228">
            <v>3.0743553051000001</v>
          </cell>
          <cell r="AM228">
            <v>3.234565344</v>
          </cell>
          <cell r="AN228">
            <v>4.1376110335999998</v>
          </cell>
          <cell r="AO228">
            <v>3.2442866643000001</v>
          </cell>
          <cell r="AP228">
            <v>10.014256913000001</v>
          </cell>
          <cell r="AQ228">
            <v>13.036502955</v>
          </cell>
          <cell r="AR228">
            <v>9.6411266724999987</v>
          </cell>
          <cell r="AS228">
            <v>6.1585426044999991</v>
          </cell>
          <cell r="AT228">
            <v>11.521401392</v>
          </cell>
          <cell r="AU228">
            <v>10.922242993333334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3.5958439999999995E-3</v>
          </cell>
          <cell r="C238">
            <v>3.7092719999999996E-3</v>
          </cell>
          <cell r="D238">
            <v>5.3383679999999996E-3</v>
          </cell>
          <cell r="E238">
            <v>6.549872E-3</v>
          </cell>
          <cell r="F238">
            <v>1.3906832000000001E-2</v>
          </cell>
          <cell r="G238">
            <v>1.5666308E-2</v>
          </cell>
          <cell r="H238">
            <v>2.3392487999999999E-2</v>
          </cell>
          <cell r="I238">
            <v>1.6925580000000003E-2</v>
          </cell>
          <cell r="J238">
            <v>1.6798542E-2</v>
          </cell>
          <cell r="K238">
            <v>1.2394839E-2</v>
          </cell>
          <cell r="L238">
            <v>1.8711063999999999E-2</v>
          </cell>
          <cell r="M238">
            <v>1.7789561999999995E-2</v>
          </cell>
          <cell r="N238">
            <v>1.8716667000000003E-2</v>
          </cell>
          <cell r="O238">
            <v>1.5129560000000002E-2</v>
          </cell>
          <cell r="P238">
            <v>1.0537384092071611E-2</v>
          </cell>
          <cell r="Q238">
            <v>1.927745254545455E-2</v>
          </cell>
          <cell r="R238">
            <v>2.1482692000000001E-2</v>
          </cell>
          <cell r="S238">
            <v>1.5534432000000003E-2</v>
          </cell>
          <cell r="T238">
            <v>6.8461160000000002E-3</v>
          </cell>
          <cell r="U238">
            <v>6.8461160000000002E-3</v>
          </cell>
          <cell r="V238">
            <v>6.8461160000000002E-3</v>
          </cell>
          <cell r="W238">
            <v>6.8461160000000002E-3</v>
          </cell>
          <cell r="X238">
            <v>6.8461160000000002E-3</v>
          </cell>
          <cell r="Y238">
            <v>6.8461160000000002E-3</v>
          </cell>
          <cell r="Z238">
            <v>6.8461160000000002E-3</v>
          </cell>
          <cell r="AA238">
            <v>6.8461160000000002E-3</v>
          </cell>
          <cell r="AB238">
            <v>1.0584882063899999</v>
          </cell>
          <cell r="AC238">
            <v>0.76779519319999989</v>
          </cell>
          <cell r="AD238">
            <v>0.82160252639999998</v>
          </cell>
          <cell r="AE238">
            <v>1.1697671328000001</v>
          </cell>
          <cell r="AF238">
            <v>2.5325219366999998</v>
          </cell>
          <cell r="AG238">
            <v>2.5675897533000001</v>
          </cell>
          <cell r="AH238">
            <v>6.0206321344000004</v>
          </cell>
          <cell r="AI238">
            <v>6.0436404934999999</v>
          </cell>
          <cell r="AJ238">
            <v>5.7567170832000008</v>
          </cell>
          <cell r="AK238">
            <v>3.6177471571999997</v>
          </cell>
          <cell r="AL238">
            <v>5.2842720168000001</v>
          </cell>
          <cell r="AM238">
            <v>6.2574158399999993</v>
          </cell>
          <cell r="AN238">
            <v>6.4135892655999998</v>
          </cell>
          <cell r="AO238">
            <v>5.9813626418999997</v>
          </cell>
          <cell r="AP238">
            <v>4.3977096370000002</v>
          </cell>
          <cell r="AQ238">
            <v>6.083884446499999</v>
          </cell>
          <cell r="AR238">
            <v>6.8963246045000002</v>
          </cell>
          <cell r="AS238">
            <v>4.2441778378999997</v>
          </cell>
          <cell r="AT238">
            <v>5.9132729049999995</v>
          </cell>
          <cell r="AU238">
            <v>5.605759347916667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1.6069199999999999E-4</v>
          </cell>
          <cell r="C244">
            <v>7.5361999999999998E-4</v>
          </cell>
          <cell r="D244">
            <v>4.0703599999999994E-3</v>
          </cell>
          <cell r="E244">
            <v>5.7836520000000002E-3</v>
          </cell>
          <cell r="F244">
            <v>5.2803519999999986E-3</v>
          </cell>
          <cell r="G244">
            <v>6.6280480000000001E-3</v>
          </cell>
          <cell r="H244">
            <v>1.1725111999999999E-2</v>
          </cell>
          <cell r="I244">
            <v>2.1036969800000003E-2</v>
          </cell>
          <cell r="J244">
            <v>1.8977868000000002E-2</v>
          </cell>
          <cell r="K244">
            <v>7.4904479999999994E-3</v>
          </cell>
          <cell r="L244">
            <v>1.0377926000000001E-2</v>
          </cell>
          <cell r="M244">
            <v>1.2293876E-2</v>
          </cell>
          <cell r="N244">
            <v>1.4628700400000002E-2</v>
          </cell>
          <cell r="O244">
            <v>1.2802754981818182E-2</v>
          </cell>
          <cell r="P244">
            <v>9.8982000000000011E-3</v>
          </cell>
          <cell r="Q244">
            <v>7.1658000000000008E-3</v>
          </cell>
          <cell r="R244">
            <v>7.2288000000000005E-3</v>
          </cell>
          <cell r="S244">
            <v>1.0330663792207793E-2</v>
          </cell>
          <cell r="T244">
            <v>1.0717513200000001E-2</v>
          </cell>
          <cell r="U244">
            <v>1.0717513200000001E-2</v>
          </cell>
          <cell r="V244">
            <v>1.0717513200000001E-2</v>
          </cell>
          <cell r="W244">
            <v>1.0717513200000001E-2</v>
          </cell>
          <cell r="X244">
            <v>1.0717513200000001E-2</v>
          </cell>
          <cell r="Y244">
            <v>1.0717513200000001E-2</v>
          </cell>
          <cell r="Z244">
            <v>1.0717513200000001E-2</v>
          </cell>
          <cell r="AA244">
            <v>1.0717513200000001E-2</v>
          </cell>
          <cell r="AB244">
            <v>4.9325552265000003E-2</v>
          </cell>
          <cell r="AC244">
            <v>0.2389039868</v>
          </cell>
          <cell r="AD244">
            <v>1.4477003615999999</v>
          </cell>
          <cell r="AE244">
            <v>2.2599747072</v>
          </cell>
          <cell r="AF244">
            <v>2.3948955968000001</v>
          </cell>
          <cell r="AG244">
            <v>3.0529977621</v>
          </cell>
          <cell r="AH244">
            <v>5.9269970199999999</v>
          </cell>
          <cell r="AI244">
            <v>12.256173184</v>
          </cell>
          <cell r="AJ244">
            <v>12.599792050000001</v>
          </cell>
          <cell r="AK244">
            <v>4.4847827332000003</v>
          </cell>
          <cell r="AL244">
            <v>5.685631668900001</v>
          </cell>
          <cell r="AM244">
            <v>7.5038126399999996</v>
          </cell>
          <cell r="AN244">
            <v>8.5341375327999991</v>
          </cell>
          <cell r="AO244">
            <v>7.2610294911000004</v>
          </cell>
          <cell r="AP244">
            <v>5.2415183685000004</v>
          </cell>
          <cell r="AQ244">
            <v>3.4571509629999997</v>
          </cell>
          <cell r="AR244">
            <v>3.5850221854999997</v>
          </cell>
          <cell r="AS244">
            <v>4.4981705483000001</v>
          </cell>
          <cell r="AT244">
            <v>18.458952053999997</v>
          </cell>
          <cell r="AU244">
            <v>17.4990136075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0.52904818399999998</v>
          </cell>
          <cell r="C246">
            <v>0.561133718</v>
          </cell>
          <cell r="D246">
            <v>0.72708757720000006</v>
          </cell>
          <cell r="E246">
            <v>0.75473974050000003</v>
          </cell>
          <cell r="F246">
            <v>0.79493986199999989</v>
          </cell>
          <cell r="G246">
            <v>0.6102809119999999</v>
          </cell>
          <cell r="H246">
            <v>0.56550680919767449</v>
          </cell>
          <cell r="I246">
            <v>0.54951735331471863</v>
          </cell>
          <cell r="J246">
            <v>0.33530902520000005</v>
          </cell>
          <cell r="K246">
            <v>0.19171648969999999</v>
          </cell>
          <cell r="L246">
            <v>0.18449566319999999</v>
          </cell>
          <cell r="M246">
            <v>0.1952155502857143</v>
          </cell>
          <cell r="N246">
            <v>0.20727370013027593</v>
          </cell>
          <cell r="O246">
            <v>0.17441233075655627</v>
          </cell>
          <cell r="P246">
            <v>0.29926249797247784</v>
          </cell>
          <cell r="Q246">
            <v>0.32509751496590911</v>
          </cell>
          <cell r="R246">
            <v>0.31685269846887354</v>
          </cell>
          <cell r="S246">
            <v>0.37768033986406924</v>
          </cell>
          <cell r="T246">
            <v>0.39252303490731705</v>
          </cell>
          <cell r="U246">
            <v>0.39252303490731705</v>
          </cell>
          <cell r="V246">
            <v>0.39252303490731705</v>
          </cell>
          <cell r="W246">
            <v>0.39252303490731705</v>
          </cell>
          <cell r="X246">
            <v>0.39252303490731705</v>
          </cell>
          <cell r="Y246">
            <v>0.39252303490731705</v>
          </cell>
          <cell r="Z246">
            <v>0.39252303490731705</v>
          </cell>
          <cell r="AA246">
            <v>0.39252303490731705</v>
          </cell>
          <cell r="AB246">
            <v>90.630246043140005</v>
          </cell>
          <cell r="AC246">
            <v>127.48757005479999</v>
          </cell>
          <cell r="AD246">
            <v>196.83493007519999</v>
          </cell>
          <cell r="AE246">
            <v>247.0582134048</v>
          </cell>
          <cell r="AF246">
            <v>292.41556046430003</v>
          </cell>
          <cell r="AG246">
            <v>230.94901109279999</v>
          </cell>
          <cell r="AH246">
            <v>227.88504917520001</v>
          </cell>
          <cell r="AI246">
            <v>258.17456660850002</v>
          </cell>
          <cell r="AJ246">
            <v>161.13479565800003</v>
          </cell>
          <cell r="AK246">
            <v>95.493744812399996</v>
          </cell>
          <cell r="AL246">
            <v>81.292920926400001</v>
          </cell>
          <cell r="AM246">
            <v>89.161269312000002</v>
          </cell>
          <cell r="AN246">
            <v>89.470236873600001</v>
          </cell>
          <cell r="AO246">
            <v>82.513972469700008</v>
          </cell>
          <cell r="AP246">
            <v>113.40387931800001</v>
          </cell>
          <cell r="AQ246">
            <v>110.82138565049999</v>
          </cell>
          <cell r="AR246">
            <v>98.570364833899987</v>
          </cell>
          <cell r="AS246">
            <v>107.3746964433</v>
          </cell>
          <cell r="AT246">
            <v>217.78643141399999</v>
          </cell>
          <cell r="AU246">
            <v>206.46067640749999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5.1923199999999994E-3</v>
          </cell>
          <cell r="C247">
            <v>6.2121528000000009E-2</v>
          </cell>
          <cell r="D247">
            <v>0.21588565199999996</v>
          </cell>
          <cell r="E247">
            <v>0.25960670400000008</v>
          </cell>
          <cell r="F247">
            <v>0.29532019999999998</v>
          </cell>
          <cell r="G247">
            <v>0.31813865999999996</v>
          </cell>
          <cell r="H247">
            <v>0.23496941999999998</v>
          </cell>
          <cell r="I247">
            <v>0.11146382800000003</v>
          </cell>
          <cell r="J247">
            <v>5.6448784000000009E-2</v>
          </cell>
          <cell r="K247">
            <v>2.5392108E-2</v>
          </cell>
          <cell r="L247">
            <v>3.1968775999999997E-2</v>
          </cell>
          <cell r="M247">
            <v>1.7203612E-2</v>
          </cell>
          <cell r="N247">
            <v>1.9556612000000001E-2</v>
          </cell>
          <cell r="O247">
            <v>2.6405480000000002E-2</v>
          </cell>
          <cell r="P247">
            <v>2.5961223555555555E-2</v>
          </cell>
          <cell r="Q247">
            <v>3.0006488000000005E-2</v>
          </cell>
          <cell r="R247">
            <v>7.258169607692308E-2</v>
          </cell>
          <cell r="S247">
            <v>0.1001784710769231</v>
          </cell>
          <cell r="T247">
            <v>9.024831796129032E-2</v>
          </cell>
          <cell r="U247">
            <v>9.024831796129032E-2</v>
          </cell>
          <cell r="V247">
            <v>9.024831796129032E-2</v>
          </cell>
          <cell r="W247">
            <v>9.024831796129032E-2</v>
          </cell>
          <cell r="X247">
            <v>9.024831796129032E-2</v>
          </cell>
          <cell r="Y247">
            <v>9.024831796129032E-2</v>
          </cell>
          <cell r="Z247">
            <v>9.024831796129032E-2</v>
          </cell>
          <cell r="AA247">
            <v>9.024831796129032E-2</v>
          </cell>
          <cell r="AB247">
            <v>3.8986074175199996</v>
          </cell>
          <cell r="AC247">
            <v>34.104806239999995</v>
          </cell>
          <cell r="AD247">
            <v>100.9257669072</v>
          </cell>
          <cell r="AE247">
            <v>128.35560452960001</v>
          </cell>
          <cell r="AF247">
            <v>154.20582897650002</v>
          </cell>
          <cell r="AG247">
            <v>140.16559466910002</v>
          </cell>
          <cell r="AH247">
            <v>123.73264747280001</v>
          </cell>
          <cell r="AI247">
            <v>71.992684326499997</v>
          </cell>
          <cell r="AJ247">
            <v>41.96136656680001</v>
          </cell>
          <cell r="AK247">
            <v>19.594609289199997</v>
          </cell>
          <cell r="AL247">
            <v>12.821557926600001</v>
          </cell>
          <cell r="AM247">
            <v>9.536526576</v>
          </cell>
          <cell r="AN247">
            <v>8.9022725616000002</v>
          </cell>
          <cell r="AO247">
            <v>9.9621777075000004</v>
          </cell>
          <cell r="AP247">
            <v>9.1510773230000009</v>
          </cell>
          <cell r="AQ247">
            <v>9.7067924904999998</v>
          </cell>
          <cell r="AR247">
            <v>25.6748620734</v>
          </cell>
          <cell r="AS247">
            <v>29.000255312599997</v>
          </cell>
          <cell r="AT247">
            <v>166.496449372</v>
          </cell>
          <cell r="AU247">
            <v>157.83797610166667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3.4185708930000009</v>
          </cell>
          <cell r="C263">
            <v>3.4967747948642867</v>
          </cell>
          <cell r="D263">
            <v>4.1401136871428585</v>
          </cell>
          <cell r="E263">
            <v>4.0769371192214301</v>
          </cell>
          <cell r="F263">
            <v>4.0561941595500004</v>
          </cell>
          <cell r="G263">
            <v>3.8004424392333331</v>
          </cell>
          <cell r="H263">
            <v>3.7048526391452903</v>
          </cell>
          <cell r="I263">
            <v>4.0622708921151744</v>
          </cell>
          <cell r="J263">
            <v>3.0696148193000004</v>
          </cell>
          <cell r="K263">
            <v>2.4034490557483528</v>
          </cell>
          <cell r="L263">
            <v>2.7584910774999996</v>
          </cell>
          <cell r="M263">
            <v>2.7042570947722169</v>
          </cell>
          <cell r="N263">
            <v>2.6897886376714606</v>
          </cell>
          <cell r="O263">
            <v>1.9217018775973203</v>
          </cell>
          <cell r="P263">
            <v>2.6499846235340239</v>
          </cell>
          <cell r="Q263">
            <v>2.734494817045678</v>
          </cell>
          <cell r="R263">
            <v>2.4838169051530041</v>
          </cell>
          <cell r="S263">
            <v>3.1643317433022431</v>
          </cell>
          <cell r="T263">
            <v>3.4706298906541471</v>
          </cell>
          <cell r="U263">
            <v>3.4706298906541471</v>
          </cell>
          <cell r="V263">
            <v>3.4706298906541471</v>
          </cell>
          <cell r="W263">
            <v>3.4706298906541471</v>
          </cell>
          <cell r="X263">
            <v>3.4706298906541471</v>
          </cell>
          <cell r="Y263">
            <v>3.4706298906541471</v>
          </cell>
          <cell r="Z263">
            <v>3.4706298906541471</v>
          </cell>
          <cell r="AA263">
            <v>3.4706298906541471</v>
          </cell>
          <cell r="AB263">
            <v>477.8622004745398</v>
          </cell>
          <cell r="AC263">
            <v>556.42780941519993</v>
          </cell>
          <cell r="AD263">
            <v>829.11638503679978</v>
          </cell>
          <cell r="AE263">
            <v>989.82225749119959</v>
          </cell>
          <cell r="AF263">
            <v>1157.1971386157004</v>
          </cell>
          <cell r="AG263">
            <v>1117.0137667260005</v>
          </cell>
          <cell r="AH263">
            <v>1287.5397971055997</v>
          </cell>
          <cell r="AI263">
            <v>1510.974427235001</v>
          </cell>
          <cell r="AJ263">
            <v>1354.3740150132005</v>
          </cell>
          <cell r="AK263">
            <v>968.66943684279977</v>
          </cell>
          <cell r="AL263">
            <v>993.04231111200022</v>
          </cell>
          <cell r="AM263">
            <v>1096.1378819999998</v>
          </cell>
          <cell r="AN263">
            <v>963.83571197760079</v>
          </cell>
          <cell r="AO263">
            <v>939.92806112220046</v>
          </cell>
          <cell r="AP263">
            <v>1015.9345387125004</v>
          </cell>
          <cell r="AQ263">
            <v>868.07077405299981</v>
          </cell>
          <cell r="AR263">
            <v>851.60549940630005</v>
          </cell>
          <cell r="AS263">
            <v>946.81764563099966</v>
          </cell>
          <cell r="AT263">
            <v>2643.7970849179992</v>
          </cell>
          <cell r="AU263">
            <v>2506.309189660833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2.9275800860000007</v>
          </cell>
          <cell r="C264">
            <v>2.8719496708642858</v>
          </cell>
          <cell r="D264">
            <v>2.8819696151428582</v>
          </cell>
          <cell r="E264">
            <v>3.0985744340214287</v>
          </cell>
          <cell r="F264">
            <v>3.1962449275500004</v>
          </cell>
          <cell r="G264">
            <v>3.1523455952333337</v>
          </cell>
          <cell r="H264">
            <v>3.0478015591452898</v>
          </cell>
          <cell r="I264">
            <v>3.4979137401151741</v>
          </cell>
          <cell r="J264">
            <v>2.6086708177999998</v>
          </cell>
          <cell r="K264">
            <v>2.0820194826470697</v>
          </cell>
          <cell r="L264">
            <v>2.3019728528999996</v>
          </cell>
          <cell r="M264">
            <v>2.2875342013722175</v>
          </cell>
          <cell r="N264">
            <v>2.2491412778239472</v>
          </cell>
          <cell r="O264">
            <v>1.5069388339001279</v>
          </cell>
          <cell r="P264">
            <v>2.2012333045972259</v>
          </cell>
          <cell r="Q264">
            <v>2.2537016405748314</v>
          </cell>
          <cell r="R264">
            <v>2.0197775426366249</v>
          </cell>
          <cell r="S264">
            <v>2.6252533900100232</v>
          </cell>
          <cell r="T264">
            <v>3.0465115282066795</v>
          </cell>
          <cell r="U264">
            <v>3.0465115282066795</v>
          </cell>
          <cell r="V264">
            <v>3.0465115282066795</v>
          </cell>
          <cell r="W264">
            <v>3.0465115282066795</v>
          </cell>
          <cell r="X264">
            <v>3.0465115282066795</v>
          </cell>
          <cell r="Y264">
            <v>3.0465115282066795</v>
          </cell>
          <cell r="Z264">
            <v>3.0465115282066795</v>
          </cell>
          <cell r="AA264">
            <v>3.0465115282066795</v>
          </cell>
          <cell r="AB264">
            <v>416.49770926915789</v>
          </cell>
          <cell r="AC264">
            <v>457.45661802839993</v>
          </cell>
          <cell r="AD264">
            <v>585.62577128639998</v>
          </cell>
          <cell r="AE264">
            <v>732.51540715359999</v>
          </cell>
          <cell r="AF264">
            <v>880.52109016759994</v>
          </cell>
          <cell r="AG264">
            <v>879.94860452070009</v>
          </cell>
          <cell r="AH264">
            <v>1005.0275420480001</v>
          </cell>
          <cell r="AI264">
            <v>1237.8143846600001</v>
          </cell>
          <cell r="AJ264">
            <v>1106.2497564408</v>
          </cell>
          <cell r="AK264">
            <v>822.66207830399992</v>
          </cell>
          <cell r="AL264">
            <v>825.79714150230018</v>
          </cell>
          <cell r="AM264">
            <v>908.45400139200001</v>
          </cell>
          <cell r="AN264">
            <v>795.15414524480013</v>
          </cell>
          <cell r="AO264">
            <v>767.41549840049993</v>
          </cell>
          <cell r="AP264">
            <v>842.28130722399999</v>
          </cell>
          <cell r="AQ264">
            <v>718.27447853000001</v>
          </cell>
          <cell r="AR264">
            <v>693.65691529409992</v>
          </cell>
          <cell r="AS264">
            <v>768.68412755419979</v>
          </cell>
          <cell r="AT264">
            <v>1916.5573690040001</v>
          </cell>
          <cell r="AU264">
            <v>1816.8888126283339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4.8433476000000003E-2</v>
          </cell>
          <cell r="C265">
            <v>2.7826988E-2</v>
          </cell>
          <cell r="D265">
            <v>3.3852475999999999E-2</v>
          </cell>
          <cell r="E265">
            <v>3.3929531999999991E-2</v>
          </cell>
          <cell r="F265">
            <v>2.3600696000000004E-2</v>
          </cell>
          <cell r="G265">
            <v>3.0526216000000002E-2</v>
          </cell>
          <cell r="H265">
            <v>3.3343548000000001E-2</v>
          </cell>
          <cell r="I265">
            <v>3.5947239999999998E-2</v>
          </cell>
          <cell r="J265">
            <v>3.6181570999999996E-2</v>
          </cell>
          <cell r="K265">
            <v>3.3750328499999996E-2</v>
          </cell>
          <cell r="L265">
            <v>6.5830703999999976E-2</v>
          </cell>
          <cell r="M265">
            <v>4.0223698999999995E-2</v>
          </cell>
          <cell r="N265">
            <v>5.7707498041189936E-2</v>
          </cell>
          <cell r="O265">
            <v>5.0105531179673805E-2</v>
          </cell>
          <cell r="P265">
            <v>6.3614563979208935E-2</v>
          </cell>
          <cell r="Q265">
            <v>8.5208866682427956E-2</v>
          </cell>
          <cell r="R265">
            <v>6.2255589604545455E-2</v>
          </cell>
          <cell r="S265">
            <v>7.3336466513486534E-2</v>
          </cell>
          <cell r="T265">
            <v>4.1110773900000008E-2</v>
          </cell>
          <cell r="U265">
            <v>4.1110773900000008E-2</v>
          </cell>
          <cell r="V265">
            <v>4.1110773900000008E-2</v>
          </cell>
          <cell r="W265">
            <v>4.1110773900000008E-2</v>
          </cell>
          <cell r="X265">
            <v>4.1110773900000008E-2</v>
          </cell>
          <cell r="Y265">
            <v>4.1110773900000008E-2</v>
          </cell>
          <cell r="Z265">
            <v>4.1110773900000008E-2</v>
          </cell>
          <cell r="AA265">
            <v>4.1110773900000008E-2</v>
          </cell>
          <cell r="AB265">
            <v>5.5021852317329989</v>
          </cell>
          <cell r="AC265">
            <v>3.8148798480000004</v>
          </cell>
          <cell r="AD265">
            <v>6.0671095488000004</v>
          </cell>
          <cell r="AE265">
            <v>5.9079487823999992</v>
          </cell>
          <cell r="AF265">
            <v>5.928860277200001</v>
          </cell>
          <cell r="AG265">
            <v>6.9015240723</v>
          </cell>
          <cell r="AH265">
            <v>10.365698714400001</v>
          </cell>
          <cell r="AI265">
            <v>15.394267335999997</v>
          </cell>
          <cell r="AJ265">
            <v>15.903180904800005</v>
          </cell>
          <cell r="AK265">
            <v>13.466975323999998</v>
          </cell>
          <cell r="AL265">
            <v>19.647558061200002</v>
          </cell>
          <cell r="AM265">
            <v>17.537427984000001</v>
          </cell>
          <cell r="AN265">
            <v>16.330619993600003</v>
          </cell>
          <cell r="AO265">
            <v>16.008876228899997</v>
          </cell>
          <cell r="AP265">
            <v>17.668371136499999</v>
          </cell>
          <cell r="AQ265">
            <v>19.484564133999999</v>
          </cell>
          <cell r="AR265">
            <v>15.953019145999997</v>
          </cell>
          <cell r="AS265">
            <v>18.772766026299998</v>
          </cell>
          <cell r="AT265">
            <v>47.815313521</v>
          </cell>
          <cell r="AU265">
            <v>45.328728277916674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6.2993559999999999E-3</v>
          </cell>
          <cell r="C266">
            <v>5.298915999999999E-3</v>
          </cell>
          <cell r="D266">
            <v>1.9030507999999998E-2</v>
          </cell>
          <cell r="E266">
            <v>1.9678204000000001E-2</v>
          </cell>
          <cell r="F266">
            <v>2.5689804E-2</v>
          </cell>
          <cell r="G266">
            <v>1.7308787999999999E-2</v>
          </cell>
          <cell r="H266">
            <v>1.6075668000000001E-2</v>
          </cell>
          <cell r="I266">
            <v>1.3623903999999999E-2</v>
          </cell>
          <cell r="J266">
            <v>2.1070807E-2</v>
          </cell>
          <cell r="K266">
            <v>1.1051257999999998E-2</v>
          </cell>
          <cell r="L266">
            <v>1.5411026E-2</v>
          </cell>
          <cell r="M266">
            <v>8.7242731428571422E-3</v>
          </cell>
          <cell r="N266">
            <v>1.485368884516129E-2</v>
          </cell>
          <cell r="O266">
            <v>1.3288326310559007E-2</v>
          </cell>
          <cell r="P266">
            <v>1.1685112561806855E-2</v>
          </cell>
          <cell r="Q266">
            <v>2.1115555000000001E-2</v>
          </cell>
          <cell r="R266">
            <v>2.0312637909909913E-2</v>
          </cell>
          <cell r="S266">
            <v>2.0381728108291711E-2</v>
          </cell>
          <cell r="T266">
            <v>1.7069684071428573E-2</v>
          </cell>
          <cell r="U266">
            <v>1.7069684071428573E-2</v>
          </cell>
          <cell r="V266">
            <v>1.7069684071428573E-2</v>
          </cell>
          <cell r="W266">
            <v>1.7069684071428573E-2</v>
          </cell>
          <cell r="X266">
            <v>1.7069684071428573E-2</v>
          </cell>
          <cell r="Y266">
            <v>1.7069684071428573E-2</v>
          </cell>
          <cell r="Z266">
            <v>1.7069684071428573E-2</v>
          </cell>
          <cell r="AA266">
            <v>1.7069684071428573E-2</v>
          </cell>
          <cell r="AB266">
            <v>0.83548092392700002</v>
          </cell>
          <cell r="AC266">
            <v>1.0553338424000001</v>
          </cell>
          <cell r="AD266">
            <v>2.8295897999999999</v>
          </cell>
          <cell r="AE266">
            <v>5.0645486864000002</v>
          </cell>
          <cell r="AF266">
            <v>6.6815665574000001</v>
          </cell>
          <cell r="AG266">
            <v>4.9700040819000009</v>
          </cell>
          <cell r="AH266">
            <v>6.8529455180000012</v>
          </cell>
          <cell r="AI266">
            <v>6.3030638090000002</v>
          </cell>
          <cell r="AJ266">
            <v>8.1361199620000022</v>
          </cell>
          <cell r="AK266">
            <v>4.824655044</v>
          </cell>
          <cell r="AL266">
            <v>6.0724669518000001</v>
          </cell>
          <cell r="AM266">
            <v>4.7406550559999996</v>
          </cell>
          <cell r="AN266">
            <v>6.3378888495999988</v>
          </cell>
          <cell r="AO266">
            <v>6.654113025</v>
          </cell>
          <cell r="AP266">
            <v>5.6938513625000002</v>
          </cell>
          <cell r="AQ266">
            <v>6.6260937679999987</v>
          </cell>
          <cell r="AR266">
            <v>7.8503661420999995</v>
          </cell>
          <cell r="AS266">
            <v>7.8560162680999994</v>
          </cell>
          <cell r="AT266">
            <v>21.520413476000002</v>
          </cell>
          <cell r="AU266">
            <v>20.401266938333329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0.36477209899999985</v>
          </cell>
          <cell r="C267">
            <v>0.45485921600000001</v>
          </cell>
          <cell r="D267">
            <v>0.82798214799999992</v>
          </cell>
          <cell r="E267">
            <v>0.48336495199999996</v>
          </cell>
          <cell r="F267">
            <v>0.333699156</v>
          </cell>
          <cell r="G267">
            <v>8.8263699999999987E-2</v>
          </cell>
          <cell r="H267">
            <v>8.8677343999999991E-2</v>
          </cell>
          <cell r="I267">
            <v>6.9596950800000015E-2</v>
          </cell>
          <cell r="J267">
            <v>5.0056439999999994E-2</v>
          </cell>
          <cell r="K267">
            <v>5.7232167500000007E-2</v>
          </cell>
          <cell r="L267">
            <v>7.4724043599999984E-2</v>
          </cell>
          <cell r="M267">
            <v>6.5493988000000003E-2</v>
          </cell>
          <cell r="N267">
            <v>6.4246723577858447E-2</v>
          </cell>
          <cell r="O267">
            <v>7.2944718400000011E-2</v>
          </cell>
          <cell r="P267">
            <v>0.108130844</v>
          </cell>
          <cell r="Q267">
            <v>0.13680785067621951</v>
          </cell>
          <cell r="R267">
            <v>0.11234064211363637</v>
          </cell>
          <cell r="S267">
            <v>0.10524236716483518</v>
          </cell>
          <cell r="T267">
            <v>8.7028759214746537E-2</v>
          </cell>
          <cell r="U267">
            <v>8.7028759214746537E-2</v>
          </cell>
          <cell r="V267">
            <v>8.7028759214746537E-2</v>
          </cell>
          <cell r="W267">
            <v>8.7028759214746537E-2</v>
          </cell>
          <cell r="X267">
            <v>8.7028759214746537E-2</v>
          </cell>
          <cell r="Y267">
            <v>8.7028759214746537E-2</v>
          </cell>
          <cell r="Z267">
            <v>8.7028759214746537E-2</v>
          </cell>
          <cell r="AA267">
            <v>8.7028759214746537E-2</v>
          </cell>
          <cell r="AB267">
            <v>38.754988049826004</v>
          </cell>
          <cell r="AC267">
            <v>42.7845199092</v>
          </cell>
          <cell r="AD267">
            <v>73.694232484799997</v>
          </cell>
          <cell r="AE267">
            <v>46.645101003199997</v>
          </cell>
          <cell r="AF267">
            <v>44.243280248300003</v>
          </cell>
          <cell r="AG267">
            <v>19.143887334000002</v>
          </cell>
          <cell r="AH267">
            <v>24.704420939600002</v>
          </cell>
          <cell r="AI267">
            <v>25.562914106999997</v>
          </cell>
          <cell r="AJ267">
            <v>21.867032222800002</v>
          </cell>
          <cell r="AK267">
            <v>19.133609756799995</v>
          </cell>
          <cell r="AL267">
            <v>24.180046819200005</v>
          </cell>
          <cell r="AM267">
            <v>27.825626207999999</v>
          </cell>
          <cell r="AN267">
            <v>25.3795036528</v>
          </cell>
          <cell r="AO267">
            <v>30.171430493999999</v>
          </cell>
          <cell r="AP267">
            <v>37.941449855999998</v>
          </cell>
          <cell r="AQ267">
            <v>35.155734606999999</v>
          </cell>
          <cell r="AR267">
            <v>36.765640330899998</v>
          </cell>
          <cell r="AS267">
            <v>40.202524319099993</v>
          </cell>
          <cell r="AT267">
            <v>67.651128519999986</v>
          </cell>
          <cell r="AU267">
            <v>64.133002516666664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1.9450843999999998E-2</v>
          </cell>
          <cell r="C268">
            <v>7.2273012000000011E-2</v>
          </cell>
          <cell r="D268">
            <v>0.27425293999999995</v>
          </cell>
          <cell r="E268">
            <v>0.31518972800000006</v>
          </cell>
          <cell r="F268">
            <v>0.33780675599999999</v>
          </cell>
          <cell r="G268">
            <v>0.35285269199999997</v>
          </cell>
          <cell r="H268">
            <v>0.27700212400000002</v>
          </cell>
          <cell r="I268">
            <v>0.13994783600000002</v>
          </cell>
          <cell r="J268">
            <v>7.0826504000000012E-2</v>
          </cell>
          <cell r="K268">
            <v>3.1747464000000003E-2</v>
          </cell>
          <cell r="L268">
            <v>3.8534831999999998E-2</v>
          </cell>
          <cell r="M268">
            <v>2.4648839999999998E-2</v>
          </cell>
          <cell r="N268">
            <v>3.1378814315789476E-2</v>
          </cell>
          <cell r="O268">
            <v>4.2268960000000001E-2</v>
          </cell>
          <cell r="P268">
            <v>3.8795623555555554E-2</v>
          </cell>
          <cell r="Q268">
            <v>4.2735756000000007E-2</v>
          </cell>
          <cell r="R268">
            <v>8.2695696076923078E-2</v>
          </cell>
          <cell r="S268">
            <v>0.1117898750769231</v>
          </cell>
          <cell r="T268">
            <v>0.10003641596129031</v>
          </cell>
          <cell r="U268">
            <v>0.10003641596129031</v>
          </cell>
          <cell r="V268">
            <v>0.10003641596129031</v>
          </cell>
          <cell r="W268">
            <v>0.10003641596129031</v>
          </cell>
          <cell r="X268">
            <v>0.10003641596129031</v>
          </cell>
          <cell r="Y268">
            <v>0.10003641596129031</v>
          </cell>
          <cell r="Z268">
            <v>0.10003641596129031</v>
          </cell>
          <cell r="AA268">
            <v>0.10003641596129031</v>
          </cell>
          <cell r="AB268">
            <v>5.7880018926479995</v>
          </cell>
          <cell r="AC268">
            <v>38.312718356799991</v>
          </cell>
          <cell r="AD268">
            <v>126.8136765408</v>
          </cell>
          <cell r="AE268">
            <v>157.1985914576</v>
          </cell>
          <cell r="AF268">
            <v>177.70552433760002</v>
          </cell>
          <cell r="AG268">
            <v>159.24234414660003</v>
          </cell>
          <cell r="AH268">
            <v>149.3211652512</v>
          </cell>
          <cell r="AI268">
            <v>88.341239035499996</v>
          </cell>
          <cell r="AJ268">
            <v>51.155568282400012</v>
          </cell>
          <cell r="AK268">
            <v>22.682894550799997</v>
          </cell>
          <cell r="AL268">
            <v>15.842117651400001</v>
          </cell>
          <cell r="AM268">
            <v>13.413551424000001</v>
          </cell>
          <cell r="AN268">
            <v>14.899076561600001</v>
          </cell>
          <cell r="AO268">
            <v>17.123211893400001</v>
          </cell>
          <cell r="AP268">
            <v>15.854249918000001</v>
          </cell>
          <cell r="AQ268">
            <v>15.692155555999999</v>
          </cell>
          <cell r="AR268">
            <v>30.3273830465</v>
          </cell>
          <cell r="AS268">
            <v>33.377791976099999</v>
          </cell>
          <cell r="AT268">
            <v>253.463475356</v>
          </cell>
          <cell r="AU268">
            <v>240.28237308833332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5.3754120000000004E-3</v>
          </cell>
          <cell r="C269">
            <v>8.0463879999999998E-3</v>
          </cell>
          <cell r="D269">
            <v>9.6129600000000003E-3</v>
          </cell>
          <cell r="E269">
            <v>6.7584719999999997E-3</v>
          </cell>
          <cell r="F269">
            <v>5.8610999999999993E-3</v>
          </cell>
          <cell r="G269">
            <v>5.8721600000000004E-3</v>
          </cell>
          <cell r="H269">
            <v>1.2457788000000001E-2</v>
          </cell>
          <cell r="I269">
            <v>1.0198692000000002E-2</v>
          </cell>
          <cell r="J269">
            <v>6.9968639999999985E-3</v>
          </cell>
          <cell r="K269">
            <v>8.186360615384615E-3</v>
          </cell>
          <cell r="L269">
            <v>9.4324130000000023E-3</v>
          </cell>
          <cell r="M269">
            <v>1.0483031142857143E-2</v>
          </cell>
          <cell r="N269">
            <v>1.1456487812532081E-2</v>
          </cell>
          <cell r="O269">
            <v>8.7870335212121217E-3</v>
          </cell>
          <cell r="P269">
            <v>7.3975523355119819E-3</v>
          </cell>
          <cell r="Q269">
            <v>6.6001643085365855E-3</v>
          </cell>
          <cell r="R269">
            <v>5.7669851249999996E-3</v>
          </cell>
          <cell r="S269">
            <v>6.0157406184926194E-3</v>
          </cell>
          <cell r="T269">
            <v>6.1061810999999992E-3</v>
          </cell>
          <cell r="U269">
            <v>6.1061810999999992E-3</v>
          </cell>
          <cell r="V269">
            <v>6.1061810999999992E-3</v>
          </cell>
          <cell r="W269">
            <v>6.1061810999999992E-3</v>
          </cell>
          <cell r="X269">
            <v>6.1061810999999992E-3</v>
          </cell>
          <cell r="Y269">
            <v>6.1061810999999992E-3</v>
          </cell>
          <cell r="Z269">
            <v>6.1061810999999992E-3</v>
          </cell>
          <cell r="AA269">
            <v>6.1061810999999992E-3</v>
          </cell>
          <cell r="AB269">
            <v>1.1734429275959999</v>
          </cell>
          <cell r="AC269">
            <v>1.7305974348000002</v>
          </cell>
          <cell r="AD269">
            <v>2.640744024</v>
          </cell>
          <cell r="AE269">
            <v>2.5191405455999996</v>
          </cell>
          <cell r="AF269">
            <v>2.6703734225</v>
          </cell>
          <cell r="AG269">
            <v>2.4587496648</v>
          </cell>
          <cell r="AH269">
            <v>5.1955535179999996</v>
          </cell>
          <cell r="AI269">
            <v>5.3414620775000001</v>
          </cell>
          <cell r="AJ269">
            <v>3.9996243924000012</v>
          </cell>
          <cell r="AK269">
            <v>3.9836143556000003</v>
          </cell>
          <cell r="AL269">
            <v>4.398836986800001</v>
          </cell>
          <cell r="AM269">
            <v>5.4951371519999999</v>
          </cell>
          <cell r="AN269">
            <v>6.6710619007999989</v>
          </cell>
          <cell r="AO269">
            <v>5.4176837994000016</v>
          </cell>
          <cell r="AP269">
            <v>4.5348746049999997</v>
          </cell>
          <cell r="AQ269">
            <v>3.4254935995000007</v>
          </cell>
          <cell r="AR269">
            <v>2.9779318115</v>
          </cell>
          <cell r="AS269">
            <v>2.9197966368999997</v>
          </cell>
          <cell r="AT269">
            <v>53.580639012999995</v>
          </cell>
          <cell r="AU269">
            <v>50.794234062916672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1.7026799999999998E-4</v>
          </cell>
          <cell r="C273">
            <v>9.8898799999999989E-4</v>
          </cell>
          <cell r="D273">
            <v>4.3523479999999989E-3</v>
          </cell>
          <cell r="E273">
            <v>6.8881400000000001E-3</v>
          </cell>
          <cell r="F273">
            <v>9.4304559999999985E-3</v>
          </cell>
          <cell r="G273">
            <v>1.2942552E-2</v>
          </cell>
          <cell r="H273">
            <v>2.2143099999999999E-2</v>
          </cell>
          <cell r="I273">
            <v>2.9411825800000003E-2</v>
          </cell>
          <cell r="J273">
            <v>2.9774499999999999E-2</v>
          </cell>
          <cell r="K273">
            <v>1.8579708E-2</v>
          </cell>
          <cell r="L273">
            <v>2.4861623999999999E-2</v>
          </cell>
          <cell r="M273">
            <v>2.7809683999999998E-2</v>
          </cell>
          <cell r="N273">
            <v>2.7774648106231092E-2</v>
          </cell>
          <cell r="O273">
            <v>2.1924213824209487E-2</v>
          </cell>
          <cell r="P273">
            <v>1.6945779294117648E-2</v>
          </cell>
          <cell r="Q273">
            <v>1.3401420699670402E-2</v>
          </cell>
          <cell r="R273">
            <v>1.5346032000000003E-2</v>
          </cell>
          <cell r="S273">
            <v>2.1216099546053947E-2</v>
          </cell>
          <cell r="T273">
            <v>2.0653926199999999E-2</v>
          </cell>
          <cell r="U273">
            <v>2.0653926199999999E-2</v>
          </cell>
          <cell r="V273">
            <v>2.0653926199999999E-2</v>
          </cell>
          <cell r="W273">
            <v>2.0653926199999999E-2</v>
          </cell>
          <cell r="X273">
            <v>2.0653926199999999E-2</v>
          </cell>
          <cell r="Y273">
            <v>2.0653926199999999E-2</v>
          </cell>
          <cell r="Z273">
            <v>2.0653926199999999E-2</v>
          </cell>
          <cell r="AA273">
            <v>2.0653926199999999E-2</v>
          </cell>
          <cell r="AB273">
            <v>5.4087700893000003E-2</v>
          </cell>
          <cell r="AC273">
            <v>0.28148349760000002</v>
          </cell>
          <cell r="AD273">
            <v>1.5217209839999999</v>
          </cell>
          <cell r="AE273">
            <v>2.4415130768000002</v>
          </cell>
          <cell r="AF273">
            <v>3.3547535196</v>
          </cell>
          <cell r="AG273">
            <v>4.418607765</v>
          </cell>
          <cell r="AH273">
            <v>8.3250699712000014</v>
          </cell>
          <cell r="AI273">
            <v>14.356509660499999</v>
          </cell>
          <cell r="AJ273">
            <v>16.1833124144</v>
          </cell>
          <cell r="AK273">
            <v>7.4155588100000003</v>
          </cell>
          <cell r="AL273">
            <v>8.9697021083999999</v>
          </cell>
          <cell r="AM273">
            <v>11.509867536</v>
          </cell>
          <cell r="AN273">
            <v>12.449995940799999</v>
          </cell>
          <cell r="AO273">
            <v>10.799742644400002</v>
          </cell>
          <cell r="AP273">
            <v>8.9093939460000016</v>
          </cell>
          <cell r="AQ273">
            <v>5.2739072854999991</v>
          </cell>
          <cell r="AR273">
            <v>5.5415432046999999</v>
          </cell>
          <cell r="AS273">
            <v>7.5772040486999996</v>
          </cell>
          <cell r="AT273">
            <v>44.659421700999999</v>
          </cell>
          <cell r="AU273">
            <v>42.336955302916664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15">
          <cell r="B15">
            <v>8.0786719999999985E-3</v>
          </cell>
          <cell r="C15">
            <v>9.8222599999999993E-3</v>
          </cell>
          <cell r="D15">
            <v>7.2365999999999991E-5</v>
          </cell>
          <cell r="E15">
            <v>9.5759999999999978E-6</v>
          </cell>
          <cell r="F15">
            <v>8.1143999999999994E-5</v>
          </cell>
          <cell r="G15">
            <v>0</v>
          </cell>
          <cell r="H15">
            <v>6.0801999999999991E-5</v>
          </cell>
          <cell r="I15">
            <v>1.6988999999999999E-4</v>
          </cell>
          <cell r="J15">
            <v>6.5240599999999993E-5</v>
          </cell>
          <cell r="K15">
            <v>1.6057674999999996E-4</v>
          </cell>
          <cell r="L15">
            <v>5.7763999999999998E-5</v>
          </cell>
          <cell r="M15">
            <v>1.5470516666666662E-4</v>
          </cell>
          <cell r="N15">
            <v>2.190045E-4</v>
          </cell>
          <cell r="O15">
            <v>1.5126624999999997E-4</v>
          </cell>
          <cell r="P15">
            <v>7.2916041666666663E-5</v>
          </cell>
          <cell r="Q15">
            <v>2.0695169696969699E-4</v>
          </cell>
          <cell r="R15">
            <v>3.0401357499999998E-4</v>
          </cell>
          <cell r="S15">
            <v>1.6198127272727271E-4</v>
          </cell>
          <cell r="T15">
            <v>1.9649353846153844E-4</v>
          </cell>
          <cell r="U15">
            <v>1.9649353846153844E-4</v>
          </cell>
          <cell r="V15">
            <v>1.9649353846153844E-4</v>
          </cell>
          <cell r="W15">
            <v>1.9649353846153844E-4</v>
          </cell>
          <cell r="X15">
            <v>1.9649353846153844E-4</v>
          </cell>
          <cell r="Y15">
            <v>1.9649353846153844E-4</v>
          </cell>
          <cell r="Z15">
            <v>1.9649353846153844E-4</v>
          </cell>
          <cell r="AA15">
            <v>1.9649353846153844E-4</v>
          </cell>
          <cell r="AB15">
            <v>3.1141718132639999</v>
          </cell>
          <cell r="AC15">
            <v>3.2543945603999997</v>
          </cell>
          <cell r="AD15">
            <v>2.4585599999999999E-2</v>
          </cell>
          <cell r="AE15">
            <v>1.6489502400000002E-2</v>
          </cell>
          <cell r="AF15">
            <v>4.4006694200000002E-2</v>
          </cell>
          <cell r="AG15">
            <v>0</v>
          </cell>
          <cell r="AH15">
            <v>3.50789528E-2</v>
          </cell>
          <cell r="AI15">
            <v>0.12055329149999999</v>
          </cell>
          <cell r="AJ15">
            <v>9.389881360000002E-2</v>
          </cell>
          <cell r="AK15">
            <v>0.11797218399999999</v>
          </cell>
          <cell r="AL15">
            <v>8.180496990000001E-2</v>
          </cell>
          <cell r="AM15">
            <v>0.19958635199999999</v>
          </cell>
          <cell r="AN15">
            <v>0.33081929760000001</v>
          </cell>
          <cell r="AO15">
            <v>0.16429128239999999</v>
          </cell>
          <cell r="AP15">
            <v>5.7075017000000006E-2</v>
          </cell>
          <cell r="AQ15">
            <v>0.18678765349999998</v>
          </cell>
          <cell r="AR15">
            <v>0.38174988579999997</v>
          </cell>
          <cell r="AS15">
            <v>0.20735530529999996</v>
          </cell>
          <cell r="AT15">
            <v>6.9069355990000005</v>
          </cell>
          <cell r="AU15">
            <v>6.5477476554166669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39">
          <cell r="B39">
            <v>2.2565080250000001E-2</v>
          </cell>
          <cell r="C39">
            <v>3.6374548E-2</v>
          </cell>
          <cell r="D39">
            <v>1.4115321818181817E-3</v>
          </cell>
          <cell r="E39">
            <v>4.34938E-4</v>
          </cell>
          <cell r="F39">
            <v>2.3824898181818177E-3</v>
          </cell>
          <cell r="G39">
            <v>5.9098340000000001E-3</v>
          </cell>
          <cell r="H39">
            <v>2.4056199999999998E-3</v>
          </cell>
          <cell r="I39">
            <v>1.1144E-5</v>
          </cell>
          <cell r="J39">
            <v>2.4597999999999994E-5</v>
          </cell>
          <cell r="K39">
            <v>2.7220200000000003E-4</v>
          </cell>
          <cell r="L39">
            <v>5.2189199999999993E-4</v>
          </cell>
          <cell r="M39">
            <v>2.2625849999999997E-4</v>
          </cell>
          <cell r="N39">
            <v>1.11888E-4</v>
          </cell>
          <cell r="O39">
            <v>1.3706888461538462E-4</v>
          </cell>
          <cell r="P39">
            <v>1.6030560000000003E-3</v>
          </cell>
          <cell r="Q39">
            <v>1.1164365714285715E-3</v>
          </cell>
          <cell r="R39">
            <v>1.1979841960784313E-3</v>
          </cell>
          <cell r="S39">
            <v>8.7212999999999993E-4</v>
          </cell>
          <cell r="T39">
            <v>5.0201599999999988E-4</v>
          </cell>
          <cell r="U39">
            <v>5.0201599999999988E-4</v>
          </cell>
          <cell r="V39">
            <v>5.0201599999999988E-4</v>
          </cell>
          <cell r="W39">
            <v>5.0201599999999988E-4</v>
          </cell>
          <cell r="X39">
            <v>5.0201599999999988E-4</v>
          </cell>
          <cell r="Y39">
            <v>5.0201599999999988E-4</v>
          </cell>
          <cell r="Z39">
            <v>5.0201599999999988E-4</v>
          </cell>
          <cell r="AA39">
            <v>5.0201599999999988E-4</v>
          </cell>
          <cell r="AB39">
            <v>8.4883221164849996</v>
          </cell>
          <cell r="AC39">
            <v>13.219436629999999</v>
          </cell>
          <cell r="AD39">
            <v>0.50960180639999997</v>
          </cell>
          <cell r="AE39">
            <v>0.22414614880000003</v>
          </cell>
          <cell r="AF39">
            <v>1.0097009958000001</v>
          </cell>
          <cell r="AG39">
            <v>0.68414178690000005</v>
          </cell>
          <cell r="AH39">
            <v>0.26595868080000001</v>
          </cell>
          <cell r="AI39">
            <v>2.0865862500000002E-2</v>
          </cell>
          <cell r="AJ39">
            <v>3.0286713600000004E-2</v>
          </cell>
          <cell r="AK39">
            <v>0.1358563096</v>
          </cell>
          <cell r="AL39">
            <v>0.53423854020000006</v>
          </cell>
          <cell r="AM39">
            <v>0.9085904159999999</v>
          </cell>
          <cell r="AN39">
            <v>0.26426537280000001</v>
          </cell>
          <cell r="AO39">
            <v>0.33339161490000002</v>
          </cell>
          <cell r="AP39">
            <v>1.250514393</v>
          </cell>
          <cell r="AQ39">
            <v>1.120264369</v>
          </cell>
          <cell r="AR39">
            <v>1.2836785713999999</v>
          </cell>
          <cell r="AS39">
            <v>0.91471244150000008</v>
          </cell>
          <cell r="AT39">
            <v>7.7034764019999997</v>
          </cell>
          <cell r="AU39">
            <v>7.3028651891666669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0.16756711002857141</v>
          </cell>
          <cell r="C85">
            <v>0.17265604785714284</v>
          </cell>
          <cell r="D85">
            <v>7.7119547764285715E-2</v>
          </cell>
          <cell r="E85">
            <v>7.6041774514285704E-2</v>
          </cell>
          <cell r="F85">
            <v>0.1199063607142857</v>
          </cell>
          <cell r="G85">
            <v>0.12667619758214285</v>
          </cell>
          <cell r="H85">
            <v>0.11288415101666666</v>
          </cell>
          <cell r="I85">
            <v>0.14405630112864146</v>
          </cell>
          <cell r="J85">
            <v>0.13538535475220775</v>
          </cell>
          <cell r="K85">
            <v>0.10343784221150792</v>
          </cell>
          <cell r="L85">
            <v>0.12628986085019481</v>
          </cell>
          <cell r="M85">
            <v>0.14136747425672994</v>
          </cell>
          <cell r="N85">
            <v>6.0376744086363635E-2</v>
          </cell>
          <cell r="O85">
            <v>5.3994919555053277E-2</v>
          </cell>
          <cell r="P85">
            <v>9.1106093482796427E-2</v>
          </cell>
          <cell r="Q85">
            <v>9.3686346545399687E-2</v>
          </cell>
          <cell r="R85">
            <v>9.6227699502941161E-2</v>
          </cell>
          <cell r="S85">
            <v>9.8815772015808073E-2</v>
          </cell>
          <cell r="T85">
            <v>9.0490025521682338E-2</v>
          </cell>
          <cell r="U85">
            <v>9.0490025521682338E-2</v>
          </cell>
          <cell r="V85">
            <v>9.0490025521682338E-2</v>
          </cell>
          <cell r="W85">
            <v>9.0490025521682338E-2</v>
          </cell>
          <cell r="X85">
            <v>9.0490025521682338E-2</v>
          </cell>
          <cell r="Y85">
            <v>9.0490025521682338E-2</v>
          </cell>
          <cell r="Z85">
            <v>9.0490025521682338E-2</v>
          </cell>
          <cell r="AA85">
            <v>9.0490025521682338E-2</v>
          </cell>
          <cell r="AB85">
            <v>79.195874616941992</v>
          </cell>
          <cell r="AC85">
            <v>76.850600405199998</v>
          </cell>
          <cell r="AD85">
            <v>41.428991255999996</v>
          </cell>
          <cell r="AE85">
            <v>50.199015798400005</v>
          </cell>
          <cell r="AF85">
            <v>75.079673199300004</v>
          </cell>
          <cell r="AG85">
            <v>86.60966620020001</v>
          </cell>
          <cell r="AH85">
            <v>93.301681030800012</v>
          </cell>
          <cell r="AI85">
            <v>110.28305915750001</v>
          </cell>
          <cell r="AJ85">
            <v>132.90278524560003</v>
          </cell>
          <cell r="AK85">
            <v>103.2901453936</v>
          </cell>
          <cell r="AL85">
            <v>113.39811105300001</v>
          </cell>
          <cell r="AM85">
            <v>126.70857758400001</v>
          </cell>
          <cell r="AN85">
            <v>106.09862339999999</v>
          </cell>
          <cell r="AO85">
            <v>98.964159063300002</v>
          </cell>
          <cell r="AP85">
            <v>93.136657955000004</v>
          </cell>
          <cell r="AQ85">
            <v>84.104534671500005</v>
          </cell>
          <cell r="AR85">
            <v>84.176537203799995</v>
          </cell>
          <cell r="AS85">
            <v>81.112124479100004</v>
          </cell>
          <cell r="AT85">
            <v>162.09805343400001</v>
          </cell>
          <cell r="AU85">
            <v>153.6683141325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0.13476687962499997</v>
          </cell>
          <cell r="C91">
            <v>0.10020023404166666</v>
          </cell>
          <cell r="D91">
            <v>5.5167852666666663E-2</v>
          </cell>
          <cell r="E91">
            <v>7.0687082999999984E-2</v>
          </cell>
          <cell r="F91">
            <v>8.7688529690909067E-2</v>
          </cell>
          <cell r="G91">
            <v>0.11171307374999999</v>
          </cell>
          <cell r="H91">
            <v>0.12657460325384612</v>
          </cell>
          <cell r="I91">
            <v>0.10718421834079131</v>
          </cell>
          <cell r="J91">
            <v>5.8665467431991331E-2</v>
          </cell>
          <cell r="K91">
            <v>5.4242437169841271E-2</v>
          </cell>
          <cell r="L91">
            <v>5.4146495966796541E-2</v>
          </cell>
          <cell r="M91">
            <v>5.9996201629550425E-2</v>
          </cell>
          <cell r="N91">
            <v>4.3030582166666671E-2</v>
          </cell>
          <cell r="O91">
            <v>3.3513818956643363E-2</v>
          </cell>
          <cell r="P91">
            <v>5.3447648904648981E-2</v>
          </cell>
          <cell r="Q91">
            <v>3.9514706671195152E-2</v>
          </cell>
          <cell r="R91">
            <v>4.9784171742156866E-2</v>
          </cell>
          <cell r="S91">
            <v>4.7552285893888879E-2</v>
          </cell>
          <cell r="T91">
            <v>6.4659923289473689E-2</v>
          </cell>
          <cell r="U91">
            <v>6.4659923289473689E-2</v>
          </cell>
          <cell r="V91">
            <v>6.4659923289473689E-2</v>
          </cell>
          <cell r="W91">
            <v>6.4659923289473689E-2</v>
          </cell>
          <cell r="X91">
            <v>6.4659923289473689E-2</v>
          </cell>
          <cell r="Y91">
            <v>6.4659923289473689E-2</v>
          </cell>
          <cell r="Z91">
            <v>6.4659923289473689E-2</v>
          </cell>
          <cell r="AA91">
            <v>6.4659923289473689E-2</v>
          </cell>
          <cell r="AB91">
            <v>57.027781815506998</v>
          </cell>
          <cell r="AC91">
            <v>41.062700249999992</v>
          </cell>
          <cell r="AD91">
            <v>24.966215347199999</v>
          </cell>
          <cell r="AE91">
            <v>31.534056299200003</v>
          </cell>
          <cell r="AF91">
            <v>46.912177161499997</v>
          </cell>
          <cell r="AG91">
            <v>60.611024245200007</v>
          </cell>
          <cell r="AH91">
            <v>80.136679874000009</v>
          </cell>
          <cell r="AI91">
            <v>73.014064527000002</v>
          </cell>
          <cell r="AJ91">
            <v>51.909978372400005</v>
          </cell>
          <cell r="AK91">
            <v>49.699537311599997</v>
          </cell>
          <cell r="AL91">
            <v>47.210353799400004</v>
          </cell>
          <cell r="AM91">
            <v>55.147713120000006</v>
          </cell>
          <cell r="AN91">
            <v>53.809081391999996</v>
          </cell>
          <cell r="AO91">
            <v>43.438217167800005</v>
          </cell>
          <cell r="AP91">
            <v>43.983499740000006</v>
          </cell>
          <cell r="AQ91">
            <v>35.870543295999994</v>
          </cell>
          <cell r="AR91">
            <v>39.981571138999996</v>
          </cell>
          <cell r="AS91">
            <v>36.021413113400001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3">
          <cell r="B133">
            <v>1.530953235E-2</v>
          </cell>
          <cell r="C133">
            <v>2.4248525799999993E-2</v>
          </cell>
          <cell r="D133">
            <v>1.6578057719047617E-2</v>
          </cell>
          <cell r="E133">
            <v>2.319671519285714E-2</v>
          </cell>
          <cell r="F133">
            <v>3.1454177792424237E-2</v>
          </cell>
          <cell r="G133">
            <v>2.5825907099999997E-2</v>
          </cell>
          <cell r="H133">
            <v>2.413375609266382E-2</v>
          </cell>
          <cell r="I133">
            <v>2.8733596821673674E-2</v>
          </cell>
          <cell r="J133">
            <v>1.220049786939394E-2</v>
          </cell>
          <cell r="K133">
            <v>8.041804563032582E-3</v>
          </cell>
          <cell r="L133">
            <v>7.8381368893073594E-3</v>
          </cell>
          <cell r="M133">
            <v>1.2536115554948503E-2</v>
          </cell>
          <cell r="N133">
            <v>4.1237891992424239E-3</v>
          </cell>
          <cell r="O133">
            <v>5.0831499772727266E-3</v>
          </cell>
          <cell r="P133">
            <v>7.7910342194742752E-3</v>
          </cell>
          <cell r="Q133">
            <v>1.1768993873949578E-2</v>
          </cell>
          <cell r="R133">
            <v>9.7105309966090281E-3</v>
          </cell>
          <cell r="S133">
            <v>9.9507727734920622E-3</v>
          </cell>
          <cell r="T133">
            <v>7.0468719972921322E-3</v>
          </cell>
          <cell r="U133">
            <v>7.0468719972921322E-3</v>
          </cell>
          <cell r="V133">
            <v>7.0468719972921322E-3</v>
          </cell>
          <cell r="W133">
            <v>7.0468719972921322E-3</v>
          </cell>
          <cell r="X133">
            <v>7.0468719972921322E-3</v>
          </cell>
          <cell r="Y133">
            <v>7.0468719972921322E-3</v>
          </cell>
          <cell r="Z133">
            <v>7.0468719972921322E-3</v>
          </cell>
          <cell r="AA133">
            <v>7.0468719972921322E-3</v>
          </cell>
          <cell r="AB133">
            <v>8.8216503537329984</v>
          </cell>
          <cell r="AC133">
            <v>9.8768245739999987</v>
          </cell>
          <cell r="AD133">
            <v>9.283748558400001</v>
          </cell>
          <cell r="AE133">
            <v>13.767452854400002</v>
          </cell>
          <cell r="AF133">
            <v>17.749675562500002</v>
          </cell>
          <cell r="AG133">
            <v>16.613953999500001</v>
          </cell>
          <cell r="AH133">
            <v>18.3514892428</v>
          </cell>
          <cell r="AI133">
            <v>22.017144172500004</v>
          </cell>
          <cell r="AJ133">
            <v>13.9884111</v>
          </cell>
          <cell r="AK133">
            <v>7.9568402408000001</v>
          </cell>
          <cell r="AL133">
            <v>7.0700721101999999</v>
          </cell>
          <cell r="AM133">
            <v>10.772692176</v>
          </cell>
          <cell r="AN133">
            <v>6.9841008511999991</v>
          </cell>
          <cell r="AO133">
            <v>10.816394362200001</v>
          </cell>
          <cell r="AP133">
            <v>14.5261737095</v>
          </cell>
          <cell r="AQ133">
            <v>10.659967268999999</v>
          </cell>
          <cell r="AR133">
            <v>12.892674201899998</v>
          </cell>
          <cell r="AS133">
            <v>13.058786354900001</v>
          </cell>
          <cell r="AT133">
            <v>50.250869743999999</v>
          </cell>
          <cell r="AU133">
            <v>47.637625953333334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1.698312E-3</v>
          </cell>
          <cell r="C147">
            <v>4.8354180000000002E-3</v>
          </cell>
          <cell r="D147">
            <v>7.9855999999999992E-4</v>
          </cell>
          <cell r="E147">
            <v>0</v>
          </cell>
          <cell r="F147">
            <v>2.7555599999999993E-4</v>
          </cell>
          <cell r="G147">
            <v>5.1799999999999999E-5</v>
          </cell>
          <cell r="H147">
            <v>0</v>
          </cell>
          <cell r="I147">
            <v>0</v>
          </cell>
          <cell r="J147">
            <v>7.8029999999999997E-6</v>
          </cell>
          <cell r="K147">
            <v>6.3E-5</v>
          </cell>
          <cell r="L147">
            <v>3.15E-5</v>
          </cell>
          <cell r="M147">
            <v>6.8501999999999989E-5</v>
          </cell>
          <cell r="N147">
            <v>2.408E-4</v>
          </cell>
          <cell r="O147">
            <v>1.1759999999999999E-4</v>
          </cell>
          <cell r="P147">
            <v>5.3610075000000001E-4</v>
          </cell>
          <cell r="Q147">
            <v>9.3398199999999987E-4</v>
          </cell>
          <cell r="R147">
            <v>8.9268799999999988E-4</v>
          </cell>
          <cell r="S147">
            <v>9.438659999999998E-4</v>
          </cell>
          <cell r="T147">
            <v>5.2221200000000009E-4</v>
          </cell>
          <cell r="U147">
            <v>5.2221200000000009E-4</v>
          </cell>
          <cell r="V147">
            <v>5.2221200000000009E-4</v>
          </cell>
          <cell r="W147">
            <v>5.2221200000000009E-4</v>
          </cell>
          <cell r="X147">
            <v>5.2221200000000009E-4</v>
          </cell>
          <cell r="Y147">
            <v>5.2221200000000009E-4</v>
          </cell>
          <cell r="Z147">
            <v>5.2221200000000009E-4</v>
          </cell>
          <cell r="AA147">
            <v>5.2221200000000009E-4</v>
          </cell>
          <cell r="AB147">
            <v>0.602069141019</v>
          </cell>
          <cell r="AC147">
            <v>1.4111646783999998</v>
          </cell>
          <cell r="AD147">
            <v>0.51743137439999998</v>
          </cell>
          <cell r="AE147">
            <v>0</v>
          </cell>
          <cell r="AF147">
            <v>0.12252166220000002</v>
          </cell>
          <cell r="AG147">
            <v>3.7228448400000003E-2</v>
          </cell>
          <cell r="AH147">
            <v>0</v>
          </cell>
          <cell r="AI147">
            <v>0</v>
          </cell>
          <cell r="AJ147">
            <v>2.3626931200000003E-2</v>
          </cell>
          <cell r="AK147">
            <v>5.01876936E-2</v>
          </cell>
          <cell r="AL147">
            <v>2.3255429400000003E-2</v>
          </cell>
          <cell r="AM147">
            <v>7.5554975999999996E-2</v>
          </cell>
          <cell r="AN147">
            <v>0.18398849919999999</v>
          </cell>
          <cell r="AO147">
            <v>0.12745908510000001</v>
          </cell>
          <cell r="AP147">
            <v>0.41238632750000004</v>
          </cell>
          <cell r="AQ147">
            <v>0.71055486599999995</v>
          </cell>
          <cell r="AR147">
            <v>0.76063622129999997</v>
          </cell>
          <cell r="AS147">
            <v>0.66704944020000001</v>
          </cell>
          <cell r="AT147">
            <v>2.1773955279999999</v>
          </cell>
          <cell r="AU147">
            <v>2.0641623566666665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0.26839230368571421</v>
          </cell>
          <cell r="C160">
            <v>0.20397269804999998</v>
          </cell>
          <cell r="D160">
            <v>0.11298308737499997</v>
          </cell>
          <cell r="E160">
            <v>0.13337294845833333</v>
          </cell>
          <cell r="F160">
            <v>0.11171468237878784</v>
          </cell>
          <cell r="G160">
            <v>0.11906617214772726</v>
          </cell>
          <cell r="H160">
            <v>7.5761301465384609E-2</v>
          </cell>
          <cell r="I160">
            <v>8.9205731914530809E-2</v>
          </cell>
          <cell r="J160">
            <v>5.2629980592467526E-2</v>
          </cell>
          <cell r="K160">
            <v>4.2735137532142857E-2</v>
          </cell>
          <cell r="L160">
            <v>5.0711202521666665E-2</v>
          </cell>
          <cell r="M160">
            <v>4.8032130865484357E-2</v>
          </cell>
          <cell r="N160">
            <v>1.9584167563636363E-2</v>
          </cell>
          <cell r="O160">
            <v>2.5011780548892776E-2</v>
          </cell>
          <cell r="P160">
            <v>3.6487532747610719E-2</v>
          </cell>
          <cell r="Q160">
            <v>6.0106438276068375E-2</v>
          </cell>
          <cell r="R160">
            <v>7.2901103194817934E-2</v>
          </cell>
          <cell r="S160">
            <v>8.3304107760476198E-2</v>
          </cell>
          <cell r="T160">
            <v>7.4613888462643677E-2</v>
          </cell>
          <cell r="U160">
            <v>7.4613888462643677E-2</v>
          </cell>
          <cell r="V160">
            <v>7.4613888462643677E-2</v>
          </cell>
          <cell r="W160">
            <v>7.4613888462643677E-2</v>
          </cell>
          <cell r="X160">
            <v>7.4613888462643677E-2</v>
          </cell>
          <cell r="Y160">
            <v>7.4613888462643677E-2</v>
          </cell>
          <cell r="Z160">
            <v>7.4613888462643677E-2</v>
          </cell>
          <cell r="AA160">
            <v>7.4613888462643677E-2</v>
          </cell>
          <cell r="AB160">
            <v>108.22521500592899</v>
          </cell>
          <cell r="AC160">
            <v>86.972608913199991</v>
          </cell>
          <cell r="AD160">
            <v>60.049869384000004</v>
          </cell>
          <cell r="AE160">
            <v>72.99515842080001</v>
          </cell>
          <cell r="AF160">
            <v>73.268991408200009</v>
          </cell>
          <cell r="AG160">
            <v>84.993081416100011</v>
          </cell>
          <cell r="AH160">
            <v>74.036949962000008</v>
          </cell>
          <cell r="AI160">
            <v>73.383079875000007</v>
          </cell>
          <cell r="AJ160">
            <v>67.030812812000008</v>
          </cell>
          <cell r="AK160">
            <v>46.139324259599995</v>
          </cell>
          <cell r="AL160">
            <v>45.702327627000003</v>
          </cell>
          <cell r="AM160">
            <v>43.686514080000002</v>
          </cell>
          <cell r="AN160">
            <v>37.784093476799995</v>
          </cell>
          <cell r="AO160">
            <v>36.4137275991</v>
          </cell>
          <cell r="AP160">
            <v>36.305244014500005</v>
          </cell>
          <cell r="AQ160">
            <v>30.019516271499995</v>
          </cell>
          <cell r="AR160">
            <v>73.356250992399993</v>
          </cell>
          <cell r="AS160">
            <v>86.512162779900009</v>
          </cell>
          <cell r="AT160">
            <v>73.829527658000003</v>
          </cell>
          <cell r="AU160">
            <v>69.990100485833338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1.8018368E-2</v>
          </cell>
          <cell r="C171">
            <v>1.0699514049999999E-2</v>
          </cell>
          <cell r="D171">
            <v>4.1870500000000003E-3</v>
          </cell>
          <cell r="E171">
            <v>1.9343799999999999E-4</v>
          </cell>
          <cell r="F171">
            <v>3.2621399999999996E-4</v>
          </cell>
          <cell r="G171">
            <v>6.4063262499999992E-4</v>
          </cell>
          <cell r="H171">
            <v>7.8456000000000001E-4</v>
          </cell>
          <cell r="I171">
            <v>6.7286800000000008E-4</v>
          </cell>
          <cell r="J171">
            <v>8.0509799999999986E-4</v>
          </cell>
          <cell r="K171">
            <v>9.5103400000000002E-4</v>
          </cell>
          <cell r="L171">
            <v>4.580521666666666E-4</v>
          </cell>
          <cell r="M171">
            <v>3.2598491666666665E-4</v>
          </cell>
          <cell r="N171">
            <v>1.5107837499999998E-4</v>
          </cell>
          <cell r="O171">
            <v>4.6003026785714278E-5</v>
          </cell>
          <cell r="P171">
            <v>3.0302374999999995E-5</v>
          </cell>
          <cell r="Q171">
            <v>2.338368787878788E-4</v>
          </cell>
          <cell r="R171">
            <v>5.8978573529411748E-4</v>
          </cell>
          <cell r="S171">
            <v>1.9018619300699298E-3</v>
          </cell>
          <cell r="T171">
            <v>1.2399967658862875E-3</v>
          </cell>
          <cell r="U171">
            <v>1.2399967658862875E-3</v>
          </cell>
          <cell r="V171">
            <v>1.2399967658862875E-3</v>
          </cell>
          <cell r="W171">
            <v>1.2399967658862875E-3</v>
          </cell>
          <cell r="X171">
            <v>1.2399967658862875E-3</v>
          </cell>
          <cell r="Y171">
            <v>1.2399967658862875E-3</v>
          </cell>
          <cell r="Z171">
            <v>1.2399967658862875E-3</v>
          </cell>
          <cell r="AA171">
            <v>1.2399967658862875E-3</v>
          </cell>
          <cell r="AB171">
            <v>6.3731836935750001</v>
          </cell>
          <cell r="AC171">
            <v>3.7051992983999997</v>
          </cell>
          <cell r="AD171">
            <v>1.5725441471999999</v>
          </cell>
          <cell r="AE171">
            <v>8.8336539200000008E-2</v>
          </cell>
          <cell r="AF171">
            <v>0.2038652588</v>
          </cell>
          <cell r="AG171">
            <v>0.34895885310000002</v>
          </cell>
          <cell r="AH171">
            <v>0.33460986640000001</v>
          </cell>
          <cell r="AI171">
            <v>0.43345351700000001</v>
          </cell>
          <cell r="AJ171">
            <v>0.48289158520000003</v>
          </cell>
          <cell r="AK171">
            <v>0.63570799599999994</v>
          </cell>
          <cell r="AL171">
            <v>0.38263811670000003</v>
          </cell>
          <cell r="AM171">
            <v>0.482073264</v>
          </cell>
          <cell r="AN171">
            <v>0.22505584640000001</v>
          </cell>
          <cell r="AO171">
            <v>8.0925117300000016E-2</v>
          </cell>
          <cell r="AP171">
            <v>5.7379243500000003E-2</v>
          </cell>
          <cell r="AQ171">
            <v>0.19315729300000001</v>
          </cell>
          <cell r="AR171">
            <v>0.54180651889999998</v>
          </cell>
          <cell r="AS171">
            <v>1.6419138878999999</v>
          </cell>
          <cell r="AT171">
            <v>19.226351682000001</v>
          </cell>
          <cell r="AU171">
            <v>18.226505422500001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6">
          <cell r="B226">
            <v>1.9083218000000002E-2</v>
          </cell>
          <cell r="C226">
            <v>1.7843460333333332E-2</v>
          </cell>
          <cell r="D226">
            <v>3.5101127499999997E-3</v>
          </cell>
          <cell r="E226">
            <v>1.7312399999999998E-3</v>
          </cell>
          <cell r="F226">
            <v>1.8066859999999996E-3</v>
          </cell>
          <cell r="G226">
            <v>2.7026999999999997E-3</v>
          </cell>
          <cell r="H226">
            <v>3.2858419999999998E-3</v>
          </cell>
          <cell r="I226">
            <v>4.4082080000000003E-3</v>
          </cell>
          <cell r="J226">
            <v>4.2917237500000004E-3</v>
          </cell>
          <cell r="K226">
            <v>3.9406035442982445E-3</v>
          </cell>
          <cell r="L226">
            <v>4.101751333333333E-3</v>
          </cell>
          <cell r="M226">
            <v>6.5846589999999997E-3</v>
          </cell>
          <cell r="N226">
            <v>4.7753549999999994E-3</v>
          </cell>
          <cell r="O226">
            <v>6.4179766534090904E-3</v>
          </cell>
          <cell r="P226">
            <v>1.2142990621212119E-2</v>
          </cell>
          <cell r="Q226">
            <v>1.5635676325396822E-2</v>
          </cell>
          <cell r="R226">
            <v>1.7866451971008404E-2</v>
          </cell>
          <cell r="S226">
            <v>5.3665223168376059E-3</v>
          </cell>
          <cell r="T226">
            <v>5.733658704317612E-3</v>
          </cell>
          <cell r="U226">
            <v>5.733658704317612E-3</v>
          </cell>
          <cell r="V226">
            <v>5.733658704317612E-3</v>
          </cell>
          <cell r="W226">
            <v>5.733658704317612E-3</v>
          </cell>
          <cell r="X226">
            <v>5.733658704317612E-3</v>
          </cell>
          <cell r="Y226">
            <v>5.733658704317612E-3</v>
          </cell>
          <cell r="Z226">
            <v>5.733658704317612E-3</v>
          </cell>
          <cell r="AA226">
            <v>5.733658704317612E-3</v>
          </cell>
          <cell r="AB226">
            <v>8.8693355693099996</v>
          </cell>
          <cell r="AC226">
            <v>8.5039960535999999</v>
          </cell>
          <cell r="AD226">
            <v>2.0622259440000001</v>
          </cell>
          <cell r="AE226">
            <v>0.99675461760000006</v>
          </cell>
          <cell r="AF226">
            <v>0.93458933820000001</v>
          </cell>
          <cell r="AG226">
            <v>3.1875546417000002</v>
          </cell>
          <cell r="AH226">
            <v>4.2802600416000001</v>
          </cell>
          <cell r="AI226">
            <v>6.0411941510000009</v>
          </cell>
          <cell r="AJ226">
            <v>6.3593406132000005</v>
          </cell>
          <cell r="AK226">
            <v>5.4583168683999999</v>
          </cell>
          <cell r="AL226">
            <v>5.5172690946000005</v>
          </cell>
          <cell r="AM226">
            <v>8.9427244320000003</v>
          </cell>
          <cell r="AN226">
            <v>8.8117352752000002</v>
          </cell>
          <cell r="AO226">
            <v>9.7366410935999994</v>
          </cell>
          <cell r="AP226">
            <v>11.690907608500002</v>
          </cell>
          <cell r="AQ226">
            <v>11.0788401325</v>
          </cell>
          <cell r="AR226">
            <v>10.068656835399999</v>
          </cell>
          <cell r="AS226">
            <v>6.6169432328999997</v>
          </cell>
          <cell r="AT226">
            <v>385.55096890700003</v>
          </cell>
          <cell r="AU226">
            <v>365.50079503708338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0.10268155068333333</v>
          </cell>
          <cell r="C246">
            <v>0.1103252225</v>
          </cell>
          <cell r="D246">
            <v>1.1697502166666665E-2</v>
          </cell>
          <cell r="E246">
            <v>9.4060785454545444E-3</v>
          </cell>
          <cell r="F246">
            <v>1.3262520666666666E-2</v>
          </cell>
          <cell r="G246">
            <v>1.0878107E-2</v>
          </cell>
          <cell r="H246">
            <v>7.9801162388888867E-3</v>
          </cell>
          <cell r="I246">
            <v>8.34319738172269E-3</v>
          </cell>
          <cell r="J246">
            <v>4.0942892466666672E-3</v>
          </cell>
          <cell r="K246">
            <v>2.3000776142857141E-3</v>
          </cell>
          <cell r="L246">
            <v>4.191034808333334E-3</v>
          </cell>
          <cell r="M246">
            <v>4.9848679820458956E-3</v>
          </cell>
          <cell r="N246">
            <v>1.6712628000000002E-3</v>
          </cell>
          <cell r="O246">
            <v>2.7953861399128651E-3</v>
          </cell>
          <cell r="P246">
            <v>3.3341380162452403E-3</v>
          </cell>
          <cell r="Q246">
            <v>3.7938939978864271E-3</v>
          </cell>
          <cell r="R246">
            <v>4.5002190095238094E-3</v>
          </cell>
          <cell r="S246">
            <v>1.3742761628241756E-2</v>
          </cell>
          <cell r="T246">
            <v>2.118557209934066E-2</v>
          </cell>
          <cell r="U246">
            <v>2.118557209934066E-2</v>
          </cell>
          <cell r="V246">
            <v>2.118557209934066E-2</v>
          </cell>
          <cell r="W246">
            <v>2.118557209934066E-2</v>
          </cell>
          <cell r="X246">
            <v>2.118557209934066E-2</v>
          </cell>
          <cell r="Y246">
            <v>2.118557209934066E-2</v>
          </cell>
          <cell r="Z246">
            <v>2.118557209934066E-2</v>
          </cell>
          <cell r="AA246">
            <v>2.118557209934066E-2</v>
          </cell>
          <cell r="AB246">
            <v>42.766128475265994</v>
          </cell>
          <cell r="AC246">
            <v>43.841428216399997</v>
          </cell>
          <cell r="AD246">
            <v>8.8093987200000008</v>
          </cell>
          <cell r="AE246">
            <v>8.4994340928000014</v>
          </cell>
          <cell r="AF246">
            <v>12.639077583300001</v>
          </cell>
          <cell r="AG246">
            <v>11.300600711400001</v>
          </cell>
          <cell r="AH246">
            <v>9.0271751235999993</v>
          </cell>
          <cell r="AI246">
            <v>11.326213556500001</v>
          </cell>
          <cell r="AJ246">
            <v>8.954414250000001</v>
          </cell>
          <cell r="AK246">
            <v>4.3739198447999996</v>
          </cell>
          <cell r="AL246">
            <v>5.4683520902999998</v>
          </cell>
          <cell r="AM246">
            <v>6.3653849280000001</v>
          </cell>
          <cell r="AN246">
            <v>3.7154463104</v>
          </cell>
          <cell r="AO246">
            <v>4.9977372513000002</v>
          </cell>
          <cell r="AP246">
            <v>6.1675652355000006</v>
          </cell>
          <cell r="AQ246">
            <v>6.0623812269999995</v>
          </cell>
          <cell r="AR246">
            <v>7.6696005169000001</v>
          </cell>
          <cell r="AS246">
            <v>10.377080771200001</v>
          </cell>
          <cell r="AT246">
            <v>46.729178526999995</v>
          </cell>
          <cell r="AU246">
            <v>44.299076595416665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1.8935480375000001E-2</v>
          </cell>
          <cell r="C247">
            <v>6.8528273750000007E-2</v>
          </cell>
          <cell r="D247">
            <v>9.7242328333333322E-3</v>
          </cell>
          <cell r="E247">
            <v>1.0550022000000001E-2</v>
          </cell>
          <cell r="F247">
            <v>1.0051636000000001E-2</v>
          </cell>
          <cell r="G247">
            <v>1.269814E-3</v>
          </cell>
          <cell r="H247">
            <v>1.0488939999999999E-3</v>
          </cell>
          <cell r="I247">
            <v>9.1386399999999991E-4</v>
          </cell>
          <cell r="J247">
            <v>1.3457546666666665E-3</v>
          </cell>
          <cell r="K247">
            <v>5.5531599999999993E-4</v>
          </cell>
          <cell r="L247">
            <v>6.1502968181818178E-4</v>
          </cell>
          <cell r="M247">
            <v>1.2339919999999997E-3</v>
          </cell>
          <cell r="N247">
            <v>1.6828022499999998E-3</v>
          </cell>
          <cell r="O247">
            <v>1.5471096623931623E-3</v>
          </cell>
          <cell r="P247">
            <v>2.4499448461538465E-3</v>
          </cell>
          <cell r="Q247">
            <v>3.0510419999999995E-3</v>
          </cell>
          <cell r="R247">
            <v>4.1760342291666669E-3</v>
          </cell>
          <cell r="S247">
            <v>4.5756043846153834E-3</v>
          </cell>
          <cell r="T247">
            <v>5.528424333333332E-3</v>
          </cell>
          <cell r="U247">
            <v>5.528424333333332E-3</v>
          </cell>
          <cell r="V247">
            <v>5.528424333333332E-3</v>
          </cell>
          <cell r="W247">
            <v>5.528424333333332E-3</v>
          </cell>
          <cell r="X247">
            <v>5.528424333333332E-3</v>
          </cell>
          <cell r="Y247">
            <v>5.528424333333332E-3</v>
          </cell>
          <cell r="Z247">
            <v>5.528424333333332E-3</v>
          </cell>
          <cell r="AA247">
            <v>5.528424333333332E-3</v>
          </cell>
          <cell r="AB247">
            <v>9.9404763501869997</v>
          </cell>
          <cell r="AC247">
            <v>28.339281828399997</v>
          </cell>
          <cell r="AD247">
            <v>4.2096636863999999</v>
          </cell>
          <cell r="AE247">
            <v>4.0633484528000006</v>
          </cell>
          <cell r="AF247">
            <v>3.9405868831000004</v>
          </cell>
          <cell r="AG247">
            <v>0.92751884940000007</v>
          </cell>
          <cell r="AH247">
            <v>1.5455343628000002</v>
          </cell>
          <cell r="AI247">
            <v>2.1993825115000001</v>
          </cell>
          <cell r="AJ247">
            <v>2.4845606664000002</v>
          </cell>
          <cell r="AK247">
            <v>1.3425954255999999</v>
          </cell>
          <cell r="AL247">
            <v>1.2958783785000001</v>
          </cell>
          <cell r="AM247">
            <v>2.2683322079999999</v>
          </cell>
          <cell r="AN247">
            <v>3.0128752719999996</v>
          </cell>
          <cell r="AO247">
            <v>3.2792289752999997</v>
          </cell>
          <cell r="AP247">
            <v>4.6587120610000001</v>
          </cell>
          <cell r="AQ247">
            <v>5.0128485924999993</v>
          </cell>
          <cell r="AR247">
            <v>6.1880691049999994</v>
          </cell>
          <cell r="AS247">
            <v>7.0568811741999991</v>
          </cell>
          <cell r="AT247">
            <v>42.131727401000006</v>
          </cell>
          <cell r="AU247">
            <v>39.940711094583335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0.89192191493246731</v>
          </cell>
          <cell r="C263">
            <v>0.88287970075053701</v>
          </cell>
          <cell r="D263">
            <v>0.32609255282626259</v>
          </cell>
          <cell r="E263">
            <v>0.3568988339116882</v>
          </cell>
          <cell r="F263">
            <v>0.4204924473770984</v>
          </cell>
          <cell r="G263">
            <v>0.44645715811843706</v>
          </cell>
          <cell r="H263">
            <v>0.39904719707340258</v>
          </cell>
          <cell r="I263">
            <v>0.43462674485822805</v>
          </cell>
          <cell r="J263">
            <v>0.30064782006257568</v>
          </cell>
          <cell r="K263">
            <v>0.24056516522222215</v>
          </cell>
          <cell r="L263">
            <v>0.27780316677493483</v>
          </cell>
          <cell r="M263">
            <v>0.30383463719067583</v>
          </cell>
          <cell r="N263">
            <v>0.15837485247770569</v>
          </cell>
          <cell r="O263">
            <v>0.15124818767277853</v>
          </cell>
          <cell r="P263">
            <v>0.23706744091792284</v>
          </cell>
          <cell r="Q263">
            <v>0.26433296993280575</v>
          </cell>
          <cell r="R263">
            <v>0.28635275915378688</v>
          </cell>
          <cell r="S263">
            <v>0.2867572059275707</v>
          </cell>
          <cell r="T263">
            <v>0.29499565646532006</v>
          </cell>
          <cell r="U263">
            <v>0.29499565646532006</v>
          </cell>
          <cell r="V263">
            <v>0.29499565646532006</v>
          </cell>
          <cell r="W263">
            <v>0.29499565646532006</v>
          </cell>
          <cell r="X263">
            <v>0.29499565646532006</v>
          </cell>
          <cell r="Y263">
            <v>0.29499565646532006</v>
          </cell>
          <cell r="Z263">
            <v>0.29499565646532006</v>
          </cell>
          <cell r="AA263">
            <v>0.29499565646532006</v>
          </cell>
          <cell r="AB263">
            <v>382.76392574518485</v>
          </cell>
          <cell r="AC263">
            <v>366.19209956999993</v>
          </cell>
          <cell r="AD263">
            <v>171.40703687520002</v>
          </cell>
          <cell r="AE263">
            <v>203.53963721279996</v>
          </cell>
          <cell r="AF263">
            <v>258.9026131517</v>
          </cell>
          <cell r="AG263">
            <v>292.45843478280017</v>
          </cell>
          <cell r="AH263">
            <v>309.59577934360004</v>
          </cell>
          <cell r="AI263">
            <v>330.0943060725001</v>
          </cell>
          <cell r="AJ263">
            <v>313.7062730816001</v>
          </cell>
          <cell r="AK263">
            <v>240.27806181279993</v>
          </cell>
          <cell r="AL263">
            <v>253.67546703869996</v>
          </cell>
          <cell r="AM263">
            <v>286.10291179200004</v>
          </cell>
          <cell r="AN263">
            <v>250.77119034880008</v>
          </cell>
          <cell r="AO263">
            <v>236.21190826200018</v>
          </cell>
          <cell r="AP263">
            <v>240.627293896</v>
          </cell>
          <cell r="AQ263">
            <v>213.04060366750008</v>
          </cell>
          <cell r="AR263">
            <v>262.52744677099992</v>
          </cell>
          <cell r="AS263">
            <v>263.77514307430005</v>
          </cell>
          <cell r="AT263">
            <v>1602.7119346850002</v>
          </cell>
          <cell r="AU263">
            <v>1519.3645810395849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0.77085389912564917</v>
          </cell>
          <cell r="C264">
            <v>0.69385638328387034</v>
          </cell>
          <cell r="D264">
            <v>0.30073320539444431</v>
          </cell>
          <cell r="E264">
            <v>0.3376818988700217</v>
          </cell>
          <cell r="F264">
            <v>0.39683631655891666</v>
          </cell>
          <cell r="G264">
            <v>0.42830765382677027</v>
          </cell>
          <cell r="H264">
            <v>0.3753070590734025</v>
          </cell>
          <cell r="I264">
            <v>0.41165779355822835</v>
          </cell>
          <cell r="J264">
            <v>0.28480266537924237</v>
          </cell>
          <cell r="K264">
            <v>0.22906720697901001</v>
          </cell>
          <cell r="L264">
            <v>0.2608574426006926</v>
          </cell>
          <cell r="M264">
            <v>0.28494795911453535</v>
          </cell>
          <cell r="N264">
            <v>0.14025937202391775</v>
          </cell>
          <cell r="O264">
            <v>0.13214765567770007</v>
          </cell>
          <cell r="P264">
            <v>0.20278642928800131</v>
          </cell>
          <cell r="Q264">
            <v>0.22762274431101642</v>
          </cell>
          <cell r="R264">
            <v>0.25007883000875886</v>
          </cell>
          <cell r="S264">
            <v>0.26314292972182274</v>
          </cell>
          <cell r="T264">
            <v>0.26939933115502579</v>
          </cell>
          <cell r="U264">
            <v>0.26939933115502579</v>
          </cell>
          <cell r="V264">
            <v>0.26939933115502579</v>
          </cell>
          <cell r="W264">
            <v>0.26939933115502579</v>
          </cell>
          <cell r="X264">
            <v>0.26939933115502579</v>
          </cell>
          <cell r="Y264">
            <v>0.26939933115502579</v>
          </cell>
          <cell r="Z264">
            <v>0.26939933115502579</v>
          </cell>
          <cell r="AA264">
            <v>0.26939933115502579</v>
          </cell>
          <cell r="AB264">
            <v>329.86753876771786</v>
          </cell>
          <cell r="AC264">
            <v>291.55394552039996</v>
          </cell>
          <cell r="AD264">
            <v>159.84799221599999</v>
          </cell>
          <cell r="AE264">
            <v>194.31034269920002</v>
          </cell>
          <cell r="AF264">
            <v>247.49962263250001</v>
          </cell>
          <cell r="AG264">
            <v>283.24344579960007</v>
          </cell>
          <cell r="AH264">
            <v>294.86631188719997</v>
          </cell>
          <cell r="AI264">
            <v>314.32229604450004</v>
          </cell>
          <cell r="AJ264">
            <v>296.74598997600003</v>
          </cell>
          <cell r="AK264">
            <v>225.78169061360001</v>
          </cell>
          <cell r="AL264">
            <v>234.16162305660001</v>
          </cell>
          <cell r="AM264">
            <v>261.31738295999997</v>
          </cell>
          <cell r="AN264">
            <v>223.9254446704</v>
          </cell>
          <cell r="AO264">
            <v>209.92151002440008</v>
          </cell>
          <cell r="AP264">
            <v>206.85674950000001</v>
          </cell>
          <cell r="AQ264">
            <v>184.57259999149997</v>
          </cell>
          <cell r="AR264">
            <v>233.70235172519997</v>
          </cell>
          <cell r="AS264">
            <v>237.14946067669999</v>
          </cell>
          <cell r="AT264">
            <v>1019.9232293070003</v>
          </cell>
          <cell r="AU264">
            <v>966.88319120374979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3.7244479999999996E-3</v>
          </cell>
          <cell r="C265">
            <v>5.1782219999999988E-3</v>
          </cell>
          <cell r="D265">
            <v>5.1398200000000007E-4</v>
          </cell>
          <cell r="E265">
            <v>1.5011579999999998E-3</v>
          </cell>
          <cell r="F265">
            <v>3.33536E-4</v>
          </cell>
          <cell r="G265">
            <v>6.1264000000000002E-4</v>
          </cell>
          <cell r="H265">
            <v>1.6445379999999999E-3</v>
          </cell>
          <cell r="I265">
            <v>1.6799904999999999E-3</v>
          </cell>
          <cell r="J265">
            <v>9.3172919999999992E-4</v>
          </cell>
          <cell r="K265">
            <v>7.7564468888888878E-4</v>
          </cell>
          <cell r="L265">
            <v>1.7489282318181817E-3</v>
          </cell>
          <cell r="M265">
            <v>1.149243423076923E-3</v>
          </cell>
          <cell r="N265">
            <v>7.5099884545454536E-4</v>
          </cell>
          <cell r="O265">
            <v>1.2688057083333334E-3</v>
          </cell>
          <cell r="P265">
            <v>3.6952339510170195E-3</v>
          </cell>
          <cell r="Q265">
            <v>3.0072773181818182E-3</v>
          </cell>
          <cell r="R265">
            <v>2.4495932999999996E-3</v>
          </cell>
          <cell r="S265">
            <v>2.0155860505744259E-3</v>
          </cell>
          <cell r="T265">
            <v>1.4368174951999561E-3</v>
          </cell>
          <cell r="U265">
            <v>1.4368174951999561E-3</v>
          </cell>
          <cell r="V265">
            <v>1.4368174951999561E-3</v>
          </cell>
          <cell r="W265">
            <v>1.4368174951999561E-3</v>
          </cell>
          <cell r="X265">
            <v>1.4368174951999561E-3</v>
          </cell>
          <cell r="Y265">
            <v>1.4368174951999561E-3</v>
          </cell>
          <cell r="Z265">
            <v>1.4368174951999561E-3</v>
          </cell>
          <cell r="AA265">
            <v>1.4368174951999561E-3</v>
          </cell>
          <cell r="AB265">
            <v>1.9193684878169999</v>
          </cell>
          <cell r="AC265">
            <v>2.1949821556</v>
          </cell>
          <cell r="AD265">
            <v>0.47589967680000006</v>
          </cell>
          <cell r="AE265">
            <v>1.0781636879999998</v>
          </cell>
          <cell r="AF265">
            <v>0.38668497349999997</v>
          </cell>
          <cell r="AG265">
            <v>0.57939603150000007</v>
          </cell>
          <cell r="AH265">
            <v>1.9283442020000003</v>
          </cell>
          <cell r="AI265">
            <v>2.163742659</v>
          </cell>
          <cell r="AJ265">
            <v>1.3235758616000002</v>
          </cell>
          <cell r="AK265">
            <v>1.6720681075999999</v>
          </cell>
          <cell r="AL265">
            <v>2.2191846804000002</v>
          </cell>
          <cell r="AM265">
            <v>1.6616958239999999</v>
          </cell>
          <cell r="AN265">
            <v>1.3202334991999998</v>
          </cell>
          <cell r="AO265">
            <v>2.5335552774000001</v>
          </cell>
          <cell r="AP265">
            <v>4.4351826365000013</v>
          </cell>
          <cell r="AQ265">
            <v>3.1987950119999997</v>
          </cell>
          <cell r="AR265">
            <v>2.7091421775999995</v>
          </cell>
          <cell r="AS265">
            <v>2.6243224721999998</v>
          </cell>
          <cell r="AT265">
            <v>18.093550654000001</v>
          </cell>
          <cell r="AU265">
            <v>17.152614524166669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2.3675399999999996E-3</v>
          </cell>
          <cell r="C266">
            <v>4.0758753333333337E-3</v>
          </cell>
          <cell r="D266">
            <v>3.536096666666666E-4</v>
          </cell>
          <cell r="E266">
            <v>1.8050463333333334E-3</v>
          </cell>
          <cell r="F266">
            <v>1.8929159999999997E-3</v>
          </cell>
          <cell r="G266">
            <v>1.4592296666666666E-3</v>
          </cell>
          <cell r="H266">
            <v>1.8526760000000001E-3</v>
          </cell>
          <cell r="I266">
            <v>2.8401329999999999E-3</v>
          </cell>
          <cell r="J266">
            <v>2.736396883333333E-3</v>
          </cell>
          <cell r="K266">
            <v>2.3874238333333334E-3</v>
          </cell>
          <cell r="L266">
            <v>5.2991144439393928E-3</v>
          </cell>
          <cell r="M266">
            <v>2.6085866035714289E-3</v>
          </cell>
          <cell r="N266">
            <v>3.8611248583333329E-3</v>
          </cell>
          <cell r="O266">
            <v>3.8975307389069258E-3</v>
          </cell>
          <cell r="P266">
            <v>3.0838123342657345E-3</v>
          </cell>
          <cell r="Q266">
            <v>2.0994989054834053E-3</v>
          </cell>
          <cell r="R266">
            <v>2.6492190647058821E-3</v>
          </cell>
          <cell r="S266">
            <v>3.7451097890378133E-3</v>
          </cell>
          <cell r="T266">
            <v>2.2049594862742134E-3</v>
          </cell>
          <cell r="U266">
            <v>2.2049594862742134E-3</v>
          </cell>
          <cell r="V266">
            <v>2.2049594862742134E-3</v>
          </cell>
          <cell r="W266">
            <v>2.2049594862742134E-3</v>
          </cell>
          <cell r="X266">
            <v>2.2049594862742134E-3</v>
          </cell>
          <cell r="Y266">
            <v>2.2049594862742134E-3</v>
          </cell>
          <cell r="Z266">
            <v>2.2049594862742134E-3</v>
          </cell>
          <cell r="AA266">
            <v>2.2049594862742134E-3</v>
          </cell>
          <cell r="AB266">
            <v>0.98294589911999997</v>
          </cell>
          <cell r="AC266">
            <v>2.3698274568000004</v>
          </cell>
          <cell r="AD266">
            <v>0.22686551520000001</v>
          </cell>
          <cell r="AE266">
            <v>0.81810985759999999</v>
          </cell>
          <cell r="AF266">
            <v>0.98084127190000003</v>
          </cell>
          <cell r="AG266">
            <v>0.63719816159999998</v>
          </cell>
          <cell r="AH266">
            <v>1.1132764844</v>
          </cell>
          <cell r="AI266">
            <v>1.4614038945000001</v>
          </cell>
          <cell r="AJ266">
            <v>1.5871461632000003</v>
          </cell>
          <cell r="AK266">
            <v>2.6896026036</v>
          </cell>
          <cell r="AL266">
            <v>5.7958861608000012</v>
          </cell>
          <cell r="AM266">
            <v>3.428555856</v>
          </cell>
          <cell r="AN266">
            <v>4.6345511168</v>
          </cell>
          <cell r="AO266">
            <v>3.2756802920999997</v>
          </cell>
          <cell r="AP266">
            <v>2.3350154405000003</v>
          </cell>
          <cell r="AQ266">
            <v>2.3251736024999996</v>
          </cell>
          <cell r="AR266">
            <v>1.4594509706999994</v>
          </cell>
          <cell r="AS266">
            <v>2.4234267914999998</v>
          </cell>
          <cell r="AT266">
            <v>5.4850895449999992</v>
          </cell>
          <cell r="AU266">
            <v>5.1998432145833338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1.2796839999999999E-2</v>
          </cell>
          <cell r="C267">
            <v>1.3216182000000002E-2</v>
          </cell>
          <cell r="D267">
            <v>1.0027359999999997E-3</v>
          </cell>
          <cell r="E267">
            <v>9.8274399999999981E-4</v>
          </cell>
          <cell r="F267">
            <v>2.5460389999999991E-3</v>
          </cell>
          <cell r="G267">
            <v>9.5317599999999981E-4</v>
          </cell>
          <cell r="H267">
            <v>5.3396999999999984E-3</v>
          </cell>
          <cell r="I267">
            <v>6.1850569000000011E-3</v>
          </cell>
          <cell r="J267">
            <v>1.5014768833333332E-3</v>
          </cell>
          <cell r="K267">
            <v>8.9155419444444418E-4</v>
          </cell>
          <cell r="L267">
            <v>1.0467648999999998E-3</v>
          </cell>
          <cell r="M267">
            <v>2.4977713461538458E-3</v>
          </cell>
          <cell r="N267">
            <v>1.2867455416666663E-3</v>
          </cell>
          <cell r="O267">
            <v>9.1745366666666657E-4</v>
          </cell>
          <cell r="P267">
            <v>4.4849376856060602E-3</v>
          </cell>
          <cell r="Q267">
            <v>7.3932071645021642E-3</v>
          </cell>
          <cell r="R267">
            <v>1.8341696627450982E-3</v>
          </cell>
          <cell r="S267">
            <v>6.36313057109557E-4</v>
          </cell>
          <cell r="T267">
            <v>4.0090459536949773E-3</v>
          </cell>
          <cell r="U267">
            <v>4.0090459536949773E-3</v>
          </cell>
          <cell r="V267">
            <v>4.0090459536949773E-3</v>
          </cell>
          <cell r="W267">
            <v>4.0090459536949773E-3</v>
          </cell>
          <cell r="X267">
            <v>4.0090459536949773E-3</v>
          </cell>
          <cell r="Y267">
            <v>4.0090459536949773E-3</v>
          </cell>
          <cell r="Z267">
            <v>4.0090459536949773E-3</v>
          </cell>
          <cell r="AA267">
            <v>4.0090459536949773E-3</v>
          </cell>
          <cell r="AB267">
            <v>7.2273151348110005</v>
          </cell>
          <cell r="AC267">
            <v>5.1238296983999989</v>
          </cell>
          <cell r="AD267">
            <v>0.74305342559999987</v>
          </cell>
          <cell r="AE267">
            <v>0.68444839680000003</v>
          </cell>
          <cell r="AF267">
            <v>2.1774705840999999</v>
          </cell>
          <cell r="AG267">
            <v>0.73261441110000003</v>
          </cell>
          <cell r="AH267">
            <v>1.8153753588000003</v>
          </cell>
          <cell r="AI267">
            <v>0.80551411600000011</v>
          </cell>
          <cell r="AJ267">
            <v>1.6499816808000001</v>
          </cell>
          <cell r="AK267">
            <v>0.92432280160000002</v>
          </cell>
          <cell r="AL267">
            <v>0.84958942770000012</v>
          </cell>
          <cell r="AM267">
            <v>2.7150236160000003</v>
          </cell>
          <cell r="AN267">
            <v>2.0004451632000002</v>
          </cell>
          <cell r="AO267">
            <v>1.4628291044999997</v>
          </cell>
          <cell r="AP267">
            <v>2.7804628190000003</v>
          </cell>
          <cell r="AQ267">
            <v>2.0787991419999994</v>
          </cell>
          <cell r="AR267">
            <v>1.5191117738000002</v>
          </cell>
          <cell r="AS267">
            <v>0.98272602999999992</v>
          </cell>
          <cell r="AT267">
            <v>42.035083809</v>
          </cell>
          <cell r="AU267">
            <v>39.849093351249998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4.3198872625000002E-2</v>
          </cell>
          <cell r="C268">
            <v>0.10973823975000001</v>
          </cell>
          <cell r="D268">
            <v>1.1934325015151515E-2</v>
          </cell>
          <cell r="E268">
            <v>1.098496E-2</v>
          </cell>
          <cell r="F268">
            <v>1.2709681818181818E-2</v>
          </cell>
          <cell r="G268">
            <v>7.2314480000000006E-3</v>
          </cell>
          <cell r="H268">
            <v>3.4545139999999997E-3</v>
          </cell>
          <cell r="I268">
            <v>9.2500799999999995E-4</v>
          </cell>
          <cell r="J268">
            <v>1.3781556666666666E-3</v>
          </cell>
          <cell r="K268">
            <v>8.9051799999999997E-4</v>
          </cell>
          <cell r="L268">
            <v>1.1684216818181816E-3</v>
          </cell>
          <cell r="M268">
            <v>1.5287524999999997E-3</v>
          </cell>
          <cell r="N268">
            <v>2.0354902499999999E-3</v>
          </cell>
          <cell r="O268">
            <v>1.8017785470085469E-3</v>
          </cell>
          <cell r="P268">
            <v>4.5891015961538467E-3</v>
          </cell>
          <cell r="Q268">
            <v>5.1014605714285706E-3</v>
          </cell>
          <cell r="R268">
            <v>6.2667064252450982E-3</v>
          </cell>
          <cell r="S268">
            <v>6.3916003846153837E-3</v>
          </cell>
          <cell r="T268">
            <v>6.5526523333333322E-3</v>
          </cell>
          <cell r="U268">
            <v>6.5526523333333322E-3</v>
          </cell>
          <cell r="V268">
            <v>6.5526523333333322E-3</v>
          </cell>
          <cell r="W268">
            <v>6.5526523333333322E-3</v>
          </cell>
          <cell r="X268">
            <v>6.5526523333333322E-3</v>
          </cell>
          <cell r="Y268">
            <v>6.5526523333333322E-3</v>
          </cell>
          <cell r="Z268">
            <v>6.5526523333333322E-3</v>
          </cell>
          <cell r="AA268">
            <v>6.5526523333333322E-3</v>
          </cell>
          <cell r="AB268">
            <v>19.030867607691</v>
          </cell>
          <cell r="AC268">
            <v>42.969883136799993</v>
          </cell>
          <cell r="AD268">
            <v>5.2366968672</v>
          </cell>
          <cell r="AE268">
            <v>4.2874946016000006</v>
          </cell>
          <cell r="AF268">
            <v>5.0728095411000007</v>
          </cell>
          <cell r="AG268">
            <v>1.6488890847</v>
          </cell>
          <cell r="AH268">
            <v>1.8114930436000003</v>
          </cell>
          <cell r="AI268">
            <v>2.2202483740000001</v>
          </cell>
          <cell r="AJ268">
            <v>2.5384743112000003</v>
          </cell>
          <cell r="AK268">
            <v>1.5286394287999998</v>
          </cell>
          <cell r="AL268">
            <v>1.8533723481000002</v>
          </cell>
          <cell r="AM268">
            <v>3.2524775999999997</v>
          </cell>
          <cell r="AN268">
            <v>3.4611291439999996</v>
          </cell>
          <cell r="AO268">
            <v>3.7400796752999996</v>
          </cell>
          <cell r="AP268">
            <v>6.3216127815000007</v>
          </cell>
          <cell r="AQ268">
            <v>6.8436678274999991</v>
          </cell>
          <cell r="AR268">
            <v>8.2323838977000001</v>
          </cell>
          <cell r="AS268">
            <v>8.6386430558999994</v>
          </cell>
          <cell r="AT268">
            <v>52.012599331000004</v>
          </cell>
          <cell r="AU268">
            <v>49.307738640416673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2.6011020000000001E-3</v>
          </cell>
          <cell r="C269">
            <v>2.4143699999999999E-3</v>
          </cell>
          <cell r="D269">
            <v>5.5602400000000001E-4</v>
          </cell>
          <cell r="E269">
            <v>4.2089599999999998E-4</v>
          </cell>
          <cell r="F269">
            <v>6.1488000000000005E-5</v>
          </cell>
          <cell r="G269">
            <v>1.1058599999999999E-4</v>
          </cell>
          <cell r="H269">
            <v>4.0704999999999995E-4</v>
          </cell>
          <cell r="I269">
            <v>7.4564E-5</v>
          </cell>
          <cell r="J269">
            <v>2.4565499999999994E-5</v>
          </cell>
          <cell r="K269">
            <v>2.4078166666666662E-5</v>
          </cell>
          <cell r="L269">
            <v>6.652944999999999E-5</v>
          </cell>
          <cell r="M269">
            <v>5.2971781818181816E-4</v>
          </cell>
          <cell r="N269">
            <v>5.835892999999998E-4</v>
          </cell>
          <cell r="O269">
            <v>1.4771892222222222E-3</v>
          </cell>
          <cell r="P269">
            <v>2.9912189999999999E-4</v>
          </cell>
          <cell r="Q269">
            <v>3.5728536796536791E-4</v>
          </cell>
          <cell r="R269">
            <v>7.6661576249999999E-4</v>
          </cell>
          <cell r="S269">
            <v>8.7250812878787872E-4</v>
          </cell>
          <cell r="T269">
            <v>3.2684857142857142E-4</v>
          </cell>
          <cell r="U269">
            <v>3.2684857142857142E-4</v>
          </cell>
          <cell r="V269">
            <v>3.2684857142857142E-4</v>
          </cell>
          <cell r="W269">
            <v>3.2684857142857142E-4</v>
          </cell>
          <cell r="X269">
            <v>3.2684857142857142E-4</v>
          </cell>
          <cell r="Y269">
            <v>3.2684857142857142E-4</v>
          </cell>
          <cell r="Z269">
            <v>3.2684857142857142E-4</v>
          </cell>
          <cell r="AA269">
            <v>3.2684857142857142E-4</v>
          </cell>
          <cell r="AB269">
            <v>1.1741070053430001</v>
          </cell>
          <cell r="AC269">
            <v>1.0459998991999999</v>
          </cell>
          <cell r="AD269">
            <v>0.17379087840000002</v>
          </cell>
          <cell r="AE269">
            <v>0.22017789920000003</v>
          </cell>
          <cell r="AF269">
            <v>5.0768534599999998E-2</v>
          </cell>
          <cell r="AG269">
            <v>5.859462180000001E-2</v>
          </cell>
          <cell r="AH269">
            <v>0.163485398</v>
          </cell>
          <cell r="AI269">
            <v>1.2540075000000001E-2</v>
          </cell>
          <cell r="AJ269">
            <v>5.6184560000000008E-2</v>
          </cell>
          <cell r="AK269">
            <v>4.3222062399999997E-2</v>
          </cell>
          <cell r="AL269">
            <v>0.123091245</v>
          </cell>
          <cell r="AM269">
            <v>0.319663056</v>
          </cell>
          <cell r="AN269">
            <v>1.1906177360000001</v>
          </cell>
          <cell r="AO269">
            <v>1.7396556122999998</v>
          </cell>
          <cell r="AP269">
            <v>0.48528643650000003</v>
          </cell>
          <cell r="AQ269">
            <v>0.45002984249999994</v>
          </cell>
          <cell r="AR269">
            <v>0.63611993339999995</v>
          </cell>
          <cell r="AS269">
            <v>0.64198930509999985</v>
          </cell>
          <cell r="AT269">
            <v>8.6489731919999997</v>
          </cell>
          <cell r="AU269">
            <v>8.199192410000002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1.6785580000000001E-3</v>
          </cell>
          <cell r="C273">
            <v>2.5839520000000005E-3</v>
          </cell>
          <cell r="D273">
            <v>1.7989999999999999E-5</v>
          </cell>
          <cell r="E273">
            <v>8.6659999999999987E-5</v>
          </cell>
          <cell r="F273">
            <v>9.7290199999999988E-4</v>
          </cell>
          <cell r="G273">
            <v>9.9500799999999992E-4</v>
          </cell>
          <cell r="H273">
            <v>2.2813139999999996E-3</v>
          </cell>
          <cell r="I273">
            <v>4.0817518000000001E-3</v>
          </cell>
          <cell r="J273">
            <v>2.1667099999999996E-3</v>
          </cell>
          <cell r="K273">
            <v>5.6394966666666654E-4</v>
          </cell>
          <cell r="L273">
            <v>1.9855799999999996E-4</v>
          </cell>
          <cell r="M273">
            <v>4.430237012987012E-4</v>
          </cell>
          <cell r="N273">
            <v>5.3353229999999997E-4</v>
          </cell>
          <cell r="O273">
            <v>8.1155533452380952E-4</v>
          </cell>
          <cell r="P273">
            <v>8.1700774999999984E-4</v>
          </cell>
          <cell r="Q273">
            <v>5.533637142857142E-4</v>
          </cell>
          <cell r="R273">
            <v>5.6703856249999988E-4</v>
          </cell>
          <cell r="S273">
            <v>4.0641818778443776E-4</v>
          </cell>
          <cell r="T273">
            <v>6.4422599999999991E-4</v>
          </cell>
          <cell r="U273">
            <v>6.4422599999999991E-4</v>
          </cell>
          <cell r="V273">
            <v>6.4422599999999991E-4</v>
          </cell>
          <cell r="W273">
            <v>6.4422599999999991E-4</v>
          </cell>
          <cell r="X273">
            <v>6.4422599999999991E-4</v>
          </cell>
          <cell r="Y273">
            <v>6.4422599999999991E-4</v>
          </cell>
          <cell r="Z273">
            <v>6.4422599999999991E-4</v>
          </cell>
          <cell r="AA273">
            <v>6.4422599999999991E-4</v>
          </cell>
          <cell r="AB273">
            <v>0.50046986379299996</v>
          </cell>
          <cell r="AC273">
            <v>0.82560796439999995</v>
          </cell>
          <cell r="AD273">
            <v>2.9341968E-2</v>
          </cell>
          <cell r="AE273">
            <v>6.3822303999999996E-2</v>
          </cell>
          <cell r="AF273">
            <v>0.19782612429999999</v>
          </cell>
          <cell r="AG273">
            <v>0.62773304880000003</v>
          </cell>
          <cell r="AH273">
            <v>0.58377238599999992</v>
          </cell>
          <cell r="AI273">
            <v>1.0503635345000002</v>
          </cell>
          <cell r="AJ273">
            <v>1.0619867276000001</v>
          </cell>
          <cell r="AK273">
            <v>0.25405026679999998</v>
          </cell>
          <cell r="AL273">
            <v>0.30623670000000003</v>
          </cell>
          <cell r="AM273">
            <v>0.43860388800000005</v>
          </cell>
          <cell r="AN273">
            <v>0.79886808319999991</v>
          </cell>
          <cell r="AO273">
            <v>1.0800799811999999</v>
          </cell>
          <cell r="AP273">
            <v>2.1155963950000003</v>
          </cell>
          <cell r="AQ273">
            <v>0.77179038999999994</v>
          </cell>
          <cell r="AR273">
            <v>0.83267105949999998</v>
          </cell>
          <cell r="AS273">
            <v>0.86581224730000006</v>
          </cell>
          <cell r="AT273">
            <v>12.4015629</v>
          </cell>
          <cell r="AU273">
            <v>11.756632625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>
        <row r="85">
          <cell r="B85">
            <v>0.22932224000000001</v>
          </cell>
          <cell r="C85">
            <v>0.22157043999999995</v>
          </cell>
          <cell r="D85">
            <v>0.22155140000000001</v>
          </cell>
          <cell r="E85">
            <v>0.22137024</v>
          </cell>
          <cell r="F85">
            <v>0.30530947999999997</v>
          </cell>
          <cell r="G85">
            <v>0.30783031999999999</v>
          </cell>
          <cell r="H85">
            <v>0.32207552439999998</v>
          </cell>
          <cell r="I85">
            <v>0.34345780000000004</v>
          </cell>
          <cell r="J85">
            <v>0.33929419999999999</v>
          </cell>
          <cell r="K85">
            <v>0.32424475999999997</v>
          </cell>
          <cell r="L85">
            <v>0.34655264000000008</v>
          </cell>
          <cell r="M85">
            <v>0.32182628893333332</v>
          </cell>
          <cell r="N85">
            <v>0.29166508000000002</v>
          </cell>
          <cell r="O85">
            <v>0.26830915999999999</v>
          </cell>
          <cell r="P85">
            <v>0.26333048000000003</v>
          </cell>
          <cell r="Q85">
            <v>0.22807904000000001</v>
          </cell>
          <cell r="R85">
            <v>0.24807551999999999</v>
          </cell>
          <cell r="S85">
            <v>0.18111828000000002</v>
          </cell>
          <cell r="T85">
            <v>0.17618636000000001</v>
          </cell>
          <cell r="U85">
            <v>0.17618636000000001</v>
          </cell>
          <cell r="V85">
            <v>0.17618636000000001</v>
          </cell>
          <cell r="W85">
            <v>0.17618636000000001</v>
          </cell>
          <cell r="X85">
            <v>0.17618636000000001</v>
          </cell>
          <cell r="Y85">
            <v>0.17618636000000001</v>
          </cell>
          <cell r="Z85">
            <v>0.17618636000000001</v>
          </cell>
          <cell r="AA85">
            <v>0.17618636000000001</v>
          </cell>
          <cell r="AB85">
            <v>277.97233719889499</v>
          </cell>
          <cell r="AC85">
            <v>279.78109454879996</v>
          </cell>
          <cell r="AD85">
            <v>303.11957860799993</v>
          </cell>
          <cell r="AE85">
            <v>351.61025687199992</v>
          </cell>
          <cell r="AF85">
            <v>434.83392062669998</v>
          </cell>
          <cell r="AG85">
            <v>432.68704684919987</v>
          </cell>
          <cell r="AH85">
            <v>423.32398556719994</v>
          </cell>
          <cell r="AI85">
            <v>478.58455208149985</v>
          </cell>
          <cell r="AJ85">
            <v>544.72366273720002</v>
          </cell>
          <cell r="AK85">
            <v>457.63570300360004</v>
          </cell>
          <cell r="AL85">
            <v>363.15693399999998</v>
          </cell>
          <cell r="AM85">
            <v>462.31826030399992</v>
          </cell>
          <cell r="AN85">
            <v>401.79268771840003</v>
          </cell>
          <cell r="AO85">
            <v>384.02853116970005</v>
          </cell>
          <cell r="AP85">
            <v>365.39651196999995</v>
          </cell>
          <cell r="AQ85">
            <v>280.79901130749994</v>
          </cell>
          <cell r="AR85">
            <v>304.46306390079997</v>
          </cell>
          <cell r="AS85">
            <v>271.56360893089999</v>
          </cell>
          <cell r="AT85">
            <v>281.78163389500003</v>
          </cell>
          <cell r="AU85">
            <v>267.12787548541667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7.2891560000000008E-2</v>
          </cell>
          <cell r="C91">
            <v>7.0897399999999999E-2</v>
          </cell>
          <cell r="D91">
            <v>5.7111040000000009E-2</v>
          </cell>
          <cell r="E91">
            <v>4.6622240000000002E-2</v>
          </cell>
          <cell r="F91">
            <v>5.3221560000000001E-2</v>
          </cell>
          <cell r="G91">
            <v>4.89636654331242E-2</v>
          </cell>
          <cell r="H91">
            <v>4.2677078927578396E-2</v>
          </cell>
          <cell r="I91">
            <v>3.5964879999999998E-2</v>
          </cell>
          <cell r="J91">
            <v>3.1945872172788339E-2</v>
          </cell>
          <cell r="K91">
            <v>3.7506579514803108E-2</v>
          </cell>
          <cell r="L91">
            <v>3.866245668940492E-2</v>
          </cell>
          <cell r="M91">
            <v>4.5846427986156818E-2</v>
          </cell>
          <cell r="N91">
            <v>3.6461861484192795E-2</v>
          </cell>
          <cell r="O91">
            <v>3.2921613418851095E-2</v>
          </cell>
          <cell r="P91">
            <v>3.8328467561212144E-2</v>
          </cell>
          <cell r="Q91">
            <v>2.7220323964504224E-2</v>
          </cell>
          <cell r="R91">
            <v>2.7991308797995194E-2</v>
          </cell>
          <cell r="S91">
            <v>1.7163537576569445E-2</v>
          </cell>
          <cell r="T91">
            <v>1.7850830476393353E-2</v>
          </cell>
          <cell r="U91">
            <v>1.7850830476393353E-2</v>
          </cell>
          <cell r="V91">
            <v>1.7850830476393353E-2</v>
          </cell>
          <cell r="W91">
            <v>1.7850830476393353E-2</v>
          </cell>
          <cell r="X91">
            <v>1.7850830476393353E-2</v>
          </cell>
          <cell r="Y91">
            <v>1.7850830476393353E-2</v>
          </cell>
          <cell r="Z91">
            <v>1.7850830476393353E-2</v>
          </cell>
          <cell r="AA91">
            <v>1.7850830476393353E-2</v>
          </cell>
          <cell r="AB91">
            <v>129.45790581103199</v>
          </cell>
          <cell r="AC91">
            <v>113.579271042</v>
          </cell>
          <cell r="AD91">
            <v>103.58958451679997</v>
          </cell>
          <cell r="AE91">
            <v>112.9849268016</v>
          </cell>
          <cell r="AF91">
            <v>124.9547704048</v>
          </cell>
          <cell r="AG91">
            <v>115.86216586229997</v>
          </cell>
          <cell r="AH91">
            <v>103.70059538760002</v>
          </cell>
          <cell r="AI91">
            <v>107.25767766649999</v>
          </cell>
          <cell r="AJ91">
            <v>96.566538873599995</v>
          </cell>
          <cell r="AK91">
            <v>99.935429620399987</v>
          </cell>
          <cell r="AL91">
            <v>69.695729999999998</v>
          </cell>
          <cell r="AM91">
            <v>97.817195807999994</v>
          </cell>
          <cell r="AN91">
            <v>81.250689044799984</v>
          </cell>
          <cell r="AO91">
            <v>68.710986670499992</v>
          </cell>
          <cell r="AP91">
            <v>64.249277023499999</v>
          </cell>
          <cell r="AQ91">
            <v>44.402013589500008</v>
          </cell>
          <cell r="AR91">
            <v>51.820695707099986</v>
          </cell>
          <cell r="AS91">
            <v>43.546184395999994</v>
          </cell>
          <cell r="AT91">
            <v>45.798500924999992</v>
          </cell>
          <cell r="AU91">
            <v>43.41679790624999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60">
          <cell r="B160">
            <v>0.33266464000000007</v>
          </cell>
          <cell r="C160">
            <v>0.30891896000000002</v>
          </cell>
          <cell r="D160">
            <v>0.30816352000000002</v>
          </cell>
          <cell r="E160">
            <v>0.29732360000000002</v>
          </cell>
          <cell r="F160">
            <v>0.32666116000000001</v>
          </cell>
          <cell r="G160">
            <v>0.32859652000000006</v>
          </cell>
          <cell r="H160">
            <v>0.33452356000000005</v>
          </cell>
          <cell r="I160">
            <v>0.38757599999999998</v>
          </cell>
          <cell r="J160">
            <v>0.38305568000000007</v>
          </cell>
          <cell r="K160">
            <v>0.34021595999999998</v>
          </cell>
          <cell r="L160">
            <v>0.26129656000000001</v>
          </cell>
          <cell r="M160">
            <v>0.26700296000000007</v>
          </cell>
          <cell r="N160">
            <v>0.24279780000000004</v>
          </cell>
          <cell r="O160">
            <v>0.20642076000000004</v>
          </cell>
          <cell r="P160">
            <v>0.21582512000000004</v>
          </cell>
          <cell r="Q160">
            <v>0.21242059999999999</v>
          </cell>
          <cell r="R160">
            <v>0.19866755999999997</v>
          </cell>
          <cell r="S160">
            <v>0.23681831581600379</v>
          </cell>
          <cell r="T160">
            <v>0.25237845476675486</v>
          </cell>
          <cell r="U160">
            <v>0.25237845476675486</v>
          </cell>
          <cell r="V160">
            <v>0.25237845476675486</v>
          </cell>
          <cell r="W160">
            <v>0.25237845476675486</v>
          </cell>
          <cell r="X160">
            <v>0.25237845476675486</v>
          </cell>
          <cell r="Y160">
            <v>0.25237845476675486</v>
          </cell>
          <cell r="Z160">
            <v>0.25237845476675486</v>
          </cell>
          <cell r="AA160">
            <v>0.25237845476675486</v>
          </cell>
          <cell r="AB160">
            <v>339.80006927526603</v>
          </cell>
          <cell r="AC160">
            <v>317.76896803839992</v>
          </cell>
          <cell r="AD160">
            <v>323.03171041439998</v>
          </cell>
          <cell r="AE160">
            <v>367.94569775039997</v>
          </cell>
          <cell r="AF160">
            <v>401.87176228289997</v>
          </cell>
          <cell r="AG160">
            <v>392.43812892569997</v>
          </cell>
          <cell r="AH160">
            <v>387.6868319308</v>
          </cell>
          <cell r="AI160">
            <v>463.87428896099993</v>
          </cell>
          <cell r="AJ160">
            <v>500.2697049360001</v>
          </cell>
          <cell r="AK160">
            <v>397.22543930519998</v>
          </cell>
          <cell r="AL160">
            <v>231.088033</v>
          </cell>
          <cell r="AM160">
            <v>304.38085732799999</v>
          </cell>
          <cell r="AN160">
            <v>253.31490548319996</v>
          </cell>
          <cell r="AO160">
            <v>229.5096795021</v>
          </cell>
          <cell r="AP160">
            <v>218.40923272250001</v>
          </cell>
          <cell r="AQ160">
            <v>165.06210684249996</v>
          </cell>
          <cell r="AR160">
            <v>174.41631065130002</v>
          </cell>
          <cell r="AS160">
            <v>199.4256732611</v>
          </cell>
          <cell r="AT160">
            <v>222.40804698100001</v>
          </cell>
          <cell r="AU160">
            <v>210.84194970291668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46">
          <cell r="B246">
            <v>9.3775187723074901E-2</v>
          </cell>
          <cell r="C246">
            <v>8.4636177885049152E-2</v>
          </cell>
          <cell r="D246">
            <v>7.282632E-2</v>
          </cell>
          <cell r="E246">
            <v>5.4320868277156396E-2</v>
          </cell>
          <cell r="F246">
            <v>4.9568679999999997E-2</v>
          </cell>
          <cell r="G246">
            <v>4.249588E-2</v>
          </cell>
          <cell r="H246">
            <v>4.0532570621190186E-2</v>
          </cell>
          <cell r="I246">
            <v>3.9733296684518568E-2</v>
          </cell>
          <cell r="J246">
            <v>2.5875260306824924E-2</v>
          </cell>
          <cell r="K246">
            <v>1.8969720000000002E-2</v>
          </cell>
          <cell r="L246">
            <v>2.0575476195237627E-2</v>
          </cell>
          <cell r="M246">
            <v>1.6373139107486848E-2</v>
          </cell>
          <cell r="N246">
            <v>1.5891170759490602E-2</v>
          </cell>
          <cell r="O246">
            <v>1.9638452797556907E-2</v>
          </cell>
          <cell r="P246">
            <v>1.6925967448263215E-2</v>
          </cell>
          <cell r="Q246">
            <v>1.3857562432042895E-2</v>
          </cell>
          <cell r="R246">
            <v>1.4969832705351372E-2</v>
          </cell>
          <cell r="S246">
            <v>6.2905365967689851E-3</v>
          </cell>
          <cell r="T246">
            <v>5.2328614869135226E-3</v>
          </cell>
          <cell r="U246">
            <v>5.2328614869135226E-3</v>
          </cell>
          <cell r="V246">
            <v>5.2328614869135226E-3</v>
          </cell>
          <cell r="W246">
            <v>5.2328614869135226E-3</v>
          </cell>
          <cell r="X246">
            <v>5.2328614869135226E-3</v>
          </cell>
          <cell r="Y246">
            <v>5.2328614869135226E-3</v>
          </cell>
          <cell r="Z246">
            <v>5.2328614869135226E-3</v>
          </cell>
          <cell r="AA246">
            <v>5.2328614869135226E-3</v>
          </cell>
          <cell r="AB246">
            <v>119.45484082590002</v>
          </cell>
          <cell r="AC246">
            <v>119.10913533000002</v>
          </cell>
          <cell r="AD246">
            <v>124.53602684160002</v>
          </cell>
          <cell r="AE246">
            <v>116.23603293120001</v>
          </cell>
          <cell r="AF246">
            <v>112.6708150764</v>
          </cell>
          <cell r="AG246">
            <v>89.710872837299988</v>
          </cell>
          <cell r="AH246">
            <v>78.644096674399989</v>
          </cell>
          <cell r="AI246">
            <v>79.756533934500013</v>
          </cell>
          <cell r="AJ246">
            <v>58.829701139600012</v>
          </cell>
          <cell r="AK246">
            <v>35.334458636400001</v>
          </cell>
          <cell r="AL246">
            <v>24.708622000000002</v>
          </cell>
          <cell r="AM246">
            <v>30.678052751999996</v>
          </cell>
          <cell r="AN246">
            <v>25.352106577600001</v>
          </cell>
          <cell r="AO246">
            <v>27.006775377600007</v>
          </cell>
          <cell r="AP246">
            <v>27.281010543000001</v>
          </cell>
          <cell r="AQ246">
            <v>19.9832477705</v>
          </cell>
          <cell r="AR246">
            <v>21.863700217900004</v>
          </cell>
          <cell r="AS246">
            <v>12.362437015499999</v>
          </cell>
          <cell r="AT246">
            <v>11.514918883</v>
          </cell>
          <cell r="AU246">
            <v>10.916097600416666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0.8351772233552055</v>
          </cell>
          <cell r="C263">
            <v>0.78468082814578055</v>
          </cell>
          <cell r="D263">
            <v>0.75440093125897123</v>
          </cell>
          <cell r="E263">
            <v>0.70569686457901049</v>
          </cell>
          <cell r="F263">
            <v>0.83447222890877382</v>
          </cell>
          <cell r="G263">
            <v>0.81730334055962928</v>
          </cell>
          <cell r="H263">
            <v>0.83264097390725067</v>
          </cell>
          <cell r="I263">
            <v>0.89353516875195893</v>
          </cell>
          <cell r="J263">
            <v>0.85973684687862184</v>
          </cell>
          <cell r="K263">
            <v>0.79126815720844346</v>
          </cell>
          <cell r="L263">
            <v>0.72302452443419696</v>
          </cell>
          <cell r="M263">
            <v>0.70708609979838677</v>
          </cell>
          <cell r="N263">
            <v>0.64136623757972344</v>
          </cell>
          <cell r="O263">
            <v>0.58487421425318953</v>
          </cell>
          <cell r="P263">
            <v>0.59594740728181173</v>
          </cell>
          <cell r="Q263">
            <v>0.5451267739562331</v>
          </cell>
          <cell r="R263">
            <v>0.5624504768769415</v>
          </cell>
          <cell r="S263">
            <v>0.51003372709969952</v>
          </cell>
          <cell r="T263">
            <v>0.5223199905176753</v>
          </cell>
          <cell r="U263">
            <v>0.5223199905176753</v>
          </cell>
          <cell r="V263">
            <v>0.5223199905176753</v>
          </cell>
          <cell r="W263">
            <v>0.5223199905176753</v>
          </cell>
          <cell r="X263">
            <v>0.5223199905176753</v>
          </cell>
          <cell r="Y263">
            <v>0.5223199905176753</v>
          </cell>
          <cell r="Z263">
            <v>0.5223199905176753</v>
          </cell>
          <cell r="AA263">
            <v>0.5223199905176753</v>
          </cell>
          <cell r="AB263">
            <v>995.92927114462816</v>
          </cell>
          <cell r="AC263">
            <v>958.59054736440009</v>
          </cell>
          <cell r="AD263">
            <v>994.01478808319985</v>
          </cell>
          <cell r="AE263">
            <v>1099.0921854864</v>
          </cell>
          <cell r="AF263">
            <v>1238.5094921794</v>
          </cell>
          <cell r="AG263">
            <v>1183.6705471734006</v>
          </cell>
          <cell r="AH263">
            <v>1151.3636965944004</v>
          </cell>
          <cell r="AI263">
            <v>1304.3601894194996</v>
          </cell>
          <cell r="AJ263">
            <v>1372.3332478292007</v>
          </cell>
          <cell r="AK263">
            <v>1126.2414950423999</v>
          </cell>
          <cell r="AL263">
            <v>779.48158999999976</v>
          </cell>
          <cell r="AM263">
            <v>1031.2409920319997</v>
          </cell>
          <cell r="AN263">
            <v>883.55291416480043</v>
          </cell>
          <cell r="AO263">
            <v>839.58478973789977</v>
          </cell>
          <cell r="AP263">
            <v>805.03981611949962</v>
          </cell>
          <cell r="AQ263">
            <v>626.8526027434998</v>
          </cell>
          <cell r="AR263">
            <v>670.71534020799982</v>
          </cell>
          <cell r="AS263">
            <v>642.89095482039988</v>
          </cell>
          <cell r="AT263">
            <v>685.45908446000021</v>
          </cell>
          <cell r="AU263">
            <v>649.81250350833329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0.78179282541853368</v>
          </cell>
          <cell r="C264">
            <v>0.73856464762723195</v>
          </cell>
          <cell r="D264">
            <v>0.70688299903114282</v>
          </cell>
          <cell r="E264">
            <v>0.66848333341049726</v>
          </cell>
          <cell r="F264">
            <v>0.79760773913449434</v>
          </cell>
          <cell r="G264">
            <v>0.78422767640813795</v>
          </cell>
          <cell r="H264">
            <v>0.79624989962264781</v>
          </cell>
          <cell r="I264">
            <v>0.8590233819120352</v>
          </cell>
          <cell r="J264">
            <v>0.82977160245245529</v>
          </cell>
          <cell r="K264">
            <v>0.75705040141358804</v>
          </cell>
          <cell r="L264">
            <v>0.69857726677520382</v>
          </cell>
          <cell r="M264">
            <v>0.68161595421822385</v>
          </cell>
          <cell r="N264">
            <v>0.61531054378289263</v>
          </cell>
          <cell r="O264">
            <v>0.55351007272753905</v>
          </cell>
          <cell r="P264">
            <v>0.56632098973932921</v>
          </cell>
          <cell r="Q264">
            <v>0.51133293566276827</v>
          </cell>
          <cell r="R264">
            <v>0.52362309444290345</v>
          </cell>
          <cell r="S264">
            <v>0.46564325962802294</v>
          </cell>
          <cell r="T264">
            <v>0.48133852248762621</v>
          </cell>
          <cell r="U264">
            <v>0.48133852248762621</v>
          </cell>
          <cell r="V264">
            <v>0.48133852248762621</v>
          </cell>
          <cell r="W264">
            <v>0.48133852248762621</v>
          </cell>
          <cell r="X264">
            <v>0.48133852248762621</v>
          </cell>
          <cell r="Y264">
            <v>0.48133852248762621</v>
          </cell>
          <cell r="Z264">
            <v>0.48133852248762621</v>
          </cell>
          <cell r="AA264">
            <v>0.48133852248762621</v>
          </cell>
          <cell r="AB264">
            <v>926.21167568957389</v>
          </cell>
          <cell r="AC264">
            <v>892.06424643040009</v>
          </cell>
          <cell r="AD264">
            <v>920.51450477759988</v>
          </cell>
          <cell r="AE264">
            <v>1029.5491496975999</v>
          </cell>
          <cell r="AF264">
            <v>1170.2051606707003</v>
          </cell>
          <cell r="AG264">
            <v>1122.0604011473997</v>
          </cell>
          <cell r="AH264">
            <v>1077.6714778904</v>
          </cell>
          <cell r="AI264">
            <v>1223.4241620699997</v>
          </cell>
          <cell r="AJ264">
            <v>1294.2838426860001</v>
          </cell>
          <cell r="AK264">
            <v>1057.9905109928</v>
          </cell>
          <cell r="AL264">
            <v>733.73363199999994</v>
          </cell>
          <cell r="AM264">
            <v>957.7821592319998</v>
          </cell>
          <cell r="AN264">
            <v>814.72690022239999</v>
          </cell>
          <cell r="AO264">
            <v>759.68439455489988</v>
          </cell>
          <cell r="AP264">
            <v>730.14679769949987</v>
          </cell>
          <cell r="AQ264">
            <v>555.23678868699983</v>
          </cell>
          <cell r="AR264">
            <v>602.51047341519984</v>
          </cell>
          <cell r="AS264">
            <v>574.10743284180001</v>
          </cell>
          <cell r="AT264">
            <v>619.11569495500009</v>
          </cell>
          <cell r="AU264">
            <v>586.91923241041684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7.1806000000000005E-3</v>
          </cell>
          <cell r="C265">
            <v>7.6104774956471822E-3</v>
          </cell>
          <cell r="D265">
            <v>6.8528318648937705E-3</v>
          </cell>
          <cell r="E265">
            <v>5.4122302858068561E-3</v>
          </cell>
          <cell r="F265">
            <v>3.9770658656671778E-3</v>
          </cell>
          <cell r="G265">
            <v>3.5885513377202968E-3</v>
          </cell>
          <cell r="H265">
            <v>4.6219599999999996E-3</v>
          </cell>
          <cell r="I265">
            <v>4.1637601332617765E-3</v>
          </cell>
          <cell r="J265">
            <v>2.768614076648183E-3</v>
          </cell>
          <cell r="K265">
            <v>2.8463262532172112E-3</v>
          </cell>
          <cell r="L265">
            <v>1.9575016874731044E-3</v>
          </cell>
          <cell r="M265">
            <v>1.9981864307951282E-3</v>
          </cell>
          <cell r="N265">
            <v>1.7575327896188898E-3</v>
          </cell>
          <cell r="O265">
            <v>2.1130487408435933E-3</v>
          </cell>
          <cell r="P265">
            <v>2.7246500620356942E-3</v>
          </cell>
          <cell r="Q265">
            <v>4.2372872147634997E-3</v>
          </cell>
          <cell r="R265">
            <v>5.7456467567867089E-3</v>
          </cell>
          <cell r="S265">
            <v>7.7221839684730497E-3</v>
          </cell>
          <cell r="T265">
            <v>6.1417737183703637E-3</v>
          </cell>
          <cell r="U265">
            <v>6.1417737183703637E-3</v>
          </cell>
          <cell r="V265">
            <v>6.1417737183703637E-3</v>
          </cell>
          <cell r="W265">
            <v>6.1417737183703637E-3</v>
          </cell>
          <cell r="X265">
            <v>6.1417737183703637E-3</v>
          </cell>
          <cell r="Y265">
            <v>6.1417737183703637E-3</v>
          </cell>
          <cell r="Z265">
            <v>6.1417737183703637E-3</v>
          </cell>
          <cell r="AA265">
            <v>6.1417737183703637E-3</v>
          </cell>
          <cell r="AB265">
            <v>6.2333283658890011</v>
          </cell>
          <cell r="AC265">
            <v>7.144277326000001</v>
          </cell>
          <cell r="AD265">
            <v>6.0723226415999996</v>
          </cell>
          <cell r="AE265">
            <v>4.4789683008000001</v>
          </cell>
          <cell r="AF265">
            <v>3.7921311497999994</v>
          </cell>
          <cell r="AG265">
            <v>3.7239844356000003</v>
          </cell>
          <cell r="AH265">
            <v>4.5910160191999996</v>
          </cell>
          <cell r="AI265">
            <v>4.8946078115000002</v>
          </cell>
          <cell r="AJ265">
            <v>5.9054282004000003</v>
          </cell>
          <cell r="AK265">
            <v>8.7643443580000007</v>
          </cell>
          <cell r="AL265">
            <v>3.9670200000000002</v>
          </cell>
          <cell r="AM265">
            <v>6.1994111999999992</v>
          </cell>
          <cell r="AN265">
            <v>4.6317168479999999</v>
          </cell>
          <cell r="AO265">
            <v>6.0053640650999993</v>
          </cell>
          <cell r="AP265">
            <v>6.2466162995000012</v>
          </cell>
          <cell r="AQ265">
            <v>11.123251198499998</v>
          </cell>
          <cell r="AR265">
            <v>7.7382050720000004</v>
          </cell>
          <cell r="AS265">
            <v>9.9665579584999993</v>
          </cell>
          <cell r="AT265">
            <v>7.5836320650000006</v>
          </cell>
          <cell r="AU265">
            <v>7.1892532312500004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3.329594240163933E-3</v>
          </cell>
          <cell r="C266">
            <v>3.2252578934549025E-3</v>
          </cell>
          <cell r="D266">
            <v>3.5831992484247925E-3</v>
          </cell>
          <cell r="E266">
            <v>2.9632308551376068E-3</v>
          </cell>
          <cell r="F266">
            <v>3.8525415116965429E-3</v>
          </cell>
          <cell r="G266">
            <v>3.7874958568519844E-3</v>
          </cell>
          <cell r="H266">
            <v>5.5416941277105277E-3</v>
          </cell>
          <cell r="I266">
            <v>6.621034662715403E-3</v>
          </cell>
          <cell r="J266">
            <v>8.2787248791886467E-3</v>
          </cell>
          <cell r="K266">
            <v>1.1625732035145404E-2</v>
          </cell>
          <cell r="L266">
            <v>5.9504142026546095E-3</v>
          </cell>
          <cell r="M266">
            <v>6.3823555908151244E-3</v>
          </cell>
          <cell r="N266">
            <v>7.6135509474594062E-3</v>
          </cell>
          <cell r="O266">
            <v>1.0645301299410688E-2</v>
          </cell>
          <cell r="P266">
            <v>9.7575698305263098E-3</v>
          </cell>
          <cell r="Q266">
            <v>1.1876249616684015E-2</v>
          </cell>
          <cell r="R266">
            <v>1.4700565926164878E-2</v>
          </cell>
          <cell r="S266">
            <v>1.8345240549272241E-2</v>
          </cell>
          <cell r="T266">
            <v>1.8000970923118986E-2</v>
          </cell>
          <cell r="U266">
            <v>1.8000970923118986E-2</v>
          </cell>
          <cell r="V266">
            <v>1.8000970923118986E-2</v>
          </cell>
          <cell r="W266">
            <v>1.8000970923118986E-2</v>
          </cell>
          <cell r="X266">
            <v>1.8000970923118986E-2</v>
          </cell>
          <cell r="Y266">
            <v>1.8000970923118986E-2</v>
          </cell>
          <cell r="Z266">
            <v>1.8000970923118986E-2</v>
          </cell>
          <cell r="AA266">
            <v>1.8000970923118986E-2</v>
          </cell>
          <cell r="AB266">
            <v>3.1679039231520001</v>
          </cell>
          <cell r="AC266">
            <v>3.1765660247999996</v>
          </cell>
          <cell r="AD266">
            <v>4.9902848543999987</v>
          </cell>
          <cell r="AE266">
            <v>5.0740315360000006</v>
          </cell>
          <cell r="AF266">
            <v>7.3049744082000014</v>
          </cell>
          <cell r="AG266">
            <v>5.3820512459999996</v>
          </cell>
          <cell r="AH266">
            <v>8.0102358048000006</v>
          </cell>
          <cell r="AI266">
            <v>12.8635417805</v>
          </cell>
          <cell r="AJ266">
            <v>12.590828994800001</v>
          </cell>
          <cell r="AK266">
            <v>12.247727641600001</v>
          </cell>
          <cell r="AL266">
            <v>7.5825750000000003</v>
          </cell>
          <cell r="AM266">
            <v>11.612748864</v>
          </cell>
          <cell r="AN266">
            <v>12.9844676016</v>
          </cell>
          <cell r="AO266">
            <v>16.778018781899995</v>
          </cell>
          <cell r="AP266">
            <v>14.688178970499996</v>
          </cell>
          <cell r="AQ266">
            <v>15.126450352999999</v>
          </cell>
          <cell r="AR266">
            <v>12.483159943399999</v>
          </cell>
          <cell r="AS266">
            <v>12.682817676100001</v>
          </cell>
          <cell r="AT266">
            <v>14.676736961</v>
          </cell>
          <cell r="AU266">
            <v>13.913488644583335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1.284932122573554E-2</v>
          </cell>
          <cell r="C267">
            <v>9.0746509445612123E-3</v>
          </cell>
          <cell r="D267">
            <v>8.8504522002417815E-3</v>
          </cell>
          <cell r="E267">
            <v>4.4510027468518025E-3</v>
          </cell>
          <cell r="F267">
            <v>2.5127628201614487E-3</v>
          </cell>
          <cell r="G267">
            <v>2.6173470026713639E-3</v>
          </cell>
          <cell r="H267">
            <v>3.2642897204658008E-3</v>
          </cell>
          <cell r="I267">
            <v>3.5699255310235383E-3</v>
          </cell>
          <cell r="J267">
            <v>3.3288605571780878E-3</v>
          </cell>
          <cell r="K267">
            <v>4.5973120219208082E-3</v>
          </cell>
          <cell r="L267">
            <v>4.0982833752700428E-3</v>
          </cell>
          <cell r="M267">
            <v>4.480335496226456E-3</v>
          </cell>
          <cell r="N267">
            <v>5.2225292154440195E-3</v>
          </cell>
          <cell r="O267">
            <v>5.5411375853563864E-3</v>
          </cell>
          <cell r="P267">
            <v>4.6944772364592852E-3</v>
          </cell>
          <cell r="Q267">
            <v>4.5431030268992013E-3</v>
          </cell>
          <cell r="R267">
            <v>4.4081143019958748E-3</v>
          </cell>
          <cell r="S267">
            <v>5.2829238085313627E-3</v>
          </cell>
          <cell r="T267">
            <v>3.6421042274823855E-3</v>
          </cell>
          <cell r="U267">
            <v>3.6421042274823855E-3</v>
          </cell>
          <cell r="V267">
            <v>3.6421042274823855E-3</v>
          </cell>
          <cell r="W267">
            <v>3.6421042274823855E-3</v>
          </cell>
          <cell r="X267">
            <v>3.6421042274823855E-3</v>
          </cell>
          <cell r="Y267">
            <v>3.6421042274823855E-3</v>
          </cell>
          <cell r="Z267">
            <v>3.6421042274823855E-3</v>
          </cell>
          <cell r="AA267">
            <v>3.6421042274823855E-3</v>
          </cell>
          <cell r="AB267">
            <v>7.8640576314629991</v>
          </cell>
          <cell r="AC267">
            <v>6.1110388312000001</v>
          </cell>
          <cell r="AD267">
            <v>6.4190694335999989</v>
          </cell>
          <cell r="AE267">
            <v>4.7092308479999998</v>
          </cell>
          <cell r="AF267">
            <v>3.5676980045</v>
          </cell>
          <cell r="AG267">
            <v>4.1934281531999993</v>
          </cell>
          <cell r="AH267">
            <v>4.5537987795999992</v>
          </cell>
          <cell r="AI267">
            <v>6.1553499485000005</v>
          </cell>
          <cell r="AJ267">
            <v>8.2020044480000003</v>
          </cell>
          <cell r="AK267">
            <v>5.8912209443999997</v>
          </cell>
          <cell r="AL267">
            <v>6.2489060000000016</v>
          </cell>
          <cell r="AM267">
            <v>10.729652928</v>
          </cell>
          <cell r="AN267">
            <v>12.964445278400001</v>
          </cell>
          <cell r="AO267">
            <v>17.104073972400002</v>
          </cell>
          <cell r="AP267">
            <v>11.796819613999997</v>
          </cell>
          <cell r="AQ267">
            <v>10.3232595375</v>
          </cell>
          <cell r="AR267">
            <v>10.3133979599</v>
          </cell>
          <cell r="AS267">
            <v>11.775474267699998</v>
          </cell>
          <cell r="AT267">
            <v>9.6257712059999996</v>
          </cell>
          <cell r="AU267">
            <v>9.1251930674999997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1.6161634371814577E-2</v>
          </cell>
          <cell r="C268">
            <v>1.5092003737732075E-2</v>
          </cell>
          <cell r="D268">
            <v>1.7991268281274668E-2</v>
          </cell>
          <cell r="E268">
            <v>1.6058930173480264E-2</v>
          </cell>
          <cell r="F268">
            <v>1.640980470094576E-2</v>
          </cell>
          <cell r="G268">
            <v>1.3345919899159404E-2</v>
          </cell>
          <cell r="H268">
            <v>1.3519469341155206E-2</v>
          </cell>
          <cell r="I268">
            <v>1.0473550806917984E-2</v>
          </cell>
          <cell r="J268">
            <v>6.6422185436121398E-3</v>
          </cell>
          <cell r="K268">
            <v>6.3541636811456073E-3</v>
          </cell>
          <cell r="L268">
            <v>5.2332884989503524E-3</v>
          </cell>
          <cell r="M268">
            <v>5.0652141276413291E-3</v>
          </cell>
          <cell r="N268">
            <v>4.8232367542408545E-3</v>
          </cell>
          <cell r="O268">
            <v>5.0972250891406371E-3</v>
          </cell>
          <cell r="P268">
            <v>4.9983841053310094E-3</v>
          </cell>
          <cell r="Q268">
            <v>5.8703195658478535E-3</v>
          </cell>
          <cell r="R268">
            <v>5.793787825718614E-3</v>
          </cell>
          <cell r="S268">
            <v>6.3841595193633947E-3</v>
          </cell>
          <cell r="T268">
            <v>5.8567941606877845E-3</v>
          </cell>
          <cell r="U268">
            <v>5.8567941606877845E-3</v>
          </cell>
          <cell r="V268">
            <v>5.8567941606877845E-3</v>
          </cell>
          <cell r="W268">
            <v>5.8567941606877845E-3</v>
          </cell>
          <cell r="X268">
            <v>5.8567941606877845E-3</v>
          </cell>
          <cell r="Y268">
            <v>5.8567941606877845E-3</v>
          </cell>
          <cell r="Z268">
            <v>5.8567941606877845E-3</v>
          </cell>
          <cell r="AA268">
            <v>5.8567941606877845E-3</v>
          </cell>
          <cell r="AB268">
            <v>27.797219403888</v>
          </cell>
          <cell r="AC268">
            <v>29.919520561599995</v>
          </cell>
          <cell r="AD268">
            <v>33.800299900799999</v>
          </cell>
          <cell r="AE268">
            <v>32.571836147199996</v>
          </cell>
          <cell r="AF268">
            <v>31.021955465199994</v>
          </cell>
          <cell r="AG268">
            <v>25.821707297099998</v>
          </cell>
          <cell r="AH268">
            <v>28.0565904296</v>
          </cell>
          <cell r="AI268">
            <v>28.755478781499995</v>
          </cell>
          <cell r="AJ268">
            <v>20.924265601599998</v>
          </cell>
          <cell r="AK268">
            <v>14.821401443199999</v>
          </cell>
          <cell r="AL268">
            <v>10.408996999999999</v>
          </cell>
          <cell r="AM268">
            <v>17.152317263999997</v>
          </cell>
          <cell r="AN268">
            <v>13.930473550399999</v>
          </cell>
          <cell r="AO268">
            <v>13.571288129399999</v>
          </cell>
          <cell r="AP268">
            <v>15.160156493999999</v>
          </cell>
          <cell r="AQ268">
            <v>15.504887488999994</v>
          </cell>
          <cell r="AR268">
            <v>16.2253774255</v>
          </cell>
          <cell r="AS268">
            <v>16.9589694131</v>
          </cell>
          <cell r="AT268">
            <v>18.252429403000001</v>
          </cell>
          <cell r="AU268">
            <v>17.303230950416665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1.6033526543819915E-4</v>
          </cell>
          <cell r="C269">
            <v>2.5113108907956017E-4</v>
          </cell>
          <cell r="D269">
            <v>6.4346038059155826E-5</v>
          </cell>
          <cell r="E269">
            <v>1.7016259296143512E-4</v>
          </cell>
          <cell r="F269">
            <v>4.2913643090238164E-4</v>
          </cell>
          <cell r="G269">
            <v>1.5486708451766418E-4</v>
          </cell>
          <cell r="H269">
            <v>1.9044217019824352E-4</v>
          </cell>
          <cell r="I269">
            <v>1.5439587999743588E-4</v>
          </cell>
          <cell r="J269">
            <v>2.509731704582521E-4</v>
          </cell>
          <cell r="K269">
            <v>7.0463820385701834E-4</v>
          </cell>
          <cell r="L269">
            <v>3.0308405674973297E-4</v>
          </cell>
          <cell r="M269">
            <v>2.3274552736553904E-4</v>
          </cell>
          <cell r="N269">
            <v>3.0532562137301593E-4</v>
          </cell>
          <cell r="O269">
            <v>2.9795875549656643E-4</v>
          </cell>
          <cell r="P269">
            <v>6.4180519892499666E-4</v>
          </cell>
          <cell r="Q269">
            <v>5.3488416940373215E-4</v>
          </cell>
          <cell r="R269">
            <v>7.3186018997992825E-4</v>
          </cell>
          <cell r="S269">
            <v>1.1952731559495744E-3</v>
          </cell>
          <cell r="T269">
            <v>1.643774070575831E-3</v>
          </cell>
          <cell r="U269">
            <v>1.643774070575831E-3</v>
          </cell>
          <cell r="V269">
            <v>1.643774070575831E-3</v>
          </cell>
          <cell r="W269">
            <v>1.643774070575831E-3</v>
          </cell>
          <cell r="X269">
            <v>1.643774070575831E-3</v>
          </cell>
          <cell r="Y269">
            <v>1.643774070575831E-3</v>
          </cell>
          <cell r="Z269">
            <v>1.643774070575831E-3</v>
          </cell>
          <cell r="AA269">
            <v>1.643774070575831E-3</v>
          </cell>
          <cell r="AB269">
            <v>0.29142945711599999</v>
          </cell>
          <cell r="AC269">
            <v>0.31629278279999995</v>
          </cell>
          <cell r="AD269">
            <v>6.531070080000001E-2</v>
          </cell>
          <cell r="AE269">
            <v>0.15664857599999998</v>
          </cell>
          <cell r="AF269">
            <v>0.92203838719999998</v>
          </cell>
          <cell r="AG269">
            <v>0.32830928129999998</v>
          </cell>
          <cell r="AH269">
            <v>0.32147126800000003</v>
          </cell>
          <cell r="AI269">
            <v>0.56461173750000004</v>
          </cell>
          <cell r="AJ269">
            <v>0.6046708836000001</v>
          </cell>
          <cell r="AK269">
            <v>1.1861337356000001</v>
          </cell>
          <cell r="AL269">
            <v>0.62402199999999997</v>
          </cell>
          <cell r="AM269">
            <v>1.0186461119999999</v>
          </cell>
          <cell r="AN269">
            <v>1.6850331871999997</v>
          </cell>
          <cell r="AO269">
            <v>1.2485295447000002</v>
          </cell>
          <cell r="AP269">
            <v>1.3698508909999996</v>
          </cell>
          <cell r="AQ269">
            <v>0.82252671550000001</v>
          </cell>
          <cell r="AR269">
            <v>1.0653558291999998</v>
          </cell>
          <cell r="AS269">
            <v>1.2164236798999994</v>
          </cell>
          <cell r="AT269">
            <v>1.393767779</v>
          </cell>
          <cell r="AU269">
            <v>1.3212863470833334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4.3478135321235755E-4</v>
          </cell>
          <cell r="C273">
            <v>4.4429244104322239E-4</v>
          </cell>
          <cell r="D273">
            <v>3.8579426985533416E-4</v>
          </cell>
          <cell r="E273">
            <v>4.725388261217179E-4</v>
          </cell>
          <cell r="F273">
            <v>1.073569187209637E-3</v>
          </cell>
          <cell r="G273">
            <v>9.9771381916569112E-4</v>
          </cell>
          <cell r="H273">
            <v>7.9856000000000003E-4</v>
          </cell>
          <cell r="I273">
            <v>7.4652142481408939E-4</v>
          </cell>
          <cell r="J273">
            <v>7.2095242958785852E-4</v>
          </cell>
          <cell r="K273">
            <v>1.0089766999751126E-3</v>
          </cell>
          <cell r="L273">
            <v>3.4689019868858423E-4</v>
          </cell>
          <cell r="M273">
            <v>5.5635762134102426E-4</v>
          </cell>
          <cell r="N273">
            <v>3.8335984584164803E-4</v>
          </cell>
          <cell r="O273">
            <v>6.3978439058378711E-4</v>
          </cell>
          <cell r="P273">
            <v>3.2571606074431408E-4</v>
          </cell>
          <cell r="Q273">
            <v>1.8947697600139391E-4</v>
          </cell>
          <cell r="R273">
            <v>1.5380207093184539E-4</v>
          </cell>
          <cell r="S273">
            <v>1.1460967102373984E-4</v>
          </cell>
          <cell r="T273">
            <v>1.6056203573434322E-4</v>
          </cell>
          <cell r="U273">
            <v>1.6056203573434322E-4</v>
          </cell>
          <cell r="V273">
            <v>1.6056203573434322E-4</v>
          </cell>
          <cell r="W273">
            <v>1.6056203573434322E-4</v>
          </cell>
          <cell r="X273">
            <v>1.6056203573434322E-4</v>
          </cell>
          <cell r="Y273">
            <v>1.6056203573434322E-4</v>
          </cell>
          <cell r="Z273">
            <v>1.6056203573434322E-4</v>
          </cell>
          <cell r="AA273">
            <v>1.6056203573434322E-4</v>
          </cell>
          <cell r="AB273">
            <v>0.55757500835700002</v>
          </cell>
          <cell r="AC273">
            <v>0.63568613279999997</v>
          </cell>
          <cell r="AD273">
            <v>0.87335710560000002</v>
          </cell>
          <cell r="AE273">
            <v>0.68073014239999996</v>
          </cell>
          <cell r="AF273">
            <v>0.73626565390000009</v>
          </cell>
          <cell r="AG273">
            <v>0.71003150789999991</v>
          </cell>
          <cell r="AH273">
            <v>0.82229369559999999</v>
          </cell>
          <cell r="AI273">
            <v>1.3465669585000002</v>
          </cell>
          <cell r="AJ273">
            <v>1.1676519411999999</v>
          </cell>
          <cell r="AK273">
            <v>0.92529079279999982</v>
          </cell>
          <cell r="AL273">
            <v>0.62393699999999996</v>
          </cell>
          <cell r="AM273">
            <v>1.207452816</v>
          </cell>
          <cell r="AN273">
            <v>0.78856655679999998</v>
          </cell>
          <cell r="AO273">
            <v>1.0708974977999999</v>
          </cell>
          <cell r="AP273">
            <v>0.86103273400000002</v>
          </cell>
          <cell r="AQ273">
            <v>0.32623294199999997</v>
          </cell>
          <cell r="AR273">
            <v>0.30807130110000003</v>
          </cell>
          <cell r="AS273">
            <v>0.21110590929999998</v>
          </cell>
          <cell r="AT273">
            <v>0.29476460900000001</v>
          </cell>
          <cell r="AU273">
            <v>0.27943568458333334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 refreshError="1"/>
      <sheetData sheetId="48">
        <row r="6">
          <cell r="B6">
            <v>4.7614191624999996E-2</v>
          </cell>
          <cell r="C6">
            <v>3.9586272749999998E-2</v>
          </cell>
          <cell r="D6">
            <v>5.237097789999999E-2</v>
          </cell>
          <cell r="E6">
            <v>3.9141853625E-2</v>
          </cell>
          <cell r="F6">
            <v>3.7097061249999994E-2</v>
          </cell>
          <cell r="G6">
            <v>4.1010067874999993E-2</v>
          </cell>
          <cell r="H6">
            <v>0.1082391445166667</v>
          </cell>
          <cell r="I6">
            <v>5.9472828144444441E-2</v>
          </cell>
          <cell r="J6">
            <v>5.3022358186111118E-2</v>
          </cell>
          <cell r="K6">
            <v>5.3179330116666673E-2</v>
          </cell>
          <cell r="L6">
            <v>8.580297212777778E-2</v>
          </cell>
          <cell r="M6">
            <v>7.0455806166666662E-2</v>
          </cell>
          <cell r="N6">
            <v>0.13981436570833333</v>
          </cell>
          <cell r="O6">
            <v>0.11958337396250003</v>
          </cell>
          <cell r="P6">
            <v>0.10908581411111111</v>
          </cell>
          <cell r="Q6">
            <v>0.12531383130000001</v>
          </cell>
          <cell r="R6">
            <v>8.2878431958333332E-2</v>
          </cell>
          <cell r="S6">
            <v>0.18682532291666668</v>
          </cell>
          <cell r="T6">
            <v>0.10436418021678322</v>
          </cell>
          <cell r="U6">
            <v>0.10436418021678322</v>
          </cell>
          <cell r="V6">
            <v>0.10436418021678322</v>
          </cell>
          <cell r="W6">
            <v>0.10436418021678322</v>
          </cell>
          <cell r="X6">
            <v>0.10436418021678322</v>
          </cell>
          <cell r="Y6">
            <v>0.10436418021678322</v>
          </cell>
          <cell r="Z6">
            <v>0.10436418021678322</v>
          </cell>
          <cell r="AA6">
            <v>0.10436418021678322</v>
          </cell>
          <cell r="AB6">
            <v>8.2712416586429995</v>
          </cell>
          <cell r="AC6">
            <v>7.1229701063999995</v>
          </cell>
          <cell r="AD6">
            <v>10.720865764799999</v>
          </cell>
          <cell r="AE6">
            <v>10.146003156799999</v>
          </cell>
          <cell r="AF6">
            <v>8.4269299155999988</v>
          </cell>
          <cell r="AG6">
            <v>8.5357526826000001</v>
          </cell>
          <cell r="AH6">
            <v>17.250428490800001</v>
          </cell>
          <cell r="AI6">
            <v>14.345593628</v>
          </cell>
          <cell r="AJ6">
            <v>13.932783973200001</v>
          </cell>
          <cell r="AK6">
            <v>8.8018407663999998</v>
          </cell>
          <cell r="AL6">
            <v>14.5383036327</v>
          </cell>
          <cell r="AM6">
            <v>14.711601167999998</v>
          </cell>
          <cell r="AN6">
            <v>23.492394552</v>
          </cell>
          <cell r="AO6">
            <v>20.979497662500002</v>
          </cell>
          <cell r="AP6">
            <v>19.088796693999999</v>
          </cell>
          <cell r="AQ6">
            <v>19.159878944499997</v>
          </cell>
          <cell r="AR6">
            <v>12.8543511101</v>
          </cell>
          <cell r="AS6">
            <v>27.651970789299998</v>
          </cell>
          <cell r="AT6">
            <v>42.441385600999993</v>
          </cell>
          <cell r="AU6">
            <v>40.234265844583334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1.693514095E-2</v>
          </cell>
          <cell r="C12">
            <v>1.2472184549999999E-2</v>
          </cell>
          <cell r="D12">
            <v>9.6165404999999995E-3</v>
          </cell>
          <cell r="E12">
            <v>1.4037832199999998E-2</v>
          </cell>
          <cell r="F12">
            <v>2.7976559787499997E-2</v>
          </cell>
          <cell r="G12">
            <v>1.9579787374999998E-2</v>
          </cell>
          <cell r="H12">
            <v>2.5870505733333334E-2</v>
          </cell>
          <cell r="I12">
            <v>3.4765692052777769E-2</v>
          </cell>
          <cell r="J12">
            <v>3.412718328257576E-2</v>
          </cell>
          <cell r="K12">
            <v>1.3507823498611104E-2</v>
          </cell>
          <cell r="L12">
            <v>4.8601975633333329E-2</v>
          </cell>
          <cell r="M12">
            <v>6.1428310533333308E-2</v>
          </cell>
          <cell r="N12">
            <v>6.4367829177272712E-2</v>
          </cell>
          <cell r="O12">
            <v>3.5056352500000006E-2</v>
          </cell>
          <cell r="P12">
            <v>1.8788747891666673E-2</v>
          </cell>
          <cell r="Q12">
            <v>2.2205041383333329E-2</v>
          </cell>
          <cell r="R12">
            <v>1.2769398149999996E-2</v>
          </cell>
          <cell r="S12">
            <v>2.0238641149999997E-2</v>
          </cell>
          <cell r="T12">
            <v>3.5495551515151515E-4</v>
          </cell>
          <cell r="U12">
            <v>3.5495551515151515E-4</v>
          </cell>
          <cell r="V12">
            <v>3.5495551515151515E-4</v>
          </cell>
          <cell r="W12">
            <v>3.5495551515151515E-4</v>
          </cell>
          <cell r="X12">
            <v>3.5495551515151515E-4</v>
          </cell>
          <cell r="Y12">
            <v>3.5495551515151515E-4</v>
          </cell>
          <cell r="Z12">
            <v>3.5495551515151515E-4</v>
          </cell>
          <cell r="AA12">
            <v>3.5495551515151515E-4</v>
          </cell>
          <cell r="AB12">
            <v>9.8904322270080005</v>
          </cell>
          <cell r="AC12">
            <v>7.4209827975999989</v>
          </cell>
          <cell r="AD12">
            <v>4.077904728</v>
          </cell>
          <cell r="AE12">
            <v>5.0937800256000001</v>
          </cell>
          <cell r="AF12">
            <v>6.5948891176000002</v>
          </cell>
          <cell r="AG12">
            <v>5.0604650811000003</v>
          </cell>
          <cell r="AH12">
            <v>6.6351792763999997</v>
          </cell>
          <cell r="AI12">
            <v>9.2117157034999995</v>
          </cell>
          <cell r="AJ12">
            <v>10.257960757199999</v>
          </cell>
          <cell r="AK12">
            <v>3.9324084580000003</v>
          </cell>
          <cell r="AL12">
            <v>10.3114417527</v>
          </cell>
          <cell r="AM12">
            <v>14.081265984</v>
          </cell>
          <cell r="AN12">
            <v>14.978337158399997</v>
          </cell>
          <cell r="AO12">
            <v>8.7234349317</v>
          </cell>
          <cell r="AP12">
            <v>4.488939060499999</v>
          </cell>
          <cell r="AQ12">
            <v>5.2135515949999993</v>
          </cell>
          <cell r="AR12">
            <v>2.7569292644000001</v>
          </cell>
          <cell r="AS12">
            <v>3.9938702088999993</v>
          </cell>
          <cell r="AT12">
            <v>6.2988918439999999</v>
          </cell>
          <cell r="AU12">
            <v>5.9713245783333333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6.8388251750000004E-2</v>
          </cell>
          <cell r="C15">
            <v>3.5162518750000003E-2</v>
          </cell>
          <cell r="D15">
            <v>6.6013879300000008E-2</v>
          </cell>
          <cell r="E15">
            <v>8.5749105849999993E-2</v>
          </cell>
          <cell r="F15">
            <v>9.0364575025000018E-2</v>
          </cell>
          <cell r="G15">
            <v>8.7900591462499983E-2</v>
          </cell>
          <cell r="H15">
            <v>0.10563534362222221</v>
          </cell>
          <cell r="I15">
            <v>8.5511188981944403E-2</v>
          </cell>
          <cell r="J15">
            <v>0.12498273503712123</v>
          </cell>
          <cell r="K15">
            <v>0.10058822230138888</v>
          </cell>
          <cell r="L15">
            <v>0.12825261771111116</v>
          </cell>
          <cell r="M15">
            <v>5.935429649999998E-2</v>
          </cell>
          <cell r="N15">
            <v>4.2756102550000001E-2</v>
          </cell>
          <cell r="O15">
            <v>3.2358802356926411E-2</v>
          </cell>
          <cell r="P15">
            <v>4.511696765833334E-2</v>
          </cell>
          <cell r="Q15">
            <v>0.15426442386666664</v>
          </cell>
          <cell r="R15">
            <v>0.10788331789166664</v>
          </cell>
          <cell r="S15">
            <v>0.13100637185</v>
          </cell>
          <cell r="T15">
            <v>3.7871369403196804E-2</v>
          </cell>
          <cell r="U15">
            <v>3.7871369403196804E-2</v>
          </cell>
          <cell r="V15">
            <v>3.7871369403196804E-2</v>
          </cell>
          <cell r="W15">
            <v>3.7871369403196804E-2</v>
          </cell>
          <cell r="X15">
            <v>3.7871369403196804E-2</v>
          </cell>
          <cell r="Y15">
            <v>3.7871369403196804E-2</v>
          </cell>
          <cell r="Z15">
            <v>3.7871369403196804E-2</v>
          </cell>
          <cell r="AA15">
            <v>3.7871369403196804E-2</v>
          </cell>
          <cell r="AB15">
            <v>28.769049620552998</v>
          </cell>
          <cell r="AC15">
            <v>17.815208925599997</v>
          </cell>
          <cell r="AD15">
            <v>25.463060063999997</v>
          </cell>
          <cell r="AE15">
            <v>32.7523304192</v>
          </cell>
          <cell r="AF15">
            <v>37.025020596899999</v>
          </cell>
          <cell r="AG15">
            <v>42.420796789799994</v>
          </cell>
          <cell r="AH15">
            <v>50.3372161964</v>
          </cell>
          <cell r="AI15">
            <v>56.721461851000001</v>
          </cell>
          <cell r="AJ15">
            <v>85.582679484400003</v>
          </cell>
          <cell r="AK15">
            <v>60.858369699599997</v>
          </cell>
          <cell r="AL15">
            <v>61.433465628600004</v>
          </cell>
          <cell r="AM15">
            <v>42.548650127999998</v>
          </cell>
          <cell r="AN15">
            <v>18.368982174399999</v>
          </cell>
          <cell r="AO15">
            <v>16.397701409700002</v>
          </cell>
          <cell r="AP15">
            <v>18.511349555500001</v>
          </cell>
          <cell r="AQ15">
            <v>32.795258933499994</v>
          </cell>
          <cell r="AR15">
            <v>23.934749966299997</v>
          </cell>
          <cell r="AS15">
            <v>29.496222984799999</v>
          </cell>
          <cell r="AT15">
            <v>23.420480679000001</v>
          </cell>
          <cell r="AU15">
            <v>22.202523138749996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0.40894242233465011</v>
          </cell>
          <cell r="C16">
            <v>0.37028898301388891</v>
          </cell>
          <cell r="D16">
            <v>0.41134913667601009</v>
          </cell>
          <cell r="E16">
            <v>0.3096647000010101</v>
          </cell>
          <cell r="F16">
            <v>0.3973428523089646</v>
          </cell>
          <cell r="G16">
            <v>0.31962365479924237</v>
          </cell>
          <cell r="H16">
            <v>0.37024637092512636</v>
          </cell>
          <cell r="I16">
            <v>0.65862468134166663</v>
          </cell>
          <cell r="J16">
            <v>0.43790378998735424</v>
          </cell>
          <cell r="K16">
            <v>0.29014475787702015</v>
          </cell>
          <cell r="L16">
            <v>0.24884285096880343</v>
          </cell>
          <cell r="M16">
            <v>0.15540921974727076</v>
          </cell>
          <cell r="N16">
            <v>0.28429867617931281</v>
          </cell>
          <cell r="O16">
            <v>0.19829798006868687</v>
          </cell>
          <cell r="P16">
            <v>0.21711317199722219</v>
          </cell>
          <cell r="Q16">
            <v>0.1249101461670635</v>
          </cell>
          <cell r="R16">
            <v>0.14986946295822653</v>
          </cell>
          <cell r="S16">
            <v>0.31252596476994948</v>
          </cell>
          <cell r="T16">
            <v>4.2309989339557666E-2</v>
          </cell>
          <cell r="U16">
            <v>4.2309989339557666E-2</v>
          </cell>
          <cell r="V16">
            <v>4.2309989339557666E-2</v>
          </cell>
          <cell r="W16">
            <v>4.2309989339557666E-2</v>
          </cell>
          <cell r="X16">
            <v>4.2309989339557666E-2</v>
          </cell>
          <cell r="Y16">
            <v>4.2309989339557666E-2</v>
          </cell>
          <cell r="Z16">
            <v>4.2309989339557666E-2</v>
          </cell>
          <cell r="AA16">
            <v>4.2309989339557666E-2</v>
          </cell>
          <cell r="AB16">
            <v>75.137944880535002</v>
          </cell>
          <cell r="AC16">
            <v>59.0811306672</v>
          </cell>
          <cell r="AD16">
            <v>62.169838392000003</v>
          </cell>
          <cell r="AE16">
            <v>67.2357316736</v>
          </cell>
          <cell r="AF16">
            <v>90.446347336800002</v>
          </cell>
          <cell r="AG16">
            <v>74.787017490899999</v>
          </cell>
          <cell r="AH16">
            <v>88.559372745199994</v>
          </cell>
          <cell r="AI16">
            <v>138.65494458250001</v>
          </cell>
          <cell r="AJ16">
            <v>119.64771502560001</v>
          </cell>
          <cell r="AK16">
            <v>77.919598169599993</v>
          </cell>
          <cell r="AL16">
            <v>71.282944679400003</v>
          </cell>
          <cell r="AM16">
            <v>48.946823615999996</v>
          </cell>
          <cell r="AN16">
            <v>84.13703078879999</v>
          </cell>
          <cell r="AO16">
            <v>74.342631364200003</v>
          </cell>
          <cell r="AP16">
            <v>76.372457276000006</v>
          </cell>
          <cell r="AQ16">
            <v>36.382737313999996</v>
          </cell>
          <cell r="AR16">
            <v>40.711063621899996</v>
          </cell>
          <cell r="AS16">
            <v>70.359224149499994</v>
          </cell>
          <cell r="AT16">
            <v>130.120495535</v>
          </cell>
          <cell r="AU16">
            <v>123.35371560208333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1">
          <cell r="B31">
            <v>3.1031696500000001E-2</v>
          </cell>
          <cell r="C31">
            <v>1.5794767375000001E-2</v>
          </cell>
          <cell r="D31">
            <v>2.4504539199999998E-2</v>
          </cell>
          <cell r="E31">
            <v>2.5720092499999996E-2</v>
          </cell>
          <cell r="F31">
            <v>6.9479648375000008E-2</v>
          </cell>
          <cell r="G31">
            <v>3.3856617899999997E-2</v>
          </cell>
          <cell r="H31">
            <v>7.5529146700000008E-2</v>
          </cell>
          <cell r="I31">
            <v>5.0556260338888874E-2</v>
          </cell>
          <cell r="J31">
            <v>7.3729194014393942E-2</v>
          </cell>
          <cell r="K31">
            <v>7.5312100966666656E-2</v>
          </cell>
          <cell r="L31">
            <v>0.18380281765833331</v>
          </cell>
          <cell r="M31">
            <v>9.5873630427777773E-2</v>
          </cell>
          <cell r="N31">
            <v>8.7765214174999967E-2</v>
          </cell>
          <cell r="O31">
            <v>7.0219105502777754E-2</v>
          </cell>
          <cell r="P31">
            <v>4.5394656127777773E-2</v>
          </cell>
          <cell r="Q31">
            <v>4.6461618291666673E-2</v>
          </cell>
          <cell r="R31">
            <v>4.8877492658333327E-2</v>
          </cell>
          <cell r="S31">
            <v>0.12974434396666668</v>
          </cell>
          <cell r="T31">
            <v>9.1333087301587298E-4</v>
          </cell>
          <cell r="U31">
            <v>9.1333087301587298E-4</v>
          </cell>
          <cell r="V31">
            <v>9.1333087301587298E-4</v>
          </cell>
          <cell r="W31">
            <v>9.1333087301587298E-4</v>
          </cell>
          <cell r="X31">
            <v>9.1333087301587298E-4</v>
          </cell>
          <cell r="Y31">
            <v>9.1333087301587298E-4</v>
          </cell>
          <cell r="Z31">
            <v>9.1333087301587298E-4</v>
          </cell>
          <cell r="AA31">
            <v>9.1333087301587298E-4</v>
          </cell>
          <cell r="AB31">
            <v>9.2183661511710007</v>
          </cell>
          <cell r="AC31">
            <v>4.7833924351999997</v>
          </cell>
          <cell r="AD31">
            <v>5.6064103919999999</v>
          </cell>
          <cell r="AE31">
            <v>4.6715551008</v>
          </cell>
          <cell r="AF31">
            <v>15.704569621300001</v>
          </cell>
          <cell r="AG31">
            <v>7.4616776090999988</v>
          </cell>
          <cell r="AH31">
            <v>17.076713719600001</v>
          </cell>
          <cell r="AI31">
            <v>12.6290958275</v>
          </cell>
          <cell r="AJ31">
            <v>21.923706559199999</v>
          </cell>
          <cell r="AK31">
            <v>17.899974712400002</v>
          </cell>
          <cell r="AL31">
            <v>41.933089432800003</v>
          </cell>
          <cell r="AM31">
            <v>26.578937087999996</v>
          </cell>
          <cell r="AN31">
            <v>23.362539816000002</v>
          </cell>
          <cell r="AO31">
            <v>18.334554638099998</v>
          </cell>
          <cell r="AP31">
            <v>14.3118494615</v>
          </cell>
          <cell r="AQ31">
            <v>11.708650026499999</v>
          </cell>
          <cell r="AR31">
            <v>11.316961096599998</v>
          </cell>
          <cell r="AS31">
            <v>30.982231494499995</v>
          </cell>
          <cell r="AT31">
            <v>18.373673225000001</v>
          </cell>
          <cell r="AU31">
            <v>17.418169614583334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3.8631452999999998E-3</v>
          </cell>
          <cell r="C39">
            <v>5.3420173333333333E-3</v>
          </cell>
          <cell r="D39">
            <v>7.5136701499999995E-3</v>
          </cell>
          <cell r="E39">
            <v>8.3325112500000006E-3</v>
          </cell>
          <cell r="F39">
            <v>1.7129948091666663E-2</v>
          </cell>
          <cell r="G39">
            <v>4.0316881499999999E-2</v>
          </cell>
          <cell r="H39">
            <v>2.5445030333333337E-2</v>
          </cell>
          <cell r="I39">
            <v>3.2598463138888891E-3</v>
          </cell>
          <cell r="J39">
            <v>6.5807872677738927E-3</v>
          </cell>
          <cell r="K39">
            <v>3.6066678200000007E-2</v>
          </cell>
          <cell r="L39">
            <v>1.3862524724999999E-2</v>
          </cell>
          <cell r="M39">
            <v>9.0686474333333354E-3</v>
          </cell>
          <cell r="N39">
            <v>2.2514804042857141E-2</v>
          </cell>
          <cell r="O39">
            <v>3.7645472491666665E-2</v>
          </cell>
          <cell r="P39">
            <v>2.6555039766666667E-2</v>
          </cell>
          <cell r="Q39">
            <v>1.9062872878431378E-2</v>
          </cell>
          <cell r="R39">
            <v>3.1968807433333336E-2</v>
          </cell>
          <cell r="S39">
            <v>3.8155067729761911E-2</v>
          </cell>
          <cell r="T39">
            <v>1.5077920382001331E-2</v>
          </cell>
          <cell r="U39">
            <v>1.5077920382001331E-2</v>
          </cell>
          <cell r="V39">
            <v>1.5077920382001331E-2</v>
          </cell>
          <cell r="W39">
            <v>1.5077920382001331E-2</v>
          </cell>
          <cell r="X39">
            <v>1.5077920382001331E-2</v>
          </cell>
          <cell r="Y39">
            <v>1.5077920382001331E-2</v>
          </cell>
          <cell r="Z39">
            <v>1.5077920382001331E-2</v>
          </cell>
          <cell r="AA39">
            <v>1.5077920382001331E-2</v>
          </cell>
          <cell r="AB39">
            <v>3.3151167519959999</v>
          </cell>
          <cell r="AC39">
            <v>4.3154781548000001</v>
          </cell>
          <cell r="AD39">
            <v>5.6442391199999999</v>
          </cell>
          <cell r="AE39">
            <v>6.3671107808</v>
          </cell>
          <cell r="AF39">
            <v>7.2252080767999995</v>
          </cell>
          <cell r="AG39">
            <v>9.1963847118000004</v>
          </cell>
          <cell r="AH39">
            <v>8.4850221107999992</v>
          </cell>
          <cell r="AI39">
            <v>5.4502359215</v>
          </cell>
          <cell r="AJ39">
            <v>4.5184961579999996</v>
          </cell>
          <cell r="AK39">
            <v>6.5454086456000002</v>
          </cell>
          <cell r="AL39">
            <v>3.8313936387000003</v>
          </cell>
          <cell r="AM39">
            <v>3.7053634079999997</v>
          </cell>
          <cell r="AN39">
            <v>6.4514972895999998</v>
          </cell>
          <cell r="AO39">
            <v>8.5378528781999989</v>
          </cell>
          <cell r="AP39">
            <v>6.5665430124999995</v>
          </cell>
          <cell r="AQ39">
            <v>5.7795541439999987</v>
          </cell>
          <cell r="AR39">
            <v>7.3998445592999991</v>
          </cell>
          <cell r="AS39">
            <v>9.6687520929999984</v>
          </cell>
          <cell r="AT39">
            <v>8.8432807600000007</v>
          </cell>
          <cell r="AU39">
            <v>8.3833952166666652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1.199835E-2</v>
          </cell>
          <cell r="C46">
            <v>8.9128690000000003E-3</v>
          </cell>
          <cell r="D46">
            <v>3.5846422499999997E-3</v>
          </cell>
          <cell r="E46">
            <v>2.1592503799999999E-2</v>
          </cell>
          <cell r="F46">
            <v>2.9732126374999997E-2</v>
          </cell>
          <cell r="G46">
            <v>1.8239762099999998E-2</v>
          </cell>
          <cell r="H46">
            <v>4.6120380055555556E-2</v>
          </cell>
          <cell r="I46">
            <v>5.8140252333333331E-3</v>
          </cell>
          <cell r="J46">
            <v>2.2919377950000003E-2</v>
          </cell>
          <cell r="K46">
            <v>3.5389141433333333E-2</v>
          </cell>
          <cell r="L46">
            <v>0.15748374711666671</v>
          </cell>
          <cell r="M46">
            <v>5.0442918999999996E-2</v>
          </cell>
          <cell r="N46">
            <v>3.0951927441666662E-2</v>
          </cell>
          <cell r="O46">
            <v>6.636111435214645E-2</v>
          </cell>
          <cell r="P46">
            <v>6.0661191123076906E-2</v>
          </cell>
          <cell r="Q46">
            <v>5.0000249224999981E-2</v>
          </cell>
          <cell r="R46">
            <v>3.6422847974999999E-2</v>
          </cell>
          <cell r="S46">
            <v>8.1448206091666669E-2</v>
          </cell>
          <cell r="T46">
            <v>1.2668375577108881E-3</v>
          </cell>
          <cell r="U46">
            <v>1.2668375577108881E-3</v>
          </cell>
          <cell r="V46">
            <v>1.2668375577108881E-3</v>
          </cell>
          <cell r="W46">
            <v>1.2668375577108881E-3</v>
          </cell>
          <cell r="X46">
            <v>1.2668375577108881E-3</v>
          </cell>
          <cell r="Y46">
            <v>1.2668375577108881E-3</v>
          </cell>
          <cell r="Z46">
            <v>1.2668375577108881E-3</v>
          </cell>
          <cell r="AA46">
            <v>1.2668375577108881E-3</v>
          </cell>
          <cell r="AB46">
            <v>3.49122019548</v>
          </cell>
          <cell r="AC46">
            <v>2.6873284039999996</v>
          </cell>
          <cell r="AD46">
            <v>0.90518411040000002</v>
          </cell>
          <cell r="AE46">
            <v>3.1444384943999997</v>
          </cell>
          <cell r="AF46">
            <v>4.4824346986999997</v>
          </cell>
          <cell r="AG46">
            <v>3.0897833109000001</v>
          </cell>
          <cell r="AH46">
            <v>6.4752961948000003</v>
          </cell>
          <cell r="AI46">
            <v>1.3721240425000001</v>
          </cell>
          <cell r="AJ46">
            <v>4.5294124356000003</v>
          </cell>
          <cell r="AK46">
            <v>5.1128458304000004</v>
          </cell>
          <cell r="AL46">
            <v>25.977836543399999</v>
          </cell>
          <cell r="AM46">
            <v>8.3769585600000003</v>
          </cell>
          <cell r="AN46">
            <v>6.7735015744</v>
          </cell>
          <cell r="AO46">
            <v>12.2438096802</v>
          </cell>
          <cell r="AP46">
            <v>11.546065238999999</v>
          </cell>
          <cell r="AQ46">
            <v>9.1721876820000006</v>
          </cell>
          <cell r="AR46">
            <v>6.9868546347999994</v>
          </cell>
          <cell r="AS46">
            <v>13.886335663199997</v>
          </cell>
          <cell r="AT46">
            <v>17.229886535000002</v>
          </cell>
          <cell r="AU46">
            <v>16.333864352083335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3.0154477666666665E-2</v>
          </cell>
          <cell r="C47">
            <v>0.15304555115833332</v>
          </cell>
          <cell r="D47">
            <v>0.18294768140000001</v>
          </cell>
          <cell r="E47">
            <v>0.1347261501</v>
          </cell>
          <cell r="F47">
            <v>0.14903383242499998</v>
          </cell>
          <cell r="G47">
            <v>0.1104515924625</v>
          </cell>
          <cell r="H47">
            <v>9.9015904022222212E-2</v>
          </cell>
          <cell r="I47">
            <v>7.9490462659722219E-2</v>
          </cell>
          <cell r="J47">
            <v>0.3547417073564394</v>
          </cell>
          <cell r="K47">
            <v>0.14266150693333335</v>
          </cell>
          <cell r="L47">
            <v>0.30624372799999999</v>
          </cell>
          <cell r="M47">
            <v>0.19870576858888891</v>
          </cell>
          <cell r="N47">
            <v>0.19309454172499996</v>
          </cell>
          <cell r="O47">
            <v>0.11298133708333336</v>
          </cell>
          <cell r="P47">
            <v>4.375090595106837E-2</v>
          </cell>
          <cell r="Q47">
            <v>0.23195998044999999</v>
          </cell>
          <cell r="R47">
            <v>0.26803513769166665</v>
          </cell>
          <cell r="S47">
            <v>0.55281977979166674</v>
          </cell>
          <cell r="T47">
            <v>0.71123223249977163</v>
          </cell>
          <cell r="U47">
            <v>0.71123223249977163</v>
          </cell>
          <cell r="V47">
            <v>0.71123223249977163</v>
          </cell>
          <cell r="W47">
            <v>0.71123223249977163</v>
          </cell>
          <cell r="X47">
            <v>0.71123223249977163</v>
          </cell>
          <cell r="Y47">
            <v>0.71123223249977163</v>
          </cell>
          <cell r="Z47">
            <v>0.71123223249977163</v>
          </cell>
          <cell r="AA47">
            <v>0.71123223249977163</v>
          </cell>
          <cell r="AB47">
            <v>7.9665823689150006</v>
          </cell>
          <cell r="AC47">
            <v>18.834447401199998</v>
          </cell>
          <cell r="AD47">
            <v>19.555805140799997</v>
          </cell>
          <cell r="AE47">
            <v>13.800475976</v>
          </cell>
          <cell r="AF47">
            <v>14.958582888899999</v>
          </cell>
          <cell r="AG47">
            <v>12.518276027399999</v>
          </cell>
          <cell r="AH47">
            <v>16.006641175599999</v>
          </cell>
          <cell r="AI47">
            <v>17.729747350000004</v>
          </cell>
          <cell r="AJ47">
            <v>42.958833710800008</v>
          </cell>
          <cell r="AK47">
            <v>28.524574988799998</v>
          </cell>
          <cell r="AL47">
            <v>76.754528826300003</v>
          </cell>
          <cell r="AM47">
            <v>69.584660159999999</v>
          </cell>
          <cell r="AN47">
            <v>58.708409231999987</v>
          </cell>
          <cell r="AO47">
            <v>42.957827460600001</v>
          </cell>
          <cell r="AP47">
            <v>19.955007921</v>
          </cell>
          <cell r="AQ47">
            <v>49.552178339999998</v>
          </cell>
          <cell r="AR47">
            <v>52.500787243000005</v>
          </cell>
          <cell r="AS47">
            <v>115.51320323399999</v>
          </cell>
          <cell r="AT47">
            <v>96.018243051999988</v>
          </cell>
          <cell r="AU47">
            <v>91.024915001666656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2.713935E-2</v>
          </cell>
          <cell r="C50">
            <v>2.70614575E-2</v>
          </cell>
          <cell r="D50">
            <v>1.341935E-2</v>
          </cell>
          <cell r="E50">
            <v>1.48030848E-2</v>
          </cell>
          <cell r="F50">
            <v>1.12707E-2</v>
          </cell>
          <cell r="G50">
            <v>1.0390999499999999E-2</v>
          </cell>
          <cell r="H50">
            <v>1.7030781833333331E-2</v>
          </cell>
          <cell r="I50">
            <v>1.7262342533333332E-2</v>
          </cell>
          <cell r="J50">
            <v>1.0974482153409092E-2</v>
          </cell>
          <cell r="K50">
            <v>7.5733318958333355E-3</v>
          </cell>
          <cell r="L50">
            <v>1.7753977091666664E-2</v>
          </cell>
          <cell r="M50">
            <v>4.0909651649999997E-2</v>
          </cell>
          <cell r="N50">
            <v>6.7313044899242433E-2</v>
          </cell>
          <cell r="O50">
            <v>3.8771275687500009E-2</v>
          </cell>
          <cell r="P50">
            <v>5.8468814219444429E-2</v>
          </cell>
          <cell r="Q50">
            <v>7.9013983799999993E-2</v>
          </cell>
          <cell r="R50">
            <v>3.5795198375000004E-2</v>
          </cell>
          <cell r="S50">
            <v>3.1818418100000002E-2</v>
          </cell>
          <cell r="T50">
            <v>1.1524116884347535E-3</v>
          </cell>
          <cell r="U50">
            <v>1.1524116884347535E-3</v>
          </cell>
          <cell r="V50">
            <v>1.1524116884347535E-3</v>
          </cell>
          <cell r="W50">
            <v>1.1524116884347535E-3</v>
          </cell>
          <cell r="X50">
            <v>1.1524116884347535E-3</v>
          </cell>
          <cell r="Y50">
            <v>1.1524116884347535E-3</v>
          </cell>
          <cell r="Z50">
            <v>1.1524116884347535E-3</v>
          </cell>
          <cell r="AA50">
            <v>1.1524116884347535E-3</v>
          </cell>
          <cell r="AB50">
            <v>5.1128925119759998</v>
          </cell>
          <cell r="AC50">
            <v>4.8067622215999997</v>
          </cell>
          <cell r="AD50">
            <v>3.0316285871999997</v>
          </cell>
          <cell r="AE50">
            <v>2.7493114655999999</v>
          </cell>
          <cell r="AF50">
            <v>1.7352579146</v>
          </cell>
          <cell r="AG50">
            <v>2.5191519638999997</v>
          </cell>
          <cell r="AH50">
            <v>4.4432155764000001</v>
          </cell>
          <cell r="AI50">
            <v>5.8927621485000001</v>
          </cell>
          <cell r="AJ50">
            <v>4.4302349208000003</v>
          </cell>
          <cell r="AK50">
            <v>2.3091946151999996</v>
          </cell>
          <cell r="AL50">
            <v>4.3695310626000001</v>
          </cell>
          <cell r="AM50">
            <v>9.8175560639999997</v>
          </cell>
          <cell r="AN50">
            <v>13.367136287999999</v>
          </cell>
          <cell r="AO50">
            <v>7.9210433951999999</v>
          </cell>
          <cell r="AP50">
            <v>12.284448196</v>
          </cell>
          <cell r="AQ50">
            <v>15.125181084999998</v>
          </cell>
          <cell r="AR50">
            <v>6.9586685331999991</v>
          </cell>
          <cell r="AS50">
            <v>6.2165425321999992</v>
          </cell>
          <cell r="AT50">
            <v>9.4054403029999989</v>
          </cell>
          <cell r="AU50">
            <v>8.9163202420833336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67">
          <cell r="B67">
            <v>2.403290891363636E-2</v>
          </cell>
          <cell r="C67">
            <v>2.402298523611111E-2</v>
          </cell>
          <cell r="D67">
            <v>4.0760145612121199E-2</v>
          </cell>
          <cell r="E67">
            <v>3.5725204250505044E-2</v>
          </cell>
          <cell r="F67">
            <v>4.5597159188636362E-2</v>
          </cell>
          <cell r="G67">
            <v>5.7878439715909086E-2</v>
          </cell>
          <cell r="H67">
            <v>6.5387097188257567E-2</v>
          </cell>
          <cell r="I67">
            <v>8.5845702755555572E-2</v>
          </cell>
          <cell r="J67">
            <v>6.4006354948543148E-2</v>
          </cell>
          <cell r="K67">
            <v>8.4185991120707085E-2</v>
          </cell>
          <cell r="L67">
            <v>9.251846015673075E-2</v>
          </cell>
          <cell r="M67">
            <v>6.5780801003098271E-2</v>
          </cell>
          <cell r="N67">
            <v>4.0677851185014616E-2</v>
          </cell>
          <cell r="O67">
            <v>0.19349009732606839</v>
          </cell>
          <cell r="P67">
            <v>0.30237175516944442</v>
          </cell>
          <cell r="Q67">
            <v>0.27541644760681822</v>
          </cell>
          <cell r="R67">
            <v>0.32904311447168799</v>
          </cell>
          <cell r="S67">
            <v>0.18899210697402596</v>
          </cell>
          <cell r="T67">
            <v>4.6310020646772122E-2</v>
          </cell>
          <cell r="U67">
            <v>4.6310020646772122E-2</v>
          </cell>
          <cell r="V67">
            <v>4.6310020646772122E-2</v>
          </cell>
          <cell r="W67">
            <v>4.6310020646772122E-2</v>
          </cell>
          <cell r="X67">
            <v>4.6310020646772122E-2</v>
          </cell>
          <cell r="Y67">
            <v>4.6310020646772122E-2</v>
          </cell>
          <cell r="Z67">
            <v>4.6310020646772122E-2</v>
          </cell>
          <cell r="AA67">
            <v>4.6310020646772122E-2</v>
          </cell>
          <cell r="AB67">
            <v>10.034881605756</v>
          </cell>
          <cell r="AC67">
            <v>12.0285644748</v>
          </cell>
          <cell r="AD67">
            <v>18.104926617599997</v>
          </cell>
          <cell r="AE67">
            <v>20.277935316799997</v>
          </cell>
          <cell r="AF67">
            <v>24.5692416298</v>
          </cell>
          <cell r="AG67">
            <v>26.709555529799996</v>
          </cell>
          <cell r="AH67">
            <v>32.4444892924</v>
          </cell>
          <cell r="AI67">
            <v>48.979525167499993</v>
          </cell>
          <cell r="AJ67">
            <v>41.174756252400002</v>
          </cell>
          <cell r="AK67">
            <v>48.693363461599994</v>
          </cell>
          <cell r="AL67">
            <v>64.347761218499997</v>
          </cell>
          <cell r="AM67">
            <v>68.748599903999988</v>
          </cell>
          <cell r="AN67">
            <v>45.041926107199998</v>
          </cell>
          <cell r="AO67">
            <v>67.941140224500003</v>
          </cell>
          <cell r="AP67">
            <v>93.900653063500002</v>
          </cell>
          <cell r="AQ67">
            <v>82.031300781499993</v>
          </cell>
          <cell r="AR67">
            <v>74.520516084900009</v>
          </cell>
          <cell r="AS67">
            <v>54.653595882599994</v>
          </cell>
          <cell r="AT67">
            <v>66.35200371900001</v>
          </cell>
          <cell r="AU67">
            <v>62.90143733875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6.072797982424244E-2</v>
          </cell>
          <cell r="C69">
            <v>5.8688648251388899E-2</v>
          </cell>
          <cell r="D69">
            <v>5.7594237596212128E-2</v>
          </cell>
          <cell r="E69">
            <v>5.7623597216540416E-2</v>
          </cell>
          <cell r="F69">
            <v>5.8378070188005046E-2</v>
          </cell>
          <cell r="G69">
            <v>6.4971193403787861E-2</v>
          </cell>
          <cell r="H69">
            <v>5.7277563978535367E-2</v>
          </cell>
          <cell r="I69">
            <v>4.6269406913888887E-2</v>
          </cell>
          <cell r="J69">
            <v>4.7399194731177173E-2</v>
          </cell>
          <cell r="K69">
            <v>2.7241332056186875E-2</v>
          </cell>
          <cell r="L69">
            <v>3.8460855831837601E-2</v>
          </cell>
          <cell r="M69">
            <v>3.9803136795833333E-2</v>
          </cell>
          <cell r="N69">
            <v>3.9350616896418118E-2</v>
          </cell>
          <cell r="O69">
            <v>2.8068116272727265E-2</v>
          </cell>
          <cell r="P69">
            <v>2.2643466224999995E-2</v>
          </cell>
          <cell r="Q69">
            <v>2.9172601802849928E-2</v>
          </cell>
          <cell r="R69">
            <v>4.7487185392094004E-2</v>
          </cell>
          <cell r="S69">
            <v>3.6092753009595954E-2</v>
          </cell>
          <cell r="T69">
            <v>0.25759619004858691</v>
          </cell>
          <cell r="U69">
            <v>0.25759619004858691</v>
          </cell>
          <cell r="V69">
            <v>0.25759619004858691</v>
          </cell>
          <cell r="W69">
            <v>0.25759619004858691</v>
          </cell>
          <cell r="X69">
            <v>0.25759619004858691</v>
          </cell>
          <cell r="Y69">
            <v>0.25759619004858691</v>
          </cell>
          <cell r="Z69">
            <v>0.25759619004858691</v>
          </cell>
          <cell r="AA69">
            <v>0.25759619004858691</v>
          </cell>
          <cell r="AB69">
            <v>28.225045258005</v>
          </cell>
          <cell r="AC69">
            <v>26.456737793199999</v>
          </cell>
          <cell r="AD69">
            <v>28.393009228799997</v>
          </cell>
          <cell r="AE69">
            <v>36.166830470400001</v>
          </cell>
          <cell r="AF69">
            <v>43.312672634000002</v>
          </cell>
          <cell r="AG69">
            <v>42.268820022</v>
          </cell>
          <cell r="AH69">
            <v>38.694504479599999</v>
          </cell>
          <cell r="AI69">
            <v>36.790886112000003</v>
          </cell>
          <cell r="AJ69">
            <v>42.081001438799994</v>
          </cell>
          <cell r="AK69">
            <v>25.481703020400001</v>
          </cell>
          <cell r="AL69">
            <v>25.278068449800003</v>
          </cell>
          <cell r="AM69">
            <v>27.541269839999998</v>
          </cell>
          <cell r="AN69">
            <v>22.985281422399996</v>
          </cell>
          <cell r="AO69">
            <v>20.6715192411</v>
          </cell>
          <cell r="AP69">
            <v>16.248156810499999</v>
          </cell>
          <cell r="AQ69">
            <v>14.901398263499999</v>
          </cell>
          <cell r="AR69">
            <v>18.320568662899998</v>
          </cell>
          <cell r="AS69">
            <v>14.895141947399999</v>
          </cell>
          <cell r="AT69">
            <v>27.312189825000001</v>
          </cell>
          <cell r="AU69">
            <v>25.891848031249999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1.2083194375E-2</v>
          </cell>
          <cell r="C75">
            <v>2.4593823274999999E-2</v>
          </cell>
          <cell r="D75">
            <v>4.0784222000000002E-2</v>
          </cell>
          <cell r="E75">
            <v>6.3081121074999996E-2</v>
          </cell>
          <cell r="F75">
            <v>9.741708226250001E-2</v>
          </cell>
          <cell r="G75">
            <v>8.1011328499999979E-2</v>
          </cell>
          <cell r="H75">
            <v>5.9819387211111116E-2</v>
          </cell>
          <cell r="I75">
            <v>6.6210239161111115E-2</v>
          </cell>
          <cell r="J75">
            <v>0.12946823333535351</v>
          </cell>
          <cell r="K75">
            <v>0.13343033996250003</v>
          </cell>
          <cell r="L75">
            <v>0.15496841893055563</v>
          </cell>
          <cell r="M75">
            <v>0.13149219346666668</v>
          </cell>
          <cell r="N75">
            <v>0.22578716084166675</v>
          </cell>
          <cell r="O75">
            <v>0.23047210329999993</v>
          </cell>
          <cell r="P75">
            <v>0.18841978654722225</v>
          </cell>
          <cell r="Q75">
            <v>0.13768910600833331</v>
          </cell>
          <cell r="R75">
            <v>0.100917443</v>
          </cell>
          <cell r="S75">
            <v>0.18021164000833337</v>
          </cell>
          <cell r="T75">
            <v>6.45874647173382E-2</v>
          </cell>
          <cell r="U75">
            <v>6.45874647173382E-2</v>
          </cell>
          <cell r="V75">
            <v>6.45874647173382E-2</v>
          </cell>
          <cell r="W75">
            <v>6.45874647173382E-2</v>
          </cell>
          <cell r="X75">
            <v>6.45874647173382E-2</v>
          </cell>
          <cell r="Y75">
            <v>6.45874647173382E-2</v>
          </cell>
          <cell r="Z75">
            <v>6.45874647173382E-2</v>
          </cell>
          <cell r="AA75">
            <v>6.45874647173382E-2</v>
          </cell>
          <cell r="AB75">
            <v>3.3071672149049998</v>
          </cell>
          <cell r="AC75">
            <v>4.8001929955999998</v>
          </cell>
          <cell r="AD75">
            <v>5.4775780655999995</v>
          </cell>
          <cell r="AE75">
            <v>7.7702693599999986</v>
          </cell>
          <cell r="AF75">
            <v>14.694999234999999</v>
          </cell>
          <cell r="AG75">
            <v>11.830613437499998</v>
          </cell>
          <cell r="AH75">
            <v>9.6301607007999994</v>
          </cell>
          <cell r="AI75">
            <v>11.711920224000002</v>
          </cell>
          <cell r="AJ75">
            <v>23.978012630799999</v>
          </cell>
          <cell r="AK75">
            <v>19.006321703600001</v>
          </cell>
          <cell r="AL75">
            <v>24.766470214200002</v>
          </cell>
          <cell r="AM75">
            <v>24.754897871999994</v>
          </cell>
          <cell r="AN75">
            <v>32.704614835199997</v>
          </cell>
          <cell r="AO75">
            <v>35.106187915199996</v>
          </cell>
          <cell r="AP75">
            <v>30.112700321999998</v>
          </cell>
          <cell r="AQ75">
            <v>19.0636187245</v>
          </cell>
          <cell r="AR75">
            <v>14.0487748</v>
          </cell>
          <cell r="AS75">
            <v>28.045387684599998</v>
          </cell>
          <cell r="AT75">
            <v>46.284706814999993</v>
          </cell>
          <cell r="AU75">
            <v>43.877719168749998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0.11540804872297981</v>
          </cell>
          <cell r="C84">
            <v>3.1593997833333338E-2</v>
          </cell>
          <cell r="D84">
            <v>2.1158746434090901E-2</v>
          </cell>
          <cell r="E84">
            <v>1.7526271533207068E-2</v>
          </cell>
          <cell r="F84">
            <v>1.7281939197348495E-2</v>
          </cell>
          <cell r="G84">
            <v>5.1780017662878777E-2</v>
          </cell>
          <cell r="H84">
            <v>0.76852880880025243</v>
          </cell>
          <cell r="I84">
            <v>1.3147349959527777</v>
          </cell>
          <cell r="J84">
            <v>1.4730017780604312</v>
          </cell>
          <cell r="K84">
            <v>1.1577648994443184</v>
          </cell>
          <cell r="L84">
            <v>1.4346494306486111</v>
          </cell>
          <cell r="M84">
            <v>1.6435210372166666</v>
          </cell>
          <cell r="N84">
            <v>1.4973648954083336</v>
          </cell>
          <cell r="O84">
            <v>1.2333650314564213</v>
          </cell>
          <cell r="P84">
            <v>1.0962945062916665</v>
          </cell>
          <cell r="Q84">
            <v>1.2843004612040765</v>
          </cell>
          <cell r="R84">
            <v>1.2950115945215814</v>
          </cell>
          <cell r="S84">
            <v>1.3891872422540044</v>
          </cell>
          <cell r="T84">
            <v>1.9175901727045173E-2</v>
          </cell>
          <cell r="U84">
            <v>1.9175901727045173E-2</v>
          </cell>
          <cell r="V84">
            <v>1.9175901727045173E-2</v>
          </cell>
          <cell r="W84">
            <v>1.9175901727045173E-2</v>
          </cell>
          <cell r="X84">
            <v>1.9175901727045173E-2</v>
          </cell>
          <cell r="Y84">
            <v>1.9175901727045173E-2</v>
          </cell>
          <cell r="Z84">
            <v>1.9175901727045173E-2</v>
          </cell>
          <cell r="AA84">
            <v>1.9175901727045173E-2</v>
          </cell>
          <cell r="AB84">
            <v>32.897832481028999</v>
          </cell>
          <cell r="AC84">
            <v>14.588271669999999</v>
          </cell>
          <cell r="AD84">
            <v>10.7242065696</v>
          </cell>
          <cell r="AE84">
            <v>12.53041552</v>
          </cell>
          <cell r="AF84">
            <v>15.5581700547</v>
          </cell>
          <cell r="AG84">
            <v>20.029798502999999</v>
          </cell>
          <cell r="AH84">
            <v>119.64436616</v>
          </cell>
          <cell r="AI84">
            <v>211.37848503750001</v>
          </cell>
          <cell r="AJ84">
            <v>254.48512881760001</v>
          </cell>
          <cell r="AK84">
            <v>151.07451490560001</v>
          </cell>
          <cell r="AL84">
            <v>260.83567349189997</v>
          </cell>
          <cell r="AM84">
            <v>263.67181454399997</v>
          </cell>
          <cell r="AN84">
            <v>219.38359572799999</v>
          </cell>
          <cell r="AO84">
            <v>188.27536194210003</v>
          </cell>
          <cell r="AP84">
            <v>167.719984426</v>
          </cell>
          <cell r="AQ84">
            <v>194.454400574</v>
          </cell>
          <cell r="AR84">
            <v>164.28772514299999</v>
          </cell>
          <cell r="AS84">
            <v>178.29949924929997</v>
          </cell>
          <cell r="AT84">
            <v>164.89759858100001</v>
          </cell>
          <cell r="AU84">
            <v>156.32227186958332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5.5102265717472223</v>
          </cell>
          <cell r="C85">
            <v>5.2716545970680553</v>
          </cell>
          <cell r="D85">
            <v>4.9854361387999999</v>
          </cell>
          <cell r="E85">
            <v>5.0101678828819436</v>
          </cell>
          <cell r="F85">
            <v>5.7675596918333323</v>
          </cell>
          <cell r="G85">
            <v>5.918602308183333</v>
          </cell>
          <cell r="H85">
            <v>6.1108052113246227</v>
          </cell>
          <cell r="I85">
            <v>5.9456125363750001</v>
          </cell>
          <cell r="J85">
            <v>5.6202909362655298</v>
          </cell>
          <cell r="K85">
            <v>4.8559860336041663</v>
          </cell>
          <cell r="L85">
            <v>4.9950415924068379</v>
          </cell>
          <cell r="M85">
            <v>4.6788069695576917</v>
          </cell>
          <cell r="N85">
            <v>4.8202948293527772</v>
          </cell>
          <cell r="O85">
            <v>4.5577156433352091</v>
          </cell>
          <cell r="P85">
            <v>4.7075671879583334</v>
          </cell>
          <cell r="Q85">
            <v>4.9262949882972586</v>
          </cell>
          <cell r="R85">
            <v>4.938557869177135</v>
          </cell>
          <cell r="S85">
            <v>4.6480250080871208</v>
          </cell>
          <cell r="T85">
            <v>4.4862079238312775</v>
          </cell>
          <cell r="U85">
            <v>4.4862079238312775</v>
          </cell>
          <cell r="V85">
            <v>4.4862079238312775</v>
          </cell>
          <cell r="W85">
            <v>4.4862079238312775</v>
          </cell>
          <cell r="X85">
            <v>4.4862079238312775</v>
          </cell>
          <cell r="Y85">
            <v>4.4862079238312775</v>
          </cell>
          <cell r="Z85">
            <v>4.4862079238312775</v>
          </cell>
          <cell r="AA85">
            <v>4.4862079238312775</v>
          </cell>
          <cell r="AB85">
            <v>1225.9544524252708</v>
          </cell>
          <cell r="AC85">
            <v>1125.1912890231999</v>
          </cell>
          <cell r="AD85">
            <v>1151.3395195103999</v>
          </cell>
          <cell r="AE85">
            <v>1329.8619356176</v>
          </cell>
          <cell r="AF85">
            <v>1552.0004627826997</v>
          </cell>
          <cell r="AG85">
            <v>1549.3082539934999</v>
          </cell>
          <cell r="AH85">
            <v>1584.2612278583999</v>
          </cell>
          <cell r="AI85">
            <v>1796.3578318534999</v>
          </cell>
          <cell r="AJ85">
            <v>1879.4206932019999</v>
          </cell>
          <cell r="AK85">
            <v>1502.5160159591999</v>
          </cell>
          <cell r="AL85">
            <v>1503.0694291509001</v>
          </cell>
          <cell r="AM85">
            <v>1594.3961735999997</v>
          </cell>
          <cell r="AN85">
            <v>1267.0773351808</v>
          </cell>
          <cell r="AO85">
            <v>1367.0755050015</v>
          </cell>
          <cell r="AP85">
            <v>1359.1641646574999</v>
          </cell>
          <cell r="AQ85">
            <v>1218.5582559009999</v>
          </cell>
          <cell r="AR85">
            <v>1175.0446835328999</v>
          </cell>
          <cell r="AS85">
            <v>1132.7561457784</v>
          </cell>
          <cell r="AT85">
            <v>1162.056091554</v>
          </cell>
          <cell r="AU85">
            <v>1101.6245829825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2.6221674058839106</v>
          </cell>
          <cell r="C91">
            <v>2.8675576813611112</v>
          </cell>
          <cell r="D91">
            <v>2.7861809207032824</v>
          </cell>
          <cell r="E91">
            <v>2.8918133173388889</v>
          </cell>
          <cell r="F91">
            <v>3.268133256623611</v>
          </cell>
          <cell r="G91">
            <v>3.4336334204916659</v>
          </cell>
          <cell r="H91">
            <v>3.3616536513901512</v>
          </cell>
          <cell r="I91">
            <v>3.9022921945250006</v>
          </cell>
          <cell r="J91">
            <v>3.5470285958892771</v>
          </cell>
          <cell r="K91">
            <v>3.1032310744222213</v>
          </cell>
          <cell r="L91">
            <v>3.242298039543162</v>
          </cell>
          <cell r="M91">
            <v>2.9756560482542733</v>
          </cell>
          <cell r="N91">
            <v>3.0759781244583335</v>
          </cell>
          <cell r="O91">
            <v>3.1981711785433609</v>
          </cell>
          <cell r="P91">
            <v>3.2995718157249994</v>
          </cell>
          <cell r="Q91">
            <v>3.5439915895830443</v>
          </cell>
          <cell r="R91">
            <v>3.7214270326720085</v>
          </cell>
          <cell r="S91">
            <v>3.5840021874186863</v>
          </cell>
          <cell r="T91">
            <v>2.6447244095649278</v>
          </cell>
          <cell r="U91">
            <v>2.6447244095649278</v>
          </cell>
          <cell r="V91">
            <v>2.6447244095649278</v>
          </cell>
          <cell r="W91">
            <v>2.6447244095649278</v>
          </cell>
          <cell r="X91">
            <v>2.6447244095649278</v>
          </cell>
          <cell r="Y91">
            <v>2.6447244095649278</v>
          </cell>
          <cell r="Z91">
            <v>2.6447244095649278</v>
          </cell>
          <cell r="AA91">
            <v>2.6447244095649278</v>
          </cell>
          <cell r="AB91">
            <v>667.13422440360603</v>
          </cell>
          <cell r="AC91">
            <v>682.7314061216</v>
          </cell>
          <cell r="AD91">
            <v>690.99748367999996</v>
          </cell>
          <cell r="AE91">
            <v>836.06021995999993</v>
          </cell>
          <cell r="AF91">
            <v>989.13336678729979</v>
          </cell>
          <cell r="AG91">
            <v>961.68880609229984</v>
          </cell>
          <cell r="AH91">
            <v>956.2418557044</v>
          </cell>
          <cell r="AI91">
            <v>1157.8474282669999</v>
          </cell>
          <cell r="AJ91">
            <v>1166.9904474292002</v>
          </cell>
          <cell r="AK91">
            <v>958.05804532239995</v>
          </cell>
          <cell r="AL91">
            <v>979.81676069310004</v>
          </cell>
          <cell r="AM91">
            <v>986.90129447999993</v>
          </cell>
          <cell r="AN91">
            <v>828.90790463359997</v>
          </cell>
          <cell r="AO91">
            <v>889.0346940549</v>
          </cell>
          <cell r="AP91">
            <v>868.70623236699998</v>
          </cell>
          <cell r="AQ91">
            <v>789.42957271149987</v>
          </cell>
          <cell r="AR91">
            <v>791.03958639009988</v>
          </cell>
          <cell r="AS91">
            <v>782.98518060619995</v>
          </cell>
          <cell r="AT91">
            <v>773.01597742800004</v>
          </cell>
          <cell r="AU91">
            <v>732.81609206500002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3.9521999999999995E-3</v>
          </cell>
          <cell r="C92">
            <v>1.534218E-3</v>
          </cell>
          <cell r="D92">
            <v>3.9957959999999994E-3</v>
          </cell>
          <cell r="E92">
            <v>1.1101999999999999E-2</v>
          </cell>
          <cell r="F92">
            <v>9.2905522500000004E-3</v>
          </cell>
          <cell r="G92">
            <v>2.3658111312500001E-2</v>
          </cell>
          <cell r="H92">
            <v>1.9018173999999999E-2</v>
          </cell>
          <cell r="I92">
            <v>1.5865979256944447E-2</v>
          </cell>
          <cell r="J92">
            <v>1.0733586179545453E-2</v>
          </cell>
          <cell r="K92">
            <v>8.7187232750000013E-3</v>
          </cell>
          <cell r="L92">
            <v>1.6128269733333332E-2</v>
          </cell>
          <cell r="M92">
            <v>1.5918849766666666E-2</v>
          </cell>
          <cell r="N92">
            <v>1.396826013333333E-2</v>
          </cell>
          <cell r="O92">
            <v>2.6581351000000007E-2</v>
          </cell>
          <cell r="P92">
            <v>1.404762228333333E-2</v>
          </cell>
          <cell r="Q92">
            <v>1.06884083E-2</v>
          </cell>
          <cell r="R92">
            <v>1.3470103875000004E-2</v>
          </cell>
          <cell r="S92">
            <v>3.7816102099999999E-2</v>
          </cell>
          <cell r="T92">
            <v>2.3626955514285718E-3</v>
          </cell>
          <cell r="U92">
            <v>2.3626955514285718E-3</v>
          </cell>
          <cell r="V92">
            <v>2.3626955514285718E-3</v>
          </cell>
          <cell r="W92">
            <v>2.3626955514285718E-3</v>
          </cell>
          <cell r="X92">
            <v>2.3626955514285718E-3</v>
          </cell>
          <cell r="Y92">
            <v>2.3626955514285718E-3</v>
          </cell>
          <cell r="Z92">
            <v>2.3626955514285718E-3</v>
          </cell>
          <cell r="AA92">
            <v>2.3626955514285718E-3</v>
          </cell>
          <cell r="AB92">
            <v>1.291537009389</v>
          </cell>
          <cell r="AC92">
            <v>0.91221158879999997</v>
          </cell>
          <cell r="AD92">
            <v>0.95950788479999993</v>
          </cell>
          <cell r="AE92">
            <v>2.1832770847999998</v>
          </cell>
          <cell r="AF92">
            <v>1.8118722033999999</v>
          </cell>
          <cell r="AG92">
            <v>3.4680469395000002</v>
          </cell>
          <cell r="AH92">
            <v>2.9740631283999996</v>
          </cell>
          <cell r="AI92">
            <v>2.4157940550000001</v>
          </cell>
          <cell r="AJ92">
            <v>2.1957470244000001</v>
          </cell>
          <cell r="AK92">
            <v>1.5194490916000001</v>
          </cell>
          <cell r="AL92">
            <v>3.0491312112000002</v>
          </cell>
          <cell r="AM92">
            <v>2.8790485439999998</v>
          </cell>
          <cell r="AN92">
            <v>2.3372015215999995</v>
          </cell>
          <cell r="AO92">
            <v>5.0529862112999995</v>
          </cell>
          <cell r="AP92">
            <v>2.2453935020000002</v>
          </cell>
          <cell r="AQ92">
            <v>1.5714569674999999</v>
          </cell>
          <cell r="AR92">
            <v>1.8630776281000001</v>
          </cell>
          <cell r="AS92">
            <v>5.6313070956999995</v>
          </cell>
          <cell r="AT92">
            <v>9.0044908029999995</v>
          </cell>
          <cell r="AU92">
            <v>8.5362217004166663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4">
          <cell r="B94">
            <v>2.8992242562752523E-2</v>
          </cell>
          <cell r="C94">
            <v>1.9685842249999995E-2</v>
          </cell>
          <cell r="D94">
            <v>1.6739257558585862E-2</v>
          </cell>
          <cell r="E94">
            <v>3.5843371431565657E-2</v>
          </cell>
          <cell r="F94">
            <v>4.7721155793939395E-2</v>
          </cell>
          <cell r="G94">
            <v>2.8131962603030296E-2</v>
          </cell>
          <cell r="H94">
            <v>4.0551906071464638E-2</v>
          </cell>
          <cell r="I94">
            <v>7.8658227577777781E-2</v>
          </cell>
          <cell r="J94">
            <v>3.7415636378554773E-2</v>
          </cell>
          <cell r="K94">
            <v>3.4229173336111099E-2</v>
          </cell>
          <cell r="L94">
            <v>5.0749333427777786E-2</v>
          </cell>
          <cell r="M94">
            <v>3.2959402143055538E-2</v>
          </cell>
          <cell r="N94">
            <v>2.2783743548611107E-2</v>
          </cell>
          <cell r="O94">
            <v>5.2020679703787875E-2</v>
          </cell>
          <cell r="P94">
            <v>6.9781208361111111E-2</v>
          </cell>
          <cell r="Q94">
            <v>7.4898087359090926E-2</v>
          </cell>
          <cell r="R94">
            <v>4.6018990325747848E-2</v>
          </cell>
          <cell r="S94">
            <v>3.5693436547222221E-2</v>
          </cell>
          <cell r="T94">
            <v>6.3205916428642362E-3</v>
          </cell>
          <cell r="U94">
            <v>6.3205916428642362E-3</v>
          </cell>
          <cell r="V94">
            <v>6.3205916428642362E-3</v>
          </cell>
          <cell r="W94">
            <v>6.3205916428642362E-3</v>
          </cell>
          <cell r="X94">
            <v>6.3205916428642362E-3</v>
          </cell>
          <cell r="Y94">
            <v>6.3205916428642362E-3</v>
          </cell>
          <cell r="Z94">
            <v>6.3205916428642362E-3</v>
          </cell>
          <cell r="AA94">
            <v>6.3205916428642362E-3</v>
          </cell>
          <cell r="AB94">
            <v>12.804240054117001</v>
          </cell>
          <cell r="AC94">
            <v>8.8289080907999988</v>
          </cell>
          <cell r="AD94">
            <v>9.3829249776000001</v>
          </cell>
          <cell r="AE94">
            <v>15.533202888</v>
          </cell>
          <cell r="AF94">
            <v>20.827208552499997</v>
          </cell>
          <cell r="AG94">
            <v>15.4843161759</v>
          </cell>
          <cell r="AH94">
            <v>18.168697739199999</v>
          </cell>
          <cell r="AI94">
            <v>30.544892663999999</v>
          </cell>
          <cell r="AJ94">
            <v>20.198437567999999</v>
          </cell>
          <cell r="AK94">
            <v>17.7551749452</v>
          </cell>
          <cell r="AL94">
            <v>19.209256452900004</v>
          </cell>
          <cell r="AM94">
            <v>14.104878479999998</v>
          </cell>
          <cell r="AN94">
            <v>8.4520041231999983</v>
          </cell>
          <cell r="AO94">
            <v>13.644089259000001</v>
          </cell>
          <cell r="AP94">
            <v>17.461989989999999</v>
          </cell>
          <cell r="AQ94">
            <v>14.853078429</v>
          </cell>
          <cell r="AR94">
            <v>10.7369764898</v>
          </cell>
          <cell r="AS94">
            <v>8.392444145799999</v>
          </cell>
          <cell r="AT94">
            <v>12.638099485</v>
          </cell>
          <cell r="AU94">
            <v>11.980868372916666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2.7053294949999994E-2</v>
          </cell>
          <cell r="C105">
            <v>7.4019101449999986E-2</v>
          </cell>
          <cell r="D105">
            <v>6.4332586616666659E-2</v>
          </cell>
          <cell r="E105">
            <v>9.731977327916666E-2</v>
          </cell>
          <cell r="F105">
            <v>9.9288828275000005E-2</v>
          </cell>
          <cell r="G105">
            <v>5.6815403224999991E-2</v>
          </cell>
          <cell r="H105">
            <v>6.69071522E-2</v>
          </cell>
          <cell r="I105">
            <v>2.6917899040277773E-2</v>
          </cell>
          <cell r="J105">
            <v>8.3090034223106096E-2</v>
          </cell>
          <cell r="K105">
            <v>3.92962242E-2</v>
          </cell>
          <cell r="L105">
            <v>3.8579684113888894E-2</v>
          </cell>
          <cell r="M105">
            <v>1.2743244949999996E-2</v>
          </cell>
          <cell r="N105">
            <v>4.778630581666668E-2</v>
          </cell>
          <cell r="O105">
            <v>3.1133053912121202E-2</v>
          </cell>
          <cell r="P105">
            <v>5.0973767583333326E-3</v>
          </cell>
          <cell r="Q105">
            <v>2.9410174999999995E-3</v>
          </cell>
          <cell r="R105">
            <v>3.841906366666667E-3</v>
          </cell>
          <cell r="S105">
            <v>9.0361066249999983E-3</v>
          </cell>
          <cell r="T105">
            <v>1.665997907786658E-2</v>
          </cell>
          <cell r="U105">
            <v>1.665997907786658E-2</v>
          </cell>
          <cell r="V105">
            <v>1.665997907786658E-2</v>
          </cell>
          <cell r="W105">
            <v>1.665997907786658E-2</v>
          </cell>
          <cell r="X105">
            <v>1.665997907786658E-2</v>
          </cell>
          <cell r="Y105">
            <v>1.665997907786658E-2</v>
          </cell>
          <cell r="Z105">
            <v>1.665997907786658E-2</v>
          </cell>
          <cell r="AA105">
            <v>1.665997907786658E-2</v>
          </cell>
          <cell r="AB105">
            <v>7.8121542753149997</v>
          </cell>
          <cell r="AC105">
            <v>10.584857274799999</v>
          </cell>
          <cell r="AD105">
            <v>10.3289533344</v>
          </cell>
          <cell r="AE105">
            <v>13.719239979199999</v>
          </cell>
          <cell r="AF105">
            <v>13.929143687899998</v>
          </cell>
          <cell r="AG105">
            <v>10.0476564045</v>
          </cell>
          <cell r="AH105">
            <v>13.5176803628</v>
          </cell>
          <cell r="AI105">
            <v>9.2782904819999992</v>
          </cell>
          <cell r="AJ105">
            <v>18.449934349199999</v>
          </cell>
          <cell r="AK105">
            <v>12.1153527528</v>
          </cell>
          <cell r="AL105">
            <v>9.9980767638000003</v>
          </cell>
          <cell r="AM105">
            <v>6.2626455839999986</v>
          </cell>
          <cell r="AN105">
            <v>12.390701135999999</v>
          </cell>
          <cell r="AO105">
            <v>10.521674363100001</v>
          </cell>
          <cell r="AP105">
            <v>5.3903542089999998</v>
          </cell>
          <cell r="AQ105">
            <v>3.3852109829999995</v>
          </cell>
          <cell r="AR105">
            <v>3.3091539260999996</v>
          </cell>
          <cell r="AS105">
            <v>4.3232839506999996</v>
          </cell>
          <cell r="AT105">
            <v>3.6896565799999999</v>
          </cell>
          <cell r="AU105">
            <v>3.4977798583333333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3.5046931449999992E-2</v>
          </cell>
          <cell r="C108">
            <v>3.8570578874999997E-2</v>
          </cell>
          <cell r="D108">
            <v>6.4264421233333327E-2</v>
          </cell>
          <cell r="E108">
            <v>6.6811151049999989E-2</v>
          </cell>
          <cell r="F108">
            <v>0.1107107089375</v>
          </cell>
          <cell r="G108">
            <v>7.7059492337499993E-2</v>
          </cell>
          <cell r="H108">
            <v>4.6169182072222217E-2</v>
          </cell>
          <cell r="I108">
            <v>7.4577461602777784E-2</v>
          </cell>
          <cell r="J108">
            <v>0.23066755508977271</v>
          </cell>
          <cell r="K108">
            <v>0.17007040509999999</v>
          </cell>
          <cell r="L108">
            <v>0.17746539261111116</v>
          </cell>
          <cell r="M108">
            <v>0.18634319368484845</v>
          </cell>
          <cell r="N108">
            <v>0.24199571210833329</v>
          </cell>
          <cell r="O108">
            <v>0.20497408434166664</v>
          </cell>
          <cell r="P108">
            <v>0.21362235869444449</v>
          </cell>
          <cell r="Q108">
            <v>0.22759714693480379</v>
          </cell>
          <cell r="R108">
            <v>0.20841483421666668</v>
          </cell>
          <cell r="S108">
            <v>0.27266006010833327</v>
          </cell>
          <cell r="T108">
            <v>0.11659514530195021</v>
          </cell>
          <cell r="U108">
            <v>0.11659514530195021</v>
          </cell>
          <cell r="V108">
            <v>0.11659514530195021</v>
          </cell>
          <cell r="W108">
            <v>0.11659514530195021</v>
          </cell>
          <cell r="X108">
            <v>0.11659514530195021</v>
          </cell>
          <cell r="Y108">
            <v>0.11659514530195021</v>
          </cell>
          <cell r="Z108">
            <v>0.11659514530195021</v>
          </cell>
          <cell r="AA108">
            <v>0.11659514530195021</v>
          </cell>
          <cell r="AB108">
            <v>6.3211085454089995</v>
          </cell>
          <cell r="AC108">
            <v>6.1557032987999998</v>
          </cell>
          <cell r="AD108">
            <v>8.7296969327999996</v>
          </cell>
          <cell r="AE108">
            <v>8.8276370671999995</v>
          </cell>
          <cell r="AF108">
            <v>14.608335478099999</v>
          </cell>
          <cell r="AG108">
            <v>11.119651342799999</v>
          </cell>
          <cell r="AH108">
            <v>9.6909794536000007</v>
          </cell>
          <cell r="AI108">
            <v>15.551784383000001</v>
          </cell>
          <cell r="AJ108">
            <v>37.983082011600004</v>
          </cell>
          <cell r="AK108">
            <v>31.6223295476</v>
          </cell>
          <cell r="AL108">
            <v>36.290835993599998</v>
          </cell>
          <cell r="AM108">
            <v>34.702401311999992</v>
          </cell>
          <cell r="AN108">
            <v>40.760526681599998</v>
          </cell>
          <cell r="AO108">
            <v>37.379523247200005</v>
          </cell>
          <cell r="AP108">
            <v>41.412185332999996</v>
          </cell>
          <cell r="AQ108">
            <v>31.396715321999995</v>
          </cell>
          <cell r="AR108">
            <v>30.822145208499997</v>
          </cell>
          <cell r="AS108">
            <v>41.720193800999994</v>
          </cell>
          <cell r="AT108">
            <v>47.718488055000002</v>
          </cell>
          <cell r="AU108">
            <v>45.236938118749997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6.8604573999999988E-3</v>
          </cell>
          <cell r="C109">
            <v>2.5420090624999999E-2</v>
          </cell>
          <cell r="D109">
            <v>2.2942666199999996E-2</v>
          </cell>
          <cell r="E109">
            <v>6.1740999999999992E-3</v>
          </cell>
          <cell r="F109">
            <v>6.5115230999999996E-3</v>
          </cell>
          <cell r="G109">
            <v>9.323543824999999E-3</v>
          </cell>
          <cell r="H109">
            <v>8.1819396777777775E-3</v>
          </cell>
          <cell r="I109">
            <v>1.8940677E-3</v>
          </cell>
          <cell r="J109">
            <v>3.7320759149368686E-2</v>
          </cell>
          <cell r="K109">
            <v>2.5474966387499999E-2</v>
          </cell>
          <cell r="L109">
            <v>1.2892464811111112E-2</v>
          </cell>
          <cell r="M109">
            <v>3.1837447166666666E-3</v>
          </cell>
          <cell r="N109">
            <v>6.2388302749999992E-3</v>
          </cell>
          <cell r="O109">
            <v>2.826527924999999E-3</v>
          </cell>
          <cell r="P109">
            <v>3.0656890055555555E-3</v>
          </cell>
          <cell r="Q109">
            <v>2.0879838499999995E-3</v>
          </cell>
          <cell r="R109">
            <v>1.9764854166666661E-3</v>
          </cell>
          <cell r="S109">
            <v>2.8923032499999991E-3</v>
          </cell>
          <cell r="T109">
            <v>1.0985752803896104E-2</v>
          </cell>
          <cell r="U109">
            <v>1.0985752803896104E-2</v>
          </cell>
          <cell r="V109">
            <v>1.0985752803896104E-2</v>
          </cell>
          <cell r="W109">
            <v>1.0985752803896104E-2</v>
          </cell>
          <cell r="X109">
            <v>1.0985752803896104E-2</v>
          </cell>
          <cell r="Y109">
            <v>1.0985752803896104E-2</v>
          </cell>
          <cell r="Z109">
            <v>1.0985752803896104E-2</v>
          </cell>
          <cell r="AA109">
            <v>1.0985752803896104E-2</v>
          </cell>
          <cell r="AB109">
            <v>3.4630121308469999</v>
          </cell>
          <cell r="AC109">
            <v>4.0245586155999993</v>
          </cell>
          <cell r="AD109">
            <v>4.1546411135999994</v>
          </cell>
          <cell r="AE109">
            <v>1.7109264256000001</v>
          </cell>
          <cell r="AF109">
            <v>1.3855814539</v>
          </cell>
          <cell r="AG109">
            <v>2.3948688621000001</v>
          </cell>
          <cell r="AH109">
            <v>1.6845430943999999</v>
          </cell>
          <cell r="AI109">
            <v>1.412840227</v>
          </cell>
          <cell r="AJ109">
            <v>5.2572760564000003</v>
          </cell>
          <cell r="AK109">
            <v>2.8092876019999999</v>
          </cell>
          <cell r="AL109">
            <v>3.5858793015000003</v>
          </cell>
          <cell r="AM109">
            <v>2.3308831199999998</v>
          </cell>
          <cell r="AN109">
            <v>1.6953783967999998</v>
          </cell>
          <cell r="AO109">
            <v>1.2404254785</v>
          </cell>
          <cell r="AP109">
            <v>1.099952831</v>
          </cell>
          <cell r="AQ109">
            <v>0.59396749650000003</v>
          </cell>
          <cell r="AR109">
            <v>0.63860160320000003</v>
          </cell>
          <cell r="AS109">
            <v>1.0571393689999999</v>
          </cell>
          <cell r="AT109">
            <v>0.83691328799999998</v>
          </cell>
          <cell r="AU109">
            <v>0.79339048999999995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1.4741545E-3</v>
          </cell>
          <cell r="C110">
            <v>3.4449433333333334E-3</v>
          </cell>
          <cell r="D110">
            <v>6.3174944E-3</v>
          </cell>
          <cell r="E110">
            <v>2.8758800000000001E-2</v>
          </cell>
          <cell r="F110">
            <v>2.9662722599999997E-2</v>
          </cell>
          <cell r="G110">
            <v>3.347597645E-2</v>
          </cell>
          <cell r="H110">
            <v>2.4352125116666665E-2</v>
          </cell>
          <cell r="I110">
            <v>1.7398041675E-2</v>
          </cell>
          <cell r="J110">
            <v>5.658344237689393E-2</v>
          </cell>
          <cell r="K110">
            <v>9.8350728583333311E-2</v>
          </cell>
          <cell r="L110">
            <v>8.3631024597222214E-2</v>
          </cell>
          <cell r="M110">
            <v>3.9162065766666657E-2</v>
          </cell>
          <cell r="N110">
            <v>4.8794006333333327E-3</v>
          </cell>
          <cell r="O110">
            <v>1.9319487791666663E-3</v>
          </cell>
          <cell r="P110">
            <v>1.346268836111111E-3</v>
          </cell>
          <cell r="Q110">
            <v>1.2837231843137252E-3</v>
          </cell>
          <cell r="R110">
            <v>8.5037599111111115E-3</v>
          </cell>
          <cell r="S110">
            <v>1.8160413266666665E-2</v>
          </cell>
          <cell r="T110">
            <v>7.8764199999999996E-4</v>
          </cell>
          <cell r="U110">
            <v>7.8764199999999996E-4</v>
          </cell>
          <cell r="V110">
            <v>7.8764199999999996E-4</v>
          </cell>
          <cell r="W110">
            <v>7.8764199999999996E-4</v>
          </cell>
          <cell r="X110">
            <v>7.8764199999999996E-4</v>
          </cell>
          <cell r="Y110">
            <v>7.8764199999999996E-4</v>
          </cell>
          <cell r="Z110">
            <v>7.8764199999999996E-4</v>
          </cell>
          <cell r="AA110">
            <v>7.8764199999999996E-4</v>
          </cell>
          <cell r="AB110">
            <v>0.53851163603699992</v>
          </cell>
          <cell r="AC110">
            <v>1.0210081811999998</v>
          </cell>
          <cell r="AD110">
            <v>1.4395984607999999</v>
          </cell>
          <cell r="AE110">
            <v>4.0899904751999996</v>
          </cell>
          <cell r="AF110">
            <v>3.5960601684000002</v>
          </cell>
          <cell r="AG110">
            <v>4.4628616461000004</v>
          </cell>
          <cell r="AH110">
            <v>3.6690954859999998</v>
          </cell>
          <cell r="AI110">
            <v>3.9475690129999998</v>
          </cell>
          <cell r="AJ110">
            <v>9.4875689544000004</v>
          </cell>
          <cell r="AK110">
            <v>14.0338875996</v>
          </cell>
          <cell r="AL110">
            <v>12.655422528300001</v>
          </cell>
          <cell r="AM110">
            <v>9.348246048</v>
          </cell>
          <cell r="AN110">
            <v>2.096767904</v>
          </cell>
          <cell r="AO110">
            <v>1.7606807634000001</v>
          </cell>
          <cell r="AP110">
            <v>1.634886641</v>
          </cell>
          <cell r="AQ110">
            <v>1.6845505214999998</v>
          </cell>
          <cell r="AR110">
            <v>2.4771503272999995</v>
          </cell>
          <cell r="AS110">
            <v>3.7338957369999992</v>
          </cell>
          <cell r="AT110">
            <v>7.9579594629999999</v>
          </cell>
          <cell r="AU110">
            <v>7.5441141254166668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3.4828031098484855E-2</v>
          </cell>
          <cell r="C112">
            <v>3.1328519951388883E-2</v>
          </cell>
          <cell r="D112">
            <v>4.557793472676766E-2</v>
          </cell>
          <cell r="E112">
            <v>3.4665493435101002E-2</v>
          </cell>
          <cell r="F112">
            <v>3.6990706720580815E-2</v>
          </cell>
          <cell r="G112">
            <v>4.0496772925757582E-2</v>
          </cell>
          <cell r="H112">
            <v>3.6916895686111124E-2</v>
          </cell>
          <cell r="I112">
            <v>5.3532365197222209E-2</v>
          </cell>
          <cell r="J112">
            <v>3.6227188461480195E-2</v>
          </cell>
          <cell r="K112">
            <v>2.9119518851767674E-2</v>
          </cell>
          <cell r="L112">
            <v>5.1505982567414524E-2</v>
          </cell>
          <cell r="M112">
            <v>5.4782685375000001E-2</v>
          </cell>
          <cell r="N112">
            <v>4.3088629274999984E-2</v>
          </cell>
          <cell r="O112">
            <v>4.1355228728571426E-2</v>
          </cell>
          <cell r="P112">
            <v>4.5206326138888885E-2</v>
          </cell>
          <cell r="Q112">
            <v>6.3492171992063501E-2</v>
          </cell>
          <cell r="R112">
            <v>4.8168500118696583E-2</v>
          </cell>
          <cell r="S112">
            <v>4.6851799742424247E-2</v>
          </cell>
          <cell r="T112">
            <v>4.8413777981651682E-2</v>
          </cell>
          <cell r="U112">
            <v>4.8413777981651682E-2</v>
          </cell>
          <cell r="V112">
            <v>4.8413777981651682E-2</v>
          </cell>
          <cell r="W112">
            <v>4.8413777981651682E-2</v>
          </cell>
          <cell r="X112">
            <v>4.8413777981651682E-2</v>
          </cell>
          <cell r="Y112">
            <v>4.8413777981651682E-2</v>
          </cell>
          <cell r="Z112">
            <v>4.8413777981651682E-2</v>
          </cell>
          <cell r="AA112">
            <v>4.8413777981651682E-2</v>
          </cell>
          <cell r="AB112">
            <v>11.390364037587</v>
          </cell>
          <cell r="AC112">
            <v>11.2867998956</v>
          </cell>
          <cell r="AD112">
            <v>15.798276312</v>
          </cell>
          <cell r="AE112">
            <v>14.627061915199999</v>
          </cell>
          <cell r="AF112">
            <v>16.547887796999998</v>
          </cell>
          <cell r="AG112">
            <v>18.049389114899999</v>
          </cell>
          <cell r="AH112">
            <v>19.712015967999999</v>
          </cell>
          <cell r="AI112">
            <v>27.711081033500001</v>
          </cell>
          <cell r="AJ112">
            <v>20.3743025948</v>
          </cell>
          <cell r="AK112">
            <v>16.429159507199998</v>
          </cell>
          <cell r="AL112">
            <v>23.292281208600002</v>
          </cell>
          <cell r="AM112">
            <v>33.264139583999999</v>
          </cell>
          <cell r="AN112">
            <v>21.807298409599998</v>
          </cell>
          <cell r="AO112">
            <v>23.716811370000002</v>
          </cell>
          <cell r="AP112">
            <v>25.741089067499999</v>
          </cell>
          <cell r="AQ112">
            <v>26.686489511499996</v>
          </cell>
          <cell r="AR112">
            <v>22.922409112599997</v>
          </cell>
          <cell r="AS112">
            <v>21.900349513899997</v>
          </cell>
          <cell r="AT112">
            <v>28.775321277</v>
          </cell>
          <cell r="AU112">
            <v>27.278890866249998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2.9554496624999999E-2</v>
          </cell>
          <cell r="C113">
            <v>2.8042439041666669E-2</v>
          </cell>
          <cell r="D113">
            <v>5.4789938900000001E-2</v>
          </cell>
          <cell r="E113">
            <v>4.6296285249999999E-2</v>
          </cell>
          <cell r="F113">
            <v>6.1216582312500004E-2</v>
          </cell>
          <cell r="G113">
            <v>7.0608216662499987E-2</v>
          </cell>
          <cell r="H113">
            <v>4.9041423238888882E-2</v>
          </cell>
          <cell r="I113">
            <v>3.435308874027778E-2</v>
          </cell>
          <cell r="J113">
            <v>4.2670670815909091E-2</v>
          </cell>
          <cell r="K113">
            <v>5.2287147070833317E-2</v>
          </cell>
          <cell r="L113">
            <v>4.7642064105555555E-2</v>
          </cell>
          <cell r="M113">
            <v>4.0410790065151511E-2</v>
          </cell>
          <cell r="N113">
            <v>6.3215789182575727E-2</v>
          </cell>
          <cell r="O113">
            <v>5.179057477406418E-2</v>
          </cell>
          <cell r="P113">
            <v>5.6041792548611101E-2</v>
          </cell>
          <cell r="Q113">
            <v>4.5603984691666655E-2</v>
          </cell>
          <cell r="R113">
            <v>6.2625729211111106E-2</v>
          </cell>
          <cell r="S113">
            <v>0.1058166529416667</v>
          </cell>
          <cell r="T113">
            <v>2.676316493540758E-2</v>
          </cell>
          <cell r="U113">
            <v>2.676316493540758E-2</v>
          </cell>
          <cell r="V113">
            <v>2.676316493540758E-2</v>
          </cell>
          <cell r="W113">
            <v>2.676316493540758E-2</v>
          </cell>
          <cell r="X113">
            <v>2.676316493540758E-2</v>
          </cell>
          <cell r="Y113">
            <v>2.676316493540758E-2</v>
          </cell>
          <cell r="Z113">
            <v>2.676316493540758E-2</v>
          </cell>
          <cell r="AA113">
            <v>2.676316493540758E-2</v>
          </cell>
          <cell r="AB113">
            <v>8.2649786388899997</v>
          </cell>
          <cell r="AC113">
            <v>6.7420185859999995</v>
          </cell>
          <cell r="AD113">
            <v>9.3728136768000017</v>
          </cell>
          <cell r="AE113">
            <v>8.402571699200001</v>
          </cell>
          <cell r="AF113">
            <v>12.635043615599999</v>
          </cell>
          <cell r="AG113">
            <v>12.9986143287</v>
          </cell>
          <cell r="AH113">
            <v>11.9736828544</v>
          </cell>
          <cell r="AI113">
            <v>10.0881559355</v>
          </cell>
          <cell r="AJ113">
            <v>13.150605179200001</v>
          </cell>
          <cell r="AK113">
            <v>10.001985268</v>
          </cell>
          <cell r="AL113">
            <v>10.861368626700001</v>
          </cell>
          <cell r="AM113">
            <v>9.7723049279999987</v>
          </cell>
          <cell r="AN113">
            <v>15.188590823999997</v>
          </cell>
          <cell r="AO113">
            <v>12.732923676299999</v>
          </cell>
          <cell r="AP113">
            <v>12.823476442999999</v>
          </cell>
          <cell r="AQ113">
            <v>9.5605237769999984</v>
          </cell>
          <cell r="AR113">
            <v>12.5473003708</v>
          </cell>
          <cell r="AS113">
            <v>19.734501100599999</v>
          </cell>
          <cell r="AT113">
            <v>16.584538533</v>
          </cell>
          <cell r="AU113">
            <v>15.722076996249999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0.63849129605461763</v>
          </cell>
          <cell r="C114">
            <v>0.61713399603472219</v>
          </cell>
          <cell r="D114">
            <v>0.68400287079772726</v>
          </cell>
          <cell r="E114">
            <v>0.66278382352626264</v>
          </cell>
          <cell r="F114">
            <v>0.72359023016262625</v>
          </cell>
          <cell r="G114">
            <v>0.60930969303636351</v>
          </cell>
          <cell r="H114">
            <v>0.58456661662979781</v>
          </cell>
          <cell r="I114">
            <v>0.61314516566666666</v>
          </cell>
          <cell r="J114">
            <v>0.45801202529452212</v>
          </cell>
          <cell r="K114">
            <v>0.49829976319659086</v>
          </cell>
          <cell r="L114">
            <v>0.57997508434871792</v>
          </cell>
          <cell r="M114">
            <v>0.57884367989861107</v>
          </cell>
          <cell r="N114">
            <v>0.45590225023611108</v>
          </cell>
          <cell r="O114">
            <v>0.39008111696154379</v>
          </cell>
          <cell r="P114">
            <v>0.46115747279188035</v>
          </cell>
          <cell r="Q114">
            <v>0.44741993139891767</v>
          </cell>
          <cell r="R114">
            <v>0.39936689245459389</v>
          </cell>
          <cell r="S114">
            <v>0.50177959731082256</v>
          </cell>
          <cell r="T114">
            <v>0.14041333370813747</v>
          </cell>
          <cell r="U114">
            <v>0.14041333370813747</v>
          </cell>
          <cell r="V114">
            <v>0.14041333370813747</v>
          </cell>
          <cell r="W114">
            <v>0.14041333370813747</v>
          </cell>
          <cell r="X114">
            <v>0.14041333370813747</v>
          </cell>
          <cell r="Y114">
            <v>0.14041333370813747</v>
          </cell>
          <cell r="Z114">
            <v>0.14041333370813747</v>
          </cell>
          <cell r="AA114">
            <v>0.14041333370813747</v>
          </cell>
          <cell r="AB114">
            <v>205.70269280934599</v>
          </cell>
          <cell r="AC114">
            <v>189.30037386439997</v>
          </cell>
          <cell r="AD114">
            <v>193.68873826559997</v>
          </cell>
          <cell r="AE114">
            <v>205.31260090879999</v>
          </cell>
          <cell r="AF114">
            <v>220.69961054749999</v>
          </cell>
          <cell r="AG114">
            <v>211.94667621269997</v>
          </cell>
          <cell r="AH114">
            <v>207.99802893479998</v>
          </cell>
          <cell r="AI114">
            <v>221.07048287250001</v>
          </cell>
          <cell r="AJ114">
            <v>193.97725370279997</v>
          </cell>
          <cell r="AK114">
            <v>158.02875616880002</v>
          </cell>
          <cell r="AL114">
            <v>177.61107509550001</v>
          </cell>
          <cell r="AM114">
            <v>183.49956201599997</v>
          </cell>
          <cell r="AN114">
            <v>138.557219592</v>
          </cell>
          <cell r="AO114">
            <v>123.89404103610001</v>
          </cell>
          <cell r="AP114">
            <v>140.85497373050001</v>
          </cell>
          <cell r="AQ114">
            <v>122.72980891849998</v>
          </cell>
          <cell r="AR114">
            <v>110.4888851252</v>
          </cell>
          <cell r="AS114">
            <v>118.1155394848</v>
          </cell>
          <cell r="AT114">
            <v>140.48339615800001</v>
          </cell>
          <cell r="AU114">
            <v>133.17770444416666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1.9309592324999996E-2</v>
          </cell>
          <cell r="C116">
            <v>7.8805735416666665E-3</v>
          </cell>
          <cell r="D116">
            <v>1.1536579966666665E-2</v>
          </cell>
          <cell r="E116">
            <v>1.5063077983333333E-2</v>
          </cell>
          <cell r="F116">
            <v>1.3947699249999999E-3</v>
          </cell>
          <cell r="G116">
            <v>1.26615965E-3</v>
          </cell>
          <cell r="H116">
            <v>3.1100769611111106E-3</v>
          </cell>
          <cell r="I116">
            <v>1.2248723999999998E-3</v>
          </cell>
          <cell r="J116">
            <v>1.6393557367424243E-3</v>
          </cell>
          <cell r="K116">
            <v>1.1274889944444446E-3</v>
          </cell>
          <cell r="L116">
            <v>6.3473135008333362E-2</v>
          </cell>
          <cell r="M116">
            <v>1.8919406166666659E-2</v>
          </cell>
          <cell r="N116">
            <v>2.7957738264393926E-2</v>
          </cell>
          <cell r="O116">
            <v>2.783384755555555E-3</v>
          </cell>
          <cell r="P116">
            <v>1.7834868527777769E-3</v>
          </cell>
          <cell r="Q116">
            <v>1.6068213833333334E-3</v>
          </cell>
          <cell r="R116">
            <v>3.1925019225000011E-2</v>
          </cell>
          <cell r="S116">
            <v>2.8242876666666667E-3</v>
          </cell>
          <cell r="T116">
            <v>2.7222170652053828E-2</v>
          </cell>
          <cell r="U116">
            <v>2.7222170652053828E-2</v>
          </cell>
          <cell r="V116">
            <v>2.7222170652053828E-2</v>
          </cell>
          <cell r="W116">
            <v>2.7222170652053828E-2</v>
          </cell>
          <cell r="X116">
            <v>2.7222170652053828E-2</v>
          </cell>
          <cell r="Y116">
            <v>2.7222170652053828E-2</v>
          </cell>
          <cell r="Z116">
            <v>2.7222170652053828E-2</v>
          </cell>
          <cell r="AA116">
            <v>2.7222170652053828E-2</v>
          </cell>
          <cell r="AB116">
            <v>2.9369064646259995</v>
          </cell>
          <cell r="AC116">
            <v>2.9739159260000001</v>
          </cell>
          <cell r="AD116">
            <v>3.2589697391999999</v>
          </cell>
          <cell r="AE116">
            <v>4.1182806559999996</v>
          </cell>
          <cell r="AF116">
            <v>1.2053739292000001</v>
          </cell>
          <cell r="AG116">
            <v>1.5508179257999999</v>
          </cell>
          <cell r="AH116">
            <v>1.7256690168</v>
          </cell>
          <cell r="AI116">
            <v>1.6032780545</v>
          </cell>
          <cell r="AJ116">
            <v>2.6253279928</v>
          </cell>
          <cell r="AK116">
            <v>1.4205549819999999</v>
          </cell>
          <cell r="AL116">
            <v>16.905791720699998</v>
          </cell>
          <cell r="AM116">
            <v>6.5096852159999994</v>
          </cell>
          <cell r="AN116">
            <v>8.7112228015999982</v>
          </cell>
          <cell r="AO116">
            <v>2.8996805729999999</v>
          </cell>
          <cell r="AP116">
            <v>2.4758324549999999</v>
          </cell>
          <cell r="AQ116">
            <v>1.7453699829999998</v>
          </cell>
          <cell r="AR116">
            <v>7.7984215389000004</v>
          </cell>
          <cell r="AS116">
            <v>2.0943451815</v>
          </cell>
          <cell r="AT116">
            <v>2.9544344779999996</v>
          </cell>
          <cell r="AU116">
            <v>2.8007922108333334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3.42545E-3</v>
          </cell>
          <cell r="C117">
            <v>5.9902499999999999E-3</v>
          </cell>
          <cell r="D117">
            <v>1.00818886E-2</v>
          </cell>
          <cell r="E117">
            <v>1.7035149999999999E-2</v>
          </cell>
          <cell r="F117">
            <v>1.4066402774999999E-2</v>
          </cell>
          <cell r="G117">
            <v>1.6831180625000001E-2</v>
          </cell>
          <cell r="H117">
            <v>1.5489354572222221E-2</v>
          </cell>
          <cell r="I117">
            <v>1.0420609072222222E-2</v>
          </cell>
          <cell r="J117">
            <v>2.813246555967365E-2</v>
          </cell>
          <cell r="K117">
            <v>3.0993072124999996E-2</v>
          </cell>
          <cell r="L117">
            <v>6.2006695511111078E-2</v>
          </cell>
          <cell r="M117">
            <v>2.77468261E-2</v>
          </cell>
          <cell r="N117">
            <v>3.6392073174999991E-2</v>
          </cell>
          <cell r="O117">
            <v>6.8229977175000026E-2</v>
          </cell>
          <cell r="P117">
            <v>6.5023599511111099E-2</v>
          </cell>
          <cell r="Q117">
            <v>4.7294541708333339E-2</v>
          </cell>
          <cell r="R117">
            <v>3.0385181766666665E-2</v>
          </cell>
          <cell r="S117">
            <v>6.8011440350000008E-2</v>
          </cell>
          <cell r="T117">
            <v>4.2918307936507937E-4</v>
          </cell>
          <cell r="U117">
            <v>4.2918307936507937E-4</v>
          </cell>
          <cell r="V117">
            <v>4.2918307936507937E-4</v>
          </cell>
          <cell r="W117">
            <v>4.2918307936507937E-4</v>
          </cell>
          <cell r="X117">
            <v>4.2918307936507937E-4</v>
          </cell>
          <cell r="Y117">
            <v>4.2918307936507937E-4</v>
          </cell>
          <cell r="Z117">
            <v>4.2918307936507937E-4</v>
          </cell>
          <cell r="AA117">
            <v>4.2918307936507937E-4</v>
          </cell>
          <cell r="AB117">
            <v>1.010413226127</v>
          </cell>
          <cell r="AC117">
            <v>0.9925675075999999</v>
          </cell>
          <cell r="AD117">
            <v>1.5798328319999999</v>
          </cell>
          <cell r="AE117">
            <v>2.1534959824</v>
          </cell>
          <cell r="AF117">
            <v>2.1494430293</v>
          </cell>
          <cell r="AG117">
            <v>2.5351933892999998</v>
          </cell>
          <cell r="AH117">
            <v>2.5987316427999998</v>
          </cell>
          <cell r="AI117">
            <v>2.4356950854999999</v>
          </cell>
          <cell r="AJ117">
            <v>5.3915615672000001</v>
          </cell>
          <cell r="AK117">
            <v>4.3751695855999992</v>
          </cell>
          <cell r="AL117">
            <v>11.414921290200001</v>
          </cell>
          <cell r="AM117">
            <v>5.7496295519999991</v>
          </cell>
          <cell r="AN117">
            <v>7.0111484607999994</v>
          </cell>
          <cell r="AO117">
            <v>11.8514490972</v>
          </cell>
          <cell r="AP117">
            <v>11.403490618999999</v>
          </cell>
          <cell r="AQ117">
            <v>7.2661909459999992</v>
          </cell>
          <cell r="AR117">
            <v>5.5833641004999999</v>
          </cell>
          <cell r="AS117">
            <v>11.500364075199998</v>
          </cell>
          <cell r="AT117">
            <v>14.982482508</v>
          </cell>
          <cell r="AU117">
            <v>14.203334215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9">
          <cell r="B119">
            <v>2.7414141999999998E-3</v>
          </cell>
          <cell r="C119">
            <v>2.4458888999999997E-3</v>
          </cell>
          <cell r="D119">
            <v>2.1433999999999997E-3</v>
          </cell>
          <cell r="E119">
            <v>3.4198499999999999E-3</v>
          </cell>
          <cell r="F119">
            <v>1.2068064749999999E-2</v>
          </cell>
          <cell r="G119">
            <v>1.1024785099999998E-2</v>
          </cell>
          <cell r="H119">
            <v>1.3759899999999999E-2</v>
          </cell>
          <cell r="I119">
            <v>1.8013610708333332E-2</v>
          </cell>
          <cell r="J119">
            <v>2.5148753327272726E-2</v>
          </cell>
          <cell r="K119">
            <v>4.4621505775E-2</v>
          </cell>
          <cell r="L119">
            <v>8.6539426633333333E-2</v>
          </cell>
          <cell r="M119">
            <v>6.6258013849999992E-2</v>
          </cell>
          <cell r="N119">
            <v>5.9429146874999984E-2</v>
          </cell>
          <cell r="O119">
            <v>4.5241982608333335E-2</v>
          </cell>
          <cell r="P119">
            <v>3.190648556666667E-2</v>
          </cell>
          <cell r="Q119">
            <v>2.1584688224999999E-2</v>
          </cell>
          <cell r="R119">
            <v>1.3433519716666667E-2</v>
          </cell>
          <cell r="S119">
            <v>4.6345074573333325E-2</v>
          </cell>
          <cell r="T119">
            <v>5.8945890031897926E-4</v>
          </cell>
          <cell r="U119">
            <v>5.8945890031897926E-4</v>
          </cell>
          <cell r="V119">
            <v>5.8945890031897926E-4</v>
          </cell>
          <cell r="W119">
            <v>5.8945890031897926E-4</v>
          </cell>
          <cell r="X119">
            <v>5.8945890031897926E-4</v>
          </cell>
          <cell r="Y119">
            <v>5.8945890031897926E-4</v>
          </cell>
          <cell r="Z119">
            <v>5.8945890031897926E-4</v>
          </cell>
          <cell r="AA119">
            <v>5.8945890031897926E-4</v>
          </cell>
          <cell r="AB119">
            <v>0.73259597740499993</v>
          </cell>
          <cell r="AC119">
            <v>0.62865119479999987</v>
          </cell>
          <cell r="AD119">
            <v>0.557341368</v>
          </cell>
          <cell r="AE119">
            <v>0.70320595519999995</v>
          </cell>
          <cell r="AF119">
            <v>1.9143023927999998</v>
          </cell>
          <cell r="AG119">
            <v>1.7606552964</v>
          </cell>
          <cell r="AH119">
            <v>2.4000517768000003</v>
          </cell>
          <cell r="AI119">
            <v>3.4942089835000001</v>
          </cell>
          <cell r="AJ119">
            <v>4.8921852556000003</v>
          </cell>
          <cell r="AK119">
            <v>5.8700423011999998</v>
          </cell>
          <cell r="AL119">
            <v>12.1008265389</v>
          </cell>
          <cell r="AM119">
            <v>11.577559103999999</v>
          </cell>
          <cell r="AN119">
            <v>8.6624877680000001</v>
          </cell>
          <cell r="AO119">
            <v>7.3520109816000003</v>
          </cell>
          <cell r="AP119">
            <v>4.9460705965000002</v>
          </cell>
          <cell r="AQ119">
            <v>2.8328841309999997</v>
          </cell>
          <cell r="AR119">
            <v>1.9185377456999999</v>
          </cell>
          <cell r="AS119">
            <v>6.7072333756999996</v>
          </cell>
          <cell r="AT119">
            <v>6.4995590970000006</v>
          </cell>
          <cell r="AU119">
            <v>6.1615563412500007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3">
          <cell r="B123">
            <v>9.4488687999999994E-3</v>
          </cell>
          <cell r="C123">
            <v>7.8152828249999987E-3</v>
          </cell>
          <cell r="D123">
            <v>4.0634821500000005E-3</v>
          </cell>
          <cell r="E123">
            <v>2.5840951362499996E-2</v>
          </cell>
          <cell r="F123">
            <v>3.7199631212500001E-2</v>
          </cell>
          <cell r="G123">
            <v>2.3057981112499997E-2</v>
          </cell>
          <cell r="H123">
            <v>1.6589532322222225E-2</v>
          </cell>
          <cell r="I123">
            <v>3.6396567083333354E-3</v>
          </cell>
          <cell r="J123">
            <v>1.1898192565151514E-2</v>
          </cell>
          <cell r="K123">
            <v>5.8992755062499999E-2</v>
          </cell>
          <cell r="L123">
            <v>4.5263907733333344E-2</v>
          </cell>
          <cell r="M123">
            <v>3.0657077666666671E-2</v>
          </cell>
          <cell r="N123">
            <v>6.7418813149999993E-2</v>
          </cell>
          <cell r="O123">
            <v>8.4736261107070707E-2</v>
          </cell>
          <cell r="P123">
            <v>5.2959852088888863E-2</v>
          </cell>
          <cell r="Q123">
            <v>4.1840566841666663E-2</v>
          </cell>
          <cell r="R123">
            <v>3.1914728433333331E-2</v>
          </cell>
          <cell r="S123">
            <v>3.5773886808333343E-2</v>
          </cell>
          <cell r="T123">
            <v>1.4339261903929404E-3</v>
          </cell>
          <cell r="U123">
            <v>1.4339261903929404E-3</v>
          </cell>
          <cell r="V123">
            <v>1.4339261903929404E-3</v>
          </cell>
          <cell r="W123">
            <v>1.4339261903929404E-3</v>
          </cell>
          <cell r="X123">
            <v>1.4339261903929404E-3</v>
          </cell>
          <cell r="Y123">
            <v>1.4339261903929404E-3</v>
          </cell>
          <cell r="Z123">
            <v>1.4339261903929404E-3</v>
          </cell>
          <cell r="AA123">
            <v>1.4339261903929404E-3</v>
          </cell>
          <cell r="AB123">
            <v>2.7311393424210002</v>
          </cell>
          <cell r="AC123">
            <v>1.7852263479999999</v>
          </cell>
          <cell r="AD123">
            <v>1.1317479791999998</v>
          </cell>
          <cell r="AE123">
            <v>3.2791519712000001</v>
          </cell>
          <cell r="AF123">
            <v>4.9660966039999996</v>
          </cell>
          <cell r="AG123">
            <v>3.2898184175999998</v>
          </cell>
          <cell r="AH123">
            <v>3.0411787151999996</v>
          </cell>
          <cell r="AI123">
            <v>1.1180059325</v>
          </cell>
          <cell r="AJ123">
            <v>2.9872227452</v>
          </cell>
          <cell r="AK123">
            <v>10.2740647196</v>
          </cell>
          <cell r="AL123">
            <v>8.3859725357999988</v>
          </cell>
          <cell r="AM123">
            <v>5.8660578240000003</v>
          </cell>
          <cell r="AN123">
            <v>12.548266438399999</v>
          </cell>
          <cell r="AO123">
            <v>14.5138194498</v>
          </cell>
          <cell r="AP123">
            <v>9.0133610275000002</v>
          </cell>
          <cell r="AQ123">
            <v>6.8705543409999992</v>
          </cell>
          <cell r="AR123">
            <v>5.5921595278999989</v>
          </cell>
          <cell r="AS123">
            <v>6.9427916414999995</v>
          </cell>
          <cell r="AT123">
            <v>7.685648026</v>
          </cell>
          <cell r="AU123">
            <v>7.2859639591666667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7">
          <cell r="B127">
            <v>1.5715123750000001E-2</v>
          </cell>
          <cell r="C127">
            <v>1.6505714049999998E-2</v>
          </cell>
          <cell r="D127">
            <v>1.4295175825000001E-2</v>
          </cell>
          <cell r="E127">
            <v>1.7119830874999999E-2</v>
          </cell>
          <cell r="F127">
            <v>3.0495369099999999E-2</v>
          </cell>
          <cell r="G127">
            <v>3.2445084437500001E-2</v>
          </cell>
          <cell r="H127">
            <v>2.6704548111111105E-2</v>
          </cell>
          <cell r="I127">
            <v>3.9317274675E-2</v>
          </cell>
          <cell r="J127">
            <v>4.612949617121212E-2</v>
          </cell>
          <cell r="K127">
            <v>3.6614233266666671E-2</v>
          </cell>
          <cell r="L127">
            <v>7.3197545380555548E-2</v>
          </cell>
          <cell r="M127">
            <v>3.3205935683333326E-2</v>
          </cell>
          <cell r="N127">
            <v>3.6729451324999995E-2</v>
          </cell>
          <cell r="O127">
            <v>4.677854337651513E-2</v>
          </cell>
          <cell r="P127">
            <v>3.6204966347863236E-2</v>
          </cell>
          <cell r="Q127">
            <v>3.3938739399509796E-2</v>
          </cell>
          <cell r="R127">
            <v>2.1739310613888892E-2</v>
          </cell>
          <cell r="S127">
            <v>3.0334668066666653E-2</v>
          </cell>
          <cell r="T127">
            <v>9.6558444622816771E-4</v>
          </cell>
          <cell r="U127">
            <v>9.6558444622816771E-4</v>
          </cell>
          <cell r="V127">
            <v>9.6558444622816771E-4</v>
          </cell>
          <cell r="W127">
            <v>9.6558444622816771E-4</v>
          </cell>
          <cell r="X127">
            <v>9.6558444622816771E-4</v>
          </cell>
          <cell r="Y127">
            <v>9.6558444622816771E-4</v>
          </cell>
          <cell r="Z127">
            <v>9.6558444622816771E-4</v>
          </cell>
          <cell r="AA127">
            <v>9.6558444622816771E-4</v>
          </cell>
          <cell r="AB127">
            <v>3.6381873432660004</v>
          </cell>
          <cell r="AC127">
            <v>3.9522765307999999</v>
          </cell>
          <cell r="AD127">
            <v>4.0846941359999995</v>
          </cell>
          <cell r="AE127">
            <v>4.8484974047999998</v>
          </cell>
          <cell r="AF127">
            <v>6.4157214932999995</v>
          </cell>
          <cell r="AG127">
            <v>6.1627376811000003</v>
          </cell>
          <cell r="AH127">
            <v>5.9224052908000004</v>
          </cell>
          <cell r="AI127">
            <v>9.7399338134999986</v>
          </cell>
          <cell r="AJ127">
            <v>12.357983705200001</v>
          </cell>
          <cell r="AK127">
            <v>10.723827743199999</v>
          </cell>
          <cell r="AL127">
            <v>17.227616001299999</v>
          </cell>
          <cell r="AM127">
            <v>11.664032927999997</v>
          </cell>
          <cell r="AN127">
            <v>10.318664347199999</v>
          </cell>
          <cell r="AO127">
            <v>13.066177168800001</v>
          </cell>
          <cell r="AP127">
            <v>8.9877528615000006</v>
          </cell>
          <cell r="AQ127">
            <v>7.4077609269999991</v>
          </cell>
          <cell r="AR127">
            <v>5.351000331799999</v>
          </cell>
          <cell r="AS127">
            <v>6.3269853932999993</v>
          </cell>
          <cell r="AT127">
            <v>5.1056330640000001</v>
          </cell>
          <cell r="AU127">
            <v>4.8401199699999991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3">
          <cell r="B133">
            <v>0.31906755118383834</v>
          </cell>
          <cell r="C133">
            <v>0.26450988633472222</v>
          </cell>
          <cell r="D133">
            <v>0.36269496131363638</v>
          </cell>
          <cell r="E133">
            <v>0.35538905341300497</v>
          </cell>
          <cell r="F133">
            <v>0.31740010213863634</v>
          </cell>
          <cell r="G133">
            <v>0.30874626674999994</v>
          </cell>
          <cell r="H133">
            <v>0.40060824459949496</v>
          </cell>
          <cell r="I133">
            <v>0.34906053093333334</v>
          </cell>
          <cell r="J133">
            <v>0.73967029714848476</v>
          </cell>
          <cell r="K133">
            <v>0.39353125439734848</v>
          </cell>
          <cell r="L133">
            <v>0.43923933938194448</v>
          </cell>
          <cell r="M133">
            <v>0.51724050452382475</v>
          </cell>
          <cell r="N133">
            <v>0.55307924634758765</v>
          </cell>
          <cell r="O133">
            <v>0.43723752238686864</v>
          </cell>
          <cell r="P133">
            <v>0.40446563080277786</v>
          </cell>
          <cell r="Q133">
            <v>0.34590418151843433</v>
          </cell>
          <cell r="R133">
            <v>0.3787037258936965</v>
          </cell>
          <cell r="S133">
            <v>0.35821912208484846</v>
          </cell>
          <cell r="T133">
            <v>0.26692545152525748</v>
          </cell>
          <cell r="U133">
            <v>0.26692545152525748</v>
          </cell>
          <cell r="V133">
            <v>0.26692545152525748</v>
          </cell>
          <cell r="W133">
            <v>0.26692545152525748</v>
          </cell>
          <cell r="X133">
            <v>0.26692545152525748</v>
          </cell>
          <cell r="Y133">
            <v>0.26692545152525748</v>
          </cell>
          <cell r="Z133">
            <v>0.26692545152525748</v>
          </cell>
          <cell r="AA133">
            <v>0.26692545152525748</v>
          </cell>
          <cell r="AB133">
            <v>66.123968744585994</v>
          </cell>
          <cell r="AC133">
            <v>63.310587337599998</v>
          </cell>
          <cell r="AD133">
            <v>71.730408513599997</v>
          </cell>
          <cell r="AE133">
            <v>80.869492524799995</v>
          </cell>
          <cell r="AF133">
            <v>85.272657505699996</v>
          </cell>
          <cell r="AG133">
            <v>89.379955922400001</v>
          </cell>
          <cell r="AH133">
            <v>91.737910333599999</v>
          </cell>
          <cell r="AI133">
            <v>121.33980226300001</v>
          </cell>
          <cell r="AJ133">
            <v>142.88463713120001</v>
          </cell>
          <cell r="AK133">
            <v>125.595121674</v>
          </cell>
          <cell r="AL133">
            <v>127.21394000250001</v>
          </cell>
          <cell r="AM133">
            <v>136.48448779199998</v>
          </cell>
          <cell r="AN133">
            <v>102.50924808959999</v>
          </cell>
          <cell r="AO133">
            <v>120.0017943033</v>
          </cell>
          <cell r="AP133">
            <v>127.60239842999999</v>
          </cell>
          <cell r="AQ133">
            <v>106.94875245599998</v>
          </cell>
          <cell r="AR133">
            <v>115.2552518702</v>
          </cell>
          <cell r="AS133">
            <v>118.99697209399997</v>
          </cell>
          <cell r="AT133">
            <v>134.26104728600001</v>
          </cell>
          <cell r="AU133">
            <v>127.27894230083334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1.2326890474999999E-2</v>
          </cell>
          <cell r="C138">
            <v>1.0593191250000002E-2</v>
          </cell>
          <cell r="D138">
            <v>1.15494854E-2</v>
          </cell>
          <cell r="E138">
            <v>5.2585198666666659E-2</v>
          </cell>
          <cell r="F138">
            <v>0.13881878960000002</v>
          </cell>
          <cell r="G138">
            <v>4.56981614875E-2</v>
          </cell>
          <cell r="H138">
            <v>3.3378167199999989E-2</v>
          </cell>
          <cell r="I138">
            <v>5.5420350415277778E-2</v>
          </cell>
          <cell r="J138">
            <v>5.1295964506818184E-2</v>
          </cell>
          <cell r="K138">
            <v>0.16097877787499998</v>
          </cell>
          <cell r="L138">
            <v>0.25630439383611103</v>
          </cell>
          <cell r="M138">
            <v>9.8503183566666652E-2</v>
          </cell>
          <cell r="N138">
            <v>0.2752788098583332</v>
          </cell>
          <cell r="O138">
            <v>0.11894153571303472</v>
          </cell>
          <cell r="P138">
            <v>8.4621013994444438E-2</v>
          </cell>
          <cell r="Q138">
            <v>3.3819274316666675E-2</v>
          </cell>
          <cell r="R138">
            <v>0.12898818072499996</v>
          </cell>
          <cell r="S138">
            <v>5.9664030316666658E-2</v>
          </cell>
          <cell r="T138">
            <v>1.2390477703296703E-2</v>
          </cell>
          <cell r="U138">
            <v>1.2390477703296703E-2</v>
          </cell>
          <cell r="V138">
            <v>1.2390477703296703E-2</v>
          </cell>
          <cell r="W138">
            <v>1.2390477703296703E-2</v>
          </cell>
          <cell r="X138">
            <v>1.2390477703296703E-2</v>
          </cell>
          <cell r="Y138">
            <v>1.2390477703296703E-2</v>
          </cell>
          <cell r="Z138">
            <v>1.2390477703296703E-2</v>
          </cell>
          <cell r="AA138">
            <v>1.2390477703296703E-2</v>
          </cell>
          <cell r="AB138">
            <v>5.6289400326269998</v>
          </cell>
          <cell r="AC138">
            <v>5.2259012303999999</v>
          </cell>
          <cell r="AD138">
            <v>4.9268625168</v>
          </cell>
          <cell r="AE138">
            <v>9.1413663376000009</v>
          </cell>
          <cell r="AF138">
            <v>21.444423025199999</v>
          </cell>
          <cell r="AG138">
            <v>8.5292547482999979</v>
          </cell>
          <cell r="AH138">
            <v>7.5911968832000003</v>
          </cell>
          <cell r="AI138">
            <v>12.385958163500002</v>
          </cell>
          <cell r="AJ138">
            <v>14.189338558800001</v>
          </cell>
          <cell r="AK138">
            <v>29.414330462000002</v>
          </cell>
          <cell r="AL138">
            <v>44.153141121000004</v>
          </cell>
          <cell r="AM138">
            <v>23.891437487999994</v>
          </cell>
          <cell r="AN138">
            <v>51.135151777599994</v>
          </cell>
          <cell r="AO138">
            <v>24.822791957399996</v>
          </cell>
          <cell r="AP138">
            <v>19.6705853705</v>
          </cell>
          <cell r="AQ138">
            <v>9.487546414499997</v>
          </cell>
          <cell r="AR138">
            <v>21.358527661399997</v>
          </cell>
          <cell r="AS138">
            <v>11.245907058099998</v>
          </cell>
          <cell r="AT138">
            <v>8.519932407999999</v>
          </cell>
          <cell r="AU138">
            <v>8.0768622566666668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5.5999124650000009E-2</v>
          </cell>
          <cell r="C147">
            <v>8.1507531699999983E-2</v>
          </cell>
          <cell r="D147">
            <v>7.9275326374999996E-2</v>
          </cell>
          <cell r="E147">
            <v>9.1053463812499985E-2</v>
          </cell>
          <cell r="F147">
            <v>0.11753977637499999</v>
          </cell>
          <cell r="G147">
            <v>4.9534698062499993E-2</v>
          </cell>
          <cell r="H147">
            <v>2.8322148166666668E-2</v>
          </cell>
          <cell r="I147">
            <v>2.2821408312499999E-2</v>
          </cell>
          <cell r="J147">
            <v>3.7913284759848474E-2</v>
          </cell>
          <cell r="K147">
            <v>9.8241076908333322E-2</v>
          </cell>
          <cell r="L147">
            <v>0.11033248866111112</v>
          </cell>
          <cell r="M147">
            <v>4.8683077061111114E-2</v>
          </cell>
          <cell r="N147">
            <v>7.1457190858333311E-2</v>
          </cell>
          <cell r="O147">
            <v>8.0563597487500013E-2</v>
          </cell>
          <cell r="P147">
            <v>5.7274446736111109E-2</v>
          </cell>
          <cell r="Q147">
            <v>8.2926260899999979E-2</v>
          </cell>
          <cell r="R147">
            <v>9.5069899983333331E-2</v>
          </cell>
          <cell r="S147">
            <v>0.22691586732499994</v>
          </cell>
          <cell r="T147">
            <v>2.143754527056277E-3</v>
          </cell>
          <cell r="U147">
            <v>2.143754527056277E-3</v>
          </cell>
          <cell r="V147">
            <v>2.143754527056277E-3</v>
          </cell>
          <cell r="W147">
            <v>2.143754527056277E-3</v>
          </cell>
          <cell r="X147">
            <v>2.143754527056277E-3</v>
          </cell>
          <cell r="Y147">
            <v>2.143754527056277E-3</v>
          </cell>
          <cell r="Z147">
            <v>2.143754527056277E-3</v>
          </cell>
          <cell r="AA147">
            <v>2.143754527056277E-3</v>
          </cell>
          <cell r="AB147">
            <v>14.129619167438999</v>
          </cell>
          <cell r="AC147">
            <v>18.380769578399999</v>
          </cell>
          <cell r="AD147">
            <v>17.205778272</v>
          </cell>
          <cell r="AE147">
            <v>20.383677630400001</v>
          </cell>
          <cell r="AF147">
            <v>28.117251185099995</v>
          </cell>
          <cell r="AG147">
            <v>13.348062113100001</v>
          </cell>
          <cell r="AH147">
            <v>10.0148740296</v>
          </cell>
          <cell r="AI147">
            <v>9.0281797140000002</v>
          </cell>
          <cell r="AJ147">
            <v>13.399942549200002</v>
          </cell>
          <cell r="AK147">
            <v>24.784640562</v>
          </cell>
          <cell r="AL147">
            <v>25.811735613300002</v>
          </cell>
          <cell r="AM147">
            <v>13.424882303999999</v>
          </cell>
          <cell r="AN147">
            <v>17.101825047999998</v>
          </cell>
          <cell r="AO147">
            <v>18.190535474099999</v>
          </cell>
          <cell r="AP147">
            <v>14.141816074999999</v>
          </cell>
          <cell r="AQ147">
            <v>19.709386556999995</v>
          </cell>
          <cell r="AR147">
            <v>20.997281991200001</v>
          </cell>
          <cell r="AS147">
            <v>45.253567787999998</v>
          </cell>
          <cell r="AT147">
            <v>40.288101369000003</v>
          </cell>
          <cell r="AU147">
            <v>38.192960901250004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2.6613425999999999E-2</v>
          </cell>
          <cell r="C154">
            <v>2.2198926166666667E-2</v>
          </cell>
          <cell r="D154">
            <v>3.2189151199999995E-2</v>
          </cell>
          <cell r="E154">
            <v>2.4769777900000001E-2</v>
          </cell>
          <cell r="F154">
            <v>2.5999745800000001E-2</v>
          </cell>
          <cell r="G154">
            <v>3.7090327749999999E-2</v>
          </cell>
          <cell r="H154">
            <v>3.4869539599999992E-2</v>
          </cell>
          <cell r="I154">
            <v>3.640567175972223E-2</v>
          </cell>
          <cell r="J154">
            <v>5.0379651655050497E-2</v>
          </cell>
          <cell r="K154">
            <v>5.1517668708333353E-2</v>
          </cell>
          <cell r="L154">
            <v>4.5700257513888891E-2</v>
          </cell>
          <cell r="M154">
            <v>4.177129726666666E-2</v>
          </cell>
          <cell r="N154">
            <v>6.3213476275000013E-2</v>
          </cell>
          <cell r="O154">
            <v>6.413840307647059E-2</v>
          </cell>
          <cell r="P154">
            <v>5.9096636165277779E-2</v>
          </cell>
          <cell r="Q154">
            <v>5.723593599999998E-2</v>
          </cell>
          <cell r="R154">
            <v>3.5223491130555534E-2</v>
          </cell>
          <cell r="S154">
            <v>8.5599857583333341E-2</v>
          </cell>
          <cell r="T154">
            <v>0.11889035267500825</v>
          </cell>
          <cell r="U154">
            <v>0.11889035267500825</v>
          </cell>
          <cell r="V154">
            <v>0.11889035267500825</v>
          </cell>
          <cell r="W154">
            <v>0.11889035267500825</v>
          </cell>
          <cell r="X154">
            <v>0.11889035267500825</v>
          </cell>
          <cell r="Y154">
            <v>0.11889035267500825</v>
          </cell>
          <cell r="Z154">
            <v>0.11889035267500825</v>
          </cell>
          <cell r="AA154">
            <v>0.11889035267500825</v>
          </cell>
          <cell r="AB154">
            <v>6.7636521726809997</v>
          </cell>
          <cell r="AC154">
            <v>4.8180888747999999</v>
          </cell>
          <cell r="AD154">
            <v>7.7435013791999996</v>
          </cell>
          <cell r="AE154">
            <v>6.7634990975999996</v>
          </cell>
          <cell r="AF154">
            <v>6.6096144057999995</v>
          </cell>
          <cell r="AG154">
            <v>7.7395821788999992</v>
          </cell>
          <cell r="AH154">
            <v>7.9880079180000001</v>
          </cell>
          <cell r="AI154">
            <v>8.1893857465000011</v>
          </cell>
          <cell r="AJ154">
            <v>12.301254949199999</v>
          </cell>
          <cell r="AK154">
            <v>10.145579928</v>
          </cell>
          <cell r="AL154">
            <v>10.809582807600002</v>
          </cell>
          <cell r="AM154">
            <v>10.004720207999998</v>
          </cell>
          <cell r="AN154">
            <v>12.099999718399998</v>
          </cell>
          <cell r="AO154">
            <v>11.485528329000001</v>
          </cell>
          <cell r="AP154">
            <v>11.215379004499999</v>
          </cell>
          <cell r="AQ154">
            <v>9.1023191384999986</v>
          </cell>
          <cell r="AR154">
            <v>6.9611070339000003</v>
          </cell>
          <cell r="AS154">
            <v>15.877100911099999</v>
          </cell>
          <cell r="AT154">
            <v>13.350266105000001</v>
          </cell>
          <cell r="AU154">
            <v>12.655999514583334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3.2664415885098119</v>
          </cell>
          <cell r="C160">
            <v>3.2284465303041663</v>
          </cell>
          <cell r="D160">
            <v>3.3791221068249992</v>
          </cell>
          <cell r="E160">
            <v>3.4358462691708334</v>
          </cell>
          <cell r="F160">
            <v>3.6982440028999997</v>
          </cell>
          <cell r="G160">
            <v>3.7461012514583327</v>
          </cell>
          <cell r="H160">
            <v>3.9244248603397724</v>
          </cell>
          <cell r="I160">
            <v>3.7879974820888878</v>
          </cell>
          <cell r="J160">
            <v>3.8765069858571097</v>
          </cell>
          <cell r="K160">
            <v>3.2391585120291664</v>
          </cell>
          <cell r="L160">
            <v>3.0603753695897433</v>
          </cell>
          <cell r="M160">
            <v>3.0917803375905986</v>
          </cell>
          <cell r="N160">
            <v>3.0959417411833328</v>
          </cell>
          <cell r="O160">
            <v>2.8056636020680377</v>
          </cell>
          <cell r="P160">
            <v>2.8157361156333334</v>
          </cell>
          <cell r="Q160">
            <v>2.7825077594317467</v>
          </cell>
          <cell r="R160">
            <v>2.7919123787249993</v>
          </cell>
          <cell r="S160">
            <v>2.9253110993924243</v>
          </cell>
          <cell r="T160">
            <v>2.1940628343666844</v>
          </cell>
          <cell r="U160">
            <v>2.1940628343666844</v>
          </cell>
          <cell r="V160">
            <v>2.1940628343666844</v>
          </cell>
          <cell r="W160">
            <v>2.1940628343666844</v>
          </cell>
          <cell r="X160">
            <v>2.1940628343666844</v>
          </cell>
          <cell r="Y160">
            <v>2.1940628343666844</v>
          </cell>
          <cell r="Z160">
            <v>2.1940628343666844</v>
          </cell>
          <cell r="AA160">
            <v>2.1940628343666844</v>
          </cell>
          <cell r="AB160">
            <v>740.50413016830896</v>
          </cell>
          <cell r="AC160">
            <v>717.49213368079995</v>
          </cell>
          <cell r="AD160">
            <v>780.56256065759999</v>
          </cell>
          <cell r="AE160">
            <v>940.06913245279998</v>
          </cell>
          <cell r="AF160">
            <v>996.34057314330005</v>
          </cell>
          <cell r="AG160">
            <v>1005.1559805573</v>
          </cell>
          <cell r="AH160">
            <v>1118.0715730872</v>
          </cell>
          <cell r="AI160">
            <v>1251.9564028475002</v>
          </cell>
          <cell r="AJ160">
            <v>1361.9746211076001</v>
          </cell>
          <cell r="AK160">
            <v>1085.9734767728</v>
          </cell>
          <cell r="AL160">
            <v>1050.0932445381002</v>
          </cell>
          <cell r="AM160">
            <v>1146.9345914879998</v>
          </cell>
          <cell r="AN160">
            <v>934.77739423199989</v>
          </cell>
          <cell r="AO160">
            <v>942.83351361780001</v>
          </cell>
          <cell r="AP160">
            <v>935.61019381499989</v>
          </cell>
          <cell r="AQ160">
            <v>810.8689682239999</v>
          </cell>
          <cell r="AR160">
            <v>805.01413358299988</v>
          </cell>
          <cell r="AS160">
            <v>838.94944765059995</v>
          </cell>
          <cell r="AT160">
            <v>917.12417200800007</v>
          </cell>
          <cell r="AU160">
            <v>869.43009108999991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3">
          <cell r="B163">
            <v>2.527559125E-2</v>
          </cell>
          <cell r="C163">
            <v>2.9907369624999996E-2</v>
          </cell>
          <cell r="D163">
            <v>3.987940366666666E-2</v>
          </cell>
          <cell r="E163">
            <v>5.2959938499999998E-2</v>
          </cell>
          <cell r="F163">
            <v>6.2811699999999998E-2</v>
          </cell>
          <cell r="G163">
            <v>3.4654442812499991E-2</v>
          </cell>
          <cell r="H163">
            <v>3.5524035477777778E-2</v>
          </cell>
          <cell r="I163">
            <v>3.2244002476388881E-2</v>
          </cell>
          <cell r="J163">
            <v>8.6986332973484851E-3</v>
          </cell>
          <cell r="K163">
            <v>4.4931392833333309E-3</v>
          </cell>
          <cell r="L163">
            <v>8.3787642249999982E-3</v>
          </cell>
          <cell r="M163">
            <v>1.0034643549999998E-2</v>
          </cell>
          <cell r="N163">
            <v>5.3144501499999995E-3</v>
          </cell>
          <cell r="O163">
            <v>5.7169819624999984E-3</v>
          </cell>
          <cell r="P163">
            <v>4.7790126027777782E-3</v>
          </cell>
          <cell r="Q163">
            <v>4.6665626821428569E-3</v>
          </cell>
          <cell r="R163">
            <v>9.5535747416666678E-3</v>
          </cell>
          <cell r="S163">
            <v>7.7795237749999982E-3</v>
          </cell>
          <cell r="T163">
            <v>7.0884950262903781E-3</v>
          </cell>
          <cell r="U163">
            <v>7.0884950262903781E-3</v>
          </cell>
          <cell r="V163">
            <v>7.0884950262903781E-3</v>
          </cell>
          <cell r="W163">
            <v>7.0884950262903781E-3</v>
          </cell>
          <cell r="X163">
            <v>7.0884950262903781E-3</v>
          </cell>
          <cell r="Y163">
            <v>7.0884950262903781E-3</v>
          </cell>
          <cell r="Z163">
            <v>7.0884950262903781E-3</v>
          </cell>
          <cell r="AA163">
            <v>7.0884950262903781E-3</v>
          </cell>
          <cell r="AB163">
            <v>7.6636770202739992</v>
          </cell>
          <cell r="AC163">
            <v>8.6338517843999991</v>
          </cell>
          <cell r="AD163">
            <v>10.6508289552</v>
          </cell>
          <cell r="AE163">
            <v>14.1310669136</v>
          </cell>
          <cell r="AF163">
            <v>16.661898695399998</v>
          </cell>
          <cell r="AG163">
            <v>11.003260811399999</v>
          </cell>
          <cell r="AH163">
            <v>12.2758153712</v>
          </cell>
          <cell r="AI163">
            <v>12.031683913500002</v>
          </cell>
          <cell r="AJ163">
            <v>6.1958788428</v>
          </cell>
          <cell r="AK163">
            <v>3.8404074499999994</v>
          </cell>
          <cell r="AL163">
            <v>6.0442931754</v>
          </cell>
          <cell r="AM163">
            <v>8.7830870880000003</v>
          </cell>
          <cell r="AN163">
            <v>3.7396468031999994</v>
          </cell>
          <cell r="AO163">
            <v>3.5701838108999997</v>
          </cell>
          <cell r="AP163">
            <v>3.0338024549999996</v>
          </cell>
          <cell r="AQ163">
            <v>2.5252208904999995</v>
          </cell>
          <cell r="AR163">
            <v>2.7849526516999998</v>
          </cell>
          <cell r="AS163">
            <v>2.6550729061999996</v>
          </cell>
          <cell r="AT163">
            <v>1.094177604</v>
          </cell>
          <cell r="AU163">
            <v>1.037276045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6">
          <cell r="B166">
            <v>1.0618299999999999E-2</v>
          </cell>
          <cell r="C166">
            <v>1.5053073E-2</v>
          </cell>
          <cell r="D166">
            <v>1.4086281099999999E-2</v>
          </cell>
          <cell r="E166">
            <v>2.1824323999999999E-2</v>
          </cell>
          <cell r="F166">
            <v>5.382497314166667E-2</v>
          </cell>
          <cell r="G166">
            <v>8.3364409E-2</v>
          </cell>
          <cell r="H166">
            <v>0.13974693494444443</v>
          </cell>
          <cell r="I166">
            <v>7.9869850076388887E-2</v>
          </cell>
          <cell r="J166">
            <v>0.14512363560378788</v>
          </cell>
          <cell r="K166">
            <v>0.10971417306666668</v>
          </cell>
          <cell r="L166">
            <v>0.22844292126666668</v>
          </cell>
          <cell r="M166">
            <v>0.26961331548333339</v>
          </cell>
          <cell r="N166">
            <v>0.25721976698333338</v>
          </cell>
          <cell r="O166">
            <v>0.26451186252916659</v>
          </cell>
          <cell r="P166">
            <v>0.1243469349083333</v>
          </cell>
          <cell r="Q166">
            <v>0.11403572998333336</v>
          </cell>
          <cell r="R166">
            <v>8.2875192766666647E-2</v>
          </cell>
          <cell r="S166">
            <v>0.19768591138333327</v>
          </cell>
          <cell r="T166">
            <v>3.3680749479467903E-4</v>
          </cell>
          <cell r="U166">
            <v>3.3680749479467903E-4</v>
          </cell>
          <cell r="V166">
            <v>3.3680749479467903E-4</v>
          </cell>
          <cell r="W166">
            <v>3.3680749479467903E-4</v>
          </cell>
          <cell r="X166">
            <v>3.3680749479467903E-4</v>
          </cell>
          <cell r="Y166">
            <v>3.3680749479467903E-4</v>
          </cell>
          <cell r="Z166">
            <v>3.3680749479467903E-4</v>
          </cell>
          <cell r="AA166">
            <v>3.3680749479467903E-4</v>
          </cell>
          <cell r="AB166">
            <v>2.8238433028440002</v>
          </cell>
          <cell r="AC166">
            <v>4.0608993767999992</v>
          </cell>
          <cell r="AD166">
            <v>2.3116894079999999</v>
          </cell>
          <cell r="AE166">
            <v>3.2447872464</v>
          </cell>
          <cell r="AF166">
            <v>8.5776097420999999</v>
          </cell>
          <cell r="AG166">
            <v>10.248476538299998</v>
          </cell>
          <cell r="AH166">
            <v>20.182299692400001</v>
          </cell>
          <cell r="AI166">
            <v>12.990610428999998</v>
          </cell>
          <cell r="AJ166">
            <v>23.979283402</v>
          </cell>
          <cell r="AK166">
            <v>15.301922596399999</v>
          </cell>
          <cell r="AL166">
            <v>43.089647346900001</v>
          </cell>
          <cell r="AM166">
            <v>52.068049535999997</v>
          </cell>
          <cell r="AN166">
            <v>40.765054316799997</v>
          </cell>
          <cell r="AO166">
            <v>40.133132741699995</v>
          </cell>
          <cell r="AP166">
            <v>21.911052794499998</v>
          </cell>
          <cell r="AQ166">
            <v>18.910179312499999</v>
          </cell>
          <cell r="AR166">
            <v>12.383810133900001</v>
          </cell>
          <cell r="AS166">
            <v>29.579766559199996</v>
          </cell>
          <cell r="AT166">
            <v>21.214323077</v>
          </cell>
          <cell r="AU166">
            <v>20.111094449583334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2.4588854249999997E-2</v>
          </cell>
          <cell r="C171">
            <v>1.8406886408333333E-2</v>
          </cell>
          <cell r="D171">
            <v>1.305949505E-2</v>
          </cell>
          <cell r="E171">
            <v>1.3015589141666666E-2</v>
          </cell>
          <cell r="F171">
            <v>8.8724985624999992E-3</v>
          </cell>
          <cell r="G171">
            <v>1.0809943812499999E-2</v>
          </cell>
          <cell r="H171">
            <v>8.0844542055555548E-3</v>
          </cell>
          <cell r="I171">
            <v>3.0544413398611105E-2</v>
          </cell>
          <cell r="J171">
            <v>4.9420881520911036E-2</v>
          </cell>
          <cell r="K171">
            <v>5.5311554158333331E-2</v>
          </cell>
          <cell r="L171">
            <v>3.5817637480555546E-2</v>
          </cell>
          <cell r="M171">
            <v>2.6232592716666666E-2</v>
          </cell>
          <cell r="N171">
            <v>2.1528987367316014E-2</v>
          </cell>
          <cell r="O171">
            <v>1.9992091710702618E-2</v>
          </cell>
          <cell r="P171">
            <v>2.9114775566666654E-2</v>
          </cell>
          <cell r="Q171">
            <v>1.7747663522058817E-2</v>
          </cell>
          <cell r="R171">
            <v>1.3457284063888887E-2</v>
          </cell>
          <cell r="S171">
            <v>1.3717636923809519E-2</v>
          </cell>
          <cell r="T171">
            <v>4.72385723786624E-2</v>
          </cell>
          <cell r="U171">
            <v>4.72385723786624E-2</v>
          </cell>
          <cell r="V171">
            <v>4.72385723786624E-2</v>
          </cell>
          <cell r="W171">
            <v>4.72385723786624E-2</v>
          </cell>
          <cell r="X171">
            <v>4.72385723786624E-2</v>
          </cell>
          <cell r="Y171">
            <v>4.72385723786624E-2</v>
          </cell>
          <cell r="Z171">
            <v>4.72385723786624E-2</v>
          </cell>
          <cell r="AA171">
            <v>4.72385723786624E-2</v>
          </cell>
          <cell r="AB171">
            <v>10.180980557322</v>
          </cell>
          <cell r="AC171">
            <v>7.8077225808000001</v>
          </cell>
          <cell r="AD171">
            <v>6.2972477855999998</v>
          </cell>
          <cell r="AE171">
            <v>9.7916717247999987</v>
          </cell>
          <cell r="AF171">
            <v>5.1496129026999995</v>
          </cell>
          <cell r="AG171">
            <v>4.5827978624999997</v>
          </cell>
          <cell r="AH171">
            <v>3.9469672995999998</v>
          </cell>
          <cell r="AI171">
            <v>11.864785793999999</v>
          </cell>
          <cell r="AJ171">
            <v>20.723670543600001</v>
          </cell>
          <cell r="AK171">
            <v>18.001023788000001</v>
          </cell>
          <cell r="AL171">
            <v>13.841002666800001</v>
          </cell>
          <cell r="AM171">
            <v>12.206997839999998</v>
          </cell>
          <cell r="AN171">
            <v>9.6117866591999999</v>
          </cell>
          <cell r="AO171">
            <v>10.228419258299999</v>
          </cell>
          <cell r="AP171">
            <v>14.68765687</v>
          </cell>
          <cell r="AQ171">
            <v>9.1675555194999987</v>
          </cell>
          <cell r="AR171">
            <v>8.8334947979000003</v>
          </cell>
          <cell r="AS171">
            <v>7.6391997252999992</v>
          </cell>
          <cell r="AT171">
            <v>12.327331145</v>
          </cell>
          <cell r="AU171">
            <v>11.686261214583332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5.6699124999999998E-3</v>
          </cell>
          <cell r="C180">
            <v>3.5519668333333335E-3</v>
          </cell>
          <cell r="D180">
            <v>1.5420022099999998E-2</v>
          </cell>
          <cell r="E180">
            <v>2.5203424799999995E-2</v>
          </cell>
          <cell r="F180">
            <v>3.1098895449999997E-2</v>
          </cell>
          <cell r="G180">
            <v>2.02456849625E-2</v>
          </cell>
          <cell r="H180">
            <v>1.8678047733333331E-2</v>
          </cell>
          <cell r="I180">
            <v>2.0499121611111108E-2</v>
          </cell>
          <cell r="J180">
            <v>2.0437035987878785E-2</v>
          </cell>
          <cell r="K180">
            <v>2.1141175649999996E-2</v>
          </cell>
          <cell r="L180">
            <v>4.3067478250000006E-2</v>
          </cell>
          <cell r="M180">
            <v>3.6709614916666675E-2</v>
          </cell>
          <cell r="N180">
            <v>2.812986650833333E-2</v>
          </cell>
          <cell r="O180">
            <v>1.9391529641287882E-2</v>
          </cell>
          <cell r="P180">
            <v>1.4016601075000001E-2</v>
          </cell>
          <cell r="Q180">
            <v>1.9808888833333337E-2</v>
          </cell>
          <cell r="R180">
            <v>3.1345581450000007E-2</v>
          </cell>
          <cell r="S180">
            <v>4.0119315333333322E-2</v>
          </cell>
          <cell r="T180">
            <v>9.173418533333335E-3</v>
          </cell>
          <cell r="U180">
            <v>9.173418533333335E-3</v>
          </cell>
          <cell r="V180">
            <v>9.173418533333335E-3</v>
          </cell>
          <cell r="W180">
            <v>9.173418533333335E-3</v>
          </cell>
          <cell r="X180">
            <v>9.173418533333335E-3</v>
          </cell>
          <cell r="Y180">
            <v>9.173418533333335E-3</v>
          </cell>
          <cell r="Z180">
            <v>9.173418533333335E-3</v>
          </cell>
          <cell r="AA180">
            <v>9.173418533333335E-3</v>
          </cell>
          <cell r="AB180">
            <v>0.98974369079999991</v>
          </cell>
          <cell r="AC180">
            <v>0.63357699479999996</v>
          </cell>
          <cell r="AD180">
            <v>2.2939121279999997</v>
          </cell>
          <cell r="AE180">
            <v>3.1192953119999998</v>
          </cell>
          <cell r="AF180">
            <v>4.3984142293000001</v>
          </cell>
          <cell r="AG180">
            <v>2.7840619092000001</v>
          </cell>
          <cell r="AH180">
            <v>2.7157171504000002</v>
          </cell>
          <cell r="AI180">
            <v>2.6151058699999998</v>
          </cell>
          <cell r="AJ180">
            <v>2.9264522308000003</v>
          </cell>
          <cell r="AK180">
            <v>1.9878382743999998</v>
          </cell>
          <cell r="AL180">
            <v>6.0530401440000006</v>
          </cell>
          <cell r="AM180">
            <v>5.1214143839999995</v>
          </cell>
          <cell r="AN180">
            <v>3.6331047631999995</v>
          </cell>
          <cell r="AO180">
            <v>2.1645426924</v>
          </cell>
          <cell r="AP180">
            <v>1.4997742054999998</v>
          </cell>
          <cell r="AQ180">
            <v>2.0879735975</v>
          </cell>
          <cell r="AR180">
            <v>3.4705831151999997</v>
          </cell>
          <cell r="AS180">
            <v>4.637865861199999</v>
          </cell>
          <cell r="AT180">
            <v>5.3184563499999999</v>
          </cell>
          <cell r="AU180">
            <v>5.041875604166667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8">
          <cell r="B188">
            <v>7.5163367820454532E-2</v>
          </cell>
          <cell r="C188">
            <v>9.5719216374999999E-2</v>
          </cell>
          <cell r="D188">
            <v>0.11916788039494949</v>
          </cell>
          <cell r="E188">
            <v>0.10914677827045455</v>
          </cell>
          <cell r="F188">
            <v>0.11949917295404039</v>
          </cell>
          <cell r="G188">
            <v>0.14558144240606069</v>
          </cell>
          <cell r="H188">
            <v>0.1789634230873737</v>
          </cell>
          <cell r="I188">
            <v>0.18966757655277772</v>
          </cell>
          <cell r="J188">
            <v>0.19350566830909088</v>
          </cell>
          <cell r="K188">
            <v>0.2110899407791666</v>
          </cell>
          <cell r="L188">
            <v>0.24496576938707268</v>
          </cell>
          <cell r="M188">
            <v>0.22149641092171715</v>
          </cell>
          <cell r="N188">
            <v>0.24863060981249996</v>
          </cell>
          <cell r="O188">
            <v>0.26718925693394663</v>
          </cell>
          <cell r="P188">
            <v>0.29284632074722217</v>
          </cell>
          <cell r="Q188">
            <v>0.37156209713820343</v>
          </cell>
          <cell r="R188">
            <v>0.40804996618995731</v>
          </cell>
          <cell r="S188">
            <v>0.38514669091634196</v>
          </cell>
          <cell r="T188">
            <v>9.963844781525974E-2</v>
          </cell>
          <cell r="U188">
            <v>9.963844781525974E-2</v>
          </cell>
          <cell r="V188">
            <v>9.963844781525974E-2</v>
          </cell>
          <cell r="W188">
            <v>9.963844781525974E-2</v>
          </cell>
          <cell r="X188">
            <v>9.963844781525974E-2</v>
          </cell>
          <cell r="Y188">
            <v>9.963844781525974E-2</v>
          </cell>
          <cell r="Z188">
            <v>9.963844781525974E-2</v>
          </cell>
          <cell r="AA188">
            <v>9.963844781525974E-2</v>
          </cell>
          <cell r="AB188">
            <v>29.739377118866997</v>
          </cell>
          <cell r="AC188">
            <v>33.386543100399997</v>
          </cell>
          <cell r="AD188">
            <v>38.290479609599991</v>
          </cell>
          <cell r="AE188">
            <v>44.488391281599995</v>
          </cell>
          <cell r="AF188">
            <v>54.041081256399991</v>
          </cell>
          <cell r="AG188">
            <v>56.503045856399993</v>
          </cell>
          <cell r="AH188">
            <v>62.734475710799998</v>
          </cell>
          <cell r="AI188">
            <v>67.352245333499994</v>
          </cell>
          <cell r="AJ188">
            <v>68.203834643999997</v>
          </cell>
          <cell r="AK188">
            <v>59.255200527599996</v>
          </cell>
          <cell r="AL188">
            <v>69.424640727300002</v>
          </cell>
          <cell r="AM188">
            <v>72.656625983999987</v>
          </cell>
          <cell r="AN188">
            <v>68.937093895999993</v>
          </cell>
          <cell r="AO188">
            <v>79.753899112500008</v>
          </cell>
          <cell r="AP188">
            <v>87.494230170500003</v>
          </cell>
          <cell r="AQ188">
            <v>91.628287166499987</v>
          </cell>
          <cell r="AR188">
            <v>101.04730595709999</v>
          </cell>
          <cell r="AS188">
            <v>102.4955887956</v>
          </cell>
          <cell r="AT188">
            <v>118.04303446500001</v>
          </cell>
          <cell r="AU188">
            <v>111.90433023125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3.7045495167171705E-2</v>
          </cell>
          <cell r="C189">
            <v>3.3117990798611115E-2</v>
          </cell>
          <cell r="D189">
            <v>3.8709235991414119E-2</v>
          </cell>
          <cell r="E189">
            <v>4.2481680484343427E-2</v>
          </cell>
          <cell r="F189">
            <v>4.1705806791161606E-2</v>
          </cell>
          <cell r="G189">
            <v>5.043446433636363E-2</v>
          </cell>
          <cell r="H189">
            <v>4.1167380922474753E-2</v>
          </cell>
          <cell r="I189">
            <v>4.2190831255555554E-2</v>
          </cell>
          <cell r="J189">
            <v>3.301665690789625E-2</v>
          </cell>
          <cell r="K189">
            <v>4.6376543128156547E-2</v>
          </cell>
          <cell r="L189">
            <v>5.1487824618055553E-2</v>
          </cell>
          <cell r="M189">
            <v>3.2596349204594019E-2</v>
          </cell>
          <cell r="N189">
            <v>2.7918967469444448E-2</v>
          </cell>
          <cell r="O189">
            <v>2.6076885014141408E-2</v>
          </cell>
          <cell r="P189">
            <v>4.6014781862393134E-2</v>
          </cell>
          <cell r="Q189">
            <v>6.8513801129545443E-2</v>
          </cell>
          <cell r="R189">
            <v>6.5846056130235059E-2</v>
          </cell>
          <cell r="S189">
            <v>4.6014572542424227E-2</v>
          </cell>
          <cell r="T189">
            <v>1.8093039599017948E-2</v>
          </cell>
          <cell r="U189">
            <v>1.8093039599017948E-2</v>
          </cell>
          <cell r="V189">
            <v>1.8093039599017948E-2</v>
          </cell>
          <cell r="W189">
            <v>1.8093039599017948E-2</v>
          </cell>
          <cell r="X189">
            <v>1.8093039599017948E-2</v>
          </cell>
          <cell r="Y189">
            <v>1.8093039599017948E-2</v>
          </cell>
          <cell r="Z189">
            <v>1.8093039599017948E-2</v>
          </cell>
          <cell r="AA189">
            <v>1.8093039599017948E-2</v>
          </cell>
          <cell r="AB189">
            <v>18.686701695501</v>
          </cell>
          <cell r="AC189">
            <v>16.423933731999998</v>
          </cell>
          <cell r="AD189">
            <v>17.370182179199997</v>
          </cell>
          <cell r="AE189">
            <v>21.085537457599997</v>
          </cell>
          <cell r="AF189">
            <v>23.621970731099999</v>
          </cell>
          <cell r="AG189">
            <v>23.5776494811</v>
          </cell>
          <cell r="AH189">
            <v>20.685005520000001</v>
          </cell>
          <cell r="AI189">
            <v>22.915098513500002</v>
          </cell>
          <cell r="AJ189">
            <v>21.092023578799999</v>
          </cell>
          <cell r="AK189">
            <v>23.192313170399999</v>
          </cell>
          <cell r="AL189">
            <v>22.4848119213</v>
          </cell>
          <cell r="AM189">
            <v>18.709560191999998</v>
          </cell>
          <cell r="AN189">
            <v>14.007782536000001</v>
          </cell>
          <cell r="AO189">
            <v>14.1974235306</v>
          </cell>
          <cell r="AP189">
            <v>17.0597560595</v>
          </cell>
          <cell r="AQ189">
            <v>19.760692055999996</v>
          </cell>
          <cell r="AR189">
            <v>19.526913665799999</v>
          </cell>
          <cell r="AS189">
            <v>15.022624073599998</v>
          </cell>
          <cell r="AT189">
            <v>15.081732567</v>
          </cell>
          <cell r="AU189">
            <v>14.29742287875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3.2224858275000004E-2</v>
          </cell>
          <cell r="C194">
            <v>5.3523266124999996E-2</v>
          </cell>
          <cell r="D194">
            <v>5.3370748900000001E-2</v>
          </cell>
          <cell r="E194">
            <v>5.5381217962499986E-2</v>
          </cell>
          <cell r="F194">
            <v>5.4092660737499992E-2</v>
          </cell>
          <cell r="G194">
            <v>6.1672737087499985E-2</v>
          </cell>
          <cell r="H194">
            <v>7.1468302888888877E-2</v>
          </cell>
          <cell r="I194">
            <v>5.6696290398611127E-2</v>
          </cell>
          <cell r="J194">
            <v>6.3485424918356667E-2</v>
          </cell>
          <cell r="K194">
            <v>3.9819136088888887E-2</v>
          </cell>
          <cell r="L194">
            <v>4.9935301488888903E-2</v>
          </cell>
          <cell r="M194">
            <v>5.5631695010606053E-2</v>
          </cell>
          <cell r="N194">
            <v>8.161008665000001E-2</v>
          </cell>
          <cell r="O194">
            <v>7.1637500122348471E-2</v>
          </cell>
          <cell r="P194">
            <v>5.2033992144444451E-2</v>
          </cell>
          <cell r="Q194">
            <v>3.3994178875000003E-2</v>
          </cell>
          <cell r="R194">
            <v>2.5177366087499996E-2</v>
          </cell>
          <cell r="S194">
            <v>3.6839383241666662E-2</v>
          </cell>
          <cell r="T194">
            <v>2.5247085382864361E-2</v>
          </cell>
          <cell r="U194">
            <v>2.5247085382864361E-2</v>
          </cell>
          <cell r="V194">
            <v>2.5247085382864361E-2</v>
          </cell>
          <cell r="W194">
            <v>2.5247085382864361E-2</v>
          </cell>
          <cell r="X194">
            <v>2.5247085382864361E-2</v>
          </cell>
          <cell r="Y194">
            <v>2.5247085382864361E-2</v>
          </cell>
          <cell r="Z194">
            <v>2.5247085382864361E-2</v>
          </cell>
          <cell r="AA194">
            <v>2.5247085382864361E-2</v>
          </cell>
          <cell r="AB194">
            <v>15.560155315263001</v>
          </cell>
          <cell r="AC194">
            <v>24.708243583599998</v>
          </cell>
          <cell r="AD194">
            <v>24.648112670399996</v>
          </cell>
          <cell r="AE194">
            <v>34.000635636799998</v>
          </cell>
          <cell r="AF194">
            <v>36.837593476599999</v>
          </cell>
          <cell r="AG194">
            <v>42.322451928899994</v>
          </cell>
          <cell r="AH194">
            <v>52.8132757192</v>
          </cell>
          <cell r="AI194">
            <v>55.669782636500003</v>
          </cell>
          <cell r="AJ194">
            <v>63.842143415600006</v>
          </cell>
          <cell r="AK194">
            <v>37.672599536</v>
          </cell>
          <cell r="AL194">
            <v>43.169553914399998</v>
          </cell>
          <cell r="AM194">
            <v>53.51755584</v>
          </cell>
          <cell r="AN194">
            <v>71.524670817599997</v>
          </cell>
          <cell r="AO194">
            <v>64.767689101799988</v>
          </cell>
          <cell r="AP194">
            <v>48.961492862999989</v>
          </cell>
          <cell r="AQ194">
            <v>26.318389586999999</v>
          </cell>
          <cell r="AR194">
            <v>21.897133025499997</v>
          </cell>
          <cell r="AS194">
            <v>26.015889542499998</v>
          </cell>
          <cell r="AT194">
            <v>34.820646516000004</v>
          </cell>
          <cell r="AU194">
            <v>33.009835305000003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8.0983200000000009E-3</v>
          </cell>
          <cell r="C200">
            <v>4.2828914583333329E-2</v>
          </cell>
          <cell r="D200">
            <v>3.4601599249999997E-2</v>
          </cell>
          <cell r="E200">
            <v>1.5849290887499999E-2</v>
          </cell>
          <cell r="F200">
            <v>2.7266691737499998E-2</v>
          </cell>
          <cell r="G200">
            <v>4.1666604824999988E-2</v>
          </cell>
          <cell r="H200">
            <v>3.2963425361111111E-2</v>
          </cell>
          <cell r="I200">
            <v>1.7027805315277783E-2</v>
          </cell>
          <cell r="J200">
            <v>3.9915180104545443E-2</v>
          </cell>
          <cell r="K200">
            <v>8.3079581458333357E-2</v>
          </cell>
          <cell r="L200">
            <v>8.3873547924999986E-2</v>
          </cell>
          <cell r="M200">
            <v>7.4747934599999996E-2</v>
          </cell>
          <cell r="N200">
            <v>0.14193471838333332</v>
          </cell>
          <cell r="O200">
            <v>0.16598264374166666</v>
          </cell>
          <cell r="P200">
            <v>0.12142391807499994</v>
          </cell>
          <cell r="Q200">
            <v>0.11359419137499997</v>
          </cell>
          <cell r="R200">
            <v>4.6268465216666679E-2</v>
          </cell>
          <cell r="S200">
            <v>0.27301827775833321</v>
          </cell>
          <cell r="T200">
            <v>6.0514668826728828E-3</v>
          </cell>
          <cell r="U200">
            <v>6.0514668826728828E-3</v>
          </cell>
          <cell r="V200">
            <v>6.0514668826728828E-3</v>
          </cell>
          <cell r="W200">
            <v>6.0514668826728828E-3</v>
          </cell>
          <cell r="X200">
            <v>6.0514668826728828E-3</v>
          </cell>
          <cell r="Y200">
            <v>6.0514668826728828E-3</v>
          </cell>
          <cell r="Z200">
            <v>6.0514668826728828E-3</v>
          </cell>
          <cell r="AA200">
            <v>6.0514668826728828E-3</v>
          </cell>
          <cell r="AB200">
            <v>2.6018723141670002</v>
          </cell>
          <cell r="AC200">
            <v>7.4486980351999987</v>
          </cell>
          <cell r="AD200">
            <v>7.8989599104000003</v>
          </cell>
          <cell r="AE200">
            <v>4.1312136655999998</v>
          </cell>
          <cell r="AF200">
            <v>5.3793823789999999</v>
          </cell>
          <cell r="AG200">
            <v>9.0788147735999996</v>
          </cell>
          <cell r="AH200">
            <v>8.3175652499999995</v>
          </cell>
          <cell r="AI200">
            <v>6.3083649029999993</v>
          </cell>
          <cell r="AJ200">
            <v>11.5417808948</v>
          </cell>
          <cell r="AK200">
            <v>15.4412645112</v>
          </cell>
          <cell r="AL200">
            <v>15.5566361106</v>
          </cell>
          <cell r="AM200">
            <v>17.73085056</v>
          </cell>
          <cell r="AN200">
            <v>26.393467812799997</v>
          </cell>
          <cell r="AO200">
            <v>31.839994241399996</v>
          </cell>
          <cell r="AP200">
            <v>25.021799312500001</v>
          </cell>
          <cell r="AQ200">
            <v>20.771782734499997</v>
          </cell>
          <cell r="AR200">
            <v>11.7359526329</v>
          </cell>
          <cell r="AS200">
            <v>48.426590068999992</v>
          </cell>
          <cell r="AT200">
            <v>26.440904712999998</v>
          </cell>
          <cell r="AU200">
            <v>25.065873187916665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11">
          <cell r="B211">
            <v>5.1093769250000004E-2</v>
          </cell>
          <cell r="C211">
            <v>4.3996972649999994E-2</v>
          </cell>
          <cell r="D211">
            <v>2.4609988400000001E-2</v>
          </cell>
          <cell r="E211">
            <v>2.1047756300000001E-2</v>
          </cell>
          <cell r="F211">
            <v>2.9211698799999995E-2</v>
          </cell>
          <cell r="G211">
            <v>3.6402024320833337E-2</v>
          </cell>
          <cell r="H211">
            <v>4.5517415674999992E-2</v>
          </cell>
          <cell r="I211">
            <v>3.659813160416666E-2</v>
          </cell>
          <cell r="J211">
            <v>3.4359230899368681E-2</v>
          </cell>
          <cell r="K211">
            <v>4.5153350102777781E-2</v>
          </cell>
          <cell r="L211">
            <v>8.1894138411111109E-2</v>
          </cell>
          <cell r="M211">
            <v>4.5608502322222223E-2</v>
          </cell>
          <cell r="N211">
            <v>0.10818269553863638</v>
          </cell>
          <cell r="O211">
            <v>5.7357542122727256E-2</v>
          </cell>
          <cell r="P211">
            <v>2.6053104122222222E-2</v>
          </cell>
          <cell r="Q211">
            <v>7.4488056441666686E-2</v>
          </cell>
          <cell r="R211">
            <v>6.9353587727777791E-2</v>
          </cell>
          <cell r="S211">
            <v>0.10911790388333333</v>
          </cell>
          <cell r="T211">
            <v>4.1621163043234549E-3</v>
          </cell>
          <cell r="U211">
            <v>4.1621163043234549E-3</v>
          </cell>
          <cell r="V211">
            <v>4.1621163043234549E-3</v>
          </cell>
          <cell r="W211">
            <v>4.1621163043234549E-3</v>
          </cell>
          <cell r="X211">
            <v>4.1621163043234549E-3</v>
          </cell>
          <cell r="Y211">
            <v>4.1621163043234549E-3</v>
          </cell>
          <cell r="Z211">
            <v>4.1621163043234549E-3</v>
          </cell>
          <cell r="AA211">
            <v>4.1621163043234549E-3</v>
          </cell>
          <cell r="AB211">
            <v>17.771471407088999</v>
          </cell>
          <cell r="AC211">
            <v>13.764046512</v>
          </cell>
          <cell r="AD211">
            <v>9.8002806671999991</v>
          </cell>
          <cell r="AE211">
            <v>10.763216419199999</v>
          </cell>
          <cell r="AF211">
            <v>12.002938415999999</v>
          </cell>
          <cell r="AG211">
            <v>13.5597892716</v>
          </cell>
          <cell r="AH211">
            <v>18.289717489600001</v>
          </cell>
          <cell r="AI211">
            <v>12.787605116500002</v>
          </cell>
          <cell r="AJ211">
            <v>10.462374012</v>
          </cell>
          <cell r="AK211">
            <v>12.4423147948</v>
          </cell>
          <cell r="AL211">
            <v>18.157472586899999</v>
          </cell>
          <cell r="AM211">
            <v>13.535741183999999</v>
          </cell>
          <cell r="AN211">
            <v>28.501047308799997</v>
          </cell>
          <cell r="AO211">
            <v>20.394850777199999</v>
          </cell>
          <cell r="AP211">
            <v>9.7710497464999992</v>
          </cell>
          <cell r="AQ211">
            <v>19.670463077999997</v>
          </cell>
          <cell r="AR211">
            <v>18.962072557900001</v>
          </cell>
          <cell r="AS211">
            <v>30.533357626199997</v>
          </cell>
          <cell r="AT211">
            <v>22.699534505000003</v>
          </cell>
          <cell r="AU211">
            <v>21.519069014583334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0.48812177913270205</v>
          </cell>
          <cell r="C212">
            <v>0.44682851412083313</v>
          </cell>
          <cell r="D212">
            <v>0.41244401906388889</v>
          </cell>
          <cell r="E212">
            <v>0.44894185272335851</v>
          </cell>
          <cell r="F212">
            <v>0.59430084104482328</v>
          </cell>
          <cell r="G212">
            <v>0.69868588351666661</v>
          </cell>
          <cell r="H212">
            <v>0.68912353141111105</v>
          </cell>
          <cell r="I212">
            <v>0.65410806606944449</v>
          </cell>
          <cell r="J212">
            <v>0.4566531206406757</v>
          </cell>
          <cell r="K212">
            <v>0.44894371087449492</v>
          </cell>
          <cell r="L212">
            <v>0.43959940678579046</v>
          </cell>
          <cell r="M212">
            <v>0.34439180979027773</v>
          </cell>
          <cell r="N212">
            <v>0.26661465257500006</v>
          </cell>
          <cell r="O212">
            <v>0.25058604508805926</v>
          </cell>
          <cell r="P212">
            <v>0.27374121470202023</v>
          </cell>
          <cell r="Q212">
            <v>0.35705409483773448</v>
          </cell>
          <cell r="R212">
            <v>0.3583766945195207</v>
          </cell>
          <cell r="S212">
            <v>0.36530599906313133</v>
          </cell>
          <cell r="T212">
            <v>0.11510096073367741</v>
          </cell>
          <cell r="U212">
            <v>0.11510096073367741</v>
          </cell>
          <cell r="V212">
            <v>0.11510096073367741</v>
          </cell>
          <cell r="W212">
            <v>0.11510096073367741</v>
          </cell>
          <cell r="X212">
            <v>0.11510096073367741</v>
          </cell>
          <cell r="Y212">
            <v>0.11510096073367741</v>
          </cell>
          <cell r="Z212">
            <v>0.11510096073367741</v>
          </cell>
          <cell r="AA212">
            <v>0.11510096073367741</v>
          </cell>
          <cell r="AB212">
            <v>136.89344580224099</v>
          </cell>
          <cell r="AC212">
            <v>128.48438808</v>
          </cell>
          <cell r="AD212">
            <v>128.88115340159999</v>
          </cell>
          <cell r="AE212">
            <v>156.69062496639998</v>
          </cell>
          <cell r="AF212">
            <v>198.1480543273</v>
          </cell>
          <cell r="AG212">
            <v>220.29577283999998</v>
          </cell>
          <cell r="AH212">
            <v>218.91724886439997</v>
          </cell>
          <cell r="AI212">
            <v>243.730939745</v>
          </cell>
          <cell r="AJ212">
            <v>200.81714585840001</v>
          </cell>
          <cell r="AK212">
            <v>172.09184530120001</v>
          </cell>
          <cell r="AL212">
            <v>167.27739472529998</v>
          </cell>
          <cell r="AM212">
            <v>148.609612368</v>
          </cell>
          <cell r="AN212">
            <v>103.36074671999999</v>
          </cell>
          <cell r="AO212">
            <v>97.940722547100009</v>
          </cell>
          <cell r="AP212">
            <v>100.98329972699999</v>
          </cell>
          <cell r="AQ212">
            <v>101.62519504549999</v>
          </cell>
          <cell r="AR212">
            <v>99.629338277700001</v>
          </cell>
          <cell r="AS212">
            <v>94.829401666999985</v>
          </cell>
          <cell r="AT212">
            <v>106.355960031</v>
          </cell>
          <cell r="AU212">
            <v>100.82502984875001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1">
          <cell r="B221">
            <v>1.8437999999999998E-3</v>
          </cell>
          <cell r="C221">
            <v>3.8667999999999997E-3</v>
          </cell>
          <cell r="D221">
            <v>7.6614999999999995E-4</v>
          </cell>
          <cell r="E221">
            <v>1.7472E-3</v>
          </cell>
          <cell r="F221">
            <v>1.387932735E-2</v>
          </cell>
          <cell r="G221">
            <v>3.2300362499999999E-2</v>
          </cell>
          <cell r="H221">
            <v>8.0808882777777778E-3</v>
          </cell>
          <cell r="I221">
            <v>1.6272838944444447E-3</v>
          </cell>
          <cell r="J221">
            <v>1.6402953583333334E-2</v>
          </cell>
          <cell r="K221">
            <v>1.9058231674999999E-2</v>
          </cell>
          <cell r="L221">
            <v>4.841750701666666E-2</v>
          </cell>
          <cell r="M221">
            <v>2.7128273499999998E-2</v>
          </cell>
          <cell r="N221">
            <v>5.382304048333332E-2</v>
          </cell>
          <cell r="O221">
            <v>1.04637298E-2</v>
          </cell>
          <cell r="P221">
            <v>1.5050164033333334E-2</v>
          </cell>
          <cell r="Q221">
            <v>3.7952323674999996E-2</v>
          </cell>
          <cell r="R221">
            <v>1.0253605250000001E-2</v>
          </cell>
          <cell r="S221">
            <v>4.2535643500000005E-2</v>
          </cell>
          <cell r="T221">
            <v>2.5200000000000003E-5</v>
          </cell>
          <cell r="U221">
            <v>2.5200000000000003E-5</v>
          </cell>
          <cell r="V221">
            <v>2.5200000000000003E-5</v>
          </cell>
          <cell r="W221">
            <v>2.5200000000000003E-5</v>
          </cell>
          <cell r="X221">
            <v>2.5200000000000003E-5</v>
          </cell>
          <cell r="Y221">
            <v>2.5200000000000003E-5</v>
          </cell>
          <cell r="Z221">
            <v>2.5200000000000003E-5</v>
          </cell>
          <cell r="AA221">
            <v>2.5200000000000003E-5</v>
          </cell>
          <cell r="AB221">
            <v>1.7605098226559999</v>
          </cell>
          <cell r="AC221">
            <v>1.3253751543999999</v>
          </cell>
          <cell r="AD221">
            <v>0.16163897279999997</v>
          </cell>
          <cell r="AE221">
            <v>0.26278228479999999</v>
          </cell>
          <cell r="AF221">
            <v>2.0625217850999999</v>
          </cell>
          <cell r="AG221">
            <v>3.1918331015999999</v>
          </cell>
          <cell r="AH221">
            <v>1.0846601048</v>
          </cell>
          <cell r="AI221">
            <v>0.3701131185</v>
          </cell>
          <cell r="AJ221">
            <v>2.5589434348000002</v>
          </cell>
          <cell r="AK221">
            <v>2.3520610036000003</v>
          </cell>
          <cell r="AL221">
            <v>6.7310866431000012</v>
          </cell>
          <cell r="AM221">
            <v>4.6248629279999998</v>
          </cell>
          <cell r="AN221">
            <v>6.9369975135999988</v>
          </cell>
          <cell r="AO221">
            <v>1.7194020873</v>
          </cell>
          <cell r="AP221">
            <v>2.5339237744999998</v>
          </cell>
          <cell r="AQ221">
            <v>4.7580552459999996</v>
          </cell>
          <cell r="AR221">
            <v>1.0991052102000001</v>
          </cell>
          <cell r="AS221">
            <v>5.7787995979999991</v>
          </cell>
          <cell r="AT221">
            <v>2.745108133</v>
          </cell>
          <cell r="AU221">
            <v>2.6023516629166665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</row>
        <row r="225">
          <cell r="B225">
            <v>5.4404358213383838E-2</v>
          </cell>
          <cell r="C225">
            <v>7.1897639483333331E-2</v>
          </cell>
          <cell r="D225">
            <v>8.1449422881565703E-2</v>
          </cell>
          <cell r="E225">
            <v>7.9892904332828252E-2</v>
          </cell>
          <cell r="F225">
            <v>5.6820106281313121E-2</v>
          </cell>
          <cell r="G225">
            <v>8.2251642646969672E-2</v>
          </cell>
          <cell r="H225">
            <v>7.8270645648358589E-2</v>
          </cell>
          <cell r="I225">
            <v>0.14419001026944445</v>
          </cell>
          <cell r="J225">
            <v>0.14961675493784962</v>
          </cell>
          <cell r="K225">
            <v>0.13476994096414144</v>
          </cell>
          <cell r="L225">
            <v>0.16598230275844017</v>
          </cell>
          <cell r="M225">
            <v>0.13798532192500002</v>
          </cell>
          <cell r="N225">
            <v>0.22268640412916674</v>
          </cell>
          <cell r="O225">
            <v>0.23999151822720061</v>
          </cell>
          <cell r="P225">
            <v>0.28785031576111109</v>
          </cell>
          <cell r="Q225">
            <v>0.25694747622081532</v>
          </cell>
          <cell r="R225">
            <v>0.22940168318354703</v>
          </cell>
          <cell r="S225">
            <v>0.16268865701212123</v>
          </cell>
          <cell r="T225">
            <v>0.15966589392251584</v>
          </cell>
          <cell r="U225">
            <v>0.15966589392251584</v>
          </cell>
          <cell r="V225">
            <v>0.15966589392251584</v>
          </cell>
          <cell r="W225">
            <v>0.15966589392251584</v>
          </cell>
          <cell r="X225">
            <v>0.15966589392251584</v>
          </cell>
          <cell r="Y225">
            <v>0.15966589392251584</v>
          </cell>
          <cell r="Z225">
            <v>0.15966589392251584</v>
          </cell>
          <cell r="AA225">
            <v>0.15966589392251584</v>
          </cell>
          <cell r="AB225">
            <v>40.653695314833001</v>
          </cell>
          <cell r="AC225">
            <v>43.218864414799995</v>
          </cell>
          <cell r="AD225">
            <v>48.312237763200002</v>
          </cell>
          <cell r="AE225">
            <v>52.744576651199999</v>
          </cell>
          <cell r="AF225">
            <v>43.522720075799995</v>
          </cell>
          <cell r="AG225">
            <v>44.530775460599997</v>
          </cell>
          <cell r="AH225">
            <v>44.654649339599999</v>
          </cell>
          <cell r="AI225">
            <v>52.257961260499997</v>
          </cell>
          <cell r="AJ225">
            <v>62.971810752800003</v>
          </cell>
          <cell r="AK225">
            <v>41.774017304799997</v>
          </cell>
          <cell r="AL225">
            <v>54.560263945499997</v>
          </cell>
          <cell r="AM225">
            <v>50.76023769599999</v>
          </cell>
          <cell r="AN225">
            <v>55.500840507199996</v>
          </cell>
          <cell r="AO225">
            <v>58.678770281399999</v>
          </cell>
          <cell r="AP225">
            <v>65.287482502999993</v>
          </cell>
          <cell r="AQ225">
            <v>58.692902820999997</v>
          </cell>
          <cell r="AR225">
            <v>52.868135252899997</v>
          </cell>
          <cell r="AS225">
            <v>44.883992081499997</v>
          </cell>
          <cell r="AT225">
            <v>54.938258743999995</v>
          </cell>
          <cell r="AU225">
            <v>52.081252203333335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0.19580941689999998</v>
          </cell>
          <cell r="C226">
            <v>9.5473053075000022E-2</v>
          </cell>
          <cell r="D226">
            <v>8.4906682322222218E-2</v>
          </cell>
          <cell r="E226">
            <v>6.9529291791666642E-2</v>
          </cell>
          <cell r="F226">
            <v>8.8201320974999997E-2</v>
          </cell>
          <cell r="G226">
            <v>7.1863630012500027E-2</v>
          </cell>
          <cell r="H226">
            <v>8.6374679322222189E-2</v>
          </cell>
          <cell r="I226">
            <v>7.1534899784722217E-2</v>
          </cell>
          <cell r="J226">
            <v>0.10553969915449686</v>
          </cell>
          <cell r="K226">
            <v>6.9801664133333302E-2</v>
          </cell>
          <cell r="L226">
            <v>8.4805864488888896E-2</v>
          </cell>
          <cell r="M226">
            <v>0.16812292459999997</v>
          </cell>
          <cell r="N226">
            <v>0.11639843591590915</v>
          </cell>
          <cell r="O226">
            <v>0.11678132064835857</v>
          </cell>
          <cell r="P226">
            <v>0.1334106460916667</v>
          </cell>
          <cell r="Q226">
            <v>0.12375018664432769</v>
          </cell>
          <cell r="R226">
            <v>9.3504446779166653E-2</v>
          </cell>
          <cell r="S226">
            <v>7.7551737566666668E-2</v>
          </cell>
          <cell r="T226">
            <v>5.7485117279087283E-2</v>
          </cell>
          <cell r="U226">
            <v>5.7485117279087283E-2</v>
          </cell>
          <cell r="V226">
            <v>5.7485117279087283E-2</v>
          </cell>
          <cell r="W226">
            <v>5.7485117279087283E-2</v>
          </cell>
          <cell r="X226">
            <v>5.7485117279087283E-2</v>
          </cell>
          <cell r="Y226">
            <v>5.7485117279087283E-2</v>
          </cell>
          <cell r="Z226">
            <v>5.7485117279087283E-2</v>
          </cell>
          <cell r="AA226">
            <v>5.7485117279087283E-2</v>
          </cell>
          <cell r="AB226">
            <v>50.569267364088006</v>
          </cell>
          <cell r="AC226">
            <v>37.083655130799997</v>
          </cell>
          <cell r="AD226">
            <v>36.874262999999999</v>
          </cell>
          <cell r="AE226">
            <v>37.5652368784</v>
          </cell>
          <cell r="AF226">
            <v>44.078538132299997</v>
          </cell>
          <cell r="AG226">
            <v>39.415681948500001</v>
          </cell>
          <cell r="AH226">
            <v>40.534411751200004</v>
          </cell>
          <cell r="AI226">
            <v>41.681825095000001</v>
          </cell>
          <cell r="AJ226">
            <v>53.564815164000002</v>
          </cell>
          <cell r="AK226">
            <v>40.381066809599993</v>
          </cell>
          <cell r="AL226">
            <v>52.57709363610001</v>
          </cell>
          <cell r="AM226">
            <v>65.67539241599998</v>
          </cell>
          <cell r="AN226">
            <v>38.878505388799994</v>
          </cell>
          <cell r="AO226">
            <v>38.167467711900002</v>
          </cell>
          <cell r="AP226">
            <v>43.928122546000004</v>
          </cell>
          <cell r="AQ226">
            <v>35.753560944499995</v>
          </cell>
          <cell r="AR226">
            <v>31.065821495199994</v>
          </cell>
          <cell r="AS226">
            <v>33.366398951599997</v>
          </cell>
          <cell r="AT226">
            <v>66.804878245999987</v>
          </cell>
          <cell r="AU226">
            <v>63.330760600833329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5.8863099999999996E-3</v>
          </cell>
          <cell r="C227">
            <v>1.8610249999999998E-2</v>
          </cell>
          <cell r="D227">
            <v>3.7207449999999996E-2</v>
          </cell>
          <cell r="E227">
            <v>3.9738323416666665E-2</v>
          </cell>
          <cell r="F227">
            <v>3.6540650999999993E-2</v>
          </cell>
          <cell r="G227">
            <v>6.5179693400000002E-2</v>
          </cell>
          <cell r="H227">
            <v>6.6302394666666667E-2</v>
          </cell>
          <cell r="I227">
            <v>6.0992204777777774E-2</v>
          </cell>
          <cell r="J227">
            <v>6.2661390336363629E-2</v>
          </cell>
          <cell r="K227">
            <v>0.11183382537499996</v>
          </cell>
          <cell r="L227">
            <v>0.12007454499444442</v>
          </cell>
          <cell r="M227">
            <v>9.4794570499999994E-2</v>
          </cell>
          <cell r="N227">
            <v>7.8698438058333334E-2</v>
          </cell>
          <cell r="O227">
            <v>3.44243485E-2</v>
          </cell>
          <cell r="P227">
            <v>4.7127694833333324E-2</v>
          </cell>
          <cell r="Q227">
            <v>4.6018350999999999E-2</v>
          </cell>
          <cell r="R227">
            <v>5.7111966333333333E-2</v>
          </cell>
          <cell r="S227">
            <v>6.7946575750000002E-2</v>
          </cell>
          <cell r="T227">
            <v>5.4311555555555555E-5</v>
          </cell>
          <cell r="U227">
            <v>5.4311555555555555E-5</v>
          </cell>
          <cell r="V227">
            <v>5.4311555555555555E-5</v>
          </cell>
          <cell r="W227">
            <v>5.4311555555555555E-5</v>
          </cell>
          <cell r="X227">
            <v>5.4311555555555555E-5</v>
          </cell>
          <cell r="Y227">
            <v>5.4311555555555555E-5</v>
          </cell>
          <cell r="Z227">
            <v>5.4311555555555555E-5</v>
          </cell>
          <cell r="AA227">
            <v>5.4311555555555555E-5</v>
          </cell>
          <cell r="AB227">
            <v>1.782463180053</v>
          </cell>
          <cell r="AC227">
            <v>2.8873123015999997</v>
          </cell>
          <cell r="AD227">
            <v>4.3128125711999994</v>
          </cell>
          <cell r="AE227">
            <v>4.6427264688000003</v>
          </cell>
          <cell r="AF227">
            <v>4.5210752082999992</v>
          </cell>
          <cell r="AG227">
            <v>6.6798851691000003</v>
          </cell>
          <cell r="AH227">
            <v>7.1245719771999996</v>
          </cell>
          <cell r="AI227">
            <v>7.0663185575000007</v>
          </cell>
          <cell r="AJ227">
            <v>8.975255486</v>
          </cell>
          <cell r="AK227">
            <v>12.528634782400001</v>
          </cell>
          <cell r="AL227">
            <v>16.059223563300002</v>
          </cell>
          <cell r="AM227">
            <v>13.966927103999998</v>
          </cell>
          <cell r="AN227">
            <v>10.501908947199999</v>
          </cell>
          <cell r="AO227">
            <v>4.6884108083999996</v>
          </cell>
          <cell r="AP227">
            <v>6.2418908249999996</v>
          </cell>
          <cell r="AQ227">
            <v>5.1736217994999993</v>
          </cell>
          <cell r="AR227">
            <v>6.5934446643999998</v>
          </cell>
          <cell r="AS227">
            <v>8.4918938961999988</v>
          </cell>
          <cell r="AT227">
            <v>11.562595852999999</v>
          </cell>
          <cell r="AU227">
            <v>10.961295179583333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1.2654324450000001E-2</v>
          </cell>
          <cell r="C228">
            <v>1.6093767799999999E-2</v>
          </cell>
          <cell r="D228">
            <v>2.39916461E-2</v>
          </cell>
          <cell r="E228">
            <v>2.8567902299999989E-2</v>
          </cell>
          <cell r="F228">
            <v>2.6691569350000003E-2</v>
          </cell>
          <cell r="G228">
            <v>4.9446390699999988E-2</v>
          </cell>
          <cell r="H228">
            <v>5.7599032827777771E-2</v>
          </cell>
          <cell r="I228">
            <v>5.7745967130555541E-2</v>
          </cell>
          <cell r="J228">
            <v>7.5759636387121229E-2</v>
          </cell>
          <cell r="K228">
            <v>8.4621656162500003E-2</v>
          </cell>
          <cell r="L228">
            <v>5.6637827800000012E-2</v>
          </cell>
          <cell r="M228">
            <v>6.3200519550000001E-2</v>
          </cell>
          <cell r="N228">
            <v>4.9918675383333326E-2</v>
          </cell>
          <cell r="O228">
            <v>2.6100036191666662E-2</v>
          </cell>
          <cell r="P228">
            <v>1.6351353975E-2</v>
          </cell>
          <cell r="Q228">
            <v>1.1269946241666665E-2</v>
          </cell>
          <cell r="R228">
            <v>1.4937965116666674E-2</v>
          </cell>
          <cell r="S228">
            <v>3.2556950400000007E-2</v>
          </cell>
          <cell r="T228">
            <v>1.6842211398035295E-2</v>
          </cell>
          <cell r="U228">
            <v>1.6842211398035295E-2</v>
          </cell>
          <cell r="V228">
            <v>1.6842211398035295E-2</v>
          </cell>
          <cell r="W228">
            <v>1.6842211398035295E-2</v>
          </cell>
          <cell r="X228">
            <v>1.6842211398035295E-2</v>
          </cell>
          <cell r="Y228">
            <v>1.6842211398035295E-2</v>
          </cell>
          <cell r="Z228">
            <v>1.6842211398035295E-2</v>
          </cell>
          <cell r="AA228">
            <v>1.6842211398035295E-2</v>
          </cell>
          <cell r="AB228">
            <v>4.9494139345889998</v>
          </cell>
          <cell r="AC228">
            <v>3.3962979023999997</v>
          </cell>
          <cell r="AD228">
            <v>3.8820151775999996</v>
          </cell>
          <cell r="AE228">
            <v>3.7241411647999998</v>
          </cell>
          <cell r="AF228">
            <v>2.5280700185999998</v>
          </cell>
          <cell r="AG228">
            <v>3.6604656659999995</v>
          </cell>
          <cell r="AH228">
            <v>9.1531193371999997</v>
          </cell>
          <cell r="AI228">
            <v>9.6077011209999998</v>
          </cell>
          <cell r="AJ228">
            <v>12.4370862708</v>
          </cell>
          <cell r="AK228">
            <v>14.8121469452</v>
          </cell>
          <cell r="AL228">
            <v>10.878193085400001</v>
          </cell>
          <cell r="AM228">
            <v>9.3957035039999983</v>
          </cell>
          <cell r="AN228">
            <v>6.1842177759999988</v>
          </cell>
          <cell r="AO228">
            <v>4.4814516573000009</v>
          </cell>
          <cell r="AP228">
            <v>2.4958250514999998</v>
          </cell>
          <cell r="AQ228">
            <v>1.7844465729999999</v>
          </cell>
          <cell r="AR228">
            <v>2.4237523644000003</v>
          </cell>
          <cell r="AS228">
            <v>5.6195322325999992</v>
          </cell>
          <cell r="AT228">
            <v>4.7775843319999991</v>
          </cell>
          <cell r="AU228">
            <v>4.5291310683333332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1.1203735699999998E-2</v>
          </cell>
          <cell r="C231">
            <v>2.5163285000000001E-2</v>
          </cell>
          <cell r="D231">
            <v>4.4537971774999997E-2</v>
          </cell>
          <cell r="E231">
            <v>1.9360318704166667E-2</v>
          </cell>
          <cell r="F231">
            <v>3.8034407237499998E-2</v>
          </cell>
          <cell r="G231">
            <v>1.9811465362499996E-2</v>
          </cell>
          <cell r="H231">
            <v>1.0663478138888887E-2</v>
          </cell>
          <cell r="I231">
            <v>1.3691244301388888E-2</v>
          </cell>
          <cell r="J231">
            <v>3.3179067201136371E-2</v>
          </cell>
          <cell r="K231">
            <v>1.9914150475000007E-2</v>
          </cell>
          <cell r="L231">
            <v>4.6254826738888886E-2</v>
          </cell>
          <cell r="M231">
            <v>1.8455334216666668E-2</v>
          </cell>
          <cell r="N231">
            <v>9.9769018403030305E-2</v>
          </cell>
          <cell r="O231">
            <v>6.7061778958333346E-2</v>
          </cell>
          <cell r="P231">
            <v>3.7249698572222219E-2</v>
          </cell>
          <cell r="Q231">
            <v>4.670415671666666E-2</v>
          </cell>
          <cell r="R231">
            <v>4.7517149141666673E-2</v>
          </cell>
          <cell r="S231">
            <v>0.109843687775</v>
          </cell>
          <cell r="T231">
            <v>1.5516319078144076E-3</v>
          </cell>
          <cell r="U231">
            <v>1.5516319078144076E-3</v>
          </cell>
          <cell r="V231">
            <v>1.5516319078144076E-3</v>
          </cell>
          <cell r="W231">
            <v>1.5516319078144076E-3</v>
          </cell>
          <cell r="X231">
            <v>1.5516319078144076E-3</v>
          </cell>
          <cell r="Y231">
            <v>1.5516319078144076E-3</v>
          </cell>
          <cell r="Z231">
            <v>1.5516319078144076E-3</v>
          </cell>
          <cell r="AA231">
            <v>1.5516319078144076E-3</v>
          </cell>
          <cell r="AB231">
            <v>6.2541022694849993</v>
          </cell>
          <cell r="AC231">
            <v>9.040798990399999</v>
          </cell>
          <cell r="AD231">
            <v>13.7783347632</v>
          </cell>
          <cell r="AE231">
            <v>12.877533289599999</v>
          </cell>
          <cell r="AF231">
            <v>16.519992095599999</v>
          </cell>
          <cell r="AG231">
            <v>14.859934732499999</v>
          </cell>
          <cell r="AH231">
            <v>13.279036004400002</v>
          </cell>
          <cell r="AI231">
            <v>17.343440403500001</v>
          </cell>
          <cell r="AJ231">
            <v>21.247338587999998</v>
          </cell>
          <cell r="AK231">
            <v>11.0005769852</v>
          </cell>
          <cell r="AL231">
            <v>19.176214706099998</v>
          </cell>
          <cell r="AM231">
            <v>12.143695247999998</v>
          </cell>
          <cell r="AN231">
            <v>35.691670766399994</v>
          </cell>
          <cell r="AO231">
            <v>35.574700424100001</v>
          </cell>
          <cell r="AP231">
            <v>28.2084456925</v>
          </cell>
          <cell r="AQ231">
            <v>25.792982533499995</v>
          </cell>
          <cell r="AR231">
            <v>27.381779356399999</v>
          </cell>
          <cell r="AS231">
            <v>44.012161922299995</v>
          </cell>
          <cell r="AT231">
            <v>44.786031986999994</v>
          </cell>
          <cell r="AU231">
            <v>42.456981353750002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1.3277746124999998E-2</v>
          </cell>
          <cell r="C237">
            <v>2.1952830083333329E-2</v>
          </cell>
          <cell r="D237">
            <v>3.1316588100000001E-2</v>
          </cell>
          <cell r="E237">
            <v>6.3260690499999994E-2</v>
          </cell>
          <cell r="F237">
            <v>2.9332824425000004E-2</v>
          </cell>
          <cell r="G237">
            <v>3.5530527695833328E-2</v>
          </cell>
          <cell r="H237">
            <v>3.7773069538888891E-2</v>
          </cell>
          <cell r="I237">
            <v>4.0034532630555557E-2</v>
          </cell>
          <cell r="J237">
            <v>8.4544438451136336E-2</v>
          </cell>
          <cell r="K237">
            <v>5.7986529299999992E-2</v>
          </cell>
          <cell r="L237">
            <v>4.1008784983333338E-2</v>
          </cell>
          <cell r="M237">
            <v>4.4759207383333333E-2</v>
          </cell>
          <cell r="N237">
            <v>5.8496874499999983E-2</v>
          </cell>
          <cell r="O237">
            <v>6.4596181624999985E-2</v>
          </cell>
          <cell r="P237">
            <v>4.1964970816666655E-2</v>
          </cell>
          <cell r="Q237">
            <v>3.0047777400000003E-2</v>
          </cell>
          <cell r="R237">
            <v>1.6323532108333334E-2</v>
          </cell>
          <cell r="S237">
            <v>5.0729925725000007E-2</v>
          </cell>
          <cell r="T237">
            <v>1.74107777972028E-3</v>
          </cell>
          <cell r="U237">
            <v>1.74107777972028E-3</v>
          </cell>
          <cell r="V237">
            <v>1.74107777972028E-3</v>
          </cell>
          <cell r="W237">
            <v>1.74107777972028E-3</v>
          </cell>
          <cell r="X237">
            <v>1.74107777972028E-3</v>
          </cell>
          <cell r="Y237">
            <v>1.74107777972028E-3</v>
          </cell>
          <cell r="Z237">
            <v>1.74107777972028E-3</v>
          </cell>
          <cell r="AA237">
            <v>1.74107777972028E-3</v>
          </cell>
          <cell r="AB237">
            <v>3.924233983818</v>
          </cell>
          <cell r="AC237">
            <v>4.6738166707999991</v>
          </cell>
          <cell r="AD237">
            <v>5.2913894255999994</v>
          </cell>
          <cell r="AE237">
            <v>8.2556932975999988</v>
          </cell>
          <cell r="AF237">
            <v>4.9753561956000008</v>
          </cell>
          <cell r="AG237">
            <v>5.3688202424999991</v>
          </cell>
          <cell r="AH237">
            <v>5.9251324539999999</v>
          </cell>
          <cell r="AI237">
            <v>8.2918333624999985</v>
          </cell>
          <cell r="AJ237">
            <v>13.7097739232</v>
          </cell>
          <cell r="AK237">
            <v>7.2951261988000002</v>
          </cell>
          <cell r="AL237">
            <v>6.6701945907000004</v>
          </cell>
          <cell r="AM237">
            <v>8.112734687999998</v>
          </cell>
          <cell r="AN237">
            <v>9.3835239519999991</v>
          </cell>
          <cell r="AO237">
            <v>10.0155912333</v>
          </cell>
          <cell r="AP237">
            <v>6.9605309435000002</v>
          </cell>
          <cell r="AQ237">
            <v>4.8009795819999992</v>
          </cell>
          <cell r="AR237">
            <v>3.3743459084999996</v>
          </cell>
          <cell r="AS237">
            <v>9.0510095389999989</v>
          </cell>
          <cell r="AT237">
            <v>11.151802717999999</v>
          </cell>
          <cell r="AU237">
            <v>10.571864910833332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7.7988853174999997E-2</v>
          </cell>
          <cell r="C238">
            <v>6.7564363475E-2</v>
          </cell>
          <cell r="D238">
            <v>9.2848462124999989E-2</v>
          </cell>
          <cell r="E238">
            <v>0.22087181855000002</v>
          </cell>
          <cell r="F238">
            <v>0.21664747837499998</v>
          </cell>
          <cell r="G238">
            <v>0.22296278016666674</v>
          </cell>
          <cell r="H238">
            <v>0.40606440688333328</v>
          </cell>
          <cell r="I238">
            <v>0.32812985737083333</v>
          </cell>
          <cell r="J238">
            <v>0.33977702143712135</v>
          </cell>
          <cell r="K238">
            <v>0.32354941301666662</v>
          </cell>
          <cell r="L238">
            <v>0.36801381562500002</v>
          </cell>
          <cell r="M238">
            <v>0.33687188883888891</v>
          </cell>
          <cell r="N238">
            <v>0.39742846251666669</v>
          </cell>
          <cell r="O238">
            <v>0.41247440169926469</v>
          </cell>
          <cell r="P238">
            <v>0.31245277985277775</v>
          </cell>
          <cell r="Q238">
            <v>0.24180142829019607</v>
          </cell>
          <cell r="R238">
            <v>0.22717306215833333</v>
          </cell>
          <cell r="S238">
            <v>0.46150368546666642</v>
          </cell>
          <cell r="T238">
            <v>3.669276802630702E-2</v>
          </cell>
          <cell r="U238">
            <v>3.669276802630702E-2</v>
          </cell>
          <cell r="V238">
            <v>3.669276802630702E-2</v>
          </cell>
          <cell r="W238">
            <v>3.669276802630702E-2</v>
          </cell>
          <cell r="X238">
            <v>3.669276802630702E-2</v>
          </cell>
          <cell r="Y238">
            <v>3.669276802630702E-2</v>
          </cell>
          <cell r="Z238">
            <v>3.669276802630702E-2</v>
          </cell>
          <cell r="AA238">
            <v>3.669276802630702E-2</v>
          </cell>
          <cell r="AB238">
            <v>19.951115885532001</v>
          </cell>
          <cell r="AC238">
            <v>13.207939812799998</v>
          </cell>
          <cell r="AD238">
            <v>16.357973169599997</v>
          </cell>
          <cell r="AE238">
            <v>31.813812240000001</v>
          </cell>
          <cell r="AF238">
            <v>36.482875489200005</v>
          </cell>
          <cell r="AG238">
            <v>40.745675856600002</v>
          </cell>
          <cell r="AH238">
            <v>61.427363465200003</v>
          </cell>
          <cell r="AI238">
            <v>56.894943852499999</v>
          </cell>
          <cell r="AJ238">
            <v>73.479701612399992</v>
          </cell>
          <cell r="AK238">
            <v>62.270671649999997</v>
          </cell>
          <cell r="AL238">
            <v>77.619780073800001</v>
          </cell>
          <cell r="AM238">
            <v>84.998912304000001</v>
          </cell>
          <cell r="AN238">
            <v>79.610397732799996</v>
          </cell>
          <cell r="AO238">
            <v>85.373864494800003</v>
          </cell>
          <cell r="AP238">
            <v>71.028944648500001</v>
          </cell>
          <cell r="AQ238">
            <v>50.123786082999999</v>
          </cell>
          <cell r="AR238">
            <v>47.8212922238</v>
          </cell>
          <cell r="AS238">
            <v>88.685548551599993</v>
          </cell>
          <cell r="AT238">
            <v>64.043708512999999</v>
          </cell>
          <cell r="AU238">
            <v>60.713182604583331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5.2953573749999995E-3</v>
          </cell>
          <cell r="C244">
            <v>7.3018464166666672E-3</v>
          </cell>
          <cell r="D244">
            <v>6.5782776499999978E-3</v>
          </cell>
          <cell r="E244">
            <v>5.1444865500000006E-3</v>
          </cell>
          <cell r="F244">
            <v>5.6606972499999991E-3</v>
          </cell>
          <cell r="G244">
            <v>1.2022868887500001E-2</v>
          </cell>
          <cell r="H244">
            <v>1.4053316722222223E-2</v>
          </cell>
          <cell r="I244">
            <v>8.7826396486111128E-3</v>
          </cell>
          <cell r="J244">
            <v>1.070067461780303E-2</v>
          </cell>
          <cell r="K244">
            <v>7.7889291166666659E-3</v>
          </cell>
          <cell r="L244">
            <v>1.1503310524999999E-2</v>
          </cell>
          <cell r="M244">
            <v>9.3341445166666617E-3</v>
          </cell>
          <cell r="N244">
            <v>5.8869468750000009E-3</v>
          </cell>
          <cell r="O244">
            <v>3.5076275189393933E-3</v>
          </cell>
          <cell r="P244">
            <v>6.9614021555555582E-3</v>
          </cell>
          <cell r="Q244">
            <v>5.3138696259803922E-3</v>
          </cell>
          <cell r="R244">
            <v>5.1381121416666656E-3</v>
          </cell>
          <cell r="S244">
            <v>4.3348051249999997E-3</v>
          </cell>
          <cell r="T244">
            <v>1.169390753739594E-2</v>
          </cell>
          <cell r="U244">
            <v>1.169390753739594E-2</v>
          </cell>
          <cell r="V244">
            <v>1.169390753739594E-2</v>
          </cell>
          <cell r="W244">
            <v>1.169390753739594E-2</v>
          </cell>
          <cell r="X244">
            <v>1.169390753739594E-2</v>
          </cell>
          <cell r="Y244">
            <v>1.169390753739594E-2</v>
          </cell>
          <cell r="Z244">
            <v>1.169390753739594E-2</v>
          </cell>
          <cell r="AA244">
            <v>1.169390753739594E-2</v>
          </cell>
          <cell r="AB244">
            <v>1.9843381970759999</v>
          </cell>
          <cell r="AC244">
            <v>2.6600564884</v>
          </cell>
          <cell r="AD244">
            <v>2.7535919280000001</v>
          </cell>
          <cell r="AE244">
            <v>3.1269614544</v>
          </cell>
          <cell r="AF244">
            <v>3.0587227341999998</v>
          </cell>
          <cell r="AG244">
            <v>7.5751258439999987</v>
          </cell>
          <cell r="AH244">
            <v>8.8659347384</v>
          </cell>
          <cell r="AI244">
            <v>7.6611881940000002</v>
          </cell>
          <cell r="AJ244">
            <v>10.733280664</v>
          </cell>
          <cell r="AK244">
            <v>6.4157982504</v>
          </cell>
          <cell r="AL244">
            <v>8.5208359968000007</v>
          </cell>
          <cell r="AM244">
            <v>8.8774758239999993</v>
          </cell>
          <cell r="AN244">
            <v>5.4148152959999987</v>
          </cell>
          <cell r="AO244">
            <v>3.7465780685999999</v>
          </cell>
          <cell r="AP244">
            <v>5.1144247590000003</v>
          </cell>
          <cell r="AQ244">
            <v>3.679625683999999</v>
          </cell>
          <cell r="AR244">
            <v>3.7290752584</v>
          </cell>
          <cell r="AS244">
            <v>3.6002036498999996</v>
          </cell>
          <cell r="AT244">
            <v>3.8586446889999997</v>
          </cell>
          <cell r="AU244">
            <v>3.6579799179166663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9.2750116000000007E-3</v>
          </cell>
          <cell r="C245">
            <v>2.2740282124999997E-2</v>
          </cell>
          <cell r="D245">
            <v>6.698742471666666E-2</v>
          </cell>
          <cell r="E245">
            <v>0.10153597795833333</v>
          </cell>
          <cell r="F245">
            <v>0.13359806026249998</v>
          </cell>
          <cell r="G245">
            <v>0.10965671482499997</v>
          </cell>
          <cell r="H245">
            <v>0.12066204202222221</v>
          </cell>
          <cell r="I245">
            <v>7.5398341272222225E-2</v>
          </cell>
          <cell r="J245">
            <v>0.15430045056096539</v>
          </cell>
          <cell r="K245">
            <v>0.14226422572916667</v>
          </cell>
          <cell r="L245">
            <v>0.17454654496111108</v>
          </cell>
          <cell r="M245">
            <v>0.19285882474999996</v>
          </cell>
          <cell r="N245">
            <v>0.35084230191666682</v>
          </cell>
          <cell r="O245">
            <v>0.3029238454535354</v>
          </cell>
          <cell r="P245">
            <v>0.25906847550555545</v>
          </cell>
          <cell r="Q245">
            <v>0.17366592380882351</v>
          </cell>
          <cell r="R245">
            <v>0.17055987879444448</v>
          </cell>
          <cell r="S245">
            <v>0.24638937324166646</v>
          </cell>
          <cell r="T245">
            <v>2.1674893884043731E-2</v>
          </cell>
          <cell r="U245">
            <v>2.1674893884043731E-2</v>
          </cell>
          <cell r="V245">
            <v>2.1674893884043731E-2</v>
          </cell>
          <cell r="W245">
            <v>2.1674893884043731E-2</v>
          </cell>
          <cell r="X245">
            <v>2.1674893884043731E-2</v>
          </cell>
          <cell r="Y245">
            <v>2.1674893884043731E-2</v>
          </cell>
          <cell r="Z245">
            <v>2.1674893884043731E-2</v>
          </cell>
          <cell r="AA245">
            <v>2.1674893884043731E-2</v>
          </cell>
          <cell r="AB245">
            <v>2.769907998096</v>
          </cell>
          <cell r="AC245">
            <v>4.1807494643999998</v>
          </cell>
          <cell r="AD245">
            <v>8.3921063856000018</v>
          </cell>
          <cell r="AE245">
            <v>10.705878153600001</v>
          </cell>
          <cell r="AF245">
            <v>16.247329215599997</v>
          </cell>
          <cell r="AG245">
            <v>14.641360047599997</v>
          </cell>
          <cell r="AH245">
            <v>19.582887552799999</v>
          </cell>
          <cell r="AI245">
            <v>15.235574400000001</v>
          </cell>
          <cell r="AJ245">
            <v>31.013549131599998</v>
          </cell>
          <cell r="AK245">
            <v>19.191972373199999</v>
          </cell>
          <cell r="AL245">
            <v>29.008101717899997</v>
          </cell>
          <cell r="AM245">
            <v>34.883261087999998</v>
          </cell>
          <cell r="AN245">
            <v>50.731599951999996</v>
          </cell>
          <cell r="AO245">
            <v>50.372852802899999</v>
          </cell>
          <cell r="AP245">
            <v>46.441871719499993</v>
          </cell>
          <cell r="AQ245">
            <v>33.201440226499997</v>
          </cell>
          <cell r="AR245">
            <v>34.701516455799997</v>
          </cell>
          <cell r="AS245">
            <v>44.575254109099994</v>
          </cell>
          <cell r="AT245">
            <v>36.541753245999999</v>
          </cell>
          <cell r="AU245">
            <v>34.641437684166661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1.1430809674190476</v>
          </cell>
          <cell r="C246">
            <v>1.0876712421777777</v>
          </cell>
          <cell r="D246">
            <v>0.95448096161893936</v>
          </cell>
          <cell r="E246">
            <v>1.0532862896988635</v>
          </cell>
          <cell r="F246">
            <v>1.2958199145117422</v>
          </cell>
          <cell r="G246">
            <v>1.1963191486393938</v>
          </cell>
          <cell r="H246">
            <v>1.212921594076136</v>
          </cell>
          <cell r="I246">
            <v>1.1050682208888887</v>
          </cell>
          <cell r="J246">
            <v>1.0673953509854894</v>
          </cell>
          <cell r="K246">
            <v>0.9945204268055553</v>
          </cell>
          <cell r="L246">
            <v>1.0017826541102564</v>
          </cell>
          <cell r="M246">
            <v>0.90738981098461535</v>
          </cell>
          <cell r="N246">
            <v>0.90250027119722265</v>
          </cell>
          <cell r="O246">
            <v>0.89155431005357122</v>
          </cell>
          <cell r="P246">
            <v>1.0323201748944446</v>
          </cell>
          <cell r="Q246">
            <v>1.043425816188492</v>
          </cell>
          <cell r="R246">
            <v>0.99851312356089805</v>
          </cell>
          <cell r="S246">
            <v>0.95683234283264784</v>
          </cell>
          <cell r="T246">
            <v>0.84337339511206921</v>
          </cell>
          <cell r="U246">
            <v>0.84337339511206921</v>
          </cell>
          <cell r="V246">
            <v>0.84337339511206921</v>
          </cell>
          <cell r="W246">
            <v>0.84337339511206921</v>
          </cell>
          <cell r="X246">
            <v>0.84337339511206921</v>
          </cell>
          <cell r="Y246">
            <v>0.84337339511206921</v>
          </cell>
          <cell r="Z246">
            <v>0.84337339511206921</v>
          </cell>
          <cell r="AA246">
            <v>0.84337339511206921</v>
          </cell>
          <cell r="AB246">
            <v>393.28927910400898</v>
          </cell>
          <cell r="AC246">
            <v>364.87187411559995</v>
          </cell>
          <cell r="AD246">
            <v>340.98796979999997</v>
          </cell>
          <cell r="AE246">
            <v>405.47762191999993</v>
          </cell>
          <cell r="AF246">
            <v>481.9468383702</v>
          </cell>
          <cell r="AG246">
            <v>465.97779682739997</v>
          </cell>
          <cell r="AH246">
            <v>466.38260910119999</v>
          </cell>
          <cell r="AI246">
            <v>491.749222863</v>
          </cell>
          <cell r="AJ246">
            <v>524.57442784160003</v>
          </cell>
          <cell r="AK246">
            <v>450.67802495320001</v>
          </cell>
          <cell r="AL246">
            <v>437.11041382200006</v>
          </cell>
          <cell r="AM246">
            <v>441.36123259199996</v>
          </cell>
          <cell r="AN246">
            <v>319.11220385439998</v>
          </cell>
          <cell r="AO246">
            <v>324.60369141659999</v>
          </cell>
          <cell r="AP246">
            <v>366.17985402400001</v>
          </cell>
          <cell r="AQ246">
            <v>321.694423519</v>
          </cell>
          <cell r="AR246">
            <v>297.04251699079998</v>
          </cell>
          <cell r="AS246">
            <v>294.38364721479996</v>
          </cell>
          <cell r="AT246">
            <v>291.308280228</v>
          </cell>
          <cell r="AU246">
            <v>276.15909856500002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7.5354433391666656E-2</v>
          </cell>
          <cell r="C247">
            <v>3.3959520049999997E-2</v>
          </cell>
          <cell r="D247">
            <v>5.7175897899999988E-2</v>
          </cell>
          <cell r="E247">
            <v>3.1243108037500005E-2</v>
          </cell>
          <cell r="F247">
            <v>5.7000083129166657E-2</v>
          </cell>
          <cell r="G247">
            <v>8.0332316450000024E-2</v>
          </cell>
          <cell r="H247">
            <v>8.3714697911111136E-2</v>
          </cell>
          <cell r="I247">
            <v>2.1471616769444445E-2</v>
          </cell>
          <cell r="J247">
            <v>3.2996860783080798E-2</v>
          </cell>
          <cell r="K247">
            <v>5.1110617855555561E-2</v>
          </cell>
          <cell r="L247">
            <v>0.27113610019722212</v>
          </cell>
          <cell r="M247">
            <v>0.19806912143888886</v>
          </cell>
          <cell r="N247">
            <v>0.2352675248416666</v>
          </cell>
          <cell r="O247">
            <v>0.26915769976388892</v>
          </cell>
          <cell r="P247">
            <v>0.22638940090555548</v>
          </cell>
          <cell r="Q247">
            <v>0.25380399973333334</v>
          </cell>
          <cell r="R247">
            <v>0.41185094223333341</v>
          </cell>
          <cell r="S247">
            <v>0.54263609715000005</v>
          </cell>
          <cell r="T247">
            <v>0.19222382335202295</v>
          </cell>
          <cell r="U247">
            <v>0.19222382335202295</v>
          </cell>
          <cell r="V247">
            <v>0.19222382335202295</v>
          </cell>
          <cell r="W247">
            <v>0.19222382335202295</v>
          </cell>
          <cell r="X247">
            <v>0.19222382335202295</v>
          </cell>
          <cell r="Y247">
            <v>0.19222382335202295</v>
          </cell>
          <cell r="Z247">
            <v>0.19222382335202295</v>
          </cell>
          <cell r="AA247">
            <v>0.19222382335202295</v>
          </cell>
          <cell r="AB247">
            <v>37.199404861544998</v>
          </cell>
          <cell r="AC247">
            <v>21.214952201199996</v>
          </cell>
          <cell r="AD247">
            <v>26.110437681600001</v>
          </cell>
          <cell r="AE247">
            <v>25.471671568000001</v>
          </cell>
          <cell r="AF247">
            <v>33.013344828799994</v>
          </cell>
          <cell r="AG247">
            <v>37.6306273629</v>
          </cell>
          <cell r="AH247">
            <v>40.640177217199998</v>
          </cell>
          <cell r="AI247">
            <v>32.711895742500005</v>
          </cell>
          <cell r="AJ247">
            <v>37.463292466800006</v>
          </cell>
          <cell r="AK247">
            <v>29.541670122799999</v>
          </cell>
          <cell r="AL247">
            <v>84.040309560600008</v>
          </cell>
          <cell r="AM247">
            <v>68.895641039999987</v>
          </cell>
          <cell r="AN247">
            <v>69.796124023999994</v>
          </cell>
          <cell r="AO247">
            <v>74.006138635799999</v>
          </cell>
          <cell r="AP247">
            <v>68.738545552000005</v>
          </cell>
          <cell r="AQ247">
            <v>71.316689527999984</v>
          </cell>
          <cell r="AR247">
            <v>105.74079108539999</v>
          </cell>
          <cell r="AS247">
            <v>139.67416717539999</v>
          </cell>
          <cell r="AT247">
            <v>124.601903382</v>
          </cell>
          <cell r="AU247">
            <v>118.12211204750001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1.6250177999999997E-3</v>
          </cell>
          <cell r="C253">
            <v>4.7201076999999992E-3</v>
          </cell>
          <cell r="D253">
            <v>5.8832314000000002E-3</v>
          </cell>
          <cell r="E253">
            <v>1.843326545E-2</v>
          </cell>
          <cell r="F253">
            <v>1.4109775400000002E-2</v>
          </cell>
          <cell r="G253">
            <v>3.7801434999999994E-3</v>
          </cell>
          <cell r="H253">
            <v>9.3667917777777755E-3</v>
          </cell>
          <cell r="I253">
            <v>1.2527698020833332E-2</v>
          </cell>
          <cell r="J253">
            <v>1.6057875447727275E-2</v>
          </cell>
          <cell r="K253">
            <v>1.3522616274999998E-2</v>
          </cell>
          <cell r="L253">
            <v>1.2159669627777777E-2</v>
          </cell>
          <cell r="M253">
            <v>7.4418030166666658E-3</v>
          </cell>
          <cell r="N253">
            <v>8.819810824999998E-3</v>
          </cell>
          <cell r="O253">
            <v>4.7524555833333331E-3</v>
          </cell>
          <cell r="P253">
            <v>6.1421084083333336E-3</v>
          </cell>
          <cell r="Q253">
            <v>5.3631640250000005E-3</v>
          </cell>
          <cell r="R253">
            <v>3.2458854583333331E-3</v>
          </cell>
          <cell r="S253">
            <v>1.2825779225E-2</v>
          </cell>
          <cell r="T253">
            <v>0.1703695469010989</v>
          </cell>
          <cell r="U253">
            <v>0.1703695469010989</v>
          </cell>
          <cell r="V253">
            <v>0.1703695469010989</v>
          </cell>
          <cell r="W253">
            <v>0.1703695469010989</v>
          </cell>
          <cell r="X253">
            <v>0.1703695469010989</v>
          </cell>
          <cell r="Y253">
            <v>0.1703695469010989</v>
          </cell>
          <cell r="Z253">
            <v>0.1703695469010989</v>
          </cell>
          <cell r="AA253">
            <v>0.1703695469010989</v>
          </cell>
          <cell r="AB253">
            <v>0.96818563976700012</v>
          </cell>
          <cell r="AC253">
            <v>1.7734751803999997</v>
          </cell>
          <cell r="AD253">
            <v>2.4984889055999999</v>
          </cell>
          <cell r="AE253">
            <v>3.6117745439999998</v>
          </cell>
          <cell r="AF253">
            <v>2.2003794904</v>
          </cell>
          <cell r="AG253">
            <v>0.81250553669999992</v>
          </cell>
          <cell r="AH253">
            <v>1.5699469936000001</v>
          </cell>
          <cell r="AI253">
            <v>2.9308608469999999</v>
          </cell>
          <cell r="AJ253">
            <v>3.9078803008</v>
          </cell>
          <cell r="AK253">
            <v>3.1168465811999999</v>
          </cell>
          <cell r="AL253">
            <v>3.0795308379000002</v>
          </cell>
          <cell r="AM253">
            <v>2.0662820159999997</v>
          </cell>
          <cell r="AN253">
            <v>1.7490509167999999</v>
          </cell>
          <cell r="AO253">
            <v>1.1657676651</v>
          </cell>
          <cell r="AP253">
            <v>2.3823419244999999</v>
          </cell>
          <cell r="AQ253">
            <v>1.9009229924999995</v>
          </cell>
          <cell r="AR253">
            <v>1.0344013706999999</v>
          </cell>
          <cell r="AS253">
            <v>3.4567385280999998</v>
          </cell>
          <cell r="AT253">
            <v>2.6671597709999997</v>
          </cell>
          <cell r="AU253">
            <v>2.5284569237499999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16.073403852526543</v>
          </cell>
          <cell r="C263">
            <v>15.875210432387496</v>
          </cell>
          <cell r="D263">
            <v>16.062420258736619</v>
          </cell>
          <cell r="E263">
            <v>16.58569181470164</v>
          </cell>
          <cell r="F263">
            <v>18.940796815508214</v>
          </cell>
          <cell r="G263">
            <v>18.984995156882185</v>
          </cell>
          <cell r="H263">
            <v>20.400572280393696</v>
          </cell>
          <cell r="I263">
            <v>20.934136175602774</v>
          </cell>
          <cell r="J263">
            <v>21.433148331630115</v>
          </cell>
          <cell r="K263">
            <v>18.623525632874756</v>
          </cell>
          <cell r="L263">
            <v>20.676559567395945</v>
          </cell>
          <cell r="M263">
            <v>19.066841147340302</v>
          </cell>
          <cell r="N263">
            <v>20.136856772805373</v>
          </cell>
          <cell r="O263">
            <v>18.936685495897176</v>
          </cell>
          <cell r="P263">
            <v>18.677548488187913</v>
          </cell>
          <cell r="Q263">
            <v>19.312677475999759</v>
          </cell>
          <cell r="R263">
            <v>19.325600577909906</v>
          </cell>
          <cell r="S263">
            <v>21.257743180977045</v>
          </cell>
          <cell r="T263">
            <v>13.403106125821012</v>
          </cell>
          <cell r="U263">
            <v>13.403106125821012</v>
          </cell>
          <cell r="V263">
            <v>13.403106125821012</v>
          </cell>
          <cell r="W263">
            <v>13.403106125821012</v>
          </cell>
          <cell r="X263">
            <v>13.403106125821012</v>
          </cell>
          <cell r="Y263">
            <v>13.403106125821012</v>
          </cell>
          <cell r="Z263">
            <v>13.403106125821012</v>
          </cell>
          <cell r="AA263">
            <v>13.403106125821012</v>
          </cell>
          <cell r="AB263">
            <v>4098.7197154380483</v>
          </cell>
          <cell r="AC263">
            <v>3877.0647565931999</v>
          </cell>
          <cell r="AD263">
            <v>4033.0316421648004</v>
          </cell>
          <cell r="AE263">
            <v>4729.8855159023979</v>
          </cell>
          <cell r="AF263">
            <v>5452.4767380433004</v>
          </cell>
          <cell r="AG263">
            <v>5383.9904209376964</v>
          </cell>
          <cell r="AH263">
            <v>5738.9937894984023</v>
          </cell>
          <cell r="AI263">
            <v>6570.5380541135</v>
          </cell>
          <cell r="AJ263">
            <v>7043.639439513996</v>
          </cell>
          <cell r="AK263">
            <v>5663.8141904387985</v>
          </cell>
          <cell r="AL263">
            <v>6168.3501875471984</v>
          </cell>
          <cell r="AM263">
            <v>6263.0661795839997</v>
          </cell>
          <cell r="AN263">
            <v>5301.6368168896033</v>
          </cell>
          <cell r="AO263">
            <v>5420.9456422182011</v>
          </cell>
          <cell r="AP263">
            <v>5331.0816510679997</v>
          </cell>
          <cell r="AQ263">
            <v>4755.7546189755012</v>
          </cell>
          <cell r="AR263">
            <v>4620.8786581606009</v>
          </cell>
          <cell r="AS263">
            <v>5032.6483694915987</v>
          </cell>
          <cell r="AT263">
            <v>5316.2934193599967</v>
          </cell>
          <cell r="AU263">
            <v>5039.8251544666673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14.889558690026533</v>
          </cell>
          <cell r="C264">
            <v>14.581547346854169</v>
          </cell>
          <cell r="D264">
            <v>14.488403976883832</v>
          </cell>
          <cell r="E264">
            <v>14.685451553068308</v>
          </cell>
          <cell r="F264">
            <v>16.597466984466536</v>
          </cell>
          <cell r="G264">
            <v>16.844378102423864</v>
          </cell>
          <cell r="H264">
            <v>18.034005208243684</v>
          </cell>
          <cell r="I264">
            <v>19.101331558851385</v>
          </cell>
          <cell r="J264">
            <v>18.328228259775319</v>
          </cell>
          <cell r="K264">
            <v>15.643048106913637</v>
          </cell>
          <cell r="L264">
            <v>16.234236220598717</v>
          </cell>
          <cell r="M264">
            <v>15.588340935995838</v>
          </cell>
          <cell r="N264">
            <v>15.688887945537628</v>
          </cell>
          <cell r="O264">
            <v>14.931269591195891</v>
          </cell>
          <cell r="P264">
            <v>15.499687589650732</v>
          </cell>
          <cell r="Q264">
            <v>16.132965516020832</v>
          </cell>
          <cell r="R264">
            <v>16.342871164241849</v>
          </cell>
          <cell r="S264">
            <v>16.068801643160135</v>
          </cell>
          <cell r="T264">
            <v>11.473484526391996</v>
          </cell>
          <cell r="U264">
            <v>11.473484526391996</v>
          </cell>
          <cell r="V264">
            <v>11.473484526391996</v>
          </cell>
          <cell r="W264">
            <v>11.473484526391996</v>
          </cell>
          <cell r="X264">
            <v>11.473484526391996</v>
          </cell>
          <cell r="Y264">
            <v>11.473484526391996</v>
          </cell>
          <cell r="Z264">
            <v>11.473484526391996</v>
          </cell>
          <cell r="AA264">
            <v>11.473484526391996</v>
          </cell>
          <cell r="AB264">
            <v>3726.7441224575637</v>
          </cell>
          <cell r="AC264">
            <v>3525.5673358247996</v>
          </cell>
          <cell r="AD264">
            <v>3645.7555944719998</v>
          </cell>
          <cell r="AE264">
            <v>4288.1438809887995</v>
          </cell>
          <cell r="AF264">
            <v>4912.3719721474981</v>
          </cell>
          <cell r="AG264">
            <v>4869.5999033253001</v>
          </cell>
          <cell r="AH264">
            <v>5139.2967090568009</v>
          </cell>
          <cell r="AI264">
            <v>5980.0201607814997</v>
          </cell>
          <cell r="AJ264">
            <v>6174.1601039872003</v>
          </cell>
          <cell r="AK264">
            <v>4960.4234505143986</v>
          </cell>
          <cell r="AL264">
            <v>5099.9150403638996</v>
          </cell>
          <cell r="AM264">
            <v>5297.7894659039994</v>
          </cell>
          <cell r="AN264">
            <v>4283.1926595040004</v>
          </cell>
          <cell r="AO264">
            <v>4458.9645855158997</v>
          </cell>
          <cell r="AP264">
            <v>4519.4980106145003</v>
          </cell>
          <cell r="AQ264">
            <v>4057.0580756614995</v>
          </cell>
          <cell r="AR264">
            <v>3946.842022440399</v>
          </cell>
          <cell r="AS264">
            <v>3936.1049492622005</v>
          </cell>
          <cell r="AT264">
            <v>4221.4940968060009</v>
          </cell>
          <cell r="AU264">
            <v>4001.9597227341656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8.7298982025000013E-2</v>
          </cell>
          <cell r="C265">
            <v>0.15817632975833332</v>
          </cell>
          <cell r="D265">
            <v>0.24371361446666667</v>
          </cell>
          <cell r="E265">
            <v>0.3102559991833333</v>
          </cell>
          <cell r="F265">
            <v>0.4079232305249999</v>
          </cell>
          <cell r="G265">
            <v>0.43028691674999991</v>
          </cell>
          <cell r="H265">
            <v>0.37207456822222218</v>
          </cell>
          <cell r="I265">
            <v>0.26949729135416672</v>
          </cell>
          <cell r="J265">
            <v>0.48684964275624515</v>
          </cell>
          <cell r="K265">
            <v>0.64246367191249998</v>
          </cell>
          <cell r="L265">
            <v>0.7453030771222221</v>
          </cell>
          <cell r="M265">
            <v>0.56674169676515151</v>
          </cell>
          <cell r="N265">
            <v>0.83041479791590911</v>
          </cell>
          <cell r="O265">
            <v>0.81345800289451886</v>
          </cell>
          <cell r="P265">
            <v>0.70696721576591859</v>
          </cell>
          <cell r="Q265">
            <v>0.53545131697320247</v>
          </cell>
          <cell r="R265">
            <v>0.44822862125555557</v>
          </cell>
          <cell r="S265">
            <v>0.87985543580833303</v>
          </cell>
          <cell r="T265">
            <v>6.2744068013181983E-2</v>
          </cell>
          <cell r="U265">
            <v>6.2744068013181983E-2</v>
          </cell>
          <cell r="V265">
            <v>6.2744068013181983E-2</v>
          </cell>
          <cell r="W265">
            <v>6.2744068013181983E-2</v>
          </cell>
          <cell r="X265">
            <v>6.2744068013181983E-2</v>
          </cell>
          <cell r="Y265">
            <v>6.2744068013181983E-2</v>
          </cell>
          <cell r="Z265">
            <v>6.2744068013181983E-2</v>
          </cell>
          <cell r="AA265">
            <v>6.2744068013181983E-2</v>
          </cell>
          <cell r="AB265">
            <v>25.412863492899</v>
          </cell>
          <cell r="AC265">
            <v>37.739645411200001</v>
          </cell>
          <cell r="AD265">
            <v>48.581803737600005</v>
          </cell>
          <cell r="AE265">
            <v>46.095741641600014</v>
          </cell>
          <cell r="AF265">
            <v>61.212555340999998</v>
          </cell>
          <cell r="AG265">
            <v>64.570389912599992</v>
          </cell>
          <cell r="AH265">
            <v>65.481948240799994</v>
          </cell>
          <cell r="AI265">
            <v>58.929784134000002</v>
          </cell>
          <cell r="AJ265">
            <v>102.0834155424</v>
          </cell>
          <cell r="AK265">
            <v>99.780340413600001</v>
          </cell>
          <cell r="AL265">
            <v>130.28801823629996</v>
          </cell>
          <cell r="AM265">
            <v>115.17257942399998</v>
          </cell>
          <cell r="AN265">
            <v>143.64167940319996</v>
          </cell>
          <cell r="AO265">
            <v>151.40346640499999</v>
          </cell>
          <cell r="AP265">
            <v>133.11446316649997</v>
          </cell>
          <cell r="AQ265">
            <v>97.80764186899998</v>
          </cell>
          <cell r="AR265">
            <v>87.140969262899986</v>
          </cell>
          <cell r="AS265">
            <v>155.35226352359999</v>
          </cell>
          <cell r="AT265">
            <v>134.156006784</v>
          </cell>
          <cell r="AU265">
            <v>127.17936431999999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0.21882573355833335</v>
          </cell>
          <cell r="C266">
            <v>0.218821381225</v>
          </cell>
          <cell r="D266">
            <v>0.237095444825</v>
          </cell>
          <cell r="E266">
            <v>0.29051554248333339</v>
          </cell>
          <cell r="F266">
            <v>0.36348970747916665</v>
          </cell>
          <cell r="G266">
            <v>0.45066436933333331</v>
          </cell>
          <cell r="H266">
            <v>0.52700879917222232</v>
          </cell>
          <cell r="I266">
            <v>0.40379398184722226</v>
          </cell>
          <cell r="J266">
            <v>0.63884759946565661</v>
          </cell>
          <cell r="K266">
            <v>0.60765435291527792</v>
          </cell>
          <cell r="L266">
            <v>0.90093739713333321</v>
          </cell>
          <cell r="M266">
            <v>0.83228856145353547</v>
          </cell>
          <cell r="N266">
            <v>1.1207655208212124</v>
          </cell>
          <cell r="O266">
            <v>1.0431448367058898</v>
          </cell>
          <cell r="P266">
            <v>0.70607032427489314</v>
          </cell>
          <cell r="Q266">
            <v>0.71931418399803926</v>
          </cell>
          <cell r="R266">
            <v>0.49792344572499991</v>
          </cell>
          <cell r="S266">
            <v>1.1083962902366666</v>
          </cell>
          <cell r="T266">
            <v>0.30365610724091735</v>
          </cell>
          <cell r="U266">
            <v>0.30365610724091735</v>
          </cell>
          <cell r="V266">
            <v>0.30365610724091735</v>
          </cell>
          <cell r="W266">
            <v>0.30365610724091735</v>
          </cell>
          <cell r="X266">
            <v>0.30365610724091735</v>
          </cell>
          <cell r="Y266">
            <v>0.30365610724091735</v>
          </cell>
          <cell r="Z266">
            <v>0.30365610724091735</v>
          </cell>
          <cell r="AA266">
            <v>0.30365610724091735</v>
          </cell>
          <cell r="AB266">
            <v>62.079181097555988</v>
          </cell>
          <cell r="AC266">
            <v>56.644036485599997</v>
          </cell>
          <cell r="AD266">
            <v>56.730072033599996</v>
          </cell>
          <cell r="AE266">
            <v>66.334179979200002</v>
          </cell>
          <cell r="AF266">
            <v>79.212258535200007</v>
          </cell>
          <cell r="AG266">
            <v>87.281002465799986</v>
          </cell>
          <cell r="AH266">
            <v>104.90803057159999</v>
          </cell>
          <cell r="AI266">
            <v>97.814466696500006</v>
          </cell>
          <cell r="AJ266">
            <v>138.61633434880002</v>
          </cell>
          <cell r="AK266">
            <v>110.07464786560001</v>
          </cell>
          <cell r="AL266">
            <v>179.69381608050003</v>
          </cell>
          <cell r="AM266">
            <v>183.19538078399998</v>
          </cell>
          <cell r="AN266">
            <v>212.10036645599999</v>
          </cell>
          <cell r="AO266">
            <v>204.69577253369999</v>
          </cell>
          <cell r="AP266">
            <v>149.92373719349996</v>
          </cell>
          <cell r="AQ266">
            <v>128.68848628999999</v>
          </cell>
          <cell r="AR266">
            <v>98.195288448200017</v>
          </cell>
          <cell r="AS266">
            <v>202.29941428840002</v>
          </cell>
          <cell r="AT266">
            <v>217.12872424700001</v>
          </cell>
          <cell r="AU266">
            <v>205.83717261208335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0.14907260174166664</v>
          </cell>
          <cell r="C267">
            <v>0.33052479653333328</v>
          </cell>
          <cell r="D267">
            <v>0.40497619428333342</v>
          </cell>
          <cell r="E267">
            <v>0.4259697659208333</v>
          </cell>
          <cell r="F267">
            <v>0.51081033306250012</v>
          </cell>
          <cell r="G267">
            <v>0.33136986956666664</v>
          </cell>
          <cell r="H267">
            <v>0.30402913683333332</v>
          </cell>
          <cell r="I267">
            <v>0.26002421381527774</v>
          </cell>
          <cell r="J267">
            <v>0.68292224911022736</v>
          </cell>
          <cell r="K267">
            <v>0.50349567924444438</v>
          </cell>
          <cell r="L267">
            <v>0.81963436479444451</v>
          </cell>
          <cell r="M267">
            <v>0.44731312875252532</v>
          </cell>
          <cell r="N267">
            <v>0.73308628479393911</v>
          </cell>
          <cell r="O267">
            <v>0.38222704157852899</v>
          </cell>
          <cell r="P267">
            <v>0.20757524647051281</v>
          </cell>
          <cell r="Q267">
            <v>0.34673870120441175</v>
          </cell>
          <cell r="R267">
            <v>0.52179922551666669</v>
          </cell>
          <cell r="S267">
            <v>0.85537795886666657</v>
          </cell>
          <cell r="T267">
            <v>0.97129675281843553</v>
          </cell>
          <cell r="U267">
            <v>0.97129675281843553</v>
          </cell>
          <cell r="V267">
            <v>0.97129675281843553</v>
          </cell>
          <cell r="W267">
            <v>0.97129675281843553</v>
          </cell>
          <cell r="X267">
            <v>0.97129675281843553</v>
          </cell>
          <cell r="Y267">
            <v>0.97129675281843553</v>
          </cell>
          <cell r="Z267">
            <v>0.97129675281843553</v>
          </cell>
          <cell r="AA267">
            <v>0.97129675281843553</v>
          </cell>
          <cell r="AB267">
            <v>48.454520553090006</v>
          </cell>
          <cell r="AC267">
            <v>60.44588087559999</v>
          </cell>
          <cell r="AD267">
            <v>68.95287777599998</v>
          </cell>
          <cell r="AE267">
            <v>71.313774414400001</v>
          </cell>
          <cell r="AF267">
            <v>84.418425351400003</v>
          </cell>
          <cell r="AG267">
            <v>60.579827193599996</v>
          </cell>
          <cell r="AH267">
            <v>70.172990378399987</v>
          </cell>
          <cell r="AI267">
            <v>78.832411266500017</v>
          </cell>
          <cell r="AJ267">
            <v>136.6771213188</v>
          </cell>
          <cell r="AK267">
            <v>109.91802019439999</v>
          </cell>
          <cell r="AL267">
            <v>194.28011535600001</v>
          </cell>
          <cell r="AM267">
            <v>143.83218067199999</v>
          </cell>
          <cell r="AN267">
            <v>182.66608154079998</v>
          </cell>
          <cell r="AO267">
            <v>129.56149130579999</v>
          </cell>
          <cell r="AP267">
            <v>86.701938011999999</v>
          </cell>
          <cell r="AQ267">
            <v>98.476526133999982</v>
          </cell>
          <cell r="AR267">
            <v>122.31092801249999</v>
          </cell>
          <cell r="AS267">
            <v>204.11267994259998</v>
          </cell>
          <cell r="AT267">
            <v>192.79829133499999</v>
          </cell>
          <cell r="AU267">
            <v>182.77201835208334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0.13521670334166666</v>
          </cell>
          <cell r="C268">
            <v>0.12080906908333332</v>
          </cell>
          <cell r="D268">
            <v>0.14396489442499999</v>
          </cell>
          <cell r="E268">
            <v>0.13062908309999999</v>
          </cell>
          <cell r="F268">
            <v>0.1916698075958333</v>
          </cell>
          <cell r="G268">
            <v>0.1701838960125</v>
          </cell>
          <cell r="H268">
            <v>0.13748187641111115</v>
          </cell>
          <cell r="I268">
            <v>4.7552871395833335E-2</v>
          </cell>
          <cell r="J268">
            <v>7.7490932810703156E-2</v>
          </cell>
          <cell r="K268">
            <v>0.18541837296388888</v>
          </cell>
          <cell r="L268">
            <v>0.39533111358333323</v>
          </cell>
          <cell r="M268">
            <v>0.25582084593333332</v>
          </cell>
          <cell r="N268">
            <v>0.32923951974285703</v>
          </cell>
          <cell r="O268">
            <v>0.38736676974305562</v>
          </cell>
          <cell r="P268">
            <v>0.31021888740833325</v>
          </cell>
          <cell r="Q268">
            <v>0.35579313351176467</v>
          </cell>
          <cell r="R268">
            <v>0.53888964965000008</v>
          </cell>
          <cell r="S268">
            <v>0.80770703220476192</v>
          </cell>
          <cell r="T268">
            <v>0.20944549826108055</v>
          </cell>
          <cell r="U268">
            <v>0.20944549826108055</v>
          </cell>
          <cell r="V268">
            <v>0.20944549826108055</v>
          </cell>
          <cell r="W268">
            <v>0.20944549826108055</v>
          </cell>
          <cell r="X268">
            <v>0.20944549826108055</v>
          </cell>
          <cell r="Y268">
            <v>0.20944549826108055</v>
          </cell>
          <cell r="Z268">
            <v>0.20944549826108055</v>
          </cell>
          <cell r="AA268">
            <v>0.20944549826108055</v>
          </cell>
          <cell r="AB268">
            <v>54.644140780979995</v>
          </cell>
          <cell r="AC268">
            <v>43.911199934399995</v>
          </cell>
          <cell r="AD268">
            <v>48.960455073600002</v>
          </cell>
          <cell r="AE268">
            <v>52.222459979200003</v>
          </cell>
          <cell r="AF268">
            <v>68.355804090699991</v>
          </cell>
          <cell r="AG268">
            <v>60.1750741878</v>
          </cell>
          <cell r="AH268">
            <v>59.140073357599995</v>
          </cell>
          <cell r="AI268">
            <v>47.190311378000004</v>
          </cell>
          <cell r="AJ268">
            <v>55.381731174000009</v>
          </cell>
          <cell r="AK268">
            <v>60.871719330399998</v>
          </cell>
          <cell r="AL268">
            <v>113.6834388126</v>
          </cell>
          <cell r="AM268">
            <v>86.025886751999991</v>
          </cell>
          <cell r="AN268">
            <v>93.349446361599988</v>
          </cell>
          <cell r="AO268">
            <v>100.7345269881</v>
          </cell>
          <cell r="AP268">
            <v>89.446904639500005</v>
          </cell>
          <cell r="AQ268">
            <v>96.805630228999973</v>
          </cell>
          <cell r="AR268">
            <v>134.13791763589998</v>
          </cell>
          <cell r="AS268">
            <v>194.59648705639998</v>
          </cell>
          <cell r="AT268">
            <v>173.73328551100002</v>
          </cell>
          <cell r="AU268">
            <v>164.69846816541667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0.10627924194999999</v>
          </cell>
          <cell r="C269">
            <v>8.6808665925E-2</v>
          </cell>
          <cell r="D269">
            <v>7.6743244949999997E-2</v>
          </cell>
          <cell r="E269">
            <v>9.8637180800000002E-2</v>
          </cell>
          <cell r="F269">
            <v>0.16463622845416664</v>
          </cell>
          <cell r="G269">
            <v>0.11412055187499999</v>
          </cell>
          <cell r="H269">
            <v>0.19203059734444447</v>
          </cell>
          <cell r="I269">
            <v>0.12299875991666663</v>
          </cell>
          <cell r="J269">
            <v>0.22932251872563134</v>
          </cell>
          <cell r="K269">
            <v>0.19801439720694444</v>
          </cell>
          <cell r="L269">
            <v>0.58471232928055539</v>
          </cell>
          <cell r="M269">
            <v>0.40147722409444431</v>
          </cell>
          <cell r="N269">
            <v>0.42282345882348477</v>
          </cell>
          <cell r="O269">
            <v>0.41890409014381313</v>
          </cell>
          <cell r="P269">
            <v>0.36624942176474345</v>
          </cell>
          <cell r="Q269">
            <v>0.33617272807990189</v>
          </cell>
          <cell r="R269">
            <v>0.20928172123333333</v>
          </cell>
          <cell r="S269">
            <v>0.4081810184916666</v>
          </cell>
          <cell r="T269">
            <v>7.3197758875346878E-3</v>
          </cell>
          <cell r="U269">
            <v>7.3197758875346878E-3</v>
          </cell>
          <cell r="V269">
            <v>7.3197758875346878E-3</v>
          </cell>
          <cell r="W269">
            <v>7.3197758875346878E-3</v>
          </cell>
          <cell r="X269">
            <v>7.3197758875346878E-3</v>
          </cell>
          <cell r="Y269">
            <v>7.3197758875346878E-3</v>
          </cell>
          <cell r="Z269">
            <v>7.3197758875346878E-3</v>
          </cell>
          <cell r="AA269">
            <v>7.3197758875346878E-3</v>
          </cell>
          <cell r="AB269">
            <v>33.858985731414002</v>
          </cell>
          <cell r="AC269">
            <v>27.6832145264</v>
          </cell>
          <cell r="AD269">
            <v>21.601906713600002</v>
          </cell>
          <cell r="AE269">
            <v>20.960656371200002</v>
          </cell>
          <cell r="AF269">
            <v>37.175148131800015</v>
          </cell>
          <cell r="AG269">
            <v>26.234323014899999</v>
          </cell>
          <cell r="AH269">
            <v>44.493661330000009</v>
          </cell>
          <cell r="AI269">
            <v>35.399891655000005</v>
          </cell>
          <cell r="AJ269">
            <v>64.242698146000009</v>
          </cell>
          <cell r="AK269">
            <v>44.130244575999996</v>
          </cell>
          <cell r="AL269">
            <v>118.18852004880002</v>
          </cell>
          <cell r="AM269">
            <v>94.710375695999986</v>
          </cell>
          <cell r="AN269">
            <v>92.387100326400002</v>
          </cell>
          <cell r="AO269">
            <v>88.143433767000005</v>
          </cell>
          <cell r="AP269">
            <v>79.062584752000006</v>
          </cell>
          <cell r="AQ269">
            <v>66.422631772000003</v>
          </cell>
          <cell r="AR269">
            <v>41.733077674699999</v>
          </cell>
          <cell r="AS269">
            <v>80.104171118400004</v>
          </cell>
          <cell r="AT269">
            <v>87.819013556000016</v>
          </cell>
          <cell r="AU269">
            <v>83.252077838333335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6.3864459166666663E-3</v>
          </cell>
          <cell r="C273">
            <v>8.2716771666666664E-3</v>
          </cell>
          <cell r="D273">
            <v>7.6144915388888868E-3</v>
          </cell>
          <cell r="E273">
            <v>6.8172608000000006E-3</v>
          </cell>
          <cell r="F273">
            <v>1.0592499999999998E-2</v>
          </cell>
          <cell r="G273">
            <v>1.9928768075000002E-2</v>
          </cell>
          <cell r="H273">
            <v>2.0519655694444444E-2</v>
          </cell>
          <cell r="I273">
            <v>1.5083403954166668E-2</v>
          </cell>
          <cell r="J273">
            <v>1.6894081744696969E-2</v>
          </cell>
          <cell r="K273">
            <v>1.5501443229166665E-2</v>
          </cell>
          <cell r="L273">
            <v>2.2974699380555554E-2</v>
          </cell>
          <cell r="M273">
            <v>1.7584421249999996E-2</v>
          </cell>
          <cell r="N273">
            <v>1.6145476028030306E-2</v>
          </cell>
          <cell r="O273">
            <v>1.3840613566161616E-2</v>
          </cell>
          <cell r="P273">
            <v>1.6835673013888892E-2</v>
          </cell>
          <cell r="Q273">
            <v>1.7133785943837535E-2</v>
          </cell>
          <cell r="R273">
            <v>1.5872405391666667E-2</v>
          </cell>
          <cell r="S273">
            <v>1.6327444623333333E-2</v>
          </cell>
          <cell r="T273">
            <v>3.050458274886551E-2</v>
          </cell>
          <cell r="U273">
            <v>3.050458274886551E-2</v>
          </cell>
          <cell r="V273">
            <v>3.050458274886551E-2</v>
          </cell>
          <cell r="W273">
            <v>3.050458274886551E-2</v>
          </cell>
          <cell r="X273">
            <v>3.050458274886551E-2</v>
          </cell>
          <cell r="Y273">
            <v>3.050458274886551E-2</v>
          </cell>
          <cell r="Z273">
            <v>3.050458274886551E-2</v>
          </cell>
          <cell r="AA273">
            <v>3.050458274886551E-2</v>
          </cell>
          <cell r="AB273">
            <v>2.4716548881359999</v>
          </cell>
          <cell r="AC273">
            <v>3.2285914287999997</v>
          </cell>
          <cell r="AD273">
            <v>3.4577376960000001</v>
          </cell>
          <cell r="AE273">
            <v>4.0116797615999999</v>
          </cell>
          <cell r="AF273">
            <v>5.5127707515999997</v>
          </cell>
          <cell r="AG273">
            <v>10.709272516799999</v>
          </cell>
          <cell r="AH273">
            <v>12.0808470588</v>
          </cell>
          <cell r="AI273">
            <v>11.066842319999999</v>
          </cell>
          <cell r="AJ273">
            <v>14.8540739728</v>
          </cell>
          <cell r="AK273">
            <v>10.099123324400001</v>
          </cell>
          <cell r="AL273">
            <v>17.282693533500002</v>
          </cell>
          <cell r="AM273">
            <v>14.055383135999998</v>
          </cell>
          <cell r="AN273">
            <v>11.305759484799998</v>
          </cell>
          <cell r="AO273">
            <v>10.232894955300001</v>
          </cell>
          <cell r="AP273">
            <v>12.502473645</v>
          </cell>
          <cell r="AQ273">
            <v>8.2427872694999991</v>
          </cell>
          <cell r="AR273">
            <v>9.0743208170999985</v>
          </cell>
          <cell r="AS273">
            <v>9.7098686541999975</v>
          </cell>
          <cell r="AT273">
            <v>14.462032342000001</v>
          </cell>
          <cell r="AU273">
            <v>13.709949514166667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16">
          <cell r="B16">
            <v>0.32078523214285715</v>
          </cell>
          <cell r="C16">
            <v>0.28208295</v>
          </cell>
          <cell r="D16">
            <v>0.28409804999999999</v>
          </cell>
          <cell r="E16">
            <v>0.12530249999999998</v>
          </cell>
          <cell r="F16">
            <v>0.16639694999999999</v>
          </cell>
          <cell r="G16">
            <v>0.18258885</v>
          </cell>
          <cell r="H16">
            <v>0.24438723731250003</v>
          </cell>
          <cell r="I16">
            <v>0.57427728637499997</v>
          </cell>
          <cell r="J16">
            <v>0.3379013032499999</v>
          </cell>
          <cell r="K16">
            <v>0.19339467299999996</v>
          </cell>
          <cell r="L16">
            <v>0.12700812980769233</v>
          </cell>
          <cell r="M16">
            <v>4.1298155999999989E-2</v>
          </cell>
          <cell r="N16">
            <v>0.16870339799999995</v>
          </cell>
          <cell r="O16">
            <v>9.5742207750000002E-2</v>
          </cell>
          <cell r="P16">
            <v>0.11614932824999998</v>
          </cell>
          <cell r="Q16">
            <v>7.4333571428571437E-4</v>
          </cell>
          <cell r="R16">
            <v>4.2885115499999994E-2</v>
          </cell>
          <cell r="S16">
            <v>0.21714704999999998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45.380357807759999</v>
          </cell>
          <cell r="AC16">
            <v>32.113788028400002</v>
          </cell>
          <cell r="AD16">
            <v>28.769770310399998</v>
          </cell>
          <cell r="AE16">
            <v>15.197328115199998</v>
          </cell>
          <cell r="AF16">
            <v>22.793213648800002</v>
          </cell>
          <cell r="AG16">
            <v>28.315219604100001</v>
          </cell>
          <cell r="AH16">
            <v>42.960453192399996</v>
          </cell>
          <cell r="AI16">
            <v>96.666285095000006</v>
          </cell>
          <cell r="AJ16">
            <v>74.143675152000014</v>
          </cell>
          <cell r="AK16">
            <v>37.237653472799998</v>
          </cell>
          <cell r="AL16">
            <v>27.549479081700003</v>
          </cell>
          <cell r="AM16">
            <v>6.3874481279999991</v>
          </cell>
          <cell r="AN16">
            <v>45.789516537600001</v>
          </cell>
          <cell r="AO16">
            <v>39.150814201499998</v>
          </cell>
          <cell r="AP16">
            <v>39.449398322</v>
          </cell>
          <cell r="AQ16">
            <v>0.117751235</v>
          </cell>
          <cell r="AR16">
            <v>12.340766113600001</v>
          </cell>
          <cell r="AS16">
            <v>43.739460250199997</v>
          </cell>
          <cell r="AT16">
            <v>40.638903247000002</v>
          </cell>
          <cell r="AU16">
            <v>38.525519695416669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1.08E-5</v>
          </cell>
          <cell r="C47">
            <v>8.691299999999999E-2</v>
          </cell>
          <cell r="D47">
            <v>7.2785249999999996E-2</v>
          </cell>
          <cell r="E47">
            <v>3.1447349999999999E-2</v>
          </cell>
          <cell r="F47">
            <v>2.2202999999999997E-3</v>
          </cell>
          <cell r="G47">
            <v>1.0368E-3</v>
          </cell>
          <cell r="H47">
            <v>2.493045E-2</v>
          </cell>
          <cell r="I47">
            <v>4.7312100000000003E-2</v>
          </cell>
          <cell r="J47">
            <v>4.077675E-2</v>
          </cell>
          <cell r="K47">
            <v>1.3036499999999999E-2</v>
          </cell>
          <cell r="L47">
            <v>9.418725E-2</v>
          </cell>
          <cell r="M47">
            <v>4.0168597499999993E-2</v>
          </cell>
          <cell r="N47">
            <v>1.7077499999999998E-3</v>
          </cell>
          <cell r="O47">
            <v>2.0951999999999998E-3</v>
          </cell>
          <cell r="P47">
            <v>6.7860000000000001E-4</v>
          </cell>
          <cell r="Q47">
            <v>0.14879924999999999</v>
          </cell>
          <cell r="R47">
            <v>0.1019133</v>
          </cell>
          <cell r="S47">
            <v>2.014695E-2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3.6981464519999997E-3</v>
          </cell>
          <cell r="AC47">
            <v>7.2266214767999992</v>
          </cell>
          <cell r="AD47">
            <v>6.8404202831999994</v>
          </cell>
          <cell r="AE47">
            <v>2.7006913583999999</v>
          </cell>
          <cell r="AF47">
            <v>0.21168068249999999</v>
          </cell>
          <cell r="AG47">
            <v>5.7195009300000002E-2</v>
          </cell>
          <cell r="AH47">
            <v>3.5345340896000002</v>
          </cell>
          <cell r="AI47">
            <v>6.6536596370000005</v>
          </cell>
          <cell r="AJ47">
            <v>5.7317840816000007</v>
          </cell>
          <cell r="AK47">
            <v>1.4175519775999998</v>
          </cell>
          <cell r="AL47">
            <v>16.244688993299999</v>
          </cell>
          <cell r="AM47">
            <v>6.1507607999999987</v>
          </cell>
          <cell r="AN47">
            <v>0.26019127199999997</v>
          </cell>
          <cell r="AO47">
            <v>0.29861000399999998</v>
          </cell>
          <cell r="AP47">
            <v>0.15825889099999998</v>
          </cell>
          <cell r="AQ47">
            <v>23.421148908499998</v>
          </cell>
          <cell r="AR47">
            <v>12.312861164599999</v>
          </cell>
          <cell r="AS47">
            <v>2.3583684981999999</v>
          </cell>
          <cell r="AT47">
            <v>0.83084294800000003</v>
          </cell>
          <cell r="AU47">
            <v>0.78763583166666673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1.5205049999999999E-2</v>
          </cell>
          <cell r="C84">
            <v>2.5978500000000001E-3</v>
          </cell>
          <cell r="D84">
            <v>2.2454999999999998E-4</v>
          </cell>
          <cell r="E84">
            <v>1.6334999999999999E-4</v>
          </cell>
          <cell r="F84">
            <v>1.4175E-4</v>
          </cell>
          <cell r="G84">
            <v>1.85922E-2</v>
          </cell>
          <cell r="H84">
            <v>0.75326828662499989</v>
          </cell>
          <cell r="I84">
            <v>1.3029564251249999</v>
          </cell>
          <cell r="J84">
            <v>1.4445041805000001</v>
          </cell>
          <cell r="K84">
            <v>1.1486324205</v>
          </cell>
          <cell r="L84">
            <v>1.4172461324999999</v>
          </cell>
          <cell r="M84">
            <v>1.62999288375</v>
          </cell>
          <cell r="N84">
            <v>1.4892433695000002</v>
          </cell>
          <cell r="O84">
            <v>1.2230069232857144</v>
          </cell>
          <cell r="P84">
            <v>1.0823287874999998</v>
          </cell>
          <cell r="Q84">
            <v>1.2749221309285714</v>
          </cell>
          <cell r="R84">
            <v>1.2865741927500001</v>
          </cell>
          <cell r="S84">
            <v>1.37856285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1.581775929348</v>
          </cell>
          <cell r="AC84">
            <v>0.28048400799999995</v>
          </cell>
          <cell r="AD84">
            <v>5.7069796799999996E-2</v>
          </cell>
          <cell r="AE84">
            <v>5.92398128E-2</v>
          </cell>
          <cell r="AF84">
            <v>6.0866514799999993E-2</v>
          </cell>
          <cell r="AG84">
            <v>2.5877727875999996</v>
          </cell>
          <cell r="AH84">
            <v>105.12783967439999</v>
          </cell>
          <cell r="AI84">
            <v>198.43643279400001</v>
          </cell>
          <cell r="AJ84">
            <v>236.07765793520002</v>
          </cell>
          <cell r="AK84">
            <v>142.42456925400001</v>
          </cell>
          <cell r="AL84">
            <v>250.52492508029999</v>
          </cell>
          <cell r="AM84">
            <v>252.11554051199997</v>
          </cell>
          <cell r="AN84">
            <v>212.60971899199998</v>
          </cell>
          <cell r="AO84">
            <v>180.52031112540001</v>
          </cell>
          <cell r="AP84">
            <v>159.82668307699998</v>
          </cell>
          <cell r="AQ84">
            <v>188.617760436</v>
          </cell>
          <cell r="AR84">
            <v>158.29649606499999</v>
          </cell>
          <cell r="AS84">
            <v>171.48786803719997</v>
          </cell>
          <cell r="AT84">
            <v>158.52344987399999</v>
          </cell>
          <cell r="AU84">
            <v>150.27960408249999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1.3072885875</v>
          </cell>
          <cell r="C85">
            <v>1.3757996587499999</v>
          </cell>
          <cell r="D85">
            <v>1.0352659499999999</v>
          </cell>
          <cell r="E85">
            <v>0.83053094999999999</v>
          </cell>
          <cell r="F85">
            <v>0.92362599000000001</v>
          </cell>
          <cell r="G85">
            <v>1.0479435195</v>
          </cell>
          <cell r="H85">
            <v>1.1978562958125001</v>
          </cell>
          <cell r="I85">
            <v>1.5195448203750002</v>
          </cell>
          <cell r="J85">
            <v>1.4616175574999997</v>
          </cell>
          <cell r="K85">
            <v>1.2824149364999999</v>
          </cell>
          <cell r="L85">
            <v>1.0756277473846154</v>
          </cell>
          <cell r="M85">
            <v>0.7770800670000001</v>
          </cell>
          <cell r="N85">
            <v>0.81819674099999995</v>
          </cell>
          <cell r="O85">
            <v>0.68297830553571426</v>
          </cell>
          <cell r="P85">
            <v>0.77745612524999996</v>
          </cell>
          <cell r="Q85">
            <v>0.65828268867857154</v>
          </cell>
          <cell r="R85">
            <v>0.79807497299999997</v>
          </cell>
          <cell r="S85">
            <v>0.63030592124999996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181.12150310758798</v>
          </cell>
          <cell r="AC85">
            <v>154.80309420999998</v>
          </cell>
          <cell r="AD85">
            <v>100.86512652479999</v>
          </cell>
          <cell r="AE85">
            <v>86.426945774399996</v>
          </cell>
          <cell r="AF85">
            <v>103.70444677949999</v>
          </cell>
          <cell r="AG85">
            <v>124.24099523549999</v>
          </cell>
          <cell r="AH85">
            <v>169.39222255039999</v>
          </cell>
          <cell r="AI85">
            <v>232.45794818550002</v>
          </cell>
          <cell r="AJ85">
            <v>242.37549851720001</v>
          </cell>
          <cell r="AK85">
            <v>162.69926489080001</v>
          </cell>
          <cell r="AL85">
            <v>194.59411270380002</v>
          </cell>
          <cell r="AM85">
            <v>133.49303663999999</v>
          </cell>
          <cell r="AN85">
            <v>126.63024003519999</v>
          </cell>
          <cell r="AO85">
            <v>106.25148759059999</v>
          </cell>
          <cell r="AP85">
            <v>115.731724844</v>
          </cell>
          <cell r="AQ85">
            <v>97.812120920499993</v>
          </cell>
          <cell r="AR85">
            <v>99.191787349099997</v>
          </cell>
          <cell r="AS85">
            <v>90.555838072699984</v>
          </cell>
          <cell r="AT85">
            <v>115.090475415</v>
          </cell>
          <cell r="AU85">
            <v>109.10531591874999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0.55911898285714279</v>
          </cell>
          <cell r="C91">
            <v>0.629838648</v>
          </cell>
          <cell r="D91">
            <v>0.63460993499999996</v>
          </cell>
          <cell r="E91">
            <v>0.74728301100000005</v>
          </cell>
          <cell r="F91">
            <v>0.80813233799999995</v>
          </cell>
          <cell r="G91">
            <v>0.75187363949999997</v>
          </cell>
          <cell r="H91">
            <v>0.70447231837499991</v>
          </cell>
          <cell r="I91">
            <v>0.98369089987500025</v>
          </cell>
          <cell r="J91">
            <v>0.77273061074999994</v>
          </cell>
          <cell r="K91">
            <v>0.56921748974999997</v>
          </cell>
          <cell r="L91">
            <v>0.54879243911538445</v>
          </cell>
          <cell r="M91">
            <v>0.3920873835</v>
          </cell>
          <cell r="N91">
            <v>0.42224413500000002</v>
          </cell>
          <cell r="O91">
            <v>0.58958987314285716</v>
          </cell>
          <cell r="P91">
            <v>0.57574621049999997</v>
          </cell>
          <cell r="Q91">
            <v>0.47545630157142849</v>
          </cell>
          <cell r="R91">
            <v>0.52971920849999987</v>
          </cell>
          <cell r="S91">
            <v>0.44384579999999996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75.298972189019992</v>
          </cell>
          <cell r="AC91">
            <v>70.856939805599993</v>
          </cell>
          <cell r="AD91">
            <v>63.753368520000002</v>
          </cell>
          <cell r="AE91">
            <v>81.858008612799992</v>
          </cell>
          <cell r="AF91">
            <v>97.215734478099989</v>
          </cell>
          <cell r="AG91">
            <v>93.425900996999999</v>
          </cell>
          <cell r="AH91">
            <v>108.2386727996</v>
          </cell>
          <cell r="AI91">
            <v>171.185243593</v>
          </cell>
          <cell r="AJ91">
            <v>155.46844011440001</v>
          </cell>
          <cell r="AK91">
            <v>92.672491221199991</v>
          </cell>
          <cell r="AL91">
            <v>114.4812026502</v>
          </cell>
          <cell r="AM91">
            <v>84.395645951999995</v>
          </cell>
          <cell r="AN91">
            <v>84.647352063999989</v>
          </cell>
          <cell r="AO91">
            <v>115.38420973979999</v>
          </cell>
          <cell r="AP91">
            <v>100.66493533000001</v>
          </cell>
          <cell r="AQ91">
            <v>73.563964025999994</v>
          </cell>
          <cell r="AR91">
            <v>71.641161466699998</v>
          </cell>
          <cell r="AS91">
            <v>61.34238916519999</v>
          </cell>
          <cell r="AT91">
            <v>73.467474393000003</v>
          </cell>
          <cell r="AU91">
            <v>69.646875421250002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7.9649999999999998E-5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2.3400000000000001E-3</v>
          </cell>
          <cell r="N105">
            <v>0</v>
          </cell>
          <cell r="O105">
            <v>0</v>
          </cell>
          <cell r="P105">
            <v>7.4999999999999993E-9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6.8412014910000001E-3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0.42259310399999994</v>
          </cell>
          <cell r="AN105">
            <v>0</v>
          </cell>
          <cell r="AO105">
            <v>0</v>
          </cell>
          <cell r="AP105">
            <v>1.3284999999999999E-6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0.25042186285714285</v>
          </cell>
          <cell r="C114">
            <v>0.22576635899999997</v>
          </cell>
          <cell r="D114">
            <v>0.294979506</v>
          </cell>
          <cell r="E114">
            <v>0.32233548599999995</v>
          </cell>
          <cell r="F114">
            <v>0.350689959</v>
          </cell>
          <cell r="G114">
            <v>0.26914682249999999</v>
          </cell>
          <cell r="H114">
            <v>0.24203657850000002</v>
          </cell>
          <cell r="I114">
            <v>0.25249345987500005</v>
          </cell>
          <cell r="J114">
            <v>0.17765485349999999</v>
          </cell>
          <cell r="K114">
            <v>0.235498239</v>
          </cell>
          <cell r="L114">
            <v>0.27522367811538456</v>
          </cell>
          <cell r="M114">
            <v>0.23501940525000001</v>
          </cell>
          <cell r="N114">
            <v>0.17020300499999996</v>
          </cell>
          <cell r="O114">
            <v>0.14433303364285713</v>
          </cell>
          <cell r="P114">
            <v>0.17450602274999999</v>
          </cell>
          <cell r="Q114">
            <v>0.16760341264285714</v>
          </cell>
          <cell r="R114">
            <v>0.17258260424999999</v>
          </cell>
          <cell r="S114">
            <v>0.24490439999999999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33.930431815028996</v>
          </cell>
          <cell r="AC114">
            <v>20.5255775352</v>
          </cell>
          <cell r="AD114">
            <v>26.9716665216</v>
          </cell>
          <cell r="AE114">
            <v>32.655901275200002</v>
          </cell>
          <cell r="AF114">
            <v>34.925805005699999</v>
          </cell>
          <cell r="AG114">
            <v>29.470742172299996</v>
          </cell>
          <cell r="AH114">
            <v>33.8780643144</v>
          </cell>
          <cell r="AI114">
            <v>38.509635643999999</v>
          </cell>
          <cell r="AJ114">
            <v>29.2048607768</v>
          </cell>
          <cell r="AK114">
            <v>29.464235011200003</v>
          </cell>
          <cell r="AL114">
            <v>48.901557243599996</v>
          </cell>
          <cell r="AM114">
            <v>36.932286479999995</v>
          </cell>
          <cell r="AN114">
            <v>24.754348238399999</v>
          </cell>
          <cell r="AO114">
            <v>21.901144610399999</v>
          </cell>
          <cell r="AP114">
            <v>26.445297690500002</v>
          </cell>
          <cell r="AQ114">
            <v>24.945462111499996</v>
          </cell>
          <cell r="AR114">
            <v>21.523751303699999</v>
          </cell>
          <cell r="AS114">
            <v>24.806945606299998</v>
          </cell>
          <cell r="AT114">
            <v>36.563495455999998</v>
          </cell>
          <cell r="AU114">
            <v>34.662049213333333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0.61834305857142857</v>
          </cell>
          <cell r="C160">
            <v>0.54558564300000001</v>
          </cell>
          <cell r="D160">
            <v>0.58853746799999995</v>
          </cell>
          <cell r="E160">
            <v>0.60908826900000002</v>
          </cell>
          <cell r="F160">
            <v>0.857197608</v>
          </cell>
          <cell r="G160">
            <v>0.88968284999999991</v>
          </cell>
          <cell r="H160">
            <v>1.1093026258124998</v>
          </cell>
          <cell r="I160">
            <v>0.73866288375</v>
          </cell>
          <cell r="J160">
            <v>0.72313743375000006</v>
          </cell>
          <cell r="K160">
            <v>0.5074884045000001</v>
          </cell>
          <cell r="L160">
            <v>0.39037953242307688</v>
          </cell>
          <cell r="M160">
            <v>0.42170484899999994</v>
          </cell>
          <cell r="N160">
            <v>0.44767083599999991</v>
          </cell>
          <cell r="O160">
            <v>0.31156629128571428</v>
          </cell>
          <cell r="P160">
            <v>0.25888539000000005</v>
          </cell>
          <cell r="Q160">
            <v>0.2269594521428572</v>
          </cell>
          <cell r="R160">
            <v>0.26118722774999997</v>
          </cell>
          <cell r="S160">
            <v>0.29021324625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84.741885285525001</v>
          </cell>
          <cell r="AC160">
            <v>55.880661973999992</v>
          </cell>
          <cell r="AD160">
            <v>55.410496689599995</v>
          </cell>
          <cell r="AE160">
            <v>61.146117827200001</v>
          </cell>
          <cell r="AF160">
            <v>89.258810933599989</v>
          </cell>
          <cell r="AG160">
            <v>101.5371729801</v>
          </cell>
          <cell r="AH160">
            <v>156.18185531</v>
          </cell>
          <cell r="AI160">
            <v>113.32114381300001</v>
          </cell>
          <cell r="AJ160">
            <v>120.074295562</v>
          </cell>
          <cell r="AK160">
            <v>65.655925174399997</v>
          </cell>
          <cell r="AL160">
            <v>73.527045891300006</v>
          </cell>
          <cell r="AM160">
            <v>65.487198191999994</v>
          </cell>
          <cell r="AN160">
            <v>64.413720377599986</v>
          </cell>
          <cell r="AO160">
            <v>46.5078029019</v>
          </cell>
          <cell r="AP160">
            <v>39.473954315999997</v>
          </cell>
          <cell r="AQ160">
            <v>33.859645553999997</v>
          </cell>
          <cell r="AR160">
            <v>33.626199633500001</v>
          </cell>
          <cell r="AS160">
            <v>35.423021190699998</v>
          </cell>
          <cell r="AT160">
            <v>40.863408985</v>
          </cell>
          <cell r="AU160">
            <v>38.738350247916664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63">
          <cell r="B263">
            <v>3.232602130714286</v>
          </cell>
          <cell r="C263">
            <v>3.2779976512499998</v>
          </cell>
          <cell r="D263">
            <v>3.1252375950000002</v>
          </cell>
          <cell r="E263">
            <v>2.846536884749999</v>
          </cell>
          <cell r="F263">
            <v>3.2430767804999996</v>
          </cell>
          <cell r="G263">
            <v>3.2596440599999998</v>
          </cell>
          <cell r="H263">
            <v>4.4249410098750008</v>
          </cell>
          <cell r="I263">
            <v>5.5807624889999996</v>
          </cell>
          <cell r="J263">
            <v>5.1305048137499982</v>
          </cell>
          <cell r="K263">
            <v>4.1158063672500003</v>
          </cell>
          <cell r="L263">
            <v>4.1940431056153855</v>
          </cell>
          <cell r="M263">
            <v>3.6747320655000002</v>
          </cell>
          <cell r="N263">
            <v>3.7568516348571426</v>
          </cell>
          <cell r="O263">
            <v>3.4326936906428571</v>
          </cell>
          <cell r="P263">
            <v>3.5230842787500003</v>
          </cell>
          <cell r="Q263">
            <v>3.408565569321429</v>
          </cell>
          <cell r="R263">
            <v>3.7126806712499989</v>
          </cell>
          <cell r="S263">
            <v>3.5926522964999994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442.88950925714408</v>
          </cell>
          <cell r="AC263">
            <v>354.52791443319995</v>
          </cell>
          <cell r="AD263">
            <v>302.84933274719992</v>
          </cell>
          <cell r="AE263">
            <v>298.53451689600007</v>
          </cell>
          <cell r="AF263">
            <v>364.23050118700007</v>
          </cell>
          <cell r="AG263">
            <v>392.60963308709995</v>
          </cell>
          <cell r="AH263">
            <v>641.1999527956001</v>
          </cell>
          <cell r="AI263">
            <v>883.10110594900016</v>
          </cell>
          <cell r="AJ263">
            <v>892.7739571164002</v>
          </cell>
          <cell r="AK263">
            <v>553.83856413599995</v>
          </cell>
          <cell r="AL263">
            <v>773.70907871070006</v>
          </cell>
          <cell r="AM263">
            <v>608.14034255999991</v>
          </cell>
          <cell r="AN263">
            <v>595.39599157279986</v>
          </cell>
          <cell r="AO263">
            <v>569.18040112680012</v>
          </cell>
          <cell r="AP263">
            <v>563.04161118950003</v>
          </cell>
          <cell r="AQ263">
            <v>510.57389281500008</v>
          </cell>
          <cell r="AR263">
            <v>475.10568568920019</v>
          </cell>
          <cell r="AS263">
            <v>484.58305153829986</v>
          </cell>
          <cell r="AT263">
            <v>529.26517125800012</v>
          </cell>
          <cell r="AU263">
            <v>501.74129098583313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3.1013735807142861</v>
          </cell>
          <cell r="C264">
            <v>3.0967682512499994</v>
          </cell>
          <cell r="D264">
            <v>2.8945599450000001</v>
          </cell>
          <cell r="E264">
            <v>2.6610081847499996</v>
          </cell>
          <cell r="F264">
            <v>3.1478491304999996</v>
          </cell>
          <cell r="G264">
            <v>3.21995181</v>
          </cell>
          <cell r="H264">
            <v>4.3353946098750002</v>
          </cell>
          <cell r="I264">
            <v>5.5179451889999998</v>
          </cell>
          <cell r="J264">
            <v>5.0573199637499995</v>
          </cell>
          <cell r="K264">
            <v>4.0447464322500002</v>
          </cell>
          <cell r="L264">
            <v>3.994786579615385</v>
          </cell>
          <cell r="M264">
            <v>3.6202117455000002</v>
          </cell>
          <cell r="N264">
            <v>3.7279899584999998</v>
          </cell>
          <cell r="O264">
            <v>3.3596378075357136</v>
          </cell>
          <cell r="P264">
            <v>3.4574720250000004</v>
          </cell>
          <cell r="Q264">
            <v>3.1983561387857149</v>
          </cell>
          <cell r="R264">
            <v>3.5792473724999989</v>
          </cell>
          <cell r="S264">
            <v>3.5150955014999998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426.22612776899706</v>
          </cell>
          <cell r="AC264">
            <v>338.63737050639998</v>
          </cell>
          <cell r="AD264">
            <v>281.76007929119993</v>
          </cell>
          <cell r="AE264">
            <v>281.21832448639998</v>
          </cell>
          <cell r="AF264">
            <v>353.92107788939995</v>
          </cell>
          <cell r="AG264">
            <v>388.2407208965999</v>
          </cell>
          <cell r="AH264">
            <v>629.26105131680004</v>
          </cell>
          <cell r="AI264">
            <v>873.78723180500026</v>
          </cell>
          <cell r="AJ264">
            <v>881.51409034080018</v>
          </cell>
          <cell r="AK264">
            <v>545.10641176199999</v>
          </cell>
          <cell r="AL264">
            <v>739.79143926930021</v>
          </cell>
          <cell r="AM264">
            <v>599.05191470399996</v>
          </cell>
          <cell r="AN264">
            <v>590.6142589072</v>
          </cell>
          <cell r="AO264">
            <v>557.85351699900025</v>
          </cell>
          <cell r="AP264">
            <v>553.5966949079999</v>
          </cell>
          <cell r="AQ264">
            <v>478.12098896799995</v>
          </cell>
          <cell r="AR264">
            <v>458.12250349260012</v>
          </cell>
          <cell r="AS264">
            <v>473.75867508970009</v>
          </cell>
          <cell r="AT264">
            <v>524.44012371700001</v>
          </cell>
          <cell r="AU264">
            <v>497.16716498291663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1.0336500000000001E-3</v>
          </cell>
          <cell r="C265">
            <v>1.3531499999999998E-2</v>
          </cell>
          <cell r="D265">
            <v>3.6027449999999996E-2</v>
          </cell>
          <cell r="E265">
            <v>5.0856299999999993E-2</v>
          </cell>
          <cell r="F265">
            <v>6.3023849999999992E-2</v>
          </cell>
          <cell r="G265">
            <v>2.2012649999999998E-2</v>
          </cell>
          <cell r="H265">
            <v>2.76993E-2</v>
          </cell>
          <cell r="I265">
            <v>6.246E-4</v>
          </cell>
          <cell r="J265">
            <v>3.2845499999999998E-3</v>
          </cell>
          <cell r="K265">
            <v>3.8718000000000002E-2</v>
          </cell>
          <cell r="L265">
            <v>5.5631249999999993E-2</v>
          </cell>
          <cell r="M265">
            <v>3.3867000000000001E-4</v>
          </cell>
          <cell r="N265">
            <v>1.6109999999999999E-4</v>
          </cell>
          <cell r="O265">
            <v>9.1710000000000001E-4</v>
          </cell>
          <cell r="P265">
            <v>3.7980749999999997E-4</v>
          </cell>
          <cell r="Q265">
            <v>8.2800000000000007E-5</v>
          </cell>
          <cell r="R265">
            <v>4.3128000000000003E-3</v>
          </cell>
          <cell r="S265">
            <v>1.9070549999999999E-2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0.148725706938</v>
          </cell>
          <cell r="AC265">
            <v>1.3726108895999998</v>
          </cell>
          <cell r="AD265">
            <v>3.4368805968</v>
          </cell>
          <cell r="AE265">
            <v>4.4631597807999999</v>
          </cell>
          <cell r="AF265">
            <v>6.3169321992</v>
          </cell>
          <cell r="AG265">
            <v>2.0873472476999999</v>
          </cell>
          <cell r="AH265">
            <v>3.3592975312000002</v>
          </cell>
          <cell r="AI265">
            <v>0.29260312050000004</v>
          </cell>
          <cell r="AJ265">
            <v>0.61076293719999997</v>
          </cell>
          <cell r="AK265">
            <v>4.7358578916000003</v>
          </cell>
          <cell r="AL265">
            <v>8.2691969255999993</v>
          </cell>
          <cell r="AM265">
            <v>0.13257268799999999</v>
          </cell>
          <cell r="AN265">
            <v>6.5213878399999994E-2</v>
          </cell>
          <cell r="AO265">
            <v>0.22109810370000002</v>
          </cell>
          <cell r="AP265">
            <v>0.1069004095</v>
          </cell>
          <cell r="AQ265">
            <v>3.2667008499999997E-2</v>
          </cell>
          <cell r="AR265">
            <v>0.47562386099999998</v>
          </cell>
          <cell r="AS265">
            <v>2.3651534763999997</v>
          </cell>
          <cell r="AT265">
            <v>0.41430070499999999</v>
          </cell>
          <cell r="AU265">
            <v>0.39275543125000001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5.5349999999999997E-5</v>
          </cell>
          <cell r="C266">
            <v>3.4164E-3</v>
          </cell>
          <cell r="D266">
            <v>1.66743E-2</v>
          </cell>
          <cell r="E266">
            <v>1.8252000000000001E-2</v>
          </cell>
          <cell r="F266">
            <v>1.3705199999999999E-2</v>
          </cell>
          <cell r="G266">
            <v>3.1166999999999996E-3</v>
          </cell>
          <cell r="H266">
            <v>6.7198499999999994E-3</v>
          </cell>
          <cell r="I266">
            <v>1.0750499999999999E-3</v>
          </cell>
          <cell r="J266">
            <v>4.3910999999999993E-3</v>
          </cell>
          <cell r="K266">
            <v>1.71675E-3</v>
          </cell>
          <cell r="L266">
            <v>5.1403500000000001E-3</v>
          </cell>
          <cell r="M266">
            <v>1.0314E-3</v>
          </cell>
          <cell r="N266">
            <v>2.0835000000000003E-3</v>
          </cell>
          <cell r="O266">
            <v>5.003549999999999E-3</v>
          </cell>
          <cell r="P266">
            <v>5.8499999999999999E-5</v>
          </cell>
          <cell r="Q266">
            <v>2.6009999999999998E-4</v>
          </cell>
          <cell r="R266">
            <v>7.110899999999999E-3</v>
          </cell>
          <cell r="S266">
            <v>7.7381999999999998E-3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1.1825017239000001E-2</v>
          </cell>
          <cell r="AC266">
            <v>0.36339776039999994</v>
          </cell>
          <cell r="AD266">
            <v>1.6571829119999999</v>
          </cell>
          <cell r="AE266">
            <v>2.2580539295999995</v>
          </cell>
          <cell r="AF266">
            <v>1.8674683138999999</v>
          </cell>
          <cell r="AG266">
            <v>0.43782242789999992</v>
          </cell>
          <cell r="AH266">
            <v>1.1223017371999999</v>
          </cell>
          <cell r="AI266">
            <v>0.28393196700000001</v>
          </cell>
          <cell r="AJ266">
            <v>0.76276276320000003</v>
          </cell>
          <cell r="AK266">
            <v>0.4584512328</v>
          </cell>
          <cell r="AL266">
            <v>1.1215554570000001</v>
          </cell>
          <cell r="AM266">
            <v>0.23603030399999997</v>
          </cell>
          <cell r="AN266">
            <v>0.59418017119999988</v>
          </cell>
          <cell r="AO266">
            <v>0.75421869329999991</v>
          </cell>
          <cell r="AP266">
            <v>2.9565767499999999E-2</v>
          </cell>
          <cell r="AQ266">
            <v>0.10424640099999997</v>
          </cell>
          <cell r="AR266">
            <v>0.87656628589999996</v>
          </cell>
          <cell r="AS266">
            <v>1.0143700566999998</v>
          </cell>
          <cell r="AT266">
            <v>0.36924083099999999</v>
          </cell>
          <cell r="AU266">
            <v>0.35003884875000002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8.2530000000000006E-4</v>
          </cell>
          <cell r="C267">
            <v>0.13188914999999998</v>
          </cell>
          <cell r="D267">
            <v>0.13872735</v>
          </cell>
          <cell r="E267">
            <v>8.0630550000000009E-2</v>
          </cell>
          <cell r="F267">
            <v>6.6113999999999999E-3</v>
          </cell>
          <cell r="G267">
            <v>4.6489499999999998E-3</v>
          </cell>
          <cell r="H267">
            <v>3.00951E-2</v>
          </cell>
          <cell r="I267">
            <v>4.7523150000000007E-2</v>
          </cell>
          <cell r="J267">
            <v>4.3078949999999998E-2</v>
          </cell>
          <cell r="K267">
            <v>1.3143599999999998E-2</v>
          </cell>
          <cell r="L267">
            <v>0.12009644999999999</v>
          </cell>
          <cell r="M267">
            <v>4.5902954999999988E-2</v>
          </cell>
          <cell r="N267">
            <v>2.9096999999999999E-3</v>
          </cell>
          <cell r="O267">
            <v>4.4508985714285711E-3</v>
          </cell>
          <cell r="P267">
            <v>2.5178399999999999E-3</v>
          </cell>
          <cell r="Q267">
            <v>0.15169185000000002</v>
          </cell>
          <cell r="R267">
            <v>0.10398225374999999</v>
          </cell>
          <cell r="S267">
            <v>2.3025082499999999E-2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0.18856483008</v>
          </cell>
          <cell r="AC267">
            <v>11.046395778799997</v>
          </cell>
          <cell r="AD267">
            <v>12.4366503456</v>
          </cell>
          <cell r="AE267">
            <v>7.0378954128000002</v>
          </cell>
          <cell r="AF267">
            <v>0.72412767770000008</v>
          </cell>
          <cell r="AG267">
            <v>0.59166658979999998</v>
          </cell>
          <cell r="AH267">
            <v>4.2113715475999998</v>
          </cell>
          <cell r="AI267">
            <v>6.6998071130000003</v>
          </cell>
          <cell r="AJ267">
            <v>6.1453112680000004</v>
          </cell>
          <cell r="AK267">
            <v>1.4548907735999996</v>
          </cell>
          <cell r="AL267">
            <v>20.9440621701</v>
          </cell>
          <cell r="AM267">
            <v>7.4059633919999985</v>
          </cell>
          <cell r="AN267">
            <v>0.74924910719999993</v>
          </cell>
          <cell r="AO267">
            <v>1.0312816029</v>
          </cell>
          <cell r="AP267">
            <v>0.78429857399999992</v>
          </cell>
          <cell r="AQ267">
            <v>24.186169129499998</v>
          </cell>
          <cell r="AR267">
            <v>12.962230690999998</v>
          </cell>
          <cell r="AS267">
            <v>3.2819287501000001</v>
          </cell>
          <cell r="AT267">
            <v>1.5151533210000001</v>
          </cell>
          <cell r="AU267">
            <v>1.4363593612500001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5.1929999999999999E-4</v>
          </cell>
          <cell r="C268">
            <v>4.5000000000000001E-6</v>
          </cell>
          <cell r="D268">
            <v>1.098E-4</v>
          </cell>
          <cell r="E268">
            <v>1.5165E-4</v>
          </cell>
          <cell r="F268">
            <v>1.39185E-3</v>
          </cell>
          <cell r="G268">
            <v>7.0649999999999996E-5</v>
          </cell>
          <cell r="H268">
            <v>8.7749999999999992E-5</v>
          </cell>
          <cell r="I268">
            <v>1.6200000000000001E-5</v>
          </cell>
          <cell r="J268">
            <v>6.4079999999999996E-4</v>
          </cell>
          <cell r="K268">
            <v>2.2633499999999998E-4</v>
          </cell>
          <cell r="L268">
            <v>7.1099999999999995E-7</v>
          </cell>
          <cell r="M268">
            <v>4.3204499999999993E-4</v>
          </cell>
          <cell r="N268">
            <v>8.2449642857142854E-5</v>
          </cell>
          <cell r="O268">
            <v>2.8702500000000002E-6</v>
          </cell>
          <cell r="P268">
            <v>1.79625E-6</v>
          </cell>
          <cell r="Q268">
            <v>1.5274125E-4</v>
          </cell>
          <cell r="R268">
            <v>1.0349999999999999E-5</v>
          </cell>
          <cell r="S268">
            <v>7.05375E-6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5.9375385317999997E-2</v>
          </cell>
          <cell r="AC268">
            <v>2.5049931999999997E-3</v>
          </cell>
          <cell r="AD268">
            <v>2.36475648E-2</v>
          </cell>
          <cell r="AE268">
            <v>2.4730294399999998E-2</v>
          </cell>
          <cell r="AF268">
            <v>0.14030570049999999</v>
          </cell>
          <cell r="AG268">
            <v>8.6688887999999999E-3</v>
          </cell>
          <cell r="AH268">
            <v>1.0742913599999999E-2</v>
          </cell>
          <cell r="AI268">
            <v>1.3581655000000002E-2</v>
          </cell>
          <cell r="AJ268">
            <v>0.3167603128</v>
          </cell>
          <cell r="AK268">
            <v>0.10357505839999999</v>
          </cell>
          <cell r="AL268">
            <v>1.047303E-4</v>
          </cell>
          <cell r="AM268">
            <v>0.20566243199999998</v>
          </cell>
          <cell r="AN268">
            <v>2.9116137599999998E-2</v>
          </cell>
          <cell r="AO268">
            <v>8.8053030000000002E-4</v>
          </cell>
          <cell r="AP268">
            <v>1.0136454999999998E-3</v>
          </cell>
          <cell r="AQ268">
            <v>4.4374452500000001E-2</v>
          </cell>
          <cell r="AR268">
            <v>1.1533897999999999E-3</v>
          </cell>
          <cell r="AS268">
            <v>7.0832189999999991E-4</v>
          </cell>
          <cell r="AT268">
            <v>5.4360248999999999E-2</v>
          </cell>
          <cell r="AU268">
            <v>5.1533301250000003E-2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9.0000000000000002E-6</v>
          </cell>
          <cell r="D269">
            <v>4.5000000000000001E-6</v>
          </cell>
          <cell r="E269">
            <v>1.17E-5</v>
          </cell>
          <cell r="F269">
            <v>3.456E-4</v>
          </cell>
          <cell r="G269">
            <v>2.3129999999999998E-4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5.3495999999999995E-3</v>
          </cell>
          <cell r="M269">
            <v>5.4E-6</v>
          </cell>
          <cell r="N269">
            <v>5.2829999999999999E-4</v>
          </cell>
          <cell r="O269">
            <v>5.3999999999999998E-5</v>
          </cell>
          <cell r="P269">
            <v>3.4326000000000001E-3</v>
          </cell>
          <cell r="Q269">
            <v>4.0905E-4</v>
          </cell>
          <cell r="R269">
            <v>6.8853749999999998E-5</v>
          </cell>
          <cell r="S269">
            <v>1.773E-4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2.6787395999999996E-3</v>
          </cell>
          <cell r="AD269">
            <v>1.3115472E-3</v>
          </cell>
          <cell r="AE269">
            <v>4.988592E-3</v>
          </cell>
          <cell r="AF269">
            <v>4.1702991400000007E-2</v>
          </cell>
          <cell r="AG269">
            <v>1.2055328999999998E-2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0.93485580030000004</v>
          </cell>
          <cell r="AM269">
            <v>4.6339679999999996E-3</v>
          </cell>
          <cell r="AN269">
            <v>6.4661414399999992E-2</v>
          </cell>
          <cell r="AO269">
            <v>2.4954998999999999E-2</v>
          </cell>
          <cell r="AP269">
            <v>0.53459769949999991</v>
          </cell>
          <cell r="AQ269">
            <v>7.990397099999999E-2</v>
          </cell>
          <cell r="AR269">
            <v>4.7177184900000002E-2</v>
          </cell>
          <cell r="AS269">
            <v>6.4453903800000004E-2</v>
          </cell>
          <cell r="AT269">
            <v>2.9254551E-2</v>
          </cell>
          <cell r="AU269">
            <v>2.773319875E-2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2.43E-4</v>
          </cell>
          <cell r="G273">
            <v>4.9005000000000001E-4</v>
          </cell>
          <cell r="H273">
            <v>7.0649999999999996E-5</v>
          </cell>
          <cell r="I273">
            <v>1.5300000000000003E-5</v>
          </cell>
          <cell r="J273">
            <v>9.8999999999999994E-5</v>
          </cell>
          <cell r="K273">
            <v>1.1790000000000001E-4</v>
          </cell>
          <cell r="L273">
            <v>8.1000000000000004E-6</v>
          </cell>
          <cell r="M273">
            <v>1.6200000000000001E-5</v>
          </cell>
          <cell r="N273">
            <v>8.1000000000000004E-6</v>
          </cell>
          <cell r="O273">
            <v>1.6200000000000001E-5</v>
          </cell>
          <cell r="P273">
            <v>0</v>
          </cell>
          <cell r="Q273">
            <v>5.7214285714285711E-7</v>
          </cell>
          <cell r="R273">
            <v>5.4E-6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0.11040856399999999</v>
          </cell>
          <cell r="AG273">
            <v>0.1779510876</v>
          </cell>
          <cell r="AH273">
            <v>2.7296743999999998E-2</v>
          </cell>
          <cell r="AI273">
            <v>8.073615499999999E-3</v>
          </cell>
          <cell r="AJ273">
            <v>4.6889104000000001E-2</v>
          </cell>
          <cell r="AK273">
            <v>4.4653127200000003E-2</v>
          </cell>
          <cell r="AL273">
            <v>4.1693264999999998E-3</v>
          </cell>
          <cell r="AM273">
            <v>8.9783999999999992E-3</v>
          </cell>
          <cell r="AN273">
            <v>4.2462639999999996E-3</v>
          </cell>
          <cell r="AO273">
            <v>8.539683000000001E-3</v>
          </cell>
          <cell r="AP273">
            <v>0</v>
          </cell>
          <cell r="AQ273">
            <v>9.8745499999999985E-5</v>
          </cell>
          <cell r="AR273">
            <v>2.3643383999999998E-3</v>
          </cell>
          <cell r="AS273">
            <v>0</v>
          </cell>
          <cell r="AT273">
            <v>3.6466918000000001E-2</v>
          </cell>
          <cell r="AU273">
            <v>3.4570494166666667E-2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6">
          <cell r="B6">
            <v>4.7614191624999996E-2</v>
          </cell>
          <cell r="C6">
            <v>3.7336272749999996E-2</v>
          </cell>
          <cell r="D6">
            <v>5.0120977899999988E-2</v>
          </cell>
          <cell r="E6">
            <v>3.9141853625E-2</v>
          </cell>
          <cell r="F6">
            <v>3.4871968249999996E-2</v>
          </cell>
          <cell r="G6">
            <v>4.1010067874999993E-2</v>
          </cell>
          <cell r="H6">
            <v>0.1074426445166667</v>
          </cell>
          <cell r="I6">
            <v>5.9413878144444439E-2</v>
          </cell>
          <cell r="J6">
            <v>5.3005708186111118E-2</v>
          </cell>
          <cell r="K6">
            <v>5.3179330116666673E-2</v>
          </cell>
          <cell r="L6">
            <v>8.579622212777778E-2</v>
          </cell>
          <cell r="M6">
            <v>7.0455806166666662E-2</v>
          </cell>
          <cell r="N6">
            <v>0.13976576570833332</v>
          </cell>
          <cell r="O6">
            <v>0.11916082396250004</v>
          </cell>
          <cell r="P6">
            <v>0.10907591411111112</v>
          </cell>
          <cell r="Q6">
            <v>0.1252913313</v>
          </cell>
          <cell r="R6">
            <v>8.2570181958333336E-2</v>
          </cell>
          <cell r="S6">
            <v>0.18682226791666667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8.2712416586429995</v>
          </cell>
          <cell r="AC6">
            <v>6.9232118999999992</v>
          </cell>
          <cell r="AD6">
            <v>10.517197708799999</v>
          </cell>
          <cell r="AE6">
            <v>10.146003156799999</v>
          </cell>
          <cell r="AF6">
            <v>8.1845920736999993</v>
          </cell>
          <cell r="AG6">
            <v>8.5357526826000001</v>
          </cell>
          <cell r="AH6">
            <v>17.0242434512</v>
          </cell>
          <cell r="AI6">
            <v>14.3214961265</v>
          </cell>
          <cell r="AJ6">
            <v>13.922529555600001</v>
          </cell>
          <cell r="AK6">
            <v>8.8018407663999998</v>
          </cell>
          <cell r="AL6">
            <v>14.5334528964</v>
          </cell>
          <cell r="AM6">
            <v>14.711601167999998</v>
          </cell>
          <cell r="AN6">
            <v>23.459689967999999</v>
          </cell>
          <cell r="AO6">
            <v>20.918189910300001</v>
          </cell>
          <cell r="AP6">
            <v>19.0816878905</v>
          </cell>
          <cell r="AQ6">
            <v>19.147500252999997</v>
          </cell>
          <cell r="AR6">
            <v>12.8045184721</v>
          </cell>
          <cell r="AS6">
            <v>27.641717632099997</v>
          </cell>
          <cell r="AT6">
            <v>42.431583300999996</v>
          </cell>
          <cell r="AU6">
            <v>40.224973302916666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1.693514095E-2</v>
          </cell>
          <cell r="C12">
            <v>1.2472184549999999E-2</v>
          </cell>
          <cell r="D12">
            <v>9.6165404999999995E-3</v>
          </cell>
          <cell r="E12">
            <v>1.4037832199999998E-2</v>
          </cell>
          <cell r="F12">
            <v>2.7654809787499998E-2</v>
          </cell>
          <cell r="G12">
            <v>1.9348487374999997E-2</v>
          </cell>
          <cell r="H12">
            <v>2.5870505733333334E-2</v>
          </cell>
          <cell r="I12">
            <v>3.4765692052777769E-2</v>
          </cell>
          <cell r="J12">
            <v>3.4103799949242425E-2</v>
          </cell>
          <cell r="K12">
            <v>1.350566405416666E-2</v>
          </cell>
          <cell r="L12">
            <v>4.8589593966666664E-2</v>
          </cell>
          <cell r="M12">
            <v>6.1428310533333308E-2</v>
          </cell>
          <cell r="N12">
            <v>6.4361711177272712E-2</v>
          </cell>
          <cell r="O12">
            <v>3.5035905500000006E-2</v>
          </cell>
          <cell r="P12">
            <v>1.8738998891666671E-2</v>
          </cell>
          <cell r="Q12">
            <v>2.183075638333333E-2</v>
          </cell>
          <cell r="R12">
            <v>1.2692118149999996E-2</v>
          </cell>
          <cell r="S12">
            <v>2.0212881149999997E-2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9.8904322270080005</v>
          </cell>
          <cell r="AC12">
            <v>7.4209827975999989</v>
          </cell>
          <cell r="AD12">
            <v>4.077904728</v>
          </cell>
          <cell r="AE12">
            <v>5.0937800256000001</v>
          </cell>
          <cell r="AF12">
            <v>6.5603497463</v>
          </cell>
          <cell r="AG12">
            <v>5.0484097521000004</v>
          </cell>
          <cell r="AH12">
            <v>6.6351792763999997</v>
          </cell>
          <cell r="AI12">
            <v>9.2117157034999995</v>
          </cell>
          <cell r="AJ12">
            <v>10.2561663812</v>
          </cell>
          <cell r="AK12">
            <v>3.9321727368000001</v>
          </cell>
          <cell r="AL12">
            <v>10.3105853505</v>
          </cell>
          <cell r="AM12">
            <v>14.081265984</v>
          </cell>
          <cell r="AN12">
            <v>14.961808206399997</v>
          </cell>
          <cell r="AO12">
            <v>8.6514333183000005</v>
          </cell>
          <cell r="AP12">
            <v>4.4745979029999994</v>
          </cell>
          <cell r="AQ12">
            <v>4.9880790049999995</v>
          </cell>
          <cell r="AR12">
            <v>2.4660558686000003</v>
          </cell>
          <cell r="AS12">
            <v>3.9323128558999993</v>
          </cell>
          <cell r="AT12">
            <v>6.2241912319999999</v>
          </cell>
          <cell r="AU12">
            <v>5.9005086933333333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6.8388251750000004E-2</v>
          </cell>
          <cell r="C15">
            <v>3.5090518750000001E-2</v>
          </cell>
          <cell r="D15">
            <v>6.6010279300000002E-2</v>
          </cell>
          <cell r="E15">
            <v>8.5708605849999994E-2</v>
          </cell>
          <cell r="F15">
            <v>9.0352714025000017E-2</v>
          </cell>
          <cell r="G15">
            <v>8.7775041462499981E-2</v>
          </cell>
          <cell r="H15">
            <v>0.10550574362222222</v>
          </cell>
          <cell r="I15">
            <v>8.5435588981944408E-2</v>
          </cell>
          <cell r="J15">
            <v>0.12496788503712124</v>
          </cell>
          <cell r="K15">
            <v>0.10056117674583333</v>
          </cell>
          <cell r="L15">
            <v>0.12823371687777782</v>
          </cell>
          <cell r="M15">
            <v>5.9314783499999982E-2</v>
          </cell>
          <cell r="N15">
            <v>4.2731910550000002E-2</v>
          </cell>
          <cell r="O15">
            <v>3.2338488071212125E-2</v>
          </cell>
          <cell r="P15">
            <v>4.5095780158333341E-2</v>
          </cell>
          <cell r="Q15">
            <v>0.15425326486666663</v>
          </cell>
          <cell r="R15">
            <v>0.10786711789166664</v>
          </cell>
          <cell r="S15">
            <v>0.13098522185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28.769049620552998</v>
          </cell>
          <cell r="AC15">
            <v>17.795739477199998</v>
          </cell>
          <cell r="AD15">
            <v>25.462138103999997</v>
          </cell>
          <cell r="AE15">
            <v>32.735161065599996</v>
          </cell>
          <cell r="AF15">
            <v>37.0167785155</v>
          </cell>
          <cell r="AG15">
            <v>42.379525016399995</v>
          </cell>
          <cell r="AH15">
            <v>50.295605612400003</v>
          </cell>
          <cell r="AI15">
            <v>56.695049574999999</v>
          </cell>
          <cell r="AJ15">
            <v>85.573828210000002</v>
          </cell>
          <cell r="AK15">
            <v>60.845926688799999</v>
          </cell>
          <cell r="AL15">
            <v>61.423434056700003</v>
          </cell>
          <cell r="AM15">
            <v>42.527874527999998</v>
          </cell>
          <cell r="AN15">
            <v>18.358821975999998</v>
          </cell>
          <cell r="AO15">
            <v>16.3888509513</v>
          </cell>
          <cell r="AP15">
            <v>18.500750782499999</v>
          </cell>
          <cell r="AQ15">
            <v>32.763188835999998</v>
          </cell>
          <cell r="AR15">
            <v>23.927811917099998</v>
          </cell>
          <cell r="AS15">
            <v>29.484305779499998</v>
          </cell>
          <cell r="AT15">
            <v>22.545855699000001</v>
          </cell>
          <cell r="AU15">
            <v>21.373382113749997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31">
          <cell r="B31">
            <v>3.1031696500000001E-2</v>
          </cell>
          <cell r="C31">
            <v>1.5785767375000002E-2</v>
          </cell>
          <cell r="D31">
            <v>2.4500039199999997E-2</v>
          </cell>
          <cell r="E31">
            <v>2.5708392499999996E-2</v>
          </cell>
          <cell r="F31">
            <v>6.9467948375000005E-2</v>
          </cell>
          <cell r="G31">
            <v>3.3856617899999997E-2</v>
          </cell>
          <cell r="H31">
            <v>7.5529146700000008E-2</v>
          </cell>
          <cell r="I31">
            <v>5.0556260338888874E-2</v>
          </cell>
          <cell r="J31">
            <v>7.3729194014393942E-2</v>
          </cell>
          <cell r="K31">
            <v>7.5312100966666656E-2</v>
          </cell>
          <cell r="L31">
            <v>0.1784532176583333</v>
          </cell>
          <cell r="M31">
            <v>9.5869130427777768E-2</v>
          </cell>
          <cell r="N31">
            <v>8.7438064174999969E-2</v>
          </cell>
          <cell r="O31">
            <v>7.0219105502777754E-2</v>
          </cell>
          <cell r="P31">
            <v>4.2071856127777772E-2</v>
          </cell>
          <cell r="Q31">
            <v>4.6461618291666673E-2</v>
          </cell>
          <cell r="R31">
            <v>4.8823042658333329E-2</v>
          </cell>
          <cell r="S31">
            <v>0.12957154396666667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9.2183661511710007</v>
          </cell>
          <cell r="AC31">
            <v>4.7807136955999994</v>
          </cell>
          <cell r="AD31">
            <v>5.6050988447999996</v>
          </cell>
          <cell r="AE31">
            <v>4.6665665087999999</v>
          </cell>
          <cell r="AF31">
            <v>15.7001786543</v>
          </cell>
          <cell r="AG31">
            <v>7.4616776090999988</v>
          </cell>
          <cell r="AH31">
            <v>17.076713719600001</v>
          </cell>
          <cell r="AI31">
            <v>12.6290958275</v>
          </cell>
          <cell r="AJ31">
            <v>21.923706559199999</v>
          </cell>
          <cell r="AK31">
            <v>17.899974712400002</v>
          </cell>
          <cell r="AL31">
            <v>40.998233632500003</v>
          </cell>
          <cell r="AM31">
            <v>26.575124399999996</v>
          </cell>
          <cell r="AN31">
            <v>23.3120304736</v>
          </cell>
          <cell r="AO31">
            <v>18.334554638099998</v>
          </cell>
          <cell r="AP31">
            <v>13.821832236499999</v>
          </cell>
          <cell r="AQ31">
            <v>11.708650026499999</v>
          </cell>
          <cell r="AR31">
            <v>11.275919458399999</v>
          </cell>
          <cell r="AS31">
            <v>30.922567518699996</v>
          </cell>
          <cell r="AT31">
            <v>17.658534028000002</v>
          </cell>
          <cell r="AU31">
            <v>16.740220481666668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3.8631452999999998E-3</v>
          </cell>
          <cell r="C39">
            <v>5.307241333333333E-3</v>
          </cell>
          <cell r="D39">
            <v>7.5136701499999995E-3</v>
          </cell>
          <cell r="E39">
            <v>8.3325112500000006E-3</v>
          </cell>
          <cell r="F39">
            <v>1.7129948091666663E-2</v>
          </cell>
          <cell r="G39">
            <v>4.0316881499999999E-2</v>
          </cell>
          <cell r="H39">
            <v>2.5445030333333337E-2</v>
          </cell>
          <cell r="I39">
            <v>3.2598463138888891E-3</v>
          </cell>
          <cell r="J39">
            <v>6.5482652677738926E-3</v>
          </cell>
          <cell r="K39">
            <v>3.6066678200000007E-2</v>
          </cell>
          <cell r="L39">
            <v>1.3862524724999999E-2</v>
          </cell>
          <cell r="M39">
            <v>8.9204614333333355E-3</v>
          </cell>
          <cell r="N39">
            <v>2.2514254399999999E-2</v>
          </cell>
          <cell r="O39">
            <v>3.7644009991666665E-2</v>
          </cell>
          <cell r="P39">
            <v>2.6515991016666667E-2</v>
          </cell>
          <cell r="Q39">
            <v>1.9061219128431377E-2</v>
          </cell>
          <cell r="R39">
            <v>3.1952112433333339E-2</v>
          </cell>
          <cell r="S39">
            <v>3.8138851158333341E-2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3.3151167519959999</v>
          </cell>
          <cell r="AC39">
            <v>4.3104762287999998</v>
          </cell>
          <cell r="AD39">
            <v>5.6442391199999999</v>
          </cell>
          <cell r="AE39">
            <v>6.3671107808</v>
          </cell>
          <cell r="AF39">
            <v>7.2252080767999995</v>
          </cell>
          <cell r="AG39">
            <v>9.1963847118000004</v>
          </cell>
          <cell r="AH39">
            <v>8.4850221107999992</v>
          </cell>
          <cell r="AI39">
            <v>5.4502359215</v>
          </cell>
          <cell r="AJ39">
            <v>4.5121128859999997</v>
          </cell>
          <cell r="AK39">
            <v>6.5454086456000002</v>
          </cell>
          <cell r="AL39">
            <v>3.8313936387000003</v>
          </cell>
          <cell r="AM39">
            <v>3.6453055679999999</v>
          </cell>
          <cell r="AN39">
            <v>6.4501726607999998</v>
          </cell>
          <cell r="AO39">
            <v>8.5372485926999993</v>
          </cell>
          <cell r="AP39">
            <v>6.5661232064999995</v>
          </cell>
          <cell r="AQ39">
            <v>5.779391047499999</v>
          </cell>
          <cell r="AR39">
            <v>7.3779843911999992</v>
          </cell>
          <cell r="AS39">
            <v>9.6668451593999976</v>
          </cell>
          <cell r="AT39">
            <v>8.835964465</v>
          </cell>
          <cell r="AU39">
            <v>8.3764593979166655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1.199835E-2</v>
          </cell>
          <cell r="C46">
            <v>8.9128690000000003E-3</v>
          </cell>
          <cell r="D46">
            <v>3.5846422499999997E-3</v>
          </cell>
          <cell r="E46">
            <v>2.1592503799999999E-2</v>
          </cell>
          <cell r="F46">
            <v>2.9732126374999997E-2</v>
          </cell>
          <cell r="G46">
            <v>1.8239762099999998E-2</v>
          </cell>
          <cell r="H46">
            <v>4.6120380055555556E-2</v>
          </cell>
          <cell r="I46">
            <v>5.8140252333333331E-3</v>
          </cell>
          <cell r="J46">
            <v>2.2919377950000003E-2</v>
          </cell>
          <cell r="K46">
            <v>3.5389141433333333E-2</v>
          </cell>
          <cell r="L46">
            <v>0.15748374711666671</v>
          </cell>
          <cell r="M46">
            <v>5.0442468999999997E-2</v>
          </cell>
          <cell r="N46">
            <v>3.0871175441666662E-2</v>
          </cell>
          <cell r="O46">
            <v>6.6281741352146456E-2</v>
          </cell>
          <cell r="P46">
            <v>6.0548568199999986E-2</v>
          </cell>
          <cell r="Q46">
            <v>4.9736650224999977E-2</v>
          </cell>
          <cell r="R46">
            <v>3.6212457975000001E-2</v>
          </cell>
          <cell r="S46">
            <v>8.1418487091666672E-2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3.49122019548</v>
          </cell>
          <cell r="AC46">
            <v>2.6873284039999996</v>
          </cell>
          <cell r="AD46">
            <v>0.90518411040000002</v>
          </cell>
          <cell r="AE46">
            <v>3.1444384943999997</v>
          </cell>
          <cell r="AF46">
            <v>4.4824346986999997</v>
          </cell>
          <cell r="AG46">
            <v>3.0897833109000001</v>
          </cell>
          <cell r="AH46">
            <v>6.4752961948000003</v>
          </cell>
          <cell r="AI46">
            <v>1.3721240425000001</v>
          </cell>
          <cell r="AJ46">
            <v>4.5294124356000003</v>
          </cell>
          <cell r="AK46">
            <v>5.1128458304000004</v>
          </cell>
          <cell r="AL46">
            <v>25.977836543399999</v>
          </cell>
          <cell r="AM46">
            <v>8.3765729760000003</v>
          </cell>
          <cell r="AN46">
            <v>6.6827227455999996</v>
          </cell>
          <cell r="AO46">
            <v>11.821657158000001</v>
          </cell>
          <cell r="AP46">
            <v>11.066349203</v>
          </cell>
          <cell r="AQ46">
            <v>8.3038497114999998</v>
          </cell>
          <cell r="AR46">
            <v>6.2579532364999997</v>
          </cell>
          <cell r="AS46">
            <v>13.765558306499997</v>
          </cell>
          <cell r="AT46">
            <v>17.212671098000001</v>
          </cell>
          <cell r="AU46">
            <v>16.317544185833334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3.0143677666666667E-2</v>
          </cell>
          <cell r="C47">
            <v>6.613255115833333E-2</v>
          </cell>
          <cell r="D47">
            <v>0.1101624314</v>
          </cell>
          <cell r="E47">
            <v>0.1032788001</v>
          </cell>
          <cell r="F47">
            <v>0.14675138642499999</v>
          </cell>
          <cell r="G47">
            <v>0.10935731546249999</v>
          </cell>
          <cell r="H47">
            <v>7.3996260022222218E-2</v>
          </cell>
          <cell r="I47">
            <v>3.2162262659722218E-2</v>
          </cell>
          <cell r="J47">
            <v>0.31396463535643943</v>
          </cell>
          <cell r="K47">
            <v>0.12962500693333334</v>
          </cell>
          <cell r="L47">
            <v>0.212055673</v>
          </cell>
          <cell r="M47">
            <v>0.15850674208888893</v>
          </cell>
          <cell r="N47">
            <v>0.19138276672499996</v>
          </cell>
          <cell r="O47">
            <v>0.11088613708333335</v>
          </cell>
          <cell r="P47">
            <v>4.3014430797222218E-2</v>
          </cell>
          <cell r="Q47">
            <v>8.313175045E-2</v>
          </cell>
          <cell r="R47">
            <v>0.16612176102500001</v>
          </cell>
          <cell r="S47">
            <v>0.53267282979166675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7.9628842224630008</v>
          </cell>
          <cell r="AC47">
            <v>11.607825924399998</v>
          </cell>
          <cell r="AD47">
            <v>12.715384857599998</v>
          </cell>
          <cell r="AE47">
            <v>11.099784617599999</v>
          </cell>
          <cell r="AF47">
            <v>14.7243478116</v>
          </cell>
          <cell r="AG47">
            <v>12.440231146199999</v>
          </cell>
          <cell r="AH47">
            <v>12.439904712799999</v>
          </cell>
          <cell r="AI47">
            <v>11.063194049000002</v>
          </cell>
          <cell r="AJ47">
            <v>37.226901078400005</v>
          </cell>
          <cell r="AK47">
            <v>27.107023011199999</v>
          </cell>
          <cell r="AL47">
            <v>60.507229529699998</v>
          </cell>
          <cell r="AM47">
            <v>63.420505535999993</v>
          </cell>
          <cell r="AN47">
            <v>58.436462039999988</v>
          </cell>
          <cell r="AO47">
            <v>42.659217456600004</v>
          </cell>
          <cell r="AP47">
            <v>19.796706518000001</v>
          </cell>
          <cell r="AQ47">
            <v>26.130322679999999</v>
          </cell>
          <cell r="AR47">
            <v>40.187919437000005</v>
          </cell>
          <cell r="AS47">
            <v>113.15483473579999</v>
          </cell>
          <cell r="AT47">
            <v>94.913799014999995</v>
          </cell>
          <cell r="AU47">
            <v>89.977906418749996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1.2083194375E-2</v>
          </cell>
          <cell r="C75">
            <v>2.4593823274999999E-2</v>
          </cell>
          <cell r="D75">
            <v>3.4025222000000001E-2</v>
          </cell>
          <cell r="E75">
            <v>5.0997721075000002E-2</v>
          </cell>
          <cell r="F75">
            <v>9.6661082262500003E-2</v>
          </cell>
          <cell r="G75">
            <v>8.0536578499999983E-2</v>
          </cell>
          <cell r="H75">
            <v>5.9819387211111116E-2</v>
          </cell>
          <cell r="I75">
            <v>6.6210239161111115E-2</v>
          </cell>
          <cell r="J75">
            <v>0.12946823333535351</v>
          </cell>
          <cell r="K75">
            <v>0.13343033996250003</v>
          </cell>
          <cell r="L75">
            <v>0.15451166893055562</v>
          </cell>
          <cell r="M75">
            <v>0.13149219346666668</v>
          </cell>
          <cell r="N75">
            <v>0.22578716084166675</v>
          </cell>
          <cell r="O75">
            <v>0.23047210329999993</v>
          </cell>
          <cell r="P75">
            <v>0.18839034454722225</v>
          </cell>
          <cell r="Q75">
            <v>0.13768910600833331</v>
          </cell>
          <cell r="R75">
            <v>0.100917443</v>
          </cell>
          <cell r="S75">
            <v>0.17975939000833338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3.3071672149049998</v>
          </cell>
          <cell r="AC75">
            <v>4.8001929955999998</v>
          </cell>
          <cell r="AD75">
            <v>4.7848768944</v>
          </cell>
          <cell r="AE75">
            <v>6.3708584463999989</v>
          </cell>
          <cell r="AF75">
            <v>14.468111875</v>
          </cell>
          <cell r="AG75">
            <v>11.780300789399998</v>
          </cell>
          <cell r="AH75">
            <v>9.6301607007999994</v>
          </cell>
          <cell r="AI75">
            <v>11.711920224000002</v>
          </cell>
          <cell r="AJ75">
            <v>23.978012630799999</v>
          </cell>
          <cell r="AK75">
            <v>19.006321703600001</v>
          </cell>
          <cell r="AL75">
            <v>24.671300862600003</v>
          </cell>
          <cell r="AM75">
            <v>24.754897871999994</v>
          </cell>
          <cell r="AN75">
            <v>32.704614835199997</v>
          </cell>
          <cell r="AO75">
            <v>35.106187915199996</v>
          </cell>
          <cell r="AP75">
            <v>30.1111977885</v>
          </cell>
          <cell r="AQ75">
            <v>19.0636187245</v>
          </cell>
          <cell r="AR75">
            <v>14.0487748</v>
          </cell>
          <cell r="AS75">
            <v>27.979536341899998</v>
          </cell>
          <cell r="AT75">
            <v>46.262122551999994</v>
          </cell>
          <cell r="AU75">
            <v>43.856309376666665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3.9474746689138889</v>
          </cell>
          <cell r="C85">
            <v>3.6303078173180556</v>
          </cell>
          <cell r="D85">
            <v>3.6490319248</v>
          </cell>
          <cell r="E85">
            <v>3.8040244158819436</v>
          </cell>
          <cell r="F85">
            <v>4.2819322898333327</v>
          </cell>
          <cell r="G85">
            <v>4.3388777206833327</v>
          </cell>
          <cell r="H85">
            <v>4.2510912785121224</v>
          </cell>
          <cell r="I85">
            <v>4.0900850615</v>
          </cell>
          <cell r="J85">
            <v>3.8141713747655301</v>
          </cell>
          <cell r="K85">
            <v>3.3086766701041666</v>
          </cell>
          <cell r="L85">
            <v>3.4863426820222227</v>
          </cell>
          <cell r="M85">
            <v>3.3986870715576916</v>
          </cell>
          <cell r="N85">
            <v>3.2223186193527775</v>
          </cell>
          <cell r="O85">
            <v>3.4788971027994946</v>
          </cell>
          <cell r="P85">
            <v>3.4801789887083334</v>
          </cell>
          <cell r="Q85">
            <v>3.796615730618687</v>
          </cell>
          <cell r="R85">
            <v>3.629652597177135</v>
          </cell>
          <cell r="S85">
            <v>3.569197236837121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1038.1142512369379</v>
          </cell>
          <cell r="AC85">
            <v>961.63613368039989</v>
          </cell>
          <cell r="AD85">
            <v>1039.9238004672</v>
          </cell>
          <cell r="AE85">
            <v>1230.0690847088001</v>
          </cell>
          <cell r="AF85">
            <v>1427.6864812433998</v>
          </cell>
          <cell r="AG85">
            <v>1405.7505435401999</v>
          </cell>
          <cell r="AH85">
            <v>1392.6686713944</v>
          </cell>
          <cell r="AI85">
            <v>1547.9932905399999</v>
          </cell>
          <cell r="AJ85">
            <v>1620.3929029823998</v>
          </cell>
          <cell r="AK85">
            <v>1325.5632982371999</v>
          </cell>
          <cell r="AL85">
            <v>1286.5763751039001</v>
          </cell>
          <cell r="AM85">
            <v>1433.5629526559997</v>
          </cell>
          <cell r="AN85">
            <v>1135.3978195824</v>
          </cell>
          <cell r="AO85">
            <v>1234.0820000964</v>
          </cell>
          <cell r="AP85">
            <v>1236.5622694545</v>
          </cell>
          <cell r="AQ85">
            <v>1091.1234247269999</v>
          </cell>
          <cell r="AR85">
            <v>1045.1594801245999</v>
          </cell>
          <cell r="AS85">
            <v>1017.6712920230999</v>
          </cell>
          <cell r="AT85">
            <v>1030.8790025589999</v>
          </cell>
          <cell r="AU85">
            <v>977.2692209554167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1.876196814026768</v>
          </cell>
          <cell r="C91">
            <v>1.9686313613611113</v>
          </cell>
          <cell r="D91">
            <v>1.9228229907032823</v>
          </cell>
          <cell r="E91">
            <v>1.996091687338889</v>
          </cell>
          <cell r="F91">
            <v>2.2398590176236111</v>
          </cell>
          <cell r="G91">
            <v>2.333314725991666</v>
          </cell>
          <cell r="H91">
            <v>2.3727049590151514</v>
          </cell>
          <cell r="I91">
            <v>2.6599416961500002</v>
          </cell>
          <cell r="J91">
            <v>2.5620124011392771</v>
          </cell>
          <cell r="K91">
            <v>2.4242357346722216</v>
          </cell>
          <cell r="L91">
            <v>2.5745201604277774</v>
          </cell>
          <cell r="M91">
            <v>2.4106995837542735</v>
          </cell>
          <cell r="N91">
            <v>2.3712943987916666</v>
          </cell>
          <cell r="O91">
            <v>2.4804309404005038</v>
          </cell>
          <cell r="P91">
            <v>2.5434769527249994</v>
          </cell>
          <cell r="Q91">
            <v>2.8362410840116157</v>
          </cell>
          <cell r="R91">
            <v>2.8879626481720089</v>
          </cell>
          <cell r="S91">
            <v>2.8948963934186862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587.72757760561205</v>
          </cell>
          <cell r="AC91">
            <v>604.43018985799995</v>
          </cell>
          <cell r="AD91">
            <v>619.7829150959999</v>
          </cell>
          <cell r="AE91">
            <v>745.5028365231999</v>
          </cell>
          <cell r="AF91">
            <v>882.16122580529986</v>
          </cell>
          <cell r="AG91">
            <v>854.59904063819988</v>
          </cell>
          <cell r="AH91">
            <v>833.02825318199996</v>
          </cell>
          <cell r="AI91">
            <v>966.18167251149998</v>
          </cell>
          <cell r="AJ91">
            <v>990.21356875320009</v>
          </cell>
          <cell r="AK91">
            <v>851.59507304959993</v>
          </cell>
          <cell r="AL91">
            <v>850.44384135000007</v>
          </cell>
          <cell r="AM91">
            <v>888.48689587199988</v>
          </cell>
          <cell r="AN91">
            <v>742.6946473232</v>
          </cell>
          <cell r="AO91">
            <v>763.80144213419999</v>
          </cell>
          <cell r="AP91">
            <v>766.54224022149992</v>
          </cell>
          <cell r="AQ91">
            <v>694.95253445449987</v>
          </cell>
          <cell r="AR91">
            <v>693.58296330509995</v>
          </cell>
          <cell r="AS91">
            <v>699.36204030549993</v>
          </cell>
          <cell r="AT91">
            <v>699.54850303500007</v>
          </cell>
          <cell r="AU91">
            <v>663.16921664375002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2.6956417949999995E-2</v>
          </cell>
          <cell r="C105">
            <v>7.4002035449999989E-2</v>
          </cell>
          <cell r="D105">
            <v>6.4301996616666662E-2</v>
          </cell>
          <cell r="E105">
            <v>9.7272761279166661E-2</v>
          </cell>
          <cell r="F105">
            <v>9.9277236275E-2</v>
          </cell>
          <cell r="G105">
            <v>5.6812022224999995E-2</v>
          </cell>
          <cell r="H105">
            <v>6.6063029199999998E-2</v>
          </cell>
          <cell r="I105">
            <v>2.5643906040277772E-2</v>
          </cell>
          <cell r="J105">
            <v>8.2488377223106091E-2</v>
          </cell>
          <cell r="K105">
            <v>3.9291233199999998E-2</v>
          </cell>
          <cell r="L105">
            <v>3.8579684113888894E-2</v>
          </cell>
          <cell r="M105">
            <v>1.0403244949999996E-2</v>
          </cell>
          <cell r="N105">
            <v>4.7712105816666676E-2</v>
          </cell>
          <cell r="O105">
            <v>3.1088939912121201E-2</v>
          </cell>
          <cell r="P105">
            <v>5.0685502583333328E-3</v>
          </cell>
          <cell r="Q105">
            <v>2.9410174999999995E-3</v>
          </cell>
          <cell r="R105">
            <v>3.8051983666666672E-3</v>
          </cell>
          <cell r="S105">
            <v>8.9923146249999975E-3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7.8018310528139994</v>
          </cell>
          <cell r="AC105">
            <v>10.581513999999999</v>
          </cell>
          <cell r="AD105">
            <v>10.321712875199999</v>
          </cell>
          <cell r="AE105">
            <v>13.705750419199999</v>
          </cell>
          <cell r="AF105">
            <v>13.925390841599999</v>
          </cell>
          <cell r="AG105">
            <v>10.0465603524</v>
          </cell>
          <cell r="AH105">
            <v>13.3801431944</v>
          </cell>
          <cell r="AI105">
            <v>8.9929153784999993</v>
          </cell>
          <cell r="AJ105">
            <v>18.349481650799998</v>
          </cell>
          <cell r="AK105">
            <v>12.1132201036</v>
          </cell>
          <cell r="AL105">
            <v>9.9980767638000003</v>
          </cell>
          <cell r="AM105">
            <v>5.8400524799999989</v>
          </cell>
          <cell r="AN105">
            <v>12.390701135999999</v>
          </cell>
          <cell r="AO105">
            <v>10.5160910307</v>
          </cell>
          <cell r="AP105">
            <v>5.3903528805000001</v>
          </cell>
          <cell r="AQ105">
            <v>3.3852109829999995</v>
          </cell>
          <cell r="AR105">
            <v>3.3041230655999998</v>
          </cell>
          <cell r="AS105">
            <v>4.3128274474999992</v>
          </cell>
          <cell r="AT105">
            <v>3.662050705</v>
          </cell>
          <cell r="AU105">
            <v>3.4716095979166668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3.0354781449999989E-2</v>
          </cell>
          <cell r="C108">
            <v>3.3501328875E-2</v>
          </cell>
          <cell r="D108">
            <v>5.8621871233333331E-2</v>
          </cell>
          <cell r="E108">
            <v>6.6811151049999989E-2</v>
          </cell>
          <cell r="F108">
            <v>0.1107107089375</v>
          </cell>
          <cell r="G108">
            <v>7.6559992337499994E-2</v>
          </cell>
          <cell r="H108">
            <v>4.6165318072222218E-2</v>
          </cell>
          <cell r="I108">
            <v>7.4577461602777784E-2</v>
          </cell>
          <cell r="J108">
            <v>0.23055955508977272</v>
          </cell>
          <cell r="K108">
            <v>0.1660298731</v>
          </cell>
          <cell r="L108">
            <v>0.17746410461111117</v>
          </cell>
          <cell r="M108">
            <v>0.18633693586666664</v>
          </cell>
          <cell r="N108">
            <v>0.24195955010833328</v>
          </cell>
          <cell r="O108">
            <v>0.20496957634166665</v>
          </cell>
          <cell r="P108">
            <v>0.21361672769444448</v>
          </cell>
          <cell r="Q108">
            <v>0.22759714693480379</v>
          </cell>
          <cell r="R108">
            <v>0.20827235821666668</v>
          </cell>
          <cell r="S108">
            <v>0.27171588610833325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5.6903076511859991</v>
          </cell>
          <cell r="AC108">
            <v>5.6720139199999995</v>
          </cell>
          <cell r="AD108">
            <v>8.1662157840000003</v>
          </cell>
          <cell r="AE108">
            <v>8.8276370671999995</v>
          </cell>
          <cell r="AF108">
            <v>14.608335478099999</v>
          </cell>
          <cell r="AG108">
            <v>11.080222081499999</v>
          </cell>
          <cell r="AH108">
            <v>9.6897640328000012</v>
          </cell>
          <cell r="AI108">
            <v>15.551784383000001</v>
          </cell>
          <cell r="AJ108">
            <v>37.964654358400004</v>
          </cell>
          <cell r="AK108">
            <v>31.2578055416</v>
          </cell>
          <cell r="AL108">
            <v>36.2902924566</v>
          </cell>
          <cell r="AM108">
            <v>34.699936079999993</v>
          </cell>
          <cell r="AN108">
            <v>40.756838020799997</v>
          </cell>
          <cell r="AO108">
            <v>37.377598830300002</v>
          </cell>
          <cell r="AP108">
            <v>41.405395369499999</v>
          </cell>
          <cell r="AQ108">
            <v>31.396715321999995</v>
          </cell>
          <cell r="AR108">
            <v>30.799122795399995</v>
          </cell>
          <cell r="AS108">
            <v>41.603347800299993</v>
          </cell>
          <cell r="AT108">
            <v>47.664705314999999</v>
          </cell>
          <cell r="AU108">
            <v>45.185952293749999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3">
          <cell r="B113">
            <v>2.9522527624999999E-2</v>
          </cell>
          <cell r="C113">
            <v>2.8029633041666668E-2</v>
          </cell>
          <cell r="D113">
            <v>5.4778420899999999E-2</v>
          </cell>
          <cell r="E113">
            <v>4.6262515249999997E-2</v>
          </cell>
          <cell r="F113">
            <v>6.1153919312500006E-2</v>
          </cell>
          <cell r="G113">
            <v>7.0527080662499991E-2</v>
          </cell>
          <cell r="H113">
            <v>4.8658824238888884E-2</v>
          </cell>
          <cell r="I113">
            <v>3.3712766740277782E-2</v>
          </cell>
          <cell r="J113">
            <v>4.2356974815909089E-2</v>
          </cell>
          <cell r="K113">
            <v>5.2170125070833316E-2</v>
          </cell>
          <cell r="L113">
            <v>4.2821221105555557E-2</v>
          </cell>
          <cell r="M113">
            <v>4.0235341883333331E-2</v>
          </cell>
          <cell r="N113">
            <v>6.2983732182575733E-2</v>
          </cell>
          <cell r="O113">
            <v>5.1564565774064181E-2</v>
          </cell>
          <cell r="P113">
            <v>5.5632886048611101E-2</v>
          </cell>
          <cell r="Q113">
            <v>4.5442505691666656E-2</v>
          </cell>
          <cell r="R113">
            <v>6.0838629211111106E-2</v>
          </cell>
          <cell r="S113">
            <v>0.1056077749416667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8.2597962463469994</v>
          </cell>
          <cell r="AC113">
            <v>6.7385705259999993</v>
          </cell>
          <cell r="AD113">
            <v>9.369407625600001</v>
          </cell>
          <cell r="AE113">
            <v>8.3908592544000005</v>
          </cell>
          <cell r="AF113">
            <v>12.619534670399998</v>
          </cell>
          <cell r="AG113">
            <v>12.955743886800001</v>
          </cell>
          <cell r="AH113">
            <v>11.8233561444</v>
          </cell>
          <cell r="AI113">
            <v>9.8405970385000003</v>
          </cell>
          <cell r="AJ113">
            <v>13.012157304400001</v>
          </cell>
          <cell r="AK113">
            <v>9.9408637372000008</v>
          </cell>
          <cell r="AL113">
            <v>9.9121912893000008</v>
          </cell>
          <cell r="AM113">
            <v>9.6906237599999994</v>
          </cell>
          <cell r="AN113">
            <v>15.125753825599997</v>
          </cell>
          <cell r="AO113">
            <v>12.638790604499999</v>
          </cell>
          <cell r="AP113">
            <v>12.716576033499999</v>
          </cell>
          <cell r="AQ113">
            <v>9.505271786499998</v>
          </cell>
          <cell r="AR113">
            <v>12.318524065</v>
          </cell>
          <cell r="AS113">
            <v>19.652767305599998</v>
          </cell>
          <cell r="AT113">
            <v>15.854284898</v>
          </cell>
          <cell r="AU113">
            <v>15.029799435833333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0.37341247619747475</v>
          </cell>
          <cell r="C114">
            <v>0.38413351603472218</v>
          </cell>
          <cell r="D114">
            <v>0.38592475879772725</v>
          </cell>
          <cell r="E114">
            <v>0.33399272052626261</v>
          </cell>
          <cell r="F114">
            <v>0.36677615316262624</v>
          </cell>
          <cell r="G114">
            <v>0.33869034153636357</v>
          </cell>
          <cell r="H114">
            <v>0.34235390412979783</v>
          </cell>
          <cell r="I114">
            <v>0.36015575391666665</v>
          </cell>
          <cell r="J114">
            <v>0.27955764579452214</v>
          </cell>
          <cell r="K114">
            <v>0.26222933019659089</v>
          </cell>
          <cell r="L114">
            <v>0.30416729823333338</v>
          </cell>
          <cell r="M114">
            <v>0.34322487164861104</v>
          </cell>
          <cell r="N114">
            <v>0.28456782423611116</v>
          </cell>
          <cell r="O114">
            <v>0.24456522398535332</v>
          </cell>
          <cell r="P114">
            <v>0.28558130131111109</v>
          </cell>
          <cell r="Q114">
            <v>0.27874602975606055</v>
          </cell>
          <cell r="R114">
            <v>0.22631618070459392</v>
          </cell>
          <cell r="S114">
            <v>0.25638009273939399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171.469340867868</v>
          </cell>
          <cell r="AC114">
            <v>168.44849969439997</v>
          </cell>
          <cell r="AD114">
            <v>166.58319936959998</v>
          </cell>
          <cell r="AE114">
            <v>172.33059503519999</v>
          </cell>
          <cell r="AF114">
            <v>185.48960424539999</v>
          </cell>
          <cell r="AG114">
            <v>182.35034587769997</v>
          </cell>
          <cell r="AH114">
            <v>174.07881233039998</v>
          </cell>
          <cell r="AI114">
            <v>182.51373217950001</v>
          </cell>
          <cell r="AJ114">
            <v>164.63528053759998</v>
          </cell>
          <cell r="AK114">
            <v>128.4815807704</v>
          </cell>
          <cell r="AL114">
            <v>128.59032549060001</v>
          </cell>
          <cell r="AM114">
            <v>146.41815892799997</v>
          </cell>
          <cell r="AN114">
            <v>113.802804544</v>
          </cell>
          <cell r="AO114">
            <v>101.72255901450001</v>
          </cell>
          <cell r="AP114">
            <v>114.402480884</v>
          </cell>
          <cell r="AQ114">
            <v>97.593573829499988</v>
          </cell>
          <cell r="AR114">
            <v>88.856885642899996</v>
          </cell>
          <cell r="AS114">
            <v>93.211840721999991</v>
          </cell>
          <cell r="AT114">
            <v>97.374869562000001</v>
          </cell>
          <cell r="AU114">
            <v>92.310991572500001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0.14616205768383836</v>
          </cell>
          <cell r="C133">
            <v>0.14460611633472223</v>
          </cell>
          <cell r="D133">
            <v>0.17138044931363638</v>
          </cell>
          <cell r="E133">
            <v>0.16026813941300502</v>
          </cell>
          <cell r="F133">
            <v>0.15294323363863638</v>
          </cell>
          <cell r="G133">
            <v>0.16884354574999999</v>
          </cell>
          <cell r="H133">
            <v>0.17282866459949495</v>
          </cell>
          <cell r="I133">
            <v>0.23625965868333332</v>
          </cell>
          <cell r="J133">
            <v>0.24890718114848481</v>
          </cell>
          <cell r="K133">
            <v>0.23577694539734845</v>
          </cell>
          <cell r="L133">
            <v>0.24965491638194448</v>
          </cell>
          <cell r="M133">
            <v>0.25012324652382478</v>
          </cell>
          <cell r="N133">
            <v>0.22537305951425432</v>
          </cell>
          <cell r="O133">
            <v>0.23870471013686864</v>
          </cell>
          <cell r="P133">
            <v>0.27598965630277783</v>
          </cell>
          <cell r="Q133">
            <v>0.27026543326843433</v>
          </cell>
          <cell r="R133">
            <v>0.30599972089369654</v>
          </cell>
          <cell r="S133">
            <v>0.30276217283484846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62.624192198273995</v>
          </cell>
          <cell r="AC133">
            <v>61.571144061599995</v>
          </cell>
          <cell r="AD133">
            <v>69.562217688000004</v>
          </cell>
          <cell r="AE133">
            <v>77.124887951999995</v>
          </cell>
          <cell r="AF133">
            <v>81.676915775699996</v>
          </cell>
          <cell r="AG133">
            <v>84.948874810799992</v>
          </cell>
          <cell r="AH133">
            <v>84.384691085200004</v>
          </cell>
          <cell r="AI133">
            <v>114.9943584825</v>
          </cell>
          <cell r="AJ133">
            <v>129.69416003480001</v>
          </cell>
          <cell r="AK133">
            <v>119.43817877639999</v>
          </cell>
          <cell r="AL133">
            <v>118.25527302090001</v>
          </cell>
          <cell r="AM133">
            <v>124.39397808</v>
          </cell>
          <cell r="AN133">
            <v>98.583841047999996</v>
          </cell>
          <cell r="AO133">
            <v>109.34629261560001</v>
          </cell>
          <cell r="AP133">
            <v>125.250570822</v>
          </cell>
          <cell r="AQ133">
            <v>103.05826074949998</v>
          </cell>
          <cell r="AR133">
            <v>111.8821490104</v>
          </cell>
          <cell r="AS133">
            <v>116.12959014799998</v>
          </cell>
          <cell r="AT133">
            <v>130.625180532</v>
          </cell>
          <cell r="AU133">
            <v>123.832154985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1.2245890475E-2</v>
          </cell>
          <cell r="C138">
            <v>1.0564391250000001E-2</v>
          </cell>
          <cell r="D138">
            <v>1.1520685399999999E-2</v>
          </cell>
          <cell r="E138">
            <v>5.2499248666666658E-2</v>
          </cell>
          <cell r="F138">
            <v>0.13869143960000002</v>
          </cell>
          <cell r="G138">
            <v>4.5590161487500003E-2</v>
          </cell>
          <cell r="H138">
            <v>3.3289967199999992E-2</v>
          </cell>
          <cell r="I138">
            <v>5.5320900415277777E-2</v>
          </cell>
          <cell r="J138">
            <v>5.1295964506818184E-2</v>
          </cell>
          <cell r="K138">
            <v>0.16089192787499998</v>
          </cell>
          <cell r="L138">
            <v>0.25500614383611103</v>
          </cell>
          <cell r="M138">
            <v>9.8367572566666658E-2</v>
          </cell>
          <cell r="N138">
            <v>0.27515145985833317</v>
          </cell>
          <cell r="O138">
            <v>0.11881913571303472</v>
          </cell>
          <cell r="P138">
            <v>8.392993649444444E-2</v>
          </cell>
          <cell r="Q138">
            <v>3.3586174316666675E-2</v>
          </cell>
          <cell r="R138">
            <v>0.12893401972499996</v>
          </cell>
          <cell r="S138">
            <v>5.961003031666666E-2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5.5990251311699994</v>
          </cell>
          <cell r="AC138">
            <v>5.2167670059999995</v>
          </cell>
          <cell r="AD138">
            <v>4.9155682703999997</v>
          </cell>
          <cell r="AE138">
            <v>9.1154935312000003</v>
          </cell>
          <cell r="AF138">
            <v>21.404677932399998</v>
          </cell>
          <cell r="AG138">
            <v>8.5001602256999984</v>
          </cell>
          <cell r="AH138">
            <v>7.5680411080000001</v>
          </cell>
          <cell r="AI138">
            <v>12.357950625500001</v>
          </cell>
          <cell r="AJ138">
            <v>14.189338558800001</v>
          </cell>
          <cell r="AK138">
            <v>29.386608812000002</v>
          </cell>
          <cell r="AL138">
            <v>43.846298576100004</v>
          </cell>
          <cell r="AM138">
            <v>23.827778543999994</v>
          </cell>
          <cell r="AN138">
            <v>51.083550355199996</v>
          </cell>
          <cell r="AO138">
            <v>24.772244471399997</v>
          </cell>
          <cell r="AP138">
            <v>19.591432011999999</v>
          </cell>
          <cell r="AQ138">
            <v>9.4056076204999979</v>
          </cell>
          <cell r="AR138">
            <v>21.337456712999998</v>
          </cell>
          <cell r="AS138">
            <v>11.229051934099999</v>
          </cell>
          <cell r="AT138">
            <v>8.0810149389999992</v>
          </cell>
          <cell r="AU138">
            <v>7.6607702304166665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5.5999124650000009E-2</v>
          </cell>
          <cell r="C147">
            <v>8.1507531699999983E-2</v>
          </cell>
          <cell r="D147">
            <v>7.9275326374999996E-2</v>
          </cell>
          <cell r="E147">
            <v>9.1053463812499985E-2</v>
          </cell>
          <cell r="F147">
            <v>0.11753977637499999</v>
          </cell>
          <cell r="G147">
            <v>4.9534698062499993E-2</v>
          </cell>
          <cell r="H147">
            <v>2.8322148166666668E-2</v>
          </cell>
          <cell r="I147">
            <v>2.2821408312499999E-2</v>
          </cell>
          <cell r="J147">
            <v>3.7913284759848474E-2</v>
          </cell>
          <cell r="K147">
            <v>9.8241076908333322E-2</v>
          </cell>
          <cell r="L147">
            <v>0.11032266766111112</v>
          </cell>
          <cell r="M147">
            <v>4.8683077061111114E-2</v>
          </cell>
          <cell r="N147">
            <v>7.1393910858333312E-2</v>
          </cell>
          <cell r="O147">
            <v>8.0563597487500013E-2</v>
          </cell>
          <cell r="P147">
            <v>5.7266326736111109E-2</v>
          </cell>
          <cell r="Q147">
            <v>8.2926260899999979E-2</v>
          </cell>
          <cell r="R147">
            <v>9.5069899983333331E-2</v>
          </cell>
          <cell r="S147">
            <v>0.22691586732499994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14.129619167438999</v>
          </cell>
          <cell r="AC147">
            <v>18.380769578399999</v>
          </cell>
          <cell r="AD147">
            <v>17.205778272</v>
          </cell>
          <cell r="AE147">
            <v>20.383677630400001</v>
          </cell>
          <cell r="AF147">
            <v>28.117251185099995</v>
          </cell>
          <cell r="AG147">
            <v>13.348062113100001</v>
          </cell>
          <cell r="AH147">
            <v>10.0148740296</v>
          </cell>
          <cell r="AI147">
            <v>9.0281797140000002</v>
          </cell>
          <cell r="AJ147">
            <v>13.399942549200002</v>
          </cell>
          <cell r="AK147">
            <v>24.784640562</v>
          </cell>
          <cell r="AL147">
            <v>25.762440784500001</v>
          </cell>
          <cell r="AM147">
            <v>13.424882303999999</v>
          </cell>
          <cell r="AN147">
            <v>17.101825047999998</v>
          </cell>
          <cell r="AO147">
            <v>18.190535474099999</v>
          </cell>
          <cell r="AP147">
            <v>14.141816074999999</v>
          </cell>
          <cell r="AQ147">
            <v>19.709386556999995</v>
          </cell>
          <cell r="AR147">
            <v>20.997281991200001</v>
          </cell>
          <cell r="AS147">
            <v>45.253567787999998</v>
          </cell>
          <cell r="AT147">
            <v>40.117987767000002</v>
          </cell>
          <cell r="AU147">
            <v>38.031693878750005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2.6613425999999999E-2</v>
          </cell>
          <cell r="C154">
            <v>2.2198926166666667E-2</v>
          </cell>
          <cell r="D154">
            <v>2.6789151199999996E-2</v>
          </cell>
          <cell r="E154">
            <v>2.4769777900000001E-2</v>
          </cell>
          <cell r="F154">
            <v>2.5999745800000001E-2</v>
          </cell>
          <cell r="G154">
            <v>3.7090327749999999E-2</v>
          </cell>
          <cell r="H154">
            <v>3.4869539599999992E-2</v>
          </cell>
          <cell r="I154">
            <v>3.640567175972223E-2</v>
          </cell>
          <cell r="J154">
            <v>5.0379651655050497E-2</v>
          </cell>
          <cell r="K154">
            <v>5.150366170833335E-2</v>
          </cell>
          <cell r="L154">
            <v>4.3732116847222224E-2</v>
          </cell>
          <cell r="M154">
            <v>4.1497758266666657E-2</v>
          </cell>
          <cell r="N154">
            <v>6.3205713275000019E-2</v>
          </cell>
          <cell r="O154">
            <v>6.4063699076470595E-2</v>
          </cell>
          <cell r="P154">
            <v>5.9093899165277776E-2</v>
          </cell>
          <cell r="Q154">
            <v>5.7136437999999977E-2</v>
          </cell>
          <cell r="R154">
            <v>3.5200468130555537E-2</v>
          </cell>
          <cell r="S154">
            <v>8.1884075583333341E-2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6.7636521726809997</v>
          </cell>
          <cell r="AC154">
            <v>4.8180888747999999</v>
          </cell>
          <cell r="AD154">
            <v>7.3377888624000001</v>
          </cell>
          <cell r="AE154">
            <v>6.7634990975999996</v>
          </cell>
          <cell r="AF154">
            <v>6.6096144057999995</v>
          </cell>
          <cell r="AG154">
            <v>7.7395821788999992</v>
          </cell>
          <cell r="AH154">
            <v>7.9880079180000001</v>
          </cell>
          <cell r="AI154">
            <v>8.1893857465000011</v>
          </cell>
          <cell r="AJ154">
            <v>12.301254949199999</v>
          </cell>
          <cell r="AK154">
            <v>10.1414401616</v>
          </cell>
          <cell r="AL154">
            <v>10.416105767700001</v>
          </cell>
          <cell r="AM154">
            <v>9.9337309919999992</v>
          </cell>
          <cell r="AN154">
            <v>12.097547035199998</v>
          </cell>
          <cell r="AO154">
            <v>11.461662372000001</v>
          </cell>
          <cell r="AP154">
            <v>11.214870188999999</v>
          </cell>
          <cell r="AQ154">
            <v>9.0912474379999981</v>
          </cell>
          <cell r="AR154">
            <v>6.9550578253999999</v>
          </cell>
          <cell r="AS154">
            <v>15.451285349499999</v>
          </cell>
          <cell r="AT154">
            <v>13.331731491000001</v>
          </cell>
          <cell r="AU154">
            <v>12.63842877375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2.4893714052717169</v>
          </cell>
          <cell r="C160">
            <v>2.4533101463041662</v>
          </cell>
          <cell r="D160">
            <v>2.5019390088249995</v>
          </cell>
          <cell r="E160">
            <v>2.5263295698374999</v>
          </cell>
          <cell r="F160">
            <v>2.3983413138999996</v>
          </cell>
          <cell r="G160">
            <v>2.4498650654583329</v>
          </cell>
          <cell r="H160">
            <v>2.5947191915272727</v>
          </cell>
          <cell r="I160">
            <v>2.7655253393388879</v>
          </cell>
          <cell r="J160">
            <v>2.8415927301071098</v>
          </cell>
          <cell r="K160">
            <v>2.5105773405291663</v>
          </cell>
          <cell r="L160">
            <v>2.5202432971666666</v>
          </cell>
          <cell r="M160">
            <v>2.5197559065905986</v>
          </cell>
          <cell r="N160">
            <v>2.3778233955166663</v>
          </cell>
          <cell r="O160">
            <v>2.3559775037823232</v>
          </cell>
          <cell r="P160">
            <v>2.4611945946333331</v>
          </cell>
          <cell r="Q160">
            <v>2.4553750732888893</v>
          </cell>
          <cell r="R160">
            <v>2.4101132889749994</v>
          </cell>
          <cell r="S160">
            <v>2.5094389631424243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649.36246760009999</v>
          </cell>
          <cell r="AC160">
            <v>653.66903207839994</v>
          </cell>
          <cell r="AD160">
            <v>715.46151734399996</v>
          </cell>
          <cell r="AE160">
            <v>866.03385146879998</v>
          </cell>
          <cell r="AF160">
            <v>888.27666735080004</v>
          </cell>
          <cell r="AG160">
            <v>881.82902808000006</v>
          </cell>
          <cell r="AH160">
            <v>948.58082611600003</v>
          </cell>
          <cell r="AI160">
            <v>1117.2359965640001</v>
          </cell>
          <cell r="AJ160">
            <v>1210.8357411248001</v>
          </cell>
          <cell r="AK160">
            <v>1000.5955119864</v>
          </cell>
          <cell r="AL160">
            <v>964.84514936400012</v>
          </cell>
          <cell r="AM160">
            <v>1068.6091053599998</v>
          </cell>
          <cell r="AN160">
            <v>864.57461687519992</v>
          </cell>
          <cell r="AO160">
            <v>886.36898884319999</v>
          </cell>
          <cell r="AP160">
            <v>893.59652877849987</v>
          </cell>
          <cell r="AQ160">
            <v>770.1424330074999</v>
          </cell>
          <cell r="AR160">
            <v>765.20974503389994</v>
          </cell>
          <cell r="AS160">
            <v>798.69943639199994</v>
          </cell>
          <cell r="AT160">
            <v>857.91845715800002</v>
          </cell>
          <cell r="AU160">
            <v>813.30330736083329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1.0618299999999999E-2</v>
          </cell>
          <cell r="C166">
            <v>1.5053073E-2</v>
          </cell>
          <cell r="D166">
            <v>1.2894681099999999E-2</v>
          </cell>
          <cell r="E166">
            <v>1.9215223999999999E-2</v>
          </cell>
          <cell r="F166">
            <v>5.1754973141666667E-2</v>
          </cell>
          <cell r="G166">
            <v>8.2059858999999999E-2</v>
          </cell>
          <cell r="H166">
            <v>0.13711578494444443</v>
          </cell>
          <cell r="I166">
            <v>7.9215100076388892E-2</v>
          </cell>
          <cell r="J166">
            <v>0.14380153560378789</v>
          </cell>
          <cell r="K166">
            <v>0.10849197306666668</v>
          </cell>
          <cell r="L166">
            <v>0.22606692126666669</v>
          </cell>
          <cell r="M166">
            <v>0.26923981548333337</v>
          </cell>
          <cell r="N166">
            <v>0.25721976698333338</v>
          </cell>
          <cell r="O166">
            <v>0.26451186252916659</v>
          </cell>
          <cell r="P166">
            <v>0.1243469349083333</v>
          </cell>
          <cell r="Q166">
            <v>0.11403167998333336</v>
          </cell>
          <cell r="R166">
            <v>7.6646292766666652E-2</v>
          </cell>
          <cell r="S166">
            <v>0.19417366138333328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2.8238433028440002</v>
          </cell>
          <cell r="AC166">
            <v>4.0608993767999992</v>
          </cell>
          <cell r="AD166">
            <v>2.1486840431999998</v>
          </cell>
          <cell r="AE166">
            <v>2.8283088176</v>
          </cell>
          <cell r="AF166">
            <v>8.2401558428000001</v>
          </cell>
          <cell r="AG166">
            <v>10.014319500899999</v>
          </cell>
          <cell r="AH166">
            <v>19.7005134164</v>
          </cell>
          <cell r="AI166">
            <v>12.853617989999998</v>
          </cell>
          <cell r="AJ166">
            <v>23.646442832799998</v>
          </cell>
          <cell r="AK166">
            <v>15.065250142799998</v>
          </cell>
          <cell r="AL166">
            <v>42.616043673299998</v>
          </cell>
          <cell r="AM166">
            <v>52.021029167999998</v>
          </cell>
          <cell r="AN166">
            <v>40.765054316799997</v>
          </cell>
          <cell r="AO166">
            <v>40.133132741699995</v>
          </cell>
          <cell r="AP166">
            <v>21.911052794499998</v>
          </cell>
          <cell r="AQ166">
            <v>18.909386019999999</v>
          </cell>
          <cell r="AR166">
            <v>11.6788210963</v>
          </cell>
          <cell r="AS166">
            <v>29.086993678599995</v>
          </cell>
          <cell r="AT166">
            <v>20.979422177</v>
          </cell>
          <cell r="AU166">
            <v>19.888409324583332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88">
          <cell r="B188">
            <v>7.5020009820454536E-2</v>
          </cell>
          <cell r="C188">
            <v>9.5691846375E-2</v>
          </cell>
          <cell r="D188">
            <v>0.1180608733949495</v>
          </cell>
          <cell r="E188">
            <v>0.10764078527045455</v>
          </cell>
          <cell r="F188">
            <v>0.11767397295404039</v>
          </cell>
          <cell r="G188">
            <v>0.14314020740606068</v>
          </cell>
          <cell r="H188">
            <v>0.17787681446237369</v>
          </cell>
          <cell r="I188">
            <v>0.18922602305277772</v>
          </cell>
          <cell r="J188">
            <v>0.19299908580909089</v>
          </cell>
          <cell r="K188">
            <v>0.2105018759180555</v>
          </cell>
          <cell r="L188">
            <v>0.23965747284861114</v>
          </cell>
          <cell r="M188">
            <v>0.21531949719444443</v>
          </cell>
          <cell r="N188">
            <v>0.24582227981249996</v>
          </cell>
          <cell r="O188">
            <v>0.26667253714823236</v>
          </cell>
          <cell r="P188">
            <v>0.28987644224722214</v>
          </cell>
          <cell r="Q188">
            <v>0.36941165465606057</v>
          </cell>
          <cell r="R188">
            <v>0.40545775063440176</v>
          </cell>
          <cell r="S188">
            <v>0.37000703702348481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29.704771186982999</v>
          </cell>
          <cell r="AC188">
            <v>33.383213259599998</v>
          </cell>
          <cell r="AD188">
            <v>38.039808614399995</v>
          </cell>
          <cell r="AE188">
            <v>43.998321505599996</v>
          </cell>
          <cell r="AF188">
            <v>53.571890883699993</v>
          </cell>
          <cell r="AG188">
            <v>55.902544912499991</v>
          </cell>
          <cell r="AH188">
            <v>62.279087169199997</v>
          </cell>
          <cell r="AI188">
            <v>67.233284562999998</v>
          </cell>
          <cell r="AJ188">
            <v>68.058581377599992</v>
          </cell>
          <cell r="AK188">
            <v>59.104733687999996</v>
          </cell>
          <cell r="AL188">
            <v>68.319140822999998</v>
          </cell>
          <cell r="AM188">
            <v>71.632520447999994</v>
          </cell>
          <cell r="AN188">
            <v>68.288337990399995</v>
          </cell>
          <cell r="AO188">
            <v>79.540500004500004</v>
          </cell>
          <cell r="AP188">
            <v>86.714065888500002</v>
          </cell>
          <cell r="AQ188">
            <v>90.900739198499991</v>
          </cell>
          <cell r="AR188">
            <v>100.6176671497</v>
          </cell>
          <cell r="AS188">
            <v>100.47049422409999</v>
          </cell>
          <cell r="AT188">
            <v>109.347156677</v>
          </cell>
          <cell r="AU188">
            <v>103.66067244958333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3.2224858275000004E-2</v>
          </cell>
          <cell r="C194">
            <v>5.3523266124999996E-2</v>
          </cell>
          <cell r="D194">
            <v>5.3370748900000001E-2</v>
          </cell>
          <cell r="E194">
            <v>5.5375367962499984E-2</v>
          </cell>
          <cell r="F194">
            <v>5.408992373749999E-2</v>
          </cell>
          <cell r="G194">
            <v>6.1670483087499985E-2</v>
          </cell>
          <cell r="H194">
            <v>7.146637088888888E-2</v>
          </cell>
          <cell r="I194">
            <v>5.6696290398611127E-2</v>
          </cell>
          <cell r="J194">
            <v>6.3468247751690007E-2</v>
          </cell>
          <cell r="K194">
            <v>3.9801899199999997E-2</v>
          </cell>
          <cell r="L194">
            <v>4.9923268655555568E-2</v>
          </cell>
          <cell r="M194">
            <v>5.5615808283333325E-2</v>
          </cell>
          <cell r="N194">
            <v>8.1121813650000013E-2</v>
          </cell>
          <cell r="O194">
            <v>7.0226752122348468E-2</v>
          </cell>
          <cell r="P194">
            <v>5.1454717144444453E-2</v>
          </cell>
          <cell r="Q194">
            <v>3.312653175E-2</v>
          </cell>
          <cell r="R194">
            <v>2.3790107087499998E-2</v>
          </cell>
          <cell r="S194">
            <v>2.8960630241666663E-2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15.560155315263001</v>
          </cell>
          <cell r="AC194">
            <v>24.708243583599998</v>
          </cell>
          <cell r="AD194">
            <v>24.648112670399996</v>
          </cell>
          <cell r="AE194">
            <v>33.994909502399999</v>
          </cell>
          <cell r="AF194">
            <v>36.8366941369</v>
          </cell>
          <cell r="AG194">
            <v>42.321756476999994</v>
          </cell>
          <cell r="AH194">
            <v>52.812577605599998</v>
          </cell>
          <cell r="AI194">
            <v>55.669782636500003</v>
          </cell>
          <cell r="AJ194">
            <v>63.837094159200007</v>
          </cell>
          <cell r="AK194">
            <v>37.665488845600002</v>
          </cell>
          <cell r="AL194">
            <v>43.1660036898</v>
          </cell>
          <cell r="AM194">
            <v>53.510339711999997</v>
          </cell>
          <cell r="AN194">
            <v>71.479891683199995</v>
          </cell>
          <cell r="AO194">
            <v>64.50096810689999</v>
          </cell>
          <cell r="AP194">
            <v>48.868342428499993</v>
          </cell>
          <cell r="AQ194">
            <v>26.175766690499998</v>
          </cell>
          <cell r="AR194">
            <v>21.667580782799998</v>
          </cell>
          <cell r="AS194">
            <v>24.529989483999998</v>
          </cell>
          <cell r="AT194">
            <v>33.538157281000004</v>
          </cell>
          <cell r="AU194">
            <v>31.794040577916668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8.0983200000000009E-3</v>
          </cell>
          <cell r="C200">
            <v>4.2803264583333327E-2</v>
          </cell>
          <cell r="D200">
            <v>3.0155599249999998E-2</v>
          </cell>
          <cell r="E200">
            <v>1.5849290887499999E-2</v>
          </cell>
          <cell r="F200">
            <v>2.7260841737499996E-2</v>
          </cell>
          <cell r="G200">
            <v>4.164905482499999E-2</v>
          </cell>
          <cell r="H200">
            <v>2.3688925361111113E-2</v>
          </cell>
          <cell r="I200">
            <v>1.6991355315277783E-2</v>
          </cell>
          <cell r="J200">
            <v>3.9896280104545441E-2</v>
          </cell>
          <cell r="K200">
            <v>8.3066981458333355E-2</v>
          </cell>
          <cell r="L200">
            <v>8.1503204591666656E-2</v>
          </cell>
          <cell r="M200">
            <v>7.4735334599999995E-2</v>
          </cell>
          <cell r="N200">
            <v>0.14193471838333332</v>
          </cell>
          <cell r="O200">
            <v>0.16593657674166665</v>
          </cell>
          <cell r="P200">
            <v>0.12136595807499995</v>
          </cell>
          <cell r="Q200">
            <v>0.11354073937499998</v>
          </cell>
          <cell r="R200">
            <v>4.6259449216666679E-2</v>
          </cell>
          <cell r="S200">
            <v>0.25949272375833321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2.6018723141670002</v>
          </cell>
          <cell r="AC200">
            <v>7.4282398443999984</v>
          </cell>
          <cell r="AD200">
            <v>7.5554726016</v>
          </cell>
          <cell r="AE200">
            <v>4.1312136655999998</v>
          </cell>
          <cell r="AF200">
            <v>5.3709076883</v>
          </cell>
          <cell r="AG200">
            <v>9.0536354337000002</v>
          </cell>
          <cell r="AH200">
            <v>7.0904610919999991</v>
          </cell>
          <cell r="AI200">
            <v>6.2524389094999995</v>
          </cell>
          <cell r="AJ200">
            <v>11.5064331584</v>
          </cell>
          <cell r="AK200">
            <v>15.4176338096</v>
          </cell>
          <cell r="AL200">
            <v>15.1763537628</v>
          </cell>
          <cell r="AM200">
            <v>17.706523967999999</v>
          </cell>
          <cell r="AN200">
            <v>26.393467812799997</v>
          </cell>
          <cell r="AO200">
            <v>31.820702260799997</v>
          </cell>
          <cell r="AP200">
            <v>25.021799312500001</v>
          </cell>
          <cell r="AQ200">
            <v>20.756732366999998</v>
          </cell>
          <cell r="AR200">
            <v>11.733410083600001</v>
          </cell>
          <cell r="AS200">
            <v>46.799922612299994</v>
          </cell>
          <cell r="AT200">
            <v>26.402002572999997</v>
          </cell>
          <cell r="AU200">
            <v>25.028994112916664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11">
          <cell r="B211">
            <v>5.1038419250000001E-2</v>
          </cell>
          <cell r="C211">
            <v>4.3866472649999995E-2</v>
          </cell>
          <cell r="D211">
            <v>2.4418738400000001E-2</v>
          </cell>
          <cell r="E211">
            <v>2.08817063E-2</v>
          </cell>
          <cell r="F211">
            <v>2.8982648799999993E-2</v>
          </cell>
          <cell r="G211">
            <v>3.6192324320833337E-2</v>
          </cell>
          <cell r="H211">
            <v>4.5499415674999995E-2</v>
          </cell>
          <cell r="I211">
            <v>3.6572089604166663E-2</v>
          </cell>
          <cell r="J211">
            <v>3.385204789936868E-2</v>
          </cell>
          <cell r="K211">
            <v>4.5115080325000001E-2</v>
          </cell>
          <cell r="L211">
            <v>8.1850360744444448E-2</v>
          </cell>
          <cell r="M211">
            <v>4.5047784322222222E-2</v>
          </cell>
          <cell r="N211">
            <v>0.10668086453863639</v>
          </cell>
          <cell r="O211">
            <v>5.7350652122727254E-2</v>
          </cell>
          <cell r="P211">
            <v>2.6052989122222224E-2</v>
          </cell>
          <cell r="Q211">
            <v>7.4307280441666693E-2</v>
          </cell>
          <cell r="R211">
            <v>6.8861996616666685E-2</v>
          </cell>
          <cell r="S211">
            <v>0.10911033688333333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17.759646389849998</v>
          </cell>
          <cell r="AC211">
            <v>13.7355807616</v>
          </cell>
          <cell r="AD211">
            <v>9.7591319375999994</v>
          </cell>
          <cell r="AE211">
            <v>10.718185609599999</v>
          </cell>
          <cell r="AF211">
            <v>11.9352441341</v>
          </cell>
          <cell r="AG211">
            <v>13.492145066399999</v>
          </cell>
          <cell r="AH211">
            <v>18.2838915056</v>
          </cell>
          <cell r="AI211">
            <v>12.776283416000002</v>
          </cell>
          <cell r="AJ211">
            <v>10.3698150972</v>
          </cell>
          <cell r="AK211">
            <v>12.4252856816</v>
          </cell>
          <cell r="AL211">
            <v>18.1379847969</v>
          </cell>
          <cell r="AM211">
            <v>13.409451983999999</v>
          </cell>
          <cell r="AN211">
            <v>28.246917723199996</v>
          </cell>
          <cell r="AO211">
            <v>20.3930937009</v>
          </cell>
          <cell r="AP211">
            <v>9.7710497464999992</v>
          </cell>
          <cell r="AQ211">
            <v>19.592445256999998</v>
          </cell>
          <cell r="AR211">
            <v>18.8612195782</v>
          </cell>
          <cell r="AS211">
            <v>30.528023182799998</v>
          </cell>
          <cell r="AT211">
            <v>22.446706025000001</v>
          </cell>
          <cell r="AU211">
            <v>21.279388614583333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0.47487394429936874</v>
          </cell>
          <cell r="C212">
            <v>0.44565950262083315</v>
          </cell>
          <cell r="D212">
            <v>0.41148230906388888</v>
          </cell>
          <cell r="E212">
            <v>0.44741566072335853</v>
          </cell>
          <cell r="F212">
            <v>0.59290956671148998</v>
          </cell>
          <cell r="G212">
            <v>0.68089085351666656</v>
          </cell>
          <cell r="H212">
            <v>0.68504989816111106</v>
          </cell>
          <cell r="I212">
            <v>0.63345757269444447</v>
          </cell>
          <cell r="J212">
            <v>0.42625094764067573</v>
          </cell>
          <cell r="K212">
            <v>0.42942252262449493</v>
          </cell>
          <cell r="L212">
            <v>0.42946303746527764</v>
          </cell>
          <cell r="M212">
            <v>0.33775204854027774</v>
          </cell>
          <cell r="N212">
            <v>0.25722546707500005</v>
          </cell>
          <cell r="O212">
            <v>0.24306464149065668</v>
          </cell>
          <cell r="P212">
            <v>0.26838458611111116</v>
          </cell>
          <cell r="Q212">
            <v>0.3446523015520202</v>
          </cell>
          <cell r="R212">
            <v>0.344169997805235</v>
          </cell>
          <cell r="S212">
            <v>0.35717677506313134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135.332069713224</v>
          </cell>
          <cell r="AC212">
            <v>128.25314774239999</v>
          </cell>
          <cell r="AD212">
            <v>128.64630229439999</v>
          </cell>
          <cell r="AE212">
            <v>156.30079647839997</v>
          </cell>
          <cell r="AF212">
            <v>197.7028873953</v>
          </cell>
          <cell r="AG212">
            <v>218.0224376187</v>
          </cell>
          <cell r="AH212">
            <v>217.99185534159997</v>
          </cell>
          <cell r="AI212">
            <v>240.39348169900001</v>
          </cell>
          <cell r="AJ212">
            <v>196.3915616072</v>
          </cell>
          <cell r="AK212">
            <v>168.84992281960001</v>
          </cell>
          <cell r="AL212">
            <v>165.20809236119999</v>
          </cell>
          <cell r="AM212">
            <v>147.11460993599999</v>
          </cell>
          <cell r="AN212">
            <v>101.81277985119999</v>
          </cell>
          <cell r="AO212">
            <v>96.052238720700004</v>
          </cell>
          <cell r="AP212">
            <v>99.287860055999985</v>
          </cell>
          <cell r="AQ212">
            <v>99.405972035999994</v>
          </cell>
          <cell r="AR212">
            <v>96.980309625299995</v>
          </cell>
          <cell r="AS212">
            <v>93.043766215399984</v>
          </cell>
          <cell r="AT212">
            <v>103.911349081</v>
          </cell>
          <cell r="AU212">
            <v>98.507548327916666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7.1732482900000005E-2</v>
          </cell>
          <cell r="C226">
            <v>8.8636727075000019E-2</v>
          </cell>
          <cell r="D226">
            <v>7.3991345322222221E-2</v>
          </cell>
          <cell r="E226">
            <v>6.6848671791666647E-2</v>
          </cell>
          <cell r="F226">
            <v>8.0941412975000002E-2</v>
          </cell>
          <cell r="G226">
            <v>6.4173209012500024E-2</v>
          </cell>
          <cell r="H226">
            <v>6.539412732222219E-2</v>
          </cell>
          <cell r="I226">
            <v>5.789700478472222E-2</v>
          </cell>
          <cell r="J226">
            <v>8.4302239154496861E-2</v>
          </cell>
          <cell r="K226">
            <v>5.6020358133333302E-2</v>
          </cell>
          <cell r="L226">
            <v>7.91114264888889E-2</v>
          </cell>
          <cell r="M226">
            <v>0.16137111359999998</v>
          </cell>
          <cell r="N226">
            <v>9.4062640915909143E-2</v>
          </cell>
          <cell r="O226">
            <v>5.675629531502524E-2</v>
          </cell>
          <cell r="P226">
            <v>7.4796879091666699E-2</v>
          </cell>
          <cell r="Q226">
            <v>6.7169683251470547E-2</v>
          </cell>
          <cell r="R226">
            <v>7.7277115279166655E-2</v>
          </cell>
          <cell r="S226">
            <v>6.9987066566666672E-2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34.961970841305003</v>
          </cell>
          <cell r="AC226">
            <v>36.132866467599996</v>
          </cell>
          <cell r="AD226">
            <v>35.7924190608</v>
          </cell>
          <cell r="AE226">
            <v>37.309110574400002</v>
          </cell>
          <cell r="AF226">
            <v>43.290901896199998</v>
          </cell>
          <cell r="AG226">
            <v>38.571128395800002</v>
          </cell>
          <cell r="AH226">
            <v>37.907807044000002</v>
          </cell>
          <cell r="AI226">
            <v>39.692240093999999</v>
          </cell>
          <cell r="AJ226">
            <v>50.356114942400005</v>
          </cell>
          <cell r="AK226">
            <v>38.878567327599995</v>
          </cell>
          <cell r="AL226">
            <v>51.469057667700007</v>
          </cell>
          <cell r="AM226">
            <v>64.668170447999984</v>
          </cell>
          <cell r="AN226">
            <v>35.826723803199997</v>
          </cell>
          <cell r="AO226">
            <v>29.533012824</v>
          </cell>
          <cell r="AP226">
            <v>36.437525416500002</v>
          </cell>
          <cell r="AQ226">
            <v>28.030223822999996</v>
          </cell>
          <cell r="AR226">
            <v>28.890227255599996</v>
          </cell>
          <cell r="AS226">
            <v>32.273812985699998</v>
          </cell>
          <cell r="AT226">
            <v>40.424101785999994</v>
          </cell>
          <cell r="AU226">
            <v>38.321888759166661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5.8863099999999996E-3</v>
          </cell>
          <cell r="C227">
            <v>1.411025E-2</v>
          </cell>
          <cell r="D227">
            <v>3.7207449999999996E-2</v>
          </cell>
          <cell r="E227">
            <v>3.5688323416666667E-2</v>
          </cell>
          <cell r="F227">
            <v>3.6000817999999997E-2</v>
          </cell>
          <cell r="G227">
            <v>6.3496693399999998E-2</v>
          </cell>
          <cell r="H227">
            <v>6.6302394666666667E-2</v>
          </cell>
          <cell r="I227">
            <v>6.0992204777777774E-2</v>
          </cell>
          <cell r="J227">
            <v>6.2661390336363629E-2</v>
          </cell>
          <cell r="K227">
            <v>0.11183382537499996</v>
          </cell>
          <cell r="L227">
            <v>0.12007454499444442</v>
          </cell>
          <cell r="M227">
            <v>9.4794570499999994E-2</v>
          </cell>
          <cell r="N227">
            <v>7.8698438058333334E-2</v>
          </cell>
          <cell r="O227">
            <v>3.44243485E-2</v>
          </cell>
          <cell r="P227">
            <v>4.7127694833333324E-2</v>
          </cell>
          <cell r="Q227">
            <v>4.6018350999999999E-2</v>
          </cell>
          <cell r="R227">
            <v>5.7111966333333333E-2</v>
          </cell>
          <cell r="S227">
            <v>6.5786575750000006E-2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1.782463180053</v>
          </cell>
          <cell r="AC227">
            <v>2.4293579887999996</v>
          </cell>
          <cell r="AD227">
            <v>4.3128125711999994</v>
          </cell>
          <cell r="AE227">
            <v>4.2627405520000003</v>
          </cell>
          <cell r="AF227">
            <v>4.4400662207999995</v>
          </cell>
          <cell r="AG227">
            <v>6.5018333094000003</v>
          </cell>
          <cell r="AH227">
            <v>7.1245719771999996</v>
          </cell>
          <cell r="AI227">
            <v>7.0663185575000007</v>
          </cell>
          <cell r="AJ227">
            <v>8.975255486</v>
          </cell>
          <cell r="AK227">
            <v>12.528634782400001</v>
          </cell>
          <cell r="AL227">
            <v>16.059223563300002</v>
          </cell>
          <cell r="AM227">
            <v>13.966927103999998</v>
          </cell>
          <cell r="AN227">
            <v>10.501908947199999</v>
          </cell>
          <cell r="AO227">
            <v>4.6884108083999996</v>
          </cell>
          <cell r="AP227">
            <v>6.2418908249999996</v>
          </cell>
          <cell r="AQ227">
            <v>5.1736217994999993</v>
          </cell>
          <cell r="AR227">
            <v>6.5934446643999998</v>
          </cell>
          <cell r="AS227">
            <v>8.1764816561999982</v>
          </cell>
          <cell r="AT227">
            <v>11.562595852999999</v>
          </cell>
          <cell r="AU227">
            <v>10.961295179583333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1.261382445E-2</v>
          </cell>
          <cell r="C228">
            <v>6.9929677999999995E-3</v>
          </cell>
          <cell r="D228">
            <v>1.9982146100000001E-2</v>
          </cell>
          <cell r="E228">
            <v>2.811115229999999E-2</v>
          </cell>
          <cell r="F228">
            <v>2.6670168350000002E-2</v>
          </cell>
          <cell r="G228">
            <v>4.9424172699999991E-2</v>
          </cell>
          <cell r="H228">
            <v>5.7599032827777771E-2</v>
          </cell>
          <cell r="I228">
            <v>5.773904813055554E-2</v>
          </cell>
          <cell r="J228">
            <v>7.5621707387121234E-2</v>
          </cell>
          <cell r="K228">
            <v>8.4614745162500005E-2</v>
          </cell>
          <cell r="L228">
            <v>5.6633327800000015E-2</v>
          </cell>
          <cell r="M228">
            <v>6.319421955E-2</v>
          </cell>
          <cell r="N228">
            <v>4.9807040383333327E-2</v>
          </cell>
          <cell r="O228">
            <v>2.6058184191666663E-2</v>
          </cell>
          <cell r="P228">
            <v>1.6298306475E-2</v>
          </cell>
          <cell r="Q228">
            <v>1.1269946241666665E-2</v>
          </cell>
          <cell r="R228">
            <v>1.4847515116666673E-2</v>
          </cell>
          <cell r="S228">
            <v>3.2553856650000004E-2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4.9352457111690002</v>
          </cell>
          <cell r="AC228">
            <v>2.7462893343999997</v>
          </cell>
          <cell r="AD228">
            <v>3.5651030111999997</v>
          </cell>
          <cell r="AE228">
            <v>3.6712439903999998</v>
          </cell>
          <cell r="AF228">
            <v>2.5202496192999999</v>
          </cell>
          <cell r="AG228">
            <v>3.6530782001999995</v>
          </cell>
          <cell r="AH228">
            <v>9.1531193371999997</v>
          </cell>
          <cell r="AI228">
            <v>9.6043036515000004</v>
          </cell>
          <cell r="AJ228">
            <v>12.408560104799999</v>
          </cell>
          <cell r="AK228">
            <v>14.8071605352</v>
          </cell>
          <cell r="AL228">
            <v>10.875833339400002</v>
          </cell>
          <cell r="AM228">
            <v>9.3917683199999988</v>
          </cell>
          <cell r="AN228">
            <v>6.1588583935999992</v>
          </cell>
          <cell r="AO228">
            <v>4.4710127913000006</v>
          </cell>
          <cell r="AP228">
            <v>2.4946758989999998</v>
          </cell>
          <cell r="AQ228">
            <v>1.7844465729999999</v>
          </cell>
          <cell r="AR228">
            <v>2.4107872447000003</v>
          </cell>
          <cell r="AS228">
            <v>5.6192215650999993</v>
          </cell>
          <cell r="AT228">
            <v>4.3163813929999995</v>
          </cell>
          <cell r="AU228">
            <v>4.0919125045833331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1.1203735699999998E-2</v>
          </cell>
          <cell r="C231">
            <v>1.0969385E-2</v>
          </cell>
          <cell r="D231">
            <v>2.1504271775E-2</v>
          </cell>
          <cell r="E231">
            <v>1.2782668704166666E-2</v>
          </cell>
          <cell r="F231">
            <v>3.6026784237499998E-2</v>
          </cell>
          <cell r="G231">
            <v>1.9798263362499995E-2</v>
          </cell>
          <cell r="H231">
            <v>1.0652385138888887E-2</v>
          </cell>
          <cell r="I231">
            <v>1.3678686301388888E-2</v>
          </cell>
          <cell r="J231">
            <v>3.2053449201136369E-2</v>
          </cell>
          <cell r="K231">
            <v>1.9877442475000007E-2</v>
          </cell>
          <cell r="L231">
            <v>4.6130938738888884E-2</v>
          </cell>
          <cell r="M231">
            <v>1.5810794216666667E-2</v>
          </cell>
          <cell r="N231">
            <v>9.8749976403030307E-2</v>
          </cell>
          <cell r="O231">
            <v>6.5857155958333344E-2</v>
          </cell>
          <cell r="P231">
            <v>3.5582707572222219E-2</v>
          </cell>
          <cell r="Q231">
            <v>4.4644332716666658E-2</v>
          </cell>
          <cell r="R231">
            <v>4.588930514166667E-2</v>
          </cell>
          <cell r="S231">
            <v>0.10712992377500001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6.2541022694849993</v>
          </cell>
          <cell r="AC231">
            <v>7.6249288296</v>
          </cell>
          <cell r="AD231">
            <v>11.8308592704</v>
          </cell>
          <cell r="AE231">
            <v>12.2906090384</v>
          </cell>
          <cell r="AF231">
            <v>16.290400497</v>
          </cell>
          <cell r="AG231">
            <v>14.855702304299999</v>
          </cell>
          <cell r="AH231">
            <v>13.272210562800002</v>
          </cell>
          <cell r="AI231">
            <v>17.338451783500002</v>
          </cell>
          <cell r="AJ231">
            <v>21.0367229696</v>
          </cell>
          <cell r="AK231">
            <v>10.984414042800001</v>
          </cell>
          <cell r="AL231">
            <v>19.128945546899999</v>
          </cell>
          <cell r="AM231">
            <v>11.508289007999998</v>
          </cell>
          <cell r="AN231">
            <v>35.316785398399993</v>
          </cell>
          <cell r="AO231">
            <v>35.063401845599998</v>
          </cell>
          <cell r="AP231">
            <v>27.6784751585</v>
          </cell>
          <cell r="AQ231">
            <v>25.200054638499996</v>
          </cell>
          <cell r="AR231">
            <v>26.870907371799998</v>
          </cell>
          <cell r="AS231">
            <v>43.147355107999992</v>
          </cell>
          <cell r="AT231">
            <v>43.906752685999997</v>
          </cell>
          <cell r="AU231">
            <v>41.623428050833333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1.3277746124999998E-2</v>
          </cell>
          <cell r="C237">
            <v>2.1281880083333329E-2</v>
          </cell>
          <cell r="D237">
            <v>3.1316588100000001E-2</v>
          </cell>
          <cell r="E237">
            <v>6.3260690499999994E-2</v>
          </cell>
          <cell r="F237">
            <v>2.8952124425000003E-2</v>
          </cell>
          <cell r="G237">
            <v>3.5530527695833328E-2</v>
          </cell>
          <cell r="H237">
            <v>3.7410369538888891E-2</v>
          </cell>
          <cell r="I237">
            <v>4.0034532630555557E-2</v>
          </cell>
          <cell r="J237">
            <v>8.2357438451136342E-2</v>
          </cell>
          <cell r="K237">
            <v>5.7986529299999992E-2</v>
          </cell>
          <cell r="L237">
            <v>3.9145784983333341E-2</v>
          </cell>
          <cell r="M237">
            <v>4.4759207383333333E-2</v>
          </cell>
          <cell r="N237">
            <v>5.8496874499999983E-2</v>
          </cell>
          <cell r="O237">
            <v>6.0222631624999988E-2</v>
          </cell>
          <cell r="P237">
            <v>4.1937070816666658E-2</v>
          </cell>
          <cell r="Q237">
            <v>3.0044627400000003E-2</v>
          </cell>
          <cell r="R237">
            <v>1.6321732108333334E-2</v>
          </cell>
          <cell r="S237">
            <v>5.0722102725000009E-2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3.924233983818</v>
          </cell>
          <cell r="AC237">
            <v>4.6130054307999995</v>
          </cell>
          <cell r="AD237">
            <v>5.2913894255999994</v>
          </cell>
          <cell r="AE237">
            <v>8.2556932975999988</v>
          </cell>
          <cell r="AF237">
            <v>4.9409524094000004</v>
          </cell>
          <cell r="AG237">
            <v>5.3688202424999991</v>
          </cell>
          <cell r="AH237">
            <v>5.9028455539999998</v>
          </cell>
          <cell r="AI237">
            <v>8.2918333624999985</v>
          </cell>
          <cell r="AJ237">
            <v>13.4724279856</v>
          </cell>
          <cell r="AK237">
            <v>7.2951261988000002</v>
          </cell>
          <cell r="AL237">
            <v>6.3278643825000005</v>
          </cell>
          <cell r="AM237">
            <v>8.112734687999998</v>
          </cell>
          <cell r="AN237">
            <v>9.3835239519999991</v>
          </cell>
          <cell r="AO237">
            <v>9.4394587971000004</v>
          </cell>
          <cell r="AP237">
            <v>6.9484150235</v>
          </cell>
          <cell r="AQ237">
            <v>4.7986940119999995</v>
          </cell>
          <cell r="AR237">
            <v>3.3727962484999998</v>
          </cell>
          <cell r="AS237">
            <v>9.0392380649999993</v>
          </cell>
          <cell r="AT237">
            <v>11.142667682999999</v>
          </cell>
          <cell r="AU237">
            <v>10.563204933749999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7.7939803175000003E-2</v>
          </cell>
          <cell r="C238">
            <v>4.7898913474999999E-2</v>
          </cell>
          <cell r="D238">
            <v>7.1017162124999991E-2</v>
          </cell>
          <cell r="E238">
            <v>0.19517051855000001</v>
          </cell>
          <cell r="F238">
            <v>0.21517777837499999</v>
          </cell>
          <cell r="G238">
            <v>0.22251458016666673</v>
          </cell>
          <cell r="H238">
            <v>0.40440842388333326</v>
          </cell>
          <cell r="I238">
            <v>0.32789405737083333</v>
          </cell>
          <cell r="J238">
            <v>0.33913921043712136</v>
          </cell>
          <cell r="K238">
            <v>0.32324522701666664</v>
          </cell>
          <cell r="L238">
            <v>0.36760780162500001</v>
          </cell>
          <cell r="M238">
            <v>0.33654294883888891</v>
          </cell>
          <cell r="N238">
            <v>0.39695866251666667</v>
          </cell>
          <cell r="O238">
            <v>0.41118139069926468</v>
          </cell>
          <cell r="P238">
            <v>0.31141093085277777</v>
          </cell>
          <cell r="Q238">
            <v>0.24061927429019608</v>
          </cell>
          <cell r="R238">
            <v>0.22537446615833331</v>
          </cell>
          <cell r="S238">
            <v>0.44984320546666645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19.930568267121</v>
          </cell>
          <cell r="AC238">
            <v>11.627090280399997</v>
          </cell>
          <cell r="AD238">
            <v>14.521104508799999</v>
          </cell>
          <cell r="AE238">
            <v>29.150988932800001</v>
          </cell>
          <cell r="AF238">
            <v>36.257918662000002</v>
          </cell>
          <cell r="AG238">
            <v>40.562993456699999</v>
          </cell>
          <cell r="AH238">
            <v>61.110367155600002</v>
          </cell>
          <cell r="AI238">
            <v>56.799034892000002</v>
          </cell>
          <cell r="AJ238">
            <v>73.245579668399998</v>
          </cell>
          <cell r="AK238">
            <v>62.141216077599999</v>
          </cell>
          <cell r="AL238">
            <v>77.455524518100006</v>
          </cell>
          <cell r="AM238">
            <v>84.870331871999994</v>
          </cell>
          <cell r="AN238">
            <v>79.50410751359999</v>
          </cell>
          <cell r="AO238">
            <v>84.940933113</v>
          </cell>
          <cell r="AP238">
            <v>70.656338925</v>
          </cell>
          <cell r="AQ238">
            <v>49.738174919999999</v>
          </cell>
          <cell r="AR238">
            <v>47.266645664899997</v>
          </cell>
          <cell r="AS238">
            <v>87.101979149899989</v>
          </cell>
          <cell r="AT238">
            <v>63.622259215</v>
          </cell>
          <cell r="AU238">
            <v>60.313650335416661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9.1445116000000003E-3</v>
          </cell>
          <cell r="C245">
            <v>1.6479882124999998E-2</v>
          </cell>
          <cell r="D245">
            <v>3.5601144716666665E-2</v>
          </cell>
          <cell r="E245">
            <v>7.0751027958333323E-2</v>
          </cell>
          <cell r="F245">
            <v>0.10340036026249998</v>
          </cell>
          <cell r="G245">
            <v>9.0123564824999974E-2</v>
          </cell>
          <cell r="H245">
            <v>0.10254594202222221</v>
          </cell>
          <cell r="I245">
            <v>7.539384127222222E-2</v>
          </cell>
          <cell r="J245">
            <v>0.1534279305609654</v>
          </cell>
          <cell r="K245">
            <v>0.13551374272916666</v>
          </cell>
          <cell r="L245">
            <v>0.15784195896111108</v>
          </cell>
          <cell r="M245">
            <v>0.19266755774999997</v>
          </cell>
          <cell r="N245">
            <v>0.3508167239166668</v>
          </cell>
          <cell r="O245">
            <v>0.30289277245353541</v>
          </cell>
          <cell r="P245">
            <v>0.25852122250555543</v>
          </cell>
          <cell r="Q245">
            <v>0.1735760238088235</v>
          </cell>
          <cell r="R245">
            <v>0.17039469279444447</v>
          </cell>
          <cell r="S245">
            <v>0.24630339924166647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2.7366939510030002</v>
          </cell>
          <cell r="AC245">
            <v>3.5171716607999999</v>
          </cell>
          <cell r="AD245">
            <v>5.3125179120000006</v>
          </cell>
          <cell r="AE245">
            <v>8.0739886415999997</v>
          </cell>
          <cell r="AF245">
            <v>13.074984923699999</v>
          </cell>
          <cell r="AG245">
            <v>12.861290570699998</v>
          </cell>
          <cell r="AH245">
            <v>17.587673861599999</v>
          </cell>
          <cell r="AI245">
            <v>15.232411286000001</v>
          </cell>
          <cell r="AJ245">
            <v>30.857451656799999</v>
          </cell>
          <cell r="AK245">
            <v>18.440399736</v>
          </cell>
          <cell r="AL245">
            <v>26.423933267699997</v>
          </cell>
          <cell r="AM245">
            <v>34.839495215999996</v>
          </cell>
          <cell r="AN245">
            <v>50.731599951999996</v>
          </cell>
          <cell r="AO245">
            <v>50.362761899100001</v>
          </cell>
          <cell r="AP245">
            <v>46.440201794999993</v>
          </cell>
          <cell r="AQ245">
            <v>33.178044199999995</v>
          </cell>
          <cell r="AR245">
            <v>34.652197419399997</v>
          </cell>
          <cell r="AS245">
            <v>44.550731711199994</v>
          </cell>
          <cell r="AT245">
            <v>35.883422510999999</v>
          </cell>
          <cell r="AU245">
            <v>34.017342748749996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1.1374612434666667</v>
          </cell>
          <cell r="C246">
            <v>1.0541153871777778</v>
          </cell>
          <cell r="D246">
            <v>0.90618280961893938</v>
          </cell>
          <cell r="E246">
            <v>1.0151731066988636</v>
          </cell>
          <cell r="F246">
            <v>1.2470311355117423</v>
          </cell>
          <cell r="G246">
            <v>1.1662706194727273</v>
          </cell>
          <cell r="H246">
            <v>1.1559713358886361</v>
          </cell>
          <cell r="I246">
            <v>1.0433156143888886</v>
          </cell>
          <cell r="J246">
            <v>1.0212359734854894</v>
          </cell>
          <cell r="K246">
            <v>0.97318156055555527</v>
          </cell>
          <cell r="L246">
            <v>0.98254209853333319</v>
          </cell>
          <cell r="M246">
            <v>0.89153435923461533</v>
          </cell>
          <cell r="N246">
            <v>0.8828463221972227</v>
          </cell>
          <cell r="O246">
            <v>0.87935289079166645</v>
          </cell>
          <cell r="P246">
            <v>1.0241331948944445</v>
          </cell>
          <cell r="Q246">
            <v>1.0339868339027776</v>
          </cell>
          <cell r="R246">
            <v>0.99030074381089805</v>
          </cell>
          <cell r="S246">
            <v>0.94655441197550494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392.468612008989</v>
          </cell>
          <cell r="AC246">
            <v>361.72180620799998</v>
          </cell>
          <cell r="AD246">
            <v>336.84425131199998</v>
          </cell>
          <cell r="AE246">
            <v>402.17899860319994</v>
          </cell>
          <cell r="AF246">
            <v>476.94696117389998</v>
          </cell>
          <cell r="AG246">
            <v>462.81072007169996</v>
          </cell>
          <cell r="AH246">
            <v>459.01542758080001</v>
          </cell>
          <cell r="AI246">
            <v>482.63021326149999</v>
          </cell>
          <cell r="AJ246">
            <v>516.37982887160001</v>
          </cell>
          <cell r="AK246">
            <v>448.39458253039999</v>
          </cell>
          <cell r="AL246">
            <v>433.71957283020004</v>
          </cell>
          <cell r="AM246">
            <v>438.62799604799994</v>
          </cell>
          <cell r="AN246">
            <v>317.30604229279999</v>
          </cell>
          <cell r="AO246">
            <v>322.38280408169999</v>
          </cell>
          <cell r="AP246">
            <v>364.92040945399998</v>
          </cell>
          <cell r="AQ246">
            <v>320.02456499649998</v>
          </cell>
          <cell r="AR246">
            <v>295.23349039659996</v>
          </cell>
          <cell r="AS246">
            <v>291.69796734649998</v>
          </cell>
          <cell r="AT246">
            <v>286.03087425699999</v>
          </cell>
          <cell r="AU246">
            <v>271.15613855791668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7.4835133391666656E-2</v>
          </cell>
          <cell r="C247">
            <v>3.3950029049999997E-2</v>
          </cell>
          <cell r="D247">
            <v>5.7051607899999988E-2</v>
          </cell>
          <cell r="E247">
            <v>3.1091458037500005E-2</v>
          </cell>
          <cell r="F247">
            <v>5.5603242129166654E-2</v>
          </cell>
          <cell r="G247">
            <v>8.0261666450000019E-2</v>
          </cell>
          <cell r="H247">
            <v>8.3626947911111138E-2</v>
          </cell>
          <cell r="I247">
            <v>2.1455416769444444E-2</v>
          </cell>
          <cell r="J247">
            <v>3.2329173783080797E-2</v>
          </cell>
          <cell r="K247">
            <v>5.0873876633333336E-2</v>
          </cell>
          <cell r="L247">
            <v>0.27112375886388879</v>
          </cell>
          <cell r="M247">
            <v>0.19777608543888886</v>
          </cell>
          <cell r="N247">
            <v>0.23508638584166661</v>
          </cell>
          <cell r="O247">
            <v>0.26915436001388893</v>
          </cell>
          <cell r="P247">
            <v>0.22637416740555549</v>
          </cell>
          <cell r="Q247">
            <v>0.25365226823333337</v>
          </cell>
          <cell r="R247">
            <v>0.41156859123333339</v>
          </cell>
          <cell r="S247">
            <v>0.54262542740000008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37.140029476226999</v>
          </cell>
          <cell r="AC247">
            <v>21.211633107599997</v>
          </cell>
          <cell r="AD247">
            <v>26.083664908799999</v>
          </cell>
          <cell r="AE247">
            <v>25.4469412736</v>
          </cell>
          <cell r="AF247">
            <v>32.871744228399997</v>
          </cell>
          <cell r="AG247">
            <v>37.621958474099998</v>
          </cell>
          <cell r="AH247">
            <v>40.6294343036</v>
          </cell>
          <cell r="AI247">
            <v>32.698314087500002</v>
          </cell>
          <cell r="AJ247">
            <v>37.140829862400004</v>
          </cell>
          <cell r="AK247">
            <v>29.4361967416</v>
          </cell>
          <cell r="AL247">
            <v>84.035214895500005</v>
          </cell>
          <cell r="AM247">
            <v>68.746065071999993</v>
          </cell>
          <cell r="AN247">
            <v>69.751545318399991</v>
          </cell>
          <cell r="AO247">
            <v>74.004942017700003</v>
          </cell>
          <cell r="AP247">
            <v>68.737951712500006</v>
          </cell>
          <cell r="AQ247">
            <v>71.268398540499987</v>
          </cell>
          <cell r="AR247">
            <v>105.5563782247</v>
          </cell>
          <cell r="AS247">
            <v>139.66837859259999</v>
          </cell>
          <cell r="AT247">
            <v>124.167828013</v>
          </cell>
          <cell r="AU247">
            <v>117.71061031291667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12.046652723145586</v>
          </cell>
          <cell r="C263">
            <v>11.693880704804165</v>
          </cell>
          <cell r="D263">
            <v>11.909383940736618</v>
          </cell>
          <cell r="E263">
            <v>12.682848975784976</v>
          </cell>
          <cell r="F263">
            <v>14.270160405008204</v>
          </cell>
          <cell r="G263">
            <v>14.257997104548862</v>
          </cell>
          <cell r="H263">
            <v>14.547650288185354</v>
          </cell>
          <cell r="I263">
            <v>14.327329245477788</v>
          </cell>
          <cell r="J263">
            <v>14.909510245713429</v>
          </cell>
          <cell r="K263">
            <v>13.733395407652534</v>
          </cell>
          <cell r="L263">
            <v>15.581728388613891</v>
          </cell>
          <cell r="M263">
            <v>14.290004818042306</v>
          </cell>
          <cell r="N263">
            <v>14.700191517463395</v>
          </cell>
          <cell r="O263">
            <v>14.63311546534465</v>
          </cell>
          <cell r="P263">
            <v>14.283046242077779</v>
          </cell>
          <cell r="Q263">
            <v>15.015048221420415</v>
          </cell>
          <cell r="R263">
            <v>14.597197380390064</v>
          </cell>
          <cell r="S263">
            <v>16.783233999869896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3634.4428332886255</v>
          </cell>
          <cell r="AC263">
            <v>3495.7687570872004</v>
          </cell>
          <cell r="AD263">
            <v>3699.1466857679993</v>
          </cell>
          <cell r="AE263">
            <v>4390.1781492687978</v>
          </cell>
          <cell r="AF263">
            <v>5032.4050009344983</v>
          </cell>
          <cell r="AG263">
            <v>4930.2174615836966</v>
          </cell>
          <cell r="AH263">
            <v>5035.5308011239995</v>
          </cell>
          <cell r="AI263">
            <v>5618.7452624725001</v>
          </cell>
          <cell r="AJ263">
            <v>6062.8669050739982</v>
          </cell>
          <cell r="AK263">
            <v>5053.5427240715962</v>
          </cell>
          <cell r="AL263">
            <v>5335.2269348651998</v>
          </cell>
          <cell r="AM263">
            <v>5586.6449894879979</v>
          </cell>
          <cell r="AN263">
            <v>4689.4230207264027</v>
          </cell>
          <cell r="AO263">
            <v>4791.662149965</v>
          </cell>
          <cell r="AP263">
            <v>4752.2507363400018</v>
          </cell>
          <cell r="AQ263">
            <v>4180.3977900440022</v>
          </cell>
          <cell r="AR263">
            <v>4076.050266839799</v>
          </cell>
          <cell r="AS263">
            <v>4491.055997070499</v>
          </cell>
          <cell r="AT263">
            <v>4580.2206548699996</v>
          </cell>
          <cell r="AU263">
            <v>4342.0310822875008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10.994112585645581</v>
          </cell>
          <cell r="C264">
            <v>10.581596910270832</v>
          </cell>
          <cell r="D264">
            <v>10.566350242883836</v>
          </cell>
          <cell r="E264">
            <v>10.96835878915164</v>
          </cell>
          <cell r="F264">
            <v>12.02287465496654</v>
          </cell>
          <cell r="G264">
            <v>12.157536010757195</v>
          </cell>
          <cell r="H264">
            <v>12.272105664035355</v>
          </cell>
          <cell r="I264">
            <v>12.559173947726388</v>
          </cell>
          <cell r="J264">
            <v>11.880677539525323</v>
          </cell>
          <cell r="K264">
            <v>10.82542750413586</v>
          </cell>
          <cell r="L264">
            <v>11.341239614816667</v>
          </cell>
          <cell r="M264">
            <v>10.867303928586752</v>
          </cell>
          <cell r="N264">
            <v>10.283116739552778</v>
          </cell>
          <cell r="O264">
            <v>10.701637618333834</v>
          </cell>
          <cell r="P264">
            <v>11.174019052194444</v>
          </cell>
          <cell r="Q264">
            <v>12.047935283776784</v>
          </cell>
          <cell r="R264">
            <v>11.750894013972008</v>
          </cell>
          <cell r="S264">
            <v>11.673897745481563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3279.1461939114697</v>
          </cell>
          <cell r="AC264">
            <v>3160.1895354779995</v>
          </cell>
          <cell r="AD264">
            <v>3333.0368378399985</v>
          </cell>
          <cell r="AE264">
            <v>3965.8127225807993</v>
          </cell>
          <cell r="AF264">
            <v>4502.7871877442994</v>
          </cell>
          <cell r="AG264">
            <v>4420.3913080041002</v>
          </cell>
          <cell r="AH264">
            <v>4448.2221495620006</v>
          </cell>
          <cell r="AI264">
            <v>5037.9890966450012</v>
          </cell>
          <cell r="AJ264">
            <v>5205.6744356599993</v>
          </cell>
          <cell r="AK264">
            <v>4359.1428021811998</v>
          </cell>
          <cell r="AL264">
            <v>4301.5592154059996</v>
          </cell>
          <cell r="AM264">
            <v>4630.9717506239995</v>
          </cell>
          <cell r="AN264">
            <v>3676.3805993728001</v>
          </cell>
          <cell r="AO264">
            <v>3842.2492661340002</v>
          </cell>
          <cell r="AP264">
            <v>3952.0522505484996</v>
          </cell>
          <cell r="AQ264">
            <v>3516.0839538545001</v>
          </cell>
          <cell r="AR264">
            <v>3421.2835502778989</v>
          </cell>
          <cell r="AS264">
            <v>3406.645009196</v>
          </cell>
          <cell r="AT264">
            <v>3535.2017365380002</v>
          </cell>
          <cell r="AU264">
            <v>3351.3572770524993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8.6236513025000017E-2</v>
          </cell>
          <cell r="C265">
            <v>0.1446374237583333</v>
          </cell>
          <cell r="D265">
            <v>0.20764301646666669</v>
          </cell>
          <cell r="E265">
            <v>0.25938842918333332</v>
          </cell>
          <cell r="F265">
            <v>0.34431398452499995</v>
          </cell>
          <cell r="G265">
            <v>0.40827008074999999</v>
          </cell>
          <cell r="H265">
            <v>0.34429557322222221</v>
          </cell>
          <cell r="I265">
            <v>0.26881601935416671</v>
          </cell>
          <cell r="J265">
            <v>0.48347516658957851</v>
          </cell>
          <cell r="K265">
            <v>0.60368078891249999</v>
          </cell>
          <cell r="L265">
            <v>0.68959617628888892</v>
          </cell>
          <cell r="M265">
            <v>0.56634483258333335</v>
          </cell>
          <cell r="N265">
            <v>0.82999562024924245</v>
          </cell>
          <cell r="O265">
            <v>0.81236745797785204</v>
          </cell>
          <cell r="P265">
            <v>0.70574336919861091</v>
          </cell>
          <cell r="Q265">
            <v>0.53483482433431362</v>
          </cell>
          <cell r="R265">
            <v>0.44351344520000002</v>
          </cell>
          <cell r="S265">
            <v>0.86045587080833308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25.260224437680005</v>
          </cell>
          <cell r="AC265">
            <v>36.365625742799999</v>
          </cell>
          <cell r="AD265">
            <v>45.137771568000005</v>
          </cell>
          <cell r="AE265">
            <v>41.630011774400003</v>
          </cell>
          <cell r="AF265">
            <v>54.809296481799997</v>
          </cell>
          <cell r="AG265">
            <v>62.48181349410001</v>
          </cell>
          <cell r="AH265">
            <v>62.108030503199998</v>
          </cell>
          <cell r="AI265">
            <v>58.623136129499997</v>
          </cell>
          <cell r="AJ265">
            <v>101.43220119279999</v>
          </cell>
          <cell r="AK265">
            <v>95.015738483600003</v>
          </cell>
          <cell r="AL265">
            <v>121.987546722</v>
          </cell>
          <cell r="AM265">
            <v>115.01143036799998</v>
          </cell>
          <cell r="AN265">
            <v>143.53896735199999</v>
          </cell>
          <cell r="AO265">
            <v>151.12428916019999</v>
          </cell>
          <cell r="AP265">
            <v>133.00481409049999</v>
          </cell>
          <cell r="AQ265">
            <v>97.634797301999981</v>
          </cell>
          <cell r="AR265">
            <v>86.547407420699983</v>
          </cell>
          <cell r="AS265">
            <v>152.8869000087</v>
          </cell>
          <cell r="AT265">
            <v>131.95351500599998</v>
          </cell>
          <cell r="AU265">
            <v>125.09141081749999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0.21877022255833334</v>
          </cell>
          <cell r="C266">
            <v>0.21540498122500001</v>
          </cell>
          <cell r="D266">
            <v>0.22036704882499999</v>
          </cell>
          <cell r="E266">
            <v>0.27222490248333342</v>
          </cell>
          <cell r="F266">
            <v>0.34973685147916661</v>
          </cell>
          <cell r="G266">
            <v>0.44750693633333322</v>
          </cell>
          <cell r="H266">
            <v>0.52016836017222223</v>
          </cell>
          <cell r="I266">
            <v>0.40271538984722222</v>
          </cell>
          <cell r="J266">
            <v>0.63442447963232318</v>
          </cell>
          <cell r="K266">
            <v>0.6059141761375002</v>
          </cell>
          <cell r="L266">
            <v>0.89381226979999995</v>
          </cell>
          <cell r="M266">
            <v>0.8309534306555556</v>
          </cell>
          <cell r="N266">
            <v>1.1183819168212124</v>
          </cell>
          <cell r="O266">
            <v>1.0380582107058898</v>
          </cell>
          <cell r="P266">
            <v>0.70596205351527774</v>
          </cell>
          <cell r="Q266">
            <v>0.71892501949803922</v>
          </cell>
          <cell r="R266">
            <v>0.49075332328055549</v>
          </cell>
          <cell r="S266">
            <v>1.1006312952366666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61.372260637937984</v>
          </cell>
          <cell r="AC266">
            <v>55.654621489999997</v>
          </cell>
          <cell r="AD266">
            <v>54.152212300799988</v>
          </cell>
          <cell r="AE266">
            <v>61.197797830400006</v>
          </cell>
          <cell r="AF266">
            <v>76.580220866800005</v>
          </cell>
          <cell r="AG266">
            <v>85.926362936700002</v>
          </cell>
          <cell r="AH266">
            <v>103.14946985719999</v>
          </cell>
          <cell r="AI266">
            <v>96.715494268000015</v>
          </cell>
          <cell r="AJ266">
            <v>136.98135188640003</v>
          </cell>
          <cell r="AK266">
            <v>108.8121516196</v>
          </cell>
          <cell r="AL266">
            <v>177.20122168349999</v>
          </cell>
          <cell r="AM266">
            <v>182.13324719999997</v>
          </cell>
          <cell r="AN266">
            <v>210.8808959664</v>
          </cell>
          <cell r="AO266">
            <v>203.50391301599998</v>
          </cell>
          <cell r="AP266">
            <v>148.91455545349999</v>
          </cell>
          <cell r="AQ266">
            <v>128.17800423049999</v>
          </cell>
          <cell r="AR266">
            <v>96.916468060900016</v>
          </cell>
          <cell r="AS266">
            <v>200.41201546080001</v>
          </cell>
          <cell r="AT266">
            <v>214.95494966500004</v>
          </cell>
          <cell r="AU266">
            <v>203.7764428979167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0.14823007474166663</v>
          </cell>
          <cell r="C267">
            <v>0.19861858053333337</v>
          </cell>
          <cell r="D267">
            <v>0.26621825428333334</v>
          </cell>
          <cell r="E267">
            <v>0.34529220392083332</v>
          </cell>
          <cell r="F267">
            <v>0.5040987910625</v>
          </cell>
          <cell r="G267">
            <v>0.32659885089999996</v>
          </cell>
          <cell r="H267">
            <v>0.2729939578333333</v>
          </cell>
          <cell r="I267">
            <v>0.21119084581527775</v>
          </cell>
          <cell r="J267">
            <v>0.63782364994356078</v>
          </cell>
          <cell r="K267">
            <v>0.49030131313333331</v>
          </cell>
          <cell r="L267">
            <v>0.69949306862777783</v>
          </cell>
          <cell r="M267">
            <v>0.40120493638888893</v>
          </cell>
          <cell r="N267">
            <v>0.7298558237939391</v>
          </cell>
          <cell r="O267">
            <v>0.37765104600710037</v>
          </cell>
          <cell r="P267">
            <v>0.20422542831666668</v>
          </cell>
          <cell r="Q267">
            <v>0.19484778045441176</v>
          </cell>
          <cell r="R267">
            <v>0.41769250343333331</v>
          </cell>
          <cell r="S267">
            <v>0.83222938936666657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48.262473702000008</v>
          </cell>
          <cell r="AC267">
            <v>49.39614182199999</v>
          </cell>
          <cell r="AD267">
            <v>56.508986971199995</v>
          </cell>
          <cell r="AE267">
            <v>64.262389441599993</v>
          </cell>
          <cell r="AF267">
            <v>83.659937423999992</v>
          </cell>
          <cell r="AG267">
            <v>59.95158530789999</v>
          </cell>
          <cell r="AH267">
            <v>65.789592841599998</v>
          </cell>
          <cell r="AI267">
            <v>71.825909552000027</v>
          </cell>
          <cell r="AJ267">
            <v>130.30763659800002</v>
          </cell>
          <cell r="AK267">
            <v>108.44217115599999</v>
          </cell>
          <cell r="AL267">
            <v>173.31780094829998</v>
          </cell>
          <cell r="AM267">
            <v>136.35966715200001</v>
          </cell>
          <cell r="AN267">
            <v>181.88040321439996</v>
          </cell>
          <cell r="AO267">
            <v>128.49526872000001</v>
          </cell>
          <cell r="AP267">
            <v>85.882434187999991</v>
          </cell>
          <cell r="AQ267">
            <v>74.249978970999976</v>
          </cell>
          <cell r="AR267">
            <v>109.31381115420001</v>
          </cell>
          <cell r="AS267">
            <v>200.78954199589998</v>
          </cell>
          <cell r="AT267">
            <v>185.89286859699999</v>
          </cell>
          <cell r="AU267">
            <v>176.22570488291663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0.13469740334166666</v>
          </cell>
          <cell r="C268">
            <v>0.12076480208333332</v>
          </cell>
          <cell r="D268">
            <v>0.14384060442499999</v>
          </cell>
          <cell r="E268">
            <v>0.13047743309999998</v>
          </cell>
          <cell r="F268">
            <v>0.19027296659583329</v>
          </cell>
          <cell r="G268">
            <v>0.1701132460125</v>
          </cell>
          <cell r="H268">
            <v>0.13739412641111115</v>
          </cell>
          <cell r="I268">
            <v>4.7536671395833334E-2</v>
          </cell>
          <cell r="J268">
            <v>7.6790723810703163E-2</v>
          </cell>
          <cell r="K268">
            <v>0.18518163174166666</v>
          </cell>
          <cell r="L268">
            <v>0.39530895124999987</v>
          </cell>
          <cell r="M268">
            <v>0.2553796239333333</v>
          </cell>
          <cell r="N268">
            <v>0.32899455109999992</v>
          </cell>
          <cell r="O268">
            <v>0.38736196749305563</v>
          </cell>
          <cell r="P268">
            <v>0.31015648515833327</v>
          </cell>
          <cell r="Q268">
            <v>0.3556397482617647</v>
          </cell>
          <cell r="R268">
            <v>0.53859060365000011</v>
          </cell>
          <cell r="S268">
            <v>0.80768014588333337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54.584765395662004</v>
          </cell>
          <cell r="AC268">
            <v>43.902878914799999</v>
          </cell>
          <cell r="AD268">
            <v>48.933682300800001</v>
          </cell>
          <cell r="AE268">
            <v>52.197729684800002</v>
          </cell>
          <cell r="AF268">
            <v>68.214203490299994</v>
          </cell>
          <cell r="AG268">
            <v>60.166405298999997</v>
          </cell>
          <cell r="AH268">
            <v>59.129330443999997</v>
          </cell>
          <cell r="AI268">
            <v>47.176729723000001</v>
          </cell>
          <cell r="AJ268">
            <v>55.052885297600007</v>
          </cell>
          <cell r="AK268">
            <v>60.766245949199998</v>
          </cell>
          <cell r="AL268">
            <v>113.6290493187</v>
          </cell>
          <cell r="AM268">
            <v>85.816252943999984</v>
          </cell>
          <cell r="AN268">
            <v>93.303543027199993</v>
          </cell>
          <cell r="AO268">
            <v>100.7327260845</v>
          </cell>
          <cell r="AP268">
            <v>89.44589099400001</v>
          </cell>
          <cell r="AQ268">
            <v>96.757176144999988</v>
          </cell>
          <cell r="AR268">
            <v>133.9316446071</v>
          </cell>
          <cell r="AS268">
            <v>194.58879153999999</v>
          </cell>
          <cell r="AT268">
            <v>173.12178024500002</v>
          </cell>
          <cell r="AU268">
            <v>164.11876358958335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0.10627924194999999</v>
          </cell>
          <cell r="C269">
            <v>8.6799665925000005E-2</v>
          </cell>
          <cell r="D269">
            <v>7.6738744949999993E-2</v>
          </cell>
          <cell r="E269">
            <v>9.8625480799999998E-2</v>
          </cell>
          <cell r="F269">
            <v>0.16429062845416662</v>
          </cell>
          <cell r="G269">
            <v>0.113889251875</v>
          </cell>
          <cell r="H269">
            <v>0.19203059734444447</v>
          </cell>
          <cell r="I269">
            <v>0.12299875991666663</v>
          </cell>
          <cell r="J269">
            <v>0.22929913539229799</v>
          </cell>
          <cell r="K269">
            <v>0.19801114142916668</v>
          </cell>
          <cell r="L269">
            <v>0.57933762861388871</v>
          </cell>
          <cell r="M269">
            <v>0.40147182409444432</v>
          </cell>
          <cell r="N269">
            <v>0.42220813549015146</v>
          </cell>
          <cell r="O269">
            <v>0.41874962614381311</v>
          </cell>
          <cell r="P269">
            <v>0.36265528384166662</v>
          </cell>
          <cell r="Q269">
            <v>0.33544972807990198</v>
          </cell>
          <cell r="R269">
            <v>0.20892789748333332</v>
          </cell>
          <cell r="S269">
            <v>0.40794826549166663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33.858985731414002</v>
          </cell>
          <cell r="AC269">
            <v>27.6805357868</v>
          </cell>
          <cell r="AD269">
            <v>21.600595166400002</v>
          </cell>
          <cell r="AE269">
            <v>20.955667779199999</v>
          </cell>
          <cell r="AF269">
            <v>37.133445140400013</v>
          </cell>
          <cell r="AG269">
            <v>26.2222676859</v>
          </cell>
          <cell r="AH269">
            <v>44.493661330000009</v>
          </cell>
          <cell r="AI269">
            <v>35.399891655000005</v>
          </cell>
          <cell r="AJ269">
            <v>64.240903770000003</v>
          </cell>
          <cell r="AK269">
            <v>44.129916797999996</v>
          </cell>
          <cell r="AL269">
            <v>117.24733535670001</v>
          </cell>
          <cell r="AM269">
            <v>94.705741727999992</v>
          </cell>
          <cell r="AN269">
            <v>92.215120852799998</v>
          </cell>
          <cell r="AO269">
            <v>87.621523669500007</v>
          </cell>
          <cell r="AP269">
            <v>78.035623696499997</v>
          </cell>
          <cell r="AQ269">
            <v>65.298234515499999</v>
          </cell>
          <cell r="AR269">
            <v>40.6680583431</v>
          </cell>
          <cell r="AS269">
            <v>79.857887480799988</v>
          </cell>
          <cell r="AT269">
            <v>86.799203522000013</v>
          </cell>
          <cell r="AU269">
            <v>82.285301955833333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6.3864459166666663E-3</v>
          </cell>
          <cell r="C273">
            <v>8.2716771666666664E-3</v>
          </cell>
          <cell r="D273">
            <v>7.604348538888887E-3</v>
          </cell>
          <cell r="E273">
            <v>6.8172608000000006E-3</v>
          </cell>
          <cell r="F273">
            <v>1.0349499999999998E-2</v>
          </cell>
          <cell r="G273">
            <v>1.9438718075E-2</v>
          </cell>
          <cell r="H273">
            <v>2.0446268694444443E-2</v>
          </cell>
          <cell r="I273">
            <v>1.5064400954166668E-2</v>
          </cell>
          <cell r="J273">
            <v>1.6771897744696972E-2</v>
          </cell>
          <cell r="K273">
            <v>1.5348928229166666E-2</v>
          </cell>
          <cell r="L273">
            <v>2.2913791380555555E-2</v>
          </cell>
          <cell r="M273">
            <v>1.7517989249999994E-2</v>
          </cell>
          <cell r="N273">
            <v>1.5934341028030305E-2</v>
          </cell>
          <cell r="O273">
            <v>1.3786494232828281E-2</v>
          </cell>
          <cell r="P273">
            <v>1.6770545013888888E-2</v>
          </cell>
          <cell r="Q273">
            <v>1.7108258800980391E-2</v>
          </cell>
          <cell r="R273">
            <v>1.5845408391666666E-2</v>
          </cell>
          <cell r="S273">
            <v>1.6299729623333335E-2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2.471004664584</v>
          </cell>
          <cell r="AC273">
            <v>3.2279609263999998</v>
          </cell>
          <cell r="AD273">
            <v>3.451383264</v>
          </cell>
          <cell r="AE273">
            <v>4.0108833967999997</v>
          </cell>
          <cell r="AF273">
            <v>5.4014864820000001</v>
          </cell>
          <cell r="AG273">
            <v>10.5169346568</v>
          </cell>
          <cell r="AH273">
            <v>11.9010212824</v>
          </cell>
          <cell r="AI273">
            <v>11.057528401999999</v>
          </cell>
          <cell r="AJ273">
            <v>14.2686220328</v>
          </cell>
          <cell r="AK273">
            <v>10.0318005128</v>
          </cell>
          <cell r="AL273">
            <v>17.086590686699999</v>
          </cell>
          <cell r="AM273">
            <v>13.935396911999998</v>
          </cell>
          <cell r="AN273">
            <v>11.087597875199998</v>
          </cell>
          <cell r="AO273">
            <v>9.7818549299999997</v>
          </cell>
          <cell r="AP273">
            <v>11.13461019</v>
          </cell>
          <cell r="AQ273">
            <v>7.9166885769999986</v>
          </cell>
          <cell r="AR273">
            <v>8.6476485016999991</v>
          </cell>
          <cell r="AS273">
            <v>9.1011795159999984</v>
          </cell>
          <cell r="AT273">
            <v>9.7629726999999988</v>
          </cell>
          <cell r="AU273">
            <v>9.2552595416666676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>
        <row r="85">
          <cell r="K85">
            <v>6.3050819999999992E-3</v>
          </cell>
          <cell r="L85">
            <v>2.9949612E-2</v>
          </cell>
          <cell r="M85">
            <v>5.9238256000000003E-2</v>
          </cell>
          <cell r="N85">
            <v>2.9213183999999996E-2</v>
          </cell>
          <cell r="O85">
            <v>9.6547359999999999E-2</v>
          </cell>
          <cell r="P85">
            <v>0.134340976</v>
          </cell>
          <cell r="Q85">
            <v>0.15852955999999996</v>
          </cell>
          <cell r="R85">
            <v>0.30075975999999993</v>
          </cell>
          <cell r="S85">
            <v>0.35255835999999996</v>
          </cell>
          <cell r="T85">
            <v>0.43267727999999994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K85">
            <v>1.1876498832</v>
          </cell>
          <cell r="AL85">
            <v>1.5525643896000001</v>
          </cell>
          <cell r="AM85">
            <v>3.0882536159999998</v>
          </cell>
          <cell r="AN85">
            <v>2.1115649456000001</v>
          </cell>
          <cell r="AO85">
            <v>9.060522648900001</v>
          </cell>
          <cell r="AP85">
            <v>13.0034602945</v>
          </cell>
          <cell r="AQ85">
            <v>11.620280570499999</v>
          </cell>
          <cell r="AR85">
            <v>23.518467014299997</v>
          </cell>
          <cell r="AS85">
            <v>28.307802308499998</v>
          </cell>
          <cell r="AT85">
            <v>22.408960084</v>
          </cell>
          <cell r="AU85">
            <v>21.243605611666666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K91">
            <v>7.9612889999999999E-3</v>
          </cell>
          <cell r="L91">
            <v>1.1492403999999999E-2</v>
          </cell>
          <cell r="M91">
            <v>2.6355867999999998E-2</v>
          </cell>
          <cell r="N91">
            <v>1.6598120000000001E-2</v>
          </cell>
          <cell r="O91">
            <v>0.14762607999999997</v>
          </cell>
          <cell r="P91">
            <v>1.9410159999999999E-2</v>
          </cell>
          <cell r="Q91">
            <v>4.5409839999999993E-2</v>
          </cell>
          <cell r="R91">
            <v>2.4321639999999999E-2</v>
          </cell>
          <cell r="S91">
            <v>7.2154880000000005E-2</v>
          </cell>
          <cell r="T91">
            <v>0.11736395999999999</v>
          </cell>
          <cell r="U91">
            <v>2.8876399999999995E-3</v>
          </cell>
          <cell r="V91">
            <v>2.8876399999999995E-3</v>
          </cell>
          <cell r="W91">
            <v>2.8876399999999995E-3</v>
          </cell>
          <cell r="X91">
            <v>2.8876399999999995E-3</v>
          </cell>
          <cell r="Y91">
            <v>2.8876399999999995E-3</v>
          </cell>
          <cell r="Z91">
            <v>2.8876399999999995E-3</v>
          </cell>
          <cell r="AA91">
            <v>2.8876399999999995E-3</v>
          </cell>
          <cell r="AK91">
            <v>0.44902377960000001</v>
          </cell>
          <cell r="AL91">
            <v>0.33547633920000003</v>
          </cell>
          <cell r="AM91">
            <v>1.0964171519999999</v>
          </cell>
          <cell r="AN91">
            <v>0.65987328000000001</v>
          </cell>
          <cell r="AO91">
            <v>11.507856346200001</v>
          </cell>
          <cell r="AP91">
            <v>1.3686459415000001</v>
          </cell>
          <cell r="AQ91">
            <v>2.8234622569999996</v>
          </cell>
          <cell r="AR91">
            <v>2.1397461762000001</v>
          </cell>
          <cell r="AS91">
            <v>5.209668035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60">
          <cell r="K160">
            <v>2.9013971E-2</v>
          </cell>
          <cell r="L160">
            <v>5.7971759999999997E-2</v>
          </cell>
          <cell r="M160">
            <v>7.484276799999999E-2</v>
          </cell>
          <cell r="N160">
            <v>7.189798E-2</v>
          </cell>
          <cell r="O160">
            <v>0.50176895999999993</v>
          </cell>
          <cell r="P160">
            <v>0.122362548</v>
          </cell>
          <cell r="Q160">
            <v>3.6185799999999997E-2</v>
          </cell>
          <cell r="R160">
            <v>3.0287319999999996E-2</v>
          </cell>
          <cell r="S160">
            <v>5.1498159999999987E-2</v>
          </cell>
          <cell r="T160">
            <v>1.9923960000000001E-2</v>
          </cell>
          <cell r="U160">
            <v>3.7127999999999996E-3</v>
          </cell>
          <cell r="V160">
            <v>3.7127999999999996E-3</v>
          </cell>
          <cell r="W160">
            <v>3.7127999999999996E-3</v>
          </cell>
          <cell r="X160">
            <v>3.7127999999999996E-3</v>
          </cell>
          <cell r="Y160">
            <v>3.7127999999999996E-3</v>
          </cell>
          <cell r="Z160">
            <v>3.7127999999999996E-3</v>
          </cell>
          <cell r="AA160">
            <v>3.7127999999999996E-3</v>
          </cell>
          <cell r="AK160">
            <v>3.0916244127999999</v>
          </cell>
          <cell r="AL160">
            <v>2.4862933449</v>
          </cell>
          <cell r="AM160">
            <v>4.0537044479999995</v>
          </cell>
          <cell r="AN160">
            <v>4.5552198559999999</v>
          </cell>
          <cell r="AO160">
            <v>35.189369474400003</v>
          </cell>
          <cell r="AP160">
            <v>9.4283977125000007</v>
          </cell>
          <cell r="AQ160">
            <v>3.6921996474999998</v>
          </cell>
          <cell r="AR160">
            <v>2.5049069516999998</v>
          </cell>
          <cell r="AS160">
            <v>3.8215853103999997</v>
          </cell>
          <cell r="AT160">
            <v>1.6867856889999999</v>
          </cell>
          <cell r="AU160">
            <v>1.5990661679166667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4.6813633624999997E-2</v>
          </cell>
          <cell r="L263">
            <v>0.11724143199999999</v>
          </cell>
          <cell r="M263">
            <v>0.21795958799999995</v>
          </cell>
          <cell r="N263">
            <v>0.12212716266666665</v>
          </cell>
          <cell r="O263">
            <v>0.83339401999999996</v>
          </cell>
          <cell r="P263">
            <v>0.29251528742857152</v>
          </cell>
          <cell r="Q263">
            <v>0.25334259692307698</v>
          </cell>
          <cell r="R263">
            <v>0.36273238666666663</v>
          </cell>
          <cell r="S263">
            <v>0.59000501333333322</v>
          </cell>
          <cell r="T263">
            <v>0.80920818666666683</v>
          </cell>
          <cell r="U263">
            <v>7.4522360766666651</v>
          </cell>
          <cell r="V263">
            <v>7.4522360766666651</v>
          </cell>
          <cell r="W263">
            <v>7.4522360766666651</v>
          </cell>
          <cell r="X263">
            <v>7.4522360766666651</v>
          </cell>
          <cell r="Y263">
            <v>7.4522360766666651</v>
          </cell>
          <cell r="Z263">
            <v>7.4522360766666651</v>
          </cell>
          <cell r="AA263">
            <v>7.4522360766666651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5.0188237571999998</v>
          </cell>
          <cell r="AL263">
            <v>5.1328465856999985</v>
          </cell>
          <cell r="AM263">
            <v>11.522648879999998</v>
          </cell>
          <cell r="AN263">
            <v>7.7159935951999996</v>
          </cell>
          <cell r="AO263">
            <v>61.262636643000022</v>
          </cell>
          <cell r="AP263">
            <v>25.185192855999997</v>
          </cell>
          <cell r="AQ263">
            <v>19.241936455000005</v>
          </cell>
          <cell r="AR263">
            <v>28.786442097799998</v>
          </cell>
          <cell r="AS263">
            <v>40.16118520700001</v>
          </cell>
          <cell r="AT263">
            <v>169.60008548500005</v>
          </cell>
          <cell r="AU263">
            <v>160.78021087291665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4.6698415124999997E-2</v>
          </cell>
          <cell r="L264">
            <v>0.117096056</v>
          </cell>
          <cell r="M264">
            <v>0.21773474799999998</v>
          </cell>
          <cell r="N264">
            <v>0.12172919</v>
          </cell>
          <cell r="O264">
            <v>0.83305653000000002</v>
          </cell>
          <cell r="P264">
            <v>0.29227099628571435</v>
          </cell>
          <cell r="Q264">
            <v>0.25328939692307689</v>
          </cell>
          <cell r="R264">
            <v>0.36269782666666667</v>
          </cell>
          <cell r="S264">
            <v>0.58973741333333318</v>
          </cell>
          <cell r="T264">
            <v>0.80912161333333332</v>
          </cell>
          <cell r="U264">
            <v>1.4234633966666665</v>
          </cell>
          <cell r="V264">
            <v>1.4234633966666665</v>
          </cell>
          <cell r="W264">
            <v>1.4234633966666665</v>
          </cell>
          <cell r="X264">
            <v>1.4234633966666665</v>
          </cell>
          <cell r="Y264">
            <v>1.4234633966666665</v>
          </cell>
          <cell r="Z264">
            <v>1.4234633966666665</v>
          </cell>
          <cell r="AA264">
            <v>1.4234633966666665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4.9947104547999999</v>
          </cell>
          <cell r="AL264">
            <v>5.0721653195999989</v>
          </cell>
          <cell r="AM264">
            <v>11.461727999999999</v>
          </cell>
          <cell r="AN264">
            <v>7.6273912176000005</v>
          </cell>
          <cell r="AO264">
            <v>61.146143679600016</v>
          </cell>
          <cell r="AP264">
            <v>24.986612661499997</v>
          </cell>
          <cell r="AQ264">
            <v>19.187687452500004</v>
          </cell>
          <cell r="AR264">
            <v>28.722155559600004</v>
          </cell>
          <cell r="AS264">
            <v>39.997897239300009</v>
          </cell>
          <cell r="AT264">
            <v>143.88882264899999</v>
          </cell>
          <cell r="AU264">
            <v>136.40603530124994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1.152185E-4</v>
          </cell>
          <cell r="L265">
            <v>1.4475999999999378E-4</v>
          </cell>
          <cell r="M265">
            <v>2.2114399999997869E-4</v>
          </cell>
          <cell r="N265">
            <v>4.3988999999980405E-5</v>
          </cell>
          <cell r="O265">
            <v>3.3969999999938771E-5</v>
          </cell>
          <cell r="P265">
            <v>8.7402857142870882E-5</v>
          </cell>
          <cell r="Q265">
            <v>1.1200000000100019E-5</v>
          </cell>
          <cell r="R265">
            <v>1.2879999999937386E-5</v>
          </cell>
          <cell r="S265">
            <v>2.0740000000007974E-4</v>
          </cell>
          <cell r="T265">
            <v>7.6493333333482738E-5</v>
          </cell>
          <cell r="U265">
            <v>0.42480815999999955</v>
          </cell>
          <cell r="V265">
            <v>0.42480815999999955</v>
          </cell>
          <cell r="W265">
            <v>0.42480815999999955</v>
          </cell>
          <cell r="X265">
            <v>0.42480815999999955</v>
          </cell>
          <cell r="Y265">
            <v>0.42480815999999955</v>
          </cell>
          <cell r="Z265">
            <v>0.42480815999999955</v>
          </cell>
          <cell r="AA265">
            <v>0.42480815999999955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2.4113302399999981E-2</v>
          </cell>
          <cell r="AL265">
            <v>6.0543393299999693E-2</v>
          </cell>
          <cell r="AM265">
            <v>5.9879663999998556E-2</v>
          </cell>
          <cell r="AN265">
            <v>3.6859627199999245E-2</v>
          </cell>
          <cell r="AO265">
            <v>7.3268620800007511E-2</v>
          </cell>
          <cell r="AP265">
            <v>0.1750936430000003</v>
          </cell>
          <cell r="AQ265">
            <v>4.7901552999999097E-2</v>
          </cell>
          <cell r="AR265">
            <v>6.1536998599994064E-2</v>
          </cell>
          <cell r="AS265">
            <v>0.15459379650000216</v>
          </cell>
          <cell r="AT265">
            <v>6.7515112750000696</v>
          </cell>
          <cell r="AU265">
            <v>6.4004060104167024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9.1666666666666667E-8</v>
          </cell>
          <cell r="O266">
            <v>5.3199999999999982E-6</v>
          </cell>
          <cell r="P266">
            <v>7.207828571428571E-5</v>
          </cell>
          <cell r="Q266">
            <v>2.7999999999999999E-6</v>
          </cell>
          <cell r="R266">
            <v>7.5599999999999996E-6</v>
          </cell>
          <cell r="S266">
            <v>8.399999999999999E-7</v>
          </cell>
          <cell r="T266">
            <v>1.9199999999999998E-6</v>
          </cell>
          <cell r="U266">
            <v>1.8788E-4</v>
          </cell>
          <cell r="V266">
            <v>1.8788E-4</v>
          </cell>
          <cell r="W266">
            <v>1.8788E-4</v>
          </cell>
          <cell r="X266">
            <v>1.8788E-4</v>
          </cell>
          <cell r="Y266">
            <v>1.8788E-4</v>
          </cell>
          <cell r="Z266">
            <v>1.8788E-4</v>
          </cell>
          <cell r="AA266">
            <v>1.8788E-4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6.4239999999999998E-6</v>
          </cell>
          <cell r="AO266">
            <v>1.1488065E-3</v>
          </cell>
          <cell r="AP266">
            <v>3.30251815E-2</v>
          </cell>
          <cell r="AQ266">
            <v>4.8374199999999995E-4</v>
          </cell>
          <cell r="AR266">
            <v>6.6635380000000001E-4</v>
          </cell>
          <cell r="AS266">
            <v>3.3890999999999999E-4</v>
          </cell>
          <cell r="AT266">
            <v>0.26689891399999999</v>
          </cell>
          <cell r="AU266">
            <v>0.25301911583333331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1.14471E-4</v>
          </cell>
          <cell r="L267">
            <v>1.4445199999999999E-4</v>
          </cell>
          <cell r="M267">
            <v>2.1498399999999999E-4</v>
          </cell>
          <cell r="N267">
            <v>7.3039999999999999E-6</v>
          </cell>
          <cell r="O267">
            <v>1.4279999999999997E-5</v>
          </cell>
          <cell r="P267">
            <v>1.3338285714285713E-5</v>
          </cell>
          <cell r="Q267">
            <v>1.2319999999999999E-5</v>
          </cell>
          <cell r="R267">
            <v>0</v>
          </cell>
          <cell r="S267">
            <v>1.8358666666666665E-4</v>
          </cell>
          <cell r="T267">
            <v>1.0213333333333331E-5</v>
          </cell>
          <cell r="U267">
            <v>2.1419999999999998E-4</v>
          </cell>
          <cell r="V267">
            <v>2.1419999999999998E-4</v>
          </cell>
          <cell r="W267">
            <v>2.1419999999999998E-4</v>
          </cell>
          <cell r="X267">
            <v>2.1419999999999998E-4</v>
          </cell>
          <cell r="Y267">
            <v>2.1419999999999998E-4</v>
          </cell>
          <cell r="Z267">
            <v>2.1419999999999998E-4</v>
          </cell>
          <cell r="AA267">
            <v>2.1419999999999998E-4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2.1570581999999998E-2</v>
          </cell>
          <cell r="AL267">
            <v>1.4980410000000001E-2</v>
          </cell>
          <cell r="AM267">
            <v>2.8231151999999999E-2</v>
          </cell>
          <cell r="AN267">
            <v>1.4222735999999999E-3</v>
          </cell>
          <cell r="AO267">
            <v>3.7638354000000002E-3</v>
          </cell>
          <cell r="AP267">
            <v>2.9173860000000001E-3</v>
          </cell>
          <cell r="AQ267">
            <v>1.3147574999999999E-3</v>
          </cell>
          <cell r="AR267">
            <v>0</v>
          </cell>
          <cell r="AS267">
            <v>5.5416303799999997E-2</v>
          </cell>
          <cell r="AT267">
            <v>8.7769593430000015</v>
          </cell>
          <cell r="AU267">
            <v>8.3205227754166664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2.7999999999999996E-5</v>
          </cell>
          <cell r="P268">
            <v>0</v>
          </cell>
          <cell r="Q268">
            <v>0</v>
          </cell>
          <cell r="R268">
            <v>0</v>
          </cell>
          <cell r="S268">
            <v>8.399999999999999E-7</v>
          </cell>
          <cell r="T268">
            <v>1.68E-6</v>
          </cell>
          <cell r="U268">
            <v>5.603964519999999</v>
          </cell>
          <cell r="V268">
            <v>5.603964519999999</v>
          </cell>
          <cell r="W268">
            <v>5.603964519999999</v>
          </cell>
          <cell r="X268">
            <v>5.603964519999999</v>
          </cell>
          <cell r="Y268">
            <v>5.603964519999999</v>
          </cell>
          <cell r="Z268">
            <v>5.603964519999999</v>
          </cell>
          <cell r="AA268">
            <v>5.603964519999999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3.6854775000000001E-3</v>
          </cell>
          <cell r="AP268">
            <v>0</v>
          </cell>
          <cell r="AQ268">
            <v>0</v>
          </cell>
          <cell r="AR268">
            <v>0</v>
          </cell>
          <cell r="AS268">
            <v>2.2594E-4</v>
          </cell>
          <cell r="AT268">
            <v>2.762768807</v>
          </cell>
          <cell r="AU268">
            <v>2.6190939120833336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0.20118812</v>
          </cell>
          <cell r="V269">
            <v>0.20118812</v>
          </cell>
          <cell r="W269">
            <v>0.20118812</v>
          </cell>
          <cell r="X269">
            <v>0.20118812</v>
          </cell>
          <cell r="Y269">
            <v>0.20118812</v>
          </cell>
          <cell r="Z269">
            <v>0.20118812</v>
          </cell>
          <cell r="AA269">
            <v>0.20118812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0.133812024</v>
          </cell>
          <cell r="AU269">
            <v>0.12685327000000002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1.232E-6</v>
          </cell>
          <cell r="O273">
            <v>2.5199999999999996E-6</v>
          </cell>
          <cell r="P273">
            <v>7.5428571428571435E-7</v>
          </cell>
          <cell r="Q273">
            <v>0</v>
          </cell>
          <cell r="R273">
            <v>0</v>
          </cell>
          <cell r="S273">
            <v>7.8399999999999978E-6</v>
          </cell>
          <cell r="T273">
            <v>3.9759999999999999E-5</v>
          </cell>
          <cell r="U273">
            <v>1.3439999999999996E-4</v>
          </cell>
          <cell r="V273">
            <v>1.3439999999999996E-4</v>
          </cell>
          <cell r="W273">
            <v>1.3439999999999996E-4</v>
          </cell>
          <cell r="X273">
            <v>1.3439999999999996E-4</v>
          </cell>
          <cell r="Y273">
            <v>1.3439999999999996E-4</v>
          </cell>
          <cell r="Z273">
            <v>1.3439999999999996E-4</v>
          </cell>
          <cell r="AA273">
            <v>1.3439999999999996E-4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2.4701908E-3</v>
          </cell>
          <cell r="AL273">
            <v>4.5478138500000001E-2</v>
          </cell>
          <cell r="AM273">
            <v>2.8906272E-2</v>
          </cell>
          <cell r="AN273">
            <v>2.8850184000000001E-2</v>
          </cell>
          <cell r="AO273">
            <v>6.5875088099999993E-2</v>
          </cell>
          <cell r="AP273">
            <v>0.13963597799999999</v>
          </cell>
          <cell r="AQ273">
            <v>4.6035373999999997E-2</v>
          </cell>
          <cell r="AR273">
            <v>5.9922031499999993E-2</v>
          </cell>
          <cell r="AS273">
            <v>9.7434365599999989E-2</v>
          </cell>
          <cell r="AT273">
            <v>1.084628038</v>
          </cell>
          <cell r="AU273">
            <v>1.0282230941666666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 refreshError="1"/>
      <sheetData sheetId="53" refreshError="1"/>
      <sheetData sheetId="54">
        <row r="85">
          <cell r="B85">
            <v>0.25546331533333333</v>
          </cell>
          <cell r="C85">
            <v>0.265547121</v>
          </cell>
          <cell r="D85">
            <v>0.30113826399999999</v>
          </cell>
          <cell r="E85">
            <v>0.37561251699999998</v>
          </cell>
          <cell r="F85">
            <v>0.56200141199999998</v>
          </cell>
          <cell r="G85">
            <v>0.53178106799999991</v>
          </cell>
          <cell r="H85">
            <v>0.661857637</v>
          </cell>
          <cell r="I85">
            <v>0.33598265449999998</v>
          </cell>
          <cell r="J85">
            <v>0.34450200399999997</v>
          </cell>
          <cell r="K85">
            <v>0.26489442699999999</v>
          </cell>
          <cell r="L85">
            <v>0.43307116299999993</v>
          </cell>
          <cell r="M85">
            <v>0.50303983099999994</v>
          </cell>
          <cell r="N85">
            <v>0.77977946899999995</v>
          </cell>
          <cell r="O85">
            <v>0.39584023499999998</v>
          </cell>
          <cell r="P85">
            <v>0.44993207399999996</v>
          </cell>
          <cell r="Q85">
            <v>0.47139656899999993</v>
          </cell>
          <cell r="R85">
            <v>0.5108302990000001</v>
          </cell>
          <cell r="S85">
            <v>0.44852185</v>
          </cell>
          <cell r="T85">
            <v>4.4862079238312775</v>
          </cell>
          <cell r="U85">
            <v>4.4862079238312775</v>
          </cell>
          <cell r="V85">
            <v>4.4862079238312775</v>
          </cell>
          <cell r="W85">
            <v>4.4862079238312775</v>
          </cell>
          <cell r="X85">
            <v>4.4862079238312775</v>
          </cell>
          <cell r="Y85">
            <v>4.4862079238312775</v>
          </cell>
          <cell r="Z85">
            <v>4.4862079238312775</v>
          </cell>
          <cell r="AA85">
            <v>4.4862079238312775</v>
          </cell>
          <cell r="AB85">
            <v>6.7186980807449999</v>
          </cell>
          <cell r="AC85">
            <v>8.7520611327999998</v>
          </cell>
          <cell r="AD85">
            <v>10.5505925184</v>
          </cell>
          <cell r="AE85">
            <v>13.3659051344</v>
          </cell>
          <cell r="AF85">
            <v>20.609534759799999</v>
          </cell>
          <cell r="AG85">
            <v>19.316715217800002</v>
          </cell>
          <cell r="AH85">
            <v>22.200333913600002</v>
          </cell>
          <cell r="AI85">
            <v>15.906593128000001</v>
          </cell>
          <cell r="AJ85">
            <v>16.652291702399999</v>
          </cell>
          <cell r="AK85">
            <v>14.253452831199999</v>
          </cell>
          <cell r="AL85">
            <v>21.898941343200001</v>
          </cell>
          <cell r="AM85">
            <v>27.340184304000001</v>
          </cell>
          <cell r="AN85">
            <v>5.0492755632000001</v>
          </cell>
          <cell r="AO85">
            <v>26.7420173145</v>
          </cell>
          <cell r="AP85">
            <v>6.8701703590000012</v>
          </cell>
          <cell r="AQ85">
            <v>29.622710253499996</v>
          </cell>
          <cell r="AR85">
            <v>30.6934160592</v>
          </cell>
          <cell r="AS85">
            <v>24.529015682599997</v>
          </cell>
          <cell r="AT85">
            <v>16.086613579999998</v>
          </cell>
          <cell r="AU85">
            <v>15.250046108333333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0.18685160899999997</v>
          </cell>
          <cell r="C91">
            <v>0.26908767199999994</v>
          </cell>
          <cell r="D91">
            <v>0.22874799499999998</v>
          </cell>
          <cell r="E91">
            <v>0.14843861899999999</v>
          </cell>
          <cell r="F91">
            <v>0.22014190099999997</v>
          </cell>
          <cell r="G91">
            <v>0.348445055</v>
          </cell>
          <cell r="H91">
            <v>0.28447637399999998</v>
          </cell>
          <cell r="I91">
            <v>0.25865959849999998</v>
          </cell>
          <cell r="J91">
            <v>0.21228558399999997</v>
          </cell>
          <cell r="K91">
            <v>0.10977785000000001</v>
          </cell>
          <cell r="L91">
            <v>0.11898543999999998</v>
          </cell>
          <cell r="M91">
            <v>0.17286908099999998</v>
          </cell>
          <cell r="N91">
            <v>0.28243959066666663</v>
          </cell>
          <cell r="O91">
            <v>0.12815036500000002</v>
          </cell>
          <cell r="P91">
            <v>0.18034865249999996</v>
          </cell>
          <cell r="Q91">
            <v>0.232294204</v>
          </cell>
          <cell r="R91">
            <v>0.30374517600000001</v>
          </cell>
          <cell r="S91">
            <v>0.24525999399999998</v>
          </cell>
          <cell r="T91">
            <v>2.6447244095649278</v>
          </cell>
          <cell r="U91">
            <v>2.6447244095649278</v>
          </cell>
          <cell r="V91">
            <v>2.6447244095649278</v>
          </cell>
          <cell r="W91">
            <v>2.6447244095649278</v>
          </cell>
          <cell r="X91">
            <v>2.6447244095649278</v>
          </cell>
          <cell r="Y91">
            <v>2.6447244095649278</v>
          </cell>
          <cell r="Z91">
            <v>2.6447244095649278</v>
          </cell>
          <cell r="AA91">
            <v>2.6447244095649278</v>
          </cell>
          <cell r="AB91">
            <v>4.1076746089739995</v>
          </cell>
          <cell r="AC91">
            <v>7.4442764579999992</v>
          </cell>
          <cell r="AD91">
            <v>7.4612000639999998</v>
          </cell>
          <cell r="AE91">
            <v>8.6993748240000013</v>
          </cell>
          <cell r="AF91">
            <v>9.7564065038999992</v>
          </cell>
          <cell r="AG91">
            <v>13.663864457100001</v>
          </cell>
          <cell r="AH91">
            <v>14.974929722800002</v>
          </cell>
          <cell r="AI91">
            <v>20.480512162499998</v>
          </cell>
          <cell r="AJ91">
            <v>21.308438561600003</v>
          </cell>
          <cell r="AK91">
            <v>13.7904810516</v>
          </cell>
          <cell r="AL91">
            <v>14.891716692900001</v>
          </cell>
          <cell r="AM91">
            <v>14.018752656</v>
          </cell>
          <cell r="AN91">
            <v>1.5659052464000001</v>
          </cell>
          <cell r="AO91">
            <v>9.8490421808999997</v>
          </cell>
          <cell r="AP91">
            <v>1.4990568154999999</v>
          </cell>
          <cell r="AQ91">
            <v>20.913074231</v>
          </cell>
          <cell r="AR91">
            <v>25.815461618299999</v>
          </cell>
          <cell r="AS91">
            <v>22.280751135500001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3">
          <cell r="B133">
            <v>0.17288115599999998</v>
          </cell>
          <cell r="C133">
            <v>0.11913516999999998</v>
          </cell>
          <cell r="D133">
            <v>0.19123032599999998</v>
          </cell>
          <cell r="E133">
            <v>0.19511815399999993</v>
          </cell>
          <cell r="F133">
            <v>0.164456831</v>
          </cell>
          <cell r="G133">
            <v>0.13990272099999998</v>
          </cell>
          <cell r="H133">
            <v>0.22777957999999998</v>
          </cell>
          <cell r="I133">
            <v>0.11280087224999999</v>
          </cell>
          <cell r="J133">
            <v>0.49073556699999998</v>
          </cell>
          <cell r="K133">
            <v>0.15775430900000001</v>
          </cell>
          <cell r="L133">
            <v>0.189584423</v>
          </cell>
          <cell r="M133">
            <v>0.26690628299999997</v>
          </cell>
          <cell r="N133">
            <v>0.32610482133333329</v>
          </cell>
          <cell r="O133">
            <v>0.19853167599999999</v>
          </cell>
          <cell r="P133">
            <v>0.12847338699999999</v>
          </cell>
          <cell r="Q133">
            <v>7.5633291999999991E-2</v>
          </cell>
          <cell r="R133">
            <v>7.2691269999999988E-2</v>
          </cell>
          <cell r="S133">
            <v>5.5450331999999991E-2</v>
          </cell>
          <cell r="T133">
            <v>0.26692545152525748</v>
          </cell>
          <cell r="U133">
            <v>0.26692545152525748</v>
          </cell>
          <cell r="V133">
            <v>0.26692545152525748</v>
          </cell>
          <cell r="W133">
            <v>0.26692545152525748</v>
          </cell>
          <cell r="X133">
            <v>0.26692545152525748</v>
          </cell>
          <cell r="Y133">
            <v>0.26692545152525748</v>
          </cell>
          <cell r="Z133">
            <v>0.26692545152525748</v>
          </cell>
          <cell r="AA133">
            <v>0.26692545152525748</v>
          </cell>
          <cell r="AB133">
            <v>3.4916164254569999</v>
          </cell>
          <cell r="AC133">
            <v>1.6628685804000001</v>
          </cell>
          <cell r="AD133">
            <v>2.1534697247999999</v>
          </cell>
          <cell r="AE133">
            <v>3.7433512032000005</v>
          </cell>
          <cell r="AF133">
            <v>3.5957355105000004</v>
          </cell>
          <cell r="AG133">
            <v>4.4310811116000011</v>
          </cell>
          <cell r="AH133">
            <v>7.3532192484000003</v>
          </cell>
          <cell r="AI133">
            <v>6.3454437805000001</v>
          </cell>
          <cell r="AJ133">
            <v>13.185974977600001</v>
          </cell>
          <cell r="AK133">
            <v>6.1569428975999996</v>
          </cell>
          <cell r="AL133">
            <v>8.9586669816000022</v>
          </cell>
          <cell r="AM133">
            <v>12.051352752</v>
          </cell>
          <cell r="AN133">
            <v>3.4681993983999999</v>
          </cell>
          <cell r="AO133">
            <v>10.655367549600001</v>
          </cell>
          <cell r="AP133">
            <v>2.3515220530000001</v>
          </cell>
          <cell r="AQ133">
            <v>3.8899535989999996</v>
          </cell>
          <cell r="AR133">
            <v>3.3708514251999997</v>
          </cell>
          <cell r="AS133">
            <v>2.8666804023000001</v>
          </cell>
          <cell r="AT133">
            <v>3.6354675759999999</v>
          </cell>
          <cell r="AU133">
            <v>3.4464088966666671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60">
          <cell r="B160">
            <v>0.15872712466666666</v>
          </cell>
          <cell r="C160">
            <v>0.229550741</v>
          </cell>
          <cell r="D160">
            <v>0.28864562999999993</v>
          </cell>
          <cell r="E160">
            <v>0.30042843033333333</v>
          </cell>
          <cell r="F160">
            <v>0.44270508099999994</v>
          </cell>
          <cell r="G160">
            <v>0.40655333599999999</v>
          </cell>
          <cell r="H160">
            <v>0.22040304299999997</v>
          </cell>
          <cell r="I160">
            <v>0.28380925900000004</v>
          </cell>
          <cell r="J160">
            <v>0.3117768219999999</v>
          </cell>
          <cell r="K160">
            <v>0.22109276699999994</v>
          </cell>
          <cell r="L160">
            <v>0.14975253999999999</v>
          </cell>
          <cell r="M160">
            <v>0.15031958199999995</v>
          </cell>
          <cell r="N160">
            <v>0.27044750966666664</v>
          </cell>
          <cell r="O160">
            <v>0.13811980700000004</v>
          </cell>
          <cell r="P160">
            <v>9.5656130999999991E-2</v>
          </cell>
          <cell r="Q160">
            <v>0.100173234</v>
          </cell>
          <cell r="R160">
            <v>0.120611862</v>
          </cell>
          <cell r="S160">
            <v>0.12565888999999997</v>
          </cell>
          <cell r="T160">
            <v>2.1940628343666844</v>
          </cell>
          <cell r="U160">
            <v>2.1940628343666844</v>
          </cell>
          <cell r="V160">
            <v>2.1940628343666844</v>
          </cell>
          <cell r="W160">
            <v>2.1940628343666844</v>
          </cell>
          <cell r="X160">
            <v>2.1940628343666844</v>
          </cell>
          <cell r="Y160">
            <v>2.1940628343666844</v>
          </cell>
          <cell r="Z160">
            <v>2.1940628343666844</v>
          </cell>
          <cell r="AA160">
            <v>2.1940628343666844</v>
          </cell>
          <cell r="AB160">
            <v>6.3997772826839991</v>
          </cell>
          <cell r="AC160">
            <v>7.9424396283999998</v>
          </cell>
          <cell r="AD160">
            <v>9.6905466239999996</v>
          </cell>
          <cell r="AE160">
            <v>12.8891631568</v>
          </cell>
          <cell r="AF160">
            <v>18.805094858899999</v>
          </cell>
          <cell r="AG160">
            <v>21.789779497200001</v>
          </cell>
          <cell r="AH160">
            <v>13.308891661200001</v>
          </cell>
          <cell r="AI160">
            <v>21.399262470500002</v>
          </cell>
          <cell r="AJ160">
            <v>31.064584420800003</v>
          </cell>
          <cell r="AK160">
            <v>19.722039612000003</v>
          </cell>
          <cell r="AL160">
            <v>11.721049282800001</v>
          </cell>
          <cell r="AM160">
            <v>12.838287935999999</v>
          </cell>
          <cell r="AN160">
            <v>5.7890569791999988</v>
          </cell>
          <cell r="AO160">
            <v>9.9567218727000011</v>
          </cell>
          <cell r="AP160">
            <v>2.5397107205000005</v>
          </cell>
          <cell r="AQ160">
            <v>6.8668896624999993</v>
          </cell>
          <cell r="AR160">
            <v>6.1781889155999989</v>
          </cell>
          <cell r="AS160">
            <v>4.8269900679000006</v>
          </cell>
          <cell r="AT160">
            <v>18.342305865</v>
          </cell>
          <cell r="AU160">
            <v>17.388433481250001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63">
          <cell r="B263">
            <v>0.79414899866666666</v>
          </cell>
          <cell r="C263">
            <v>0.90333207633333334</v>
          </cell>
          <cell r="D263">
            <v>1.0277987230000001</v>
          </cell>
          <cell r="E263">
            <v>1.0563059541666664</v>
          </cell>
          <cell r="F263">
            <v>1.4275596299999995</v>
          </cell>
          <cell r="G263">
            <v>1.4673539923333327</v>
          </cell>
          <cell r="H263">
            <v>1.4279809823333329</v>
          </cell>
          <cell r="I263">
            <v>1.0260444411249998</v>
          </cell>
          <cell r="J263">
            <v>1.3931332721666665</v>
          </cell>
          <cell r="K263">
            <v>0.77432385797222225</v>
          </cell>
          <cell r="L263">
            <v>0.90078807316666587</v>
          </cell>
          <cell r="M263">
            <v>1.1021042637979794</v>
          </cell>
          <cell r="N263">
            <v>1.6798136204848484</v>
          </cell>
          <cell r="O263">
            <v>0.87087633990967361</v>
          </cell>
          <cell r="P263">
            <v>0.87141796736013966</v>
          </cell>
          <cell r="Q263">
            <v>0.88906368525793589</v>
          </cell>
          <cell r="R263">
            <v>1.0157225262698406</v>
          </cell>
          <cell r="S263">
            <v>0.88185688460714295</v>
          </cell>
          <cell r="T263">
            <v>13.403106125821012</v>
          </cell>
          <cell r="U263">
            <v>13.403106125821012</v>
          </cell>
          <cell r="V263">
            <v>13.403106125821012</v>
          </cell>
          <cell r="W263">
            <v>13.403106125821012</v>
          </cell>
          <cell r="X263">
            <v>13.403106125821012</v>
          </cell>
          <cell r="Y263">
            <v>13.403106125821012</v>
          </cell>
          <cell r="Z263">
            <v>13.403106125821012</v>
          </cell>
          <cell r="AA263">
            <v>13.403106125821012</v>
          </cell>
          <cell r="AB263">
            <v>21.387372892278002</v>
          </cell>
          <cell r="AC263">
            <v>26.768085072799991</v>
          </cell>
          <cell r="AD263">
            <v>31.035623649599994</v>
          </cell>
          <cell r="AE263">
            <v>41.172849737599989</v>
          </cell>
          <cell r="AF263">
            <v>55.841235921800006</v>
          </cell>
          <cell r="AG263">
            <v>61.163326266900008</v>
          </cell>
          <cell r="AH263">
            <v>62.263035578800007</v>
          </cell>
          <cell r="AI263">
            <v>68.691685691999979</v>
          </cell>
          <cell r="AJ263">
            <v>87.998577323599989</v>
          </cell>
          <cell r="AK263">
            <v>56.432902231200018</v>
          </cell>
          <cell r="AL263">
            <v>59.414173971299995</v>
          </cell>
          <cell r="AM263">
            <v>68.28084753600001</v>
          </cell>
          <cell r="AN263">
            <v>16.817804590399994</v>
          </cell>
          <cell r="AO263">
            <v>60.103091126399995</v>
          </cell>
          <cell r="AP263">
            <v>15.789303538499999</v>
          </cell>
          <cell r="AQ263">
            <v>64.782936116500011</v>
          </cell>
          <cell r="AR263">
            <v>69.722705631600022</v>
          </cell>
          <cell r="AS263">
            <v>57.009320882799997</v>
          </cell>
          <cell r="AT263">
            <v>206.80759323200002</v>
          </cell>
          <cell r="AU263">
            <v>196.05278119333337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0.79407252366666659</v>
          </cell>
          <cell r="C264">
            <v>0.90318218533333317</v>
          </cell>
          <cell r="D264">
            <v>1.027493789</v>
          </cell>
          <cell r="E264">
            <v>1.0560845791666664</v>
          </cell>
          <cell r="F264">
            <v>1.4267431989999995</v>
          </cell>
          <cell r="G264">
            <v>1.4668902816666662</v>
          </cell>
          <cell r="H264">
            <v>1.4265049343333331</v>
          </cell>
          <cell r="I264">
            <v>1.024212422125</v>
          </cell>
          <cell r="J264">
            <v>1.3902307564999998</v>
          </cell>
          <cell r="K264">
            <v>0.77287417052777774</v>
          </cell>
          <cell r="L264">
            <v>0.89821002616666634</v>
          </cell>
          <cell r="M264">
            <v>1.1008252619090906</v>
          </cell>
          <cell r="N264">
            <v>1.6777812474848477</v>
          </cell>
          <cell r="O264">
            <v>0.86999416532634044</v>
          </cell>
          <cell r="P264">
            <v>0.86819651245629381</v>
          </cell>
          <cell r="Q264">
            <v>0.88667409345833315</v>
          </cell>
          <cell r="R264">
            <v>1.012729777769841</v>
          </cell>
          <cell r="S264">
            <v>0.87980839617857154</v>
          </cell>
          <cell r="T264">
            <v>11.473484526391996</v>
          </cell>
          <cell r="U264">
            <v>11.473484526391996</v>
          </cell>
          <cell r="V264">
            <v>11.473484526391996</v>
          </cell>
          <cell r="W264">
            <v>11.473484526391996</v>
          </cell>
          <cell r="X264">
            <v>11.473484526391996</v>
          </cell>
          <cell r="Y264">
            <v>11.473484526391996</v>
          </cell>
          <cell r="Z264">
            <v>11.473484526391996</v>
          </cell>
          <cell r="AA264">
            <v>11.473484526391996</v>
          </cell>
          <cell r="AB264">
            <v>21.371800777097999</v>
          </cell>
          <cell r="AC264">
            <v>26.740429840399994</v>
          </cell>
          <cell r="AD264">
            <v>30.958677340799998</v>
          </cell>
          <cell r="AE264">
            <v>41.112833921599986</v>
          </cell>
          <cell r="AF264">
            <v>55.663706513800015</v>
          </cell>
          <cell r="AG264">
            <v>60.967874424600005</v>
          </cell>
          <cell r="AH264">
            <v>61.813508178000014</v>
          </cell>
          <cell r="AI264">
            <v>68.243832331499974</v>
          </cell>
          <cell r="AJ264">
            <v>86.971577986400007</v>
          </cell>
          <cell r="AK264">
            <v>56.174236571199998</v>
          </cell>
          <cell r="AL264">
            <v>58.564385688600005</v>
          </cell>
          <cell r="AM264">
            <v>67.765800576000004</v>
          </cell>
          <cell r="AN264">
            <v>16.197801223999999</v>
          </cell>
          <cell r="AO264">
            <v>58.861802382900009</v>
          </cell>
          <cell r="AP264">
            <v>13.849065158</v>
          </cell>
          <cell r="AQ264">
            <v>62.853132839000004</v>
          </cell>
          <cell r="AR264">
            <v>67.435968669900006</v>
          </cell>
          <cell r="AS264">
            <v>55.701264976499992</v>
          </cell>
          <cell r="AT264">
            <v>161.852236551</v>
          </cell>
          <cell r="AU264">
            <v>153.43528069875003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2.8818999999999993E-5</v>
          </cell>
          <cell r="C265">
            <v>7.4059999999999991E-6</v>
          </cell>
          <cell r="D265">
            <v>4.3147999999999994E-5</v>
          </cell>
          <cell r="E265">
            <v>1.1269999999999999E-5</v>
          </cell>
          <cell r="F265">
            <v>5.8539599999999996E-4</v>
          </cell>
          <cell r="G265">
            <v>4.1859999999999994E-6</v>
          </cell>
          <cell r="H265">
            <v>7.9694999999999988E-5</v>
          </cell>
          <cell r="I265">
            <v>5.6671999999999989E-5</v>
          </cell>
          <cell r="J265">
            <v>8.9926166666666653E-5</v>
          </cell>
          <cell r="K265">
            <v>6.4882999999999995E-5</v>
          </cell>
          <cell r="L265">
            <v>7.5650833333333338E-5</v>
          </cell>
          <cell r="M265">
            <v>5.8194181818181813E-5</v>
          </cell>
          <cell r="N265">
            <v>2.5807766666666664E-4</v>
          </cell>
          <cell r="O265">
            <v>1.7344491666666665E-4</v>
          </cell>
          <cell r="P265">
            <v>8.4403906730769218E-4</v>
          </cell>
          <cell r="Q265">
            <v>5.3369263888888884E-4</v>
          </cell>
          <cell r="R265">
            <v>4.0237605555555557E-4</v>
          </cell>
          <cell r="S265">
            <v>3.2901499999999999E-4</v>
          </cell>
          <cell r="T265">
            <v>6.2744068013181983E-2</v>
          </cell>
          <cell r="U265">
            <v>6.2744068013181983E-2</v>
          </cell>
          <cell r="V265">
            <v>6.2744068013181983E-2</v>
          </cell>
          <cell r="W265">
            <v>6.2744068013181983E-2</v>
          </cell>
          <cell r="X265">
            <v>6.2744068013181983E-2</v>
          </cell>
          <cell r="Y265">
            <v>6.2744068013181983E-2</v>
          </cell>
          <cell r="Z265">
            <v>6.2744068013181983E-2</v>
          </cell>
          <cell r="AA265">
            <v>6.2744068013181983E-2</v>
          </cell>
          <cell r="AB265">
            <v>3.9133482809999998E-3</v>
          </cell>
          <cell r="AC265">
            <v>1.4087787999999999E-3</v>
          </cell>
          <cell r="AD265">
            <v>7.1515727999999995E-3</v>
          </cell>
          <cell r="AE265">
            <v>2.5700864000000002E-3</v>
          </cell>
          <cell r="AF265">
            <v>8.632666E-2</v>
          </cell>
          <cell r="AG265">
            <v>1.2291708000000002E-3</v>
          </cell>
          <cell r="AH265">
            <v>1.46202064E-2</v>
          </cell>
          <cell r="AI265">
            <v>1.4044884000000001E-2</v>
          </cell>
          <cell r="AJ265">
            <v>4.0451412400000011E-2</v>
          </cell>
          <cell r="AK265">
            <v>2.8744038400000001E-2</v>
          </cell>
          <cell r="AL265">
            <v>3.1274588700000001E-2</v>
          </cell>
          <cell r="AM265">
            <v>2.8576367999999994E-2</v>
          </cell>
          <cell r="AN265">
            <v>3.74981728E-2</v>
          </cell>
          <cell r="AO265">
            <v>5.8079141100000002E-2</v>
          </cell>
          <cell r="AP265">
            <v>2.7486665E-3</v>
          </cell>
          <cell r="AQ265">
            <v>0.14017755849999999</v>
          </cell>
          <cell r="AR265">
            <v>0.11793798119999999</v>
          </cell>
          <cell r="AS265">
            <v>0.10021003849999999</v>
          </cell>
          <cell r="AT265">
            <v>1.7881910730000001</v>
          </cell>
          <cell r="AU265">
            <v>1.6951980712500001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1.6099999999999997E-7</v>
          </cell>
          <cell r="C266">
            <v>0</v>
          </cell>
          <cell r="D266">
            <v>5.4095999999999998E-5</v>
          </cell>
          <cell r="E266">
            <v>3.8639999999999996E-5</v>
          </cell>
          <cell r="F266">
            <v>4.7655999999999999E-5</v>
          </cell>
          <cell r="G266">
            <v>4.0732999999999998E-5</v>
          </cell>
          <cell r="H266">
            <v>1.2058899999999999E-4</v>
          </cell>
          <cell r="I266">
            <v>3.5420000000000001E-6</v>
          </cell>
          <cell r="J266">
            <v>3.2019833333333335E-5</v>
          </cell>
          <cell r="K266">
            <v>2.3426777777777776E-5</v>
          </cell>
          <cell r="L266">
            <v>1.9847773333333332E-3</v>
          </cell>
          <cell r="M266">
            <v>3.0373079797979801E-4</v>
          </cell>
          <cell r="N266">
            <v>3.0010399999999993E-4</v>
          </cell>
          <cell r="O266">
            <v>8.3075999999999989E-5</v>
          </cell>
          <cell r="P266">
            <v>4.9770759615384611E-5</v>
          </cell>
          <cell r="Q266">
            <v>1.2906449999999998E-4</v>
          </cell>
          <cell r="R266">
            <v>5.922244444444444E-5</v>
          </cell>
          <cell r="S266">
            <v>2.6795E-5</v>
          </cell>
          <cell r="T266">
            <v>0.30365610724091735</v>
          </cell>
          <cell r="U266">
            <v>0.30365610724091735</v>
          </cell>
          <cell r="V266">
            <v>0.30365610724091735</v>
          </cell>
          <cell r="W266">
            <v>0.30365610724091735</v>
          </cell>
          <cell r="X266">
            <v>0.30365610724091735</v>
          </cell>
          <cell r="Y266">
            <v>0.30365610724091735</v>
          </cell>
          <cell r="Z266">
            <v>0.30365610724091735</v>
          </cell>
          <cell r="AA266">
            <v>0.30365610724091735</v>
          </cell>
          <cell r="AB266">
            <v>2.2526921069999997E-3</v>
          </cell>
          <cell r="AC266">
            <v>0</v>
          </cell>
          <cell r="AD266">
            <v>1.0338244799999998E-2</v>
          </cell>
          <cell r="AE266">
            <v>1.2669440000000001E-2</v>
          </cell>
          <cell r="AF266">
            <v>1.8296525100000002E-2</v>
          </cell>
          <cell r="AG266">
            <v>1.3657729800000001E-2</v>
          </cell>
          <cell r="AH266">
            <v>3.3883621600000004E-2</v>
          </cell>
          <cell r="AI266">
            <v>1.2923815E-3</v>
          </cell>
          <cell r="AJ266">
            <v>5.4831424000000009E-3</v>
          </cell>
          <cell r="AK266">
            <v>8.8472163999999999E-3</v>
          </cell>
          <cell r="AL266">
            <v>0.39870162360000005</v>
          </cell>
          <cell r="AM266">
            <v>8.0193120000000007E-2</v>
          </cell>
          <cell r="AN266">
            <v>0.17816193119999998</v>
          </cell>
          <cell r="AO266">
            <v>2.5959042599999999E-2</v>
          </cell>
          <cell r="AP266">
            <v>2.0830879999999999E-3</v>
          </cell>
          <cell r="AQ266">
            <v>3.3039800499999994E-2</v>
          </cell>
          <cell r="AR266">
            <v>2.4935136300000001E-2</v>
          </cell>
          <cell r="AS266">
            <v>2.0795517599999997E-2</v>
          </cell>
          <cell r="AT266">
            <v>0.33386869999999996</v>
          </cell>
          <cell r="AU266">
            <v>0.31650620833333332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1.7227E-5</v>
          </cell>
          <cell r="C267">
            <v>1.7065999999999996E-5</v>
          </cell>
          <cell r="D267">
            <v>3.0589999999999997E-5</v>
          </cell>
          <cell r="E267">
            <v>4.7011999999999996E-5</v>
          </cell>
          <cell r="F267">
            <v>1.0014199999999999E-4</v>
          </cell>
          <cell r="G267">
            <v>1.2206866666666665E-4</v>
          </cell>
          <cell r="H267">
            <v>9.4007900000000002E-4</v>
          </cell>
          <cell r="I267">
            <v>1.3102179999999999E-3</v>
          </cell>
          <cell r="J267">
            <v>2.0196491666666667E-3</v>
          </cell>
          <cell r="K267">
            <v>5.0766111111111111E-5</v>
          </cell>
          <cell r="L267">
            <v>4.4846166666666657E-5</v>
          </cell>
          <cell r="M267">
            <v>2.0523736363636357E-4</v>
          </cell>
          <cell r="N267">
            <v>3.2076099999999992E-4</v>
          </cell>
          <cell r="O267">
            <v>1.2509700000000001E-4</v>
          </cell>
          <cell r="P267">
            <v>8.3197815384615373E-4</v>
          </cell>
          <cell r="Q267">
            <v>1.9907075000000002E-4</v>
          </cell>
          <cell r="R267">
            <v>1.2446833333333332E-4</v>
          </cell>
          <cell r="S267">
            <v>1.2348700000000003E-4</v>
          </cell>
          <cell r="T267">
            <v>0.97129675281843553</v>
          </cell>
          <cell r="U267">
            <v>0.97129675281843553</v>
          </cell>
          <cell r="V267">
            <v>0.97129675281843553</v>
          </cell>
          <cell r="W267">
            <v>0.97129675281843553</v>
          </cell>
          <cell r="X267">
            <v>0.97129675281843553</v>
          </cell>
          <cell r="Y267">
            <v>0.97129675281843553</v>
          </cell>
          <cell r="Z267">
            <v>0.97129675281843553</v>
          </cell>
          <cell r="AA267">
            <v>0.97129675281843553</v>
          </cell>
          <cell r="AB267">
            <v>3.48202101E-3</v>
          </cell>
          <cell r="AC267">
            <v>3.3432747999999997E-3</v>
          </cell>
          <cell r="AD267">
            <v>7.2404592000000004E-3</v>
          </cell>
          <cell r="AE267">
            <v>1.3489560000000001E-2</v>
          </cell>
          <cell r="AF267">
            <v>3.4360249700000005E-2</v>
          </cell>
          <cell r="AG267">
            <v>3.6575295899999999E-2</v>
          </cell>
          <cell r="AH267">
            <v>0.17202598920000001</v>
          </cell>
          <cell r="AI267">
            <v>0.30669460150000005</v>
          </cell>
          <cell r="AJ267">
            <v>0.22417345280000003</v>
          </cell>
          <cell r="AK267">
            <v>2.0958264800000001E-2</v>
          </cell>
          <cell r="AL267">
            <v>1.8252237600000002E-2</v>
          </cell>
          <cell r="AM267">
            <v>6.6550128E-2</v>
          </cell>
          <cell r="AN267">
            <v>3.6429219200000001E-2</v>
          </cell>
          <cell r="AO267">
            <v>3.4940982900000001E-2</v>
          </cell>
          <cell r="AP267">
            <v>3.520525E-2</v>
          </cell>
          <cell r="AQ267">
            <v>4.0378033499999993E-2</v>
          </cell>
          <cell r="AR267">
            <v>3.4886167299999993E-2</v>
          </cell>
          <cell r="AS267">
            <v>4.1209196599999998E-2</v>
          </cell>
          <cell r="AT267">
            <v>5.3902694169999998</v>
          </cell>
          <cell r="AU267">
            <v>5.1099541079166668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3.9767000000000001E-5</v>
          </cell>
          <cell r="D268">
            <v>1.4489999999999998E-5</v>
          </cell>
          <cell r="E268">
            <v>0</v>
          </cell>
          <cell r="F268">
            <v>4.9910000000000002E-6</v>
          </cell>
          <cell r="G268">
            <v>0</v>
          </cell>
          <cell r="H268">
            <v>0</v>
          </cell>
          <cell r="I268">
            <v>0</v>
          </cell>
          <cell r="J268">
            <v>5.9409E-5</v>
          </cell>
          <cell r="K268">
            <v>1.0406222222222223E-5</v>
          </cell>
          <cell r="L268">
            <v>2.1451333333333329E-5</v>
          </cell>
          <cell r="M268">
            <v>9.1770000000000004E-6</v>
          </cell>
          <cell r="N268">
            <v>1.6251899999999997E-4</v>
          </cell>
          <cell r="O268">
            <v>1.9320000000000012E-6</v>
          </cell>
          <cell r="P268">
            <v>6.0605999999999995E-5</v>
          </cell>
          <cell r="Q268">
            <v>6.4399999999999989E-7</v>
          </cell>
          <cell r="R268">
            <v>2.8869600000000002E-4</v>
          </cell>
          <cell r="S268">
            <v>1.9832571428571429E-5</v>
          </cell>
          <cell r="T268">
            <v>0.20944549826108055</v>
          </cell>
          <cell r="U268">
            <v>0.20944549826108055</v>
          </cell>
          <cell r="V268">
            <v>0.20944549826108055</v>
          </cell>
          <cell r="W268">
            <v>0.20944549826108055</v>
          </cell>
          <cell r="X268">
            <v>0.20944549826108055</v>
          </cell>
          <cell r="Y268">
            <v>0.20944549826108055</v>
          </cell>
          <cell r="Z268">
            <v>0.20944549826108055</v>
          </cell>
          <cell r="AA268">
            <v>0.20944549826108055</v>
          </cell>
          <cell r="AB268">
            <v>0</v>
          </cell>
          <cell r="AC268">
            <v>5.8160263999999995E-3</v>
          </cell>
          <cell r="AD268">
            <v>3.125208E-3</v>
          </cell>
          <cell r="AE268">
            <v>0</v>
          </cell>
          <cell r="AF268">
            <v>1.2948999000000001E-3</v>
          </cell>
          <cell r="AG268">
            <v>0</v>
          </cell>
          <cell r="AH268">
            <v>0</v>
          </cell>
          <cell r="AI268">
            <v>0</v>
          </cell>
          <cell r="AJ268">
            <v>1.2085563600000002E-2</v>
          </cell>
          <cell r="AK268">
            <v>1.8983227999999999E-3</v>
          </cell>
          <cell r="AL268">
            <v>5.4284763600000001E-2</v>
          </cell>
          <cell r="AM268">
            <v>3.9713759999999996E-3</v>
          </cell>
          <cell r="AN268">
            <v>1.6787196800000001E-2</v>
          </cell>
          <cell r="AO268">
            <v>9.2037330000000004E-4</v>
          </cell>
          <cell r="AP268">
            <v>0</v>
          </cell>
          <cell r="AQ268">
            <v>4.0796315E-3</v>
          </cell>
          <cell r="AR268">
            <v>0.20511963899999999</v>
          </cell>
          <cell r="AS268">
            <v>6.9871945000000001E-3</v>
          </cell>
          <cell r="AT268">
            <v>0.55714501699999996</v>
          </cell>
          <cell r="AU268">
            <v>0.52817127458333335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2.338333333333333E-5</v>
          </cell>
          <cell r="K269">
            <v>3.2557777777777778E-6</v>
          </cell>
          <cell r="L269">
            <v>2.5100666666666665E-5</v>
          </cell>
          <cell r="M269">
            <v>0</v>
          </cell>
          <cell r="N269">
            <v>8.7023333333333317E-5</v>
          </cell>
          <cell r="O269">
            <v>1.0046399999999998E-4</v>
          </cell>
          <cell r="P269">
            <v>1.6153792307692304E-4</v>
          </cell>
          <cell r="Q269">
            <v>3.1394999999999996E-4</v>
          </cell>
          <cell r="R269">
            <v>2.8497E-4</v>
          </cell>
          <cell r="S269">
            <v>5.5452999999999992E-5</v>
          </cell>
          <cell r="T269">
            <v>7.3197758875346878E-3</v>
          </cell>
          <cell r="U269">
            <v>7.3197758875346878E-3</v>
          </cell>
          <cell r="V269">
            <v>7.3197758875346878E-3</v>
          </cell>
          <cell r="W269">
            <v>7.3197758875346878E-3</v>
          </cell>
          <cell r="X269">
            <v>7.3197758875346878E-3</v>
          </cell>
          <cell r="Y269">
            <v>7.3197758875346878E-3</v>
          </cell>
          <cell r="Z269">
            <v>7.3197758875346878E-3</v>
          </cell>
          <cell r="AA269">
            <v>7.3197758875346878E-3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1.7943760000000003E-3</v>
          </cell>
          <cell r="AK269">
            <v>3.2777800000000003E-4</v>
          </cell>
          <cell r="AL269">
            <v>6.3288918000000008E-3</v>
          </cell>
          <cell r="AM269">
            <v>0</v>
          </cell>
          <cell r="AN269">
            <v>0.1073180592</v>
          </cell>
          <cell r="AO269">
            <v>0.49695509849999997</v>
          </cell>
          <cell r="AP269">
            <v>0.49236335600000003</v>
          </cell>
          <cell r="AQ269">
            <v>1.0444932854999998</v>
          </cell>
          <cell r="AR269">
            <v>1.0178421466999998</v>
          </cell>
          <cell r="AS269">
            <v>0.1818297338</v>
          </cell>
          <cell r="AT269">
            <v>0.99055548300000018</v>
          </cell>
          <cell r="AU269">
            <v>0.93904268375000011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1.0142999999999998E-5</v>
          </cell>
          <cell r="E273">
            <v>0</v>
          </cell>
          <cell r="F273">
            <v>0</v>
          </cell>
          <cell r="G273">
            <v>0</v>
          </cell>
          <cell r="H273">
            <v>2.7369999999999998E-6</v>
          </cell>
          <cell r="I273">
            <v>3.7029999999999995E-6</v>
          </cell>
          <cell r="J273">
            <v>2.3183999999999997E-5</v>
          </cell>
          <cell r="K273">
            <v>3.4615000000000007E-5</v>
          </cell>
          <cell r="L273">
            <v>5.2808E-5</v>
          </cell>
          <cell r="M273">
            <v>5.0231999999999989E-5</v>
          </cell>
          <cell r="N273">
            <v>2.0303499999999998E-4</v>
          </cell>
          <cell r="O273">
            <v>3.7919333333333328E-5</v>
          </cell>
          <cell r="P273">
            <v>6.512799999999999E-5</v>
          </cell>
          <cell r="Q273">
            <v>2.4954999999999994E-5</v>
          </cell>
          <cell r="R273">
            <v>2.1597E-5</v>
          </cell>
          <cell r="S273">
            <v>2.7714999999999995E-5</v>
          </cell>
          <cell r="T273">
            <v>3.050458274886551E-2</v>
          </cell>
          <cell r="U273">
            <v>3.050458274886551E-2</v>
          </cell>
          <cell r="V273">
            <v>3.050458274886551E-2</v>
          </cell>
          <cell r="W273">
            <v>3.050458274886551E-2</v>
          </cell>
          <cell r="X273">
            <v>3.050458274886551E-2</v>
          </cell>
          <cell r="Y273">
            <v>3.050458274886551E-2</v>
          </cell>
          <cell r="Z273">
            <v>3.050458274886551E-2</v>
          </cell>
          <cell r="AA273">
            <v>3.050458274886551E-2</v>
          </cell>
          <cell r="AB273">
            <v>6.5022355199999997E-4</v>
          </cell>
          <cell r="AC273">
            <v>6.3050239999999994E-4</v>
          </cell>
          <cell r="AD273">
            <v>6.3544320000000001E-3</v>
          </cell>
          <cell r="AE273">
            <v>7.9636480000000009E-4</v>
          </cell>
          <cell r="AF273">
            <v>8.7570560000000005E-4</v>
          </cell>
          <cell r="AG273">
            <v>1.4386772400000001E-2</v>
          </cell>
          <cell r="AH273">
            <v>0.15252903240000001</v>
          </cell>
          <cell r="AI273">
            <v>1.2403024999999999E-3</v>
          </cell>
          <cell r="AJ273">
            <v>0.53856283599999999</v>
          </cell>
          <cell r="AK273">
            <v>2.2669684399999997E-2</v>
          </cell>
          <cell r="AL273">
            <v>0.19193352029999999</v>
          </cell>
          <cell r="AM273">
            <v>0.111007824</v>
          </cell>
          <cell r="AN273">
            <v>0.21391534559999997</v>
          </cell>
          <cell r="AO273">
            <v>0.44250034230000002</v>
          </cell>
          <cell r="AP273">
            <v>1.367863455</v>
          </cell>
          <cell r="AQ273">
            <v>0.32599994700000001</v>
          </cell>
          <cell r="AR273">
            <v>0.424307977</v>
          </cell>
          <cell r="AS273">
            <v>0.60868913820000004</v>
          </cell>
          <cell r="AT273">
            <v>4.6625927240000005</v>
          </cell>
          <cell r="AU273">
            <v>4.4201194783333344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5">
        <row r="85">
          <cell r="B85">
            <v>0</v>
          </cell>
          <cell r="C85">
            <v>0</v>
          </cell>
          <cell r="D85">
            <v>1.9661999999999999E-2</v>
          </cell>
          <cell r="E85">
            <v>4.0835999999999997E-2</v>
          </cell>
          <cell r="F85">
            <v>6.1468999999999996E-2</v>
          </cell>
          <cell r="G85">
            <v>9.6755999999999995E-2</v>
          </cell>
          <cell r="H85">
            <v>5.4853752941176462E-2</v>
          </cell>
          <cell r="I85">
            <v>2.6235986111111109E-2</v>
          </cell>
          <cell r="J85">
            <v>2.0608000000000001E-2</v>
          </cell>
          <cell r="K85">
            <v>1.3508833333333334E-3</v>
          </cell>
          <cell r="L85">
            <v>1.1538564545454544E-2</v>
          </cell>
          <cell r="M85">
            <v>1.4288882352941176E-2</v>
          </cell>
          <cell r="N85">
            <v>3.122962E-2</v>
          </cell>
          <cell r="O85">
            <v>5.0619999999999998E-2</v>
          </cell>
          <cell r="P85">
            <v>2.1553000000000003E-2</v>
          </cell>
          <cell r="Q85">
            <v>2.0061999999999997E-2</v>
          </cell>
          <cell r="R85">
            <v>3.6545000000000001E-2</v>
          </cell>
          <cell r="S85">
            <v>7.0553199999999986E-3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0.86676154559999996</v>
          </cell>
          <cell r="AE85">
            <v>2.1015784272000002</v>
          </cell>
          <cell r="AF85">
            <v>4.2711446008000005</v>
          </cell>
          <cell r="AG85">
            <v>4.6919066766000004</v>
          </cell>
          <cell r="AH85">
            <v>2.9054759784000002</v>
          </cell>
          <cell r="AI85">
            <v>1.9385078365000001</v>
          </cell>
          <cell r="AJ85">
            <v>1.5392245576000001</v>
          </cell>
          <cell r="AK85">
            <v>9.7496520000000003E-2</v>
          </cell>
          <cell r="AL85">
            <v>0.9631727523000001</v>
          </cell>
          <cell r="AM85">
            <v>1.080314496</v>
          </cell>
          <cell r="AN85">
            <v>3.1682872496000001</v>
          </cell>
          <cell r="AO85">
            <v>1.6276131120000001</v>
          </cell>
          <cell r="AP85">
            <v>2.4905004235000003</v>
          </cell>
          <cell r="AQ85">
            <v>1.5619973704999999</v>
          </cell>
          <cell r="AR85">
            <v>2.7772785139999998</v>
          </cell>
          <cell r="AS85">
            <v>0.86571170399999997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</v>
          </cell>
          <cell r="C91">
            <v>0</v>
          </cell>
          <cell r="D91">
            <v>0.20380700000000002</v>
          </cell>
          <cell r="E91">
            <v>0.16908599999999999</v>
          </cell>
          <cell r="F91">
            <v>0.18403000000000003</v>
          </cell>
          <cell r="G91">
            <v>0.195546</v>
          </cell>
          <cell r="H91">
            <v>6.8698999999999996E-2</v>
          </cell>
          <cell r="I91">
            <v>5.3298237555555558E-2</v>
          </cell>
          <cell r="J91">
            <v>5.1657337499999997E-2</v>
          </cell>
          <cell r="K91">
            <v>2.8057966666666663E-2</v>
          </cell>
          <cell r="L91">
            <v>3.3902000000000002E-2</v>
          </cell>
          <cell r="M91">
            <v>6.5587999999999994E-2</v>
          </cell>
          <cell r="N91">
            <v>2.8912009999999998E-2</v>
          </cell>
          <cell r="O91">
            <v>1.3317438461538461E-2</v>
          </cell>
          <cell r="P91">
            <v>1.32245E-2</v>
          </cell>
          <cell r="Q91">
            <v>1.8082000000000001E-2</v>
          </cell>
          <cell r="R91">
            <v>4.4145555555555552E-3</v>
          </cell>
          <cell r="S91">
            <v>5.0146039999999996E-2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10.591475534400001</v>
          </cell>
          <cell r="AE91">
            <v>11.438582411200001</v>
          </cell>
          <cell r="AF91">
            <v>12.469245428500001</v>
          </cell>
          <cell r="AG91">
            <v>14.843669369100001</v>
          </cell>
          <cell r="AH91">
            <v>5.3874543996000002</v>
          </cell>
          <cell r="AI91">
            <v>4.490218488</v>
          </cell>
          <cell r="AJ91">
            <v>4.2961141396000002</v>
          </cell>
          <cell r="AK91">
            <v>2.0704606472</v>
          </cell>
          <cell r="AL91">
            <v>2.8247684175000001</v>
          </cell>
          <cell r="AM91">
            <v>7.2382051199999999</v>
          </cell>
          <cell r="AN91">
            <v>3.8777743663999997</v>
          </cell>
          <cell r="AO91">
            <v>1.4615793624</v>
          </cell>
          <cell r="AP91">
            <v>1.542120143</v>
          </cell>
          <cell r="AQ91">
            <v>1.6543399459999999</v>
          </cell>
          <cell r="AR91">
            <v>0.53550383029999993</v>
          </cell>
          <cell r="AS91">
            <v>1.9959528303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8">
          <cell r="B108">
            <v>0</v>
          </cell>
          <cell r="C108">
            <v>0</v>
          </cell>
          <cell r="D108">
            <v>0</v>
          </cell>
          <cell r="E108">
            <v>6.8999999999999997E-5</v>
          </cell>
          <cell r="F108">
            <v>4.7091999999999993E-3</v>
          </cell>
          <cell r="G108">
            <v>0</v>
          </cell>
          <cell r="H108">
            <v>1.4999999999999999E-4</v>
          </cell>
          <cell r="I108">
            <v>8.5099999999999998E-4</v>
          </cell>
          <cell r="J108">
            <v>8.7880000000000007E-3</v>
          </cell>
          <cell r="K108">
            <v>1.0273000000000001E-2</v>
          </cell>
          <cell r="L108">
            <v>4.1973999999999997E-2</v>
          </cell>
          <cell r="M108">
            <v>2.5551999999999998E-2</v>
          </cell>
          <cell r="N108">
            <v>5.4843000000000003E-2</v>
          </cell>
          <cell r="O108">
            <v>7.2052000000000005E-2</v>
          </cell>
          <cell r="P108">
            <v>4.2276000000000001E-2</v>
          </cell>
          <cell r="Q108">
            <v>5.5541999999999994E-2</v>
          </cell>
          <cell r="R108">
            <v>1.0116999999999999E-2</v>
          </cell>
          <cell r="S108">
            <v>4.4199999999999996E-4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1.4242939200000001E-2</v>
          </cell>
          <cell r="AF108">
            <v>0.52566094490000004</v>
          </cell>
          <cell r="AG108">
            <v>0</v>
          </cell>
          <cell r="AH108">
            <v>4.5415052000000004E-3</v>
          </cell>
          <cell r="AI108">
            <v>0.15717168100000001</v>
          </cell>
          <cell r="AJ108">
            <v>1.0019942664000001</v>
          </cell>
          <cell r="AK108">
            <v>1.0696470136</v>
          </cell>
          <cell r="AL108">
            <v>5.2087932873000007</v>
          </cell>
          <cell r="AM108">
            <v>2.9459383199999998</v>
          </cell>
          <cell r="AN108">
            <v>4.4285167343999996</v>
          </cell>
          <cell r="AO108">
            <v>9.4475177078999995</v>
          </cell>
          <cell r="AP108">
            <v>4.7081681304999998</v>
          </cell>
          <cell r="AQ108">
            <v>5.232053617</v>
          </cell>
          <cell r="AR108">
            <v>1.0832687918999999</v>
          </cell>
          <cell r="AS108">
            <v>8.2581069999999993E-2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4">
          <cell r="B114">
            <v>0</v>
          </cell>
          <cell r="C114">
            <v>0</v>
          </cell>
          <cell r="D114">
            <v>5.3071999999999994E-2</v>
          </cell>
          <cell r="E114">
            <v>6.0022999999999993E-2</v>
          </cell>
          <cell r="F114">
            <v>6.5284999999999996E-2</v>
          </cell>
          <cell r="G114">
            <v>1.1859E-2</v>
          </cell>
          <cell r="H114">
            <v>2.3679999999999999E-3</v>
          </cell>
          <cell r="I114">
            <v>2.4669333333333333E-3</v>
          </cell>
          <cell r="J114">
            <v>6.8269999999999997E-3</v>
          </cell>
          <cell r="K114">
            <v>4.6389999999999999E-3</v>
          </cell>
          <cell r="L114">
            <v>0</v>
          </cell>
          <cell r="M114">
            <v>3.3500000000000001E-4</v>
          </cell>
          <cell r="N114">
            <v>5.2370000000000003E-3</v>
          </cell>
          <cell r="O114">
            <v>4.5829999999999994E-3</v>
          </cell>
          <cell r="P114">
            <v>3.4489999999999998E-3</v>
          </cell>
          <cell r="Q114">
            <v>4.333E-3</v>
          </cell>
          <cell r="R114">
            <v>2.9039999999999999E-3</v>
          </cell>
          <cell r="S114">
            <v>8.4199999999999998E-4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3.0591578400000001</v>
          </cell>
          <cell r="AE114">
            <v>3.3417446608000003</v>
          </cell>
          <cell r="AF114">
            <v>3.5314084659000002</v>
          </cell>
          <cell r="AG114">
            <v>1.1625878121000002</v>
          </cell>
          <cell r="AH114">
            <v>0.22222989960000003</v>
          </cell>
          <cell r="AI114">
            <v>0.20285592800000002</v>
          </cell>
          <cell r="AJ114">
            <v>0.78477916840000006</v>
          </cell>
          <cell r="AK114">
            <v>0.45237966839999999</v>
          </cell>
          <cell r="AL114">
            <v>0</v>
          </cell>
          <cell r="AM114">
            <v>4.7418479999999999E-2</v>
          </cell>
          <cell r="AN114">
            <v>0.67904121119999994</v>
          </cell>
          <cell r="AO114">
            <v>0.61472038169999998</v>
          </cell>
          <cell r="AP114">
            <v>0.4620137735</v>
          </cell>
          <cell r="AQ114">
            <v>0.51852149650000001</v>
          </cell>
          <cell r="AR114">
            <v>0.35530161719999998</v>
          </cell>
          <cell r="AS114">
            <v>0.1064945596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</v>
          </cell>
          <cell r="C133">
            <v>0</v>
          </cell>
          <cell r="D133">
            <v>6.4620999999999998E-2</v>
          </cell>
          <cell r="E133">
            <v>7.8295000000000003E-2</v>
          </cell>
          <cell r="F133">
            <v>7.5900999999999996E-2</v>
          </cell>
          <cell r="G133">
            <v>6.9683999999999996E-2</v>
          </cell>
          <cell r="H133">
            <v>3.4946999999999999E-2</v>
          </cell>
          <cell r="I133">
            <v>4.393876666666667E-2</v>
          </cell>
          <cell r="J133">
            <v>4.6244312499999995E-2</v>
          </cell>
          <cell r="K133">
            <v>7.2611783333333318E-2</v>
          </cell>
          <cell r="L133">
            <v>5.430316363636363E-2</v>
          </cell>
          <cell r="M133">
            <v>5.1342999999999993E-2</v>
          </cell>
          <cell r="N133">
            <v>2.2144E-2</v>
          </cell>
          <cell r="O133">
            <v>2.315130666666667E-2</v>
          </cell>
          <cell r="P133">
            <v>2.6827999999999998E-2</v>
          </cell>
          <cell r="Q133">
            <v>2.9510371428571429E-2</v>
          </cell>
          <cell r="R133">
            <v>2.42624E-2</v>
          </cell>
          <cell r="S133">
            <v>4.5049575000000001E-3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2.9173395888</v>
          </cell>
          <cell r="AE133">
            <v>3.7917054784000004</v>
          </cell>
          <cell r="AF133">
            <v>4.5871772982000003</v>
          </cell>
          <cell r="AG133">
            <v>4.1514708807000007</v>
          </cell>
          <cell r="AH133">
            <v>3.2965288316000003</v>
          </cell>
          <cell r="AI133">
            <v>4.6337495825000001</v>
          </cell>
          <cell r="AJ133">
            <v>4.9791639552000007</v>
          </cell>
          <cell r="AK133">
            <v>6.7614129527999998</v>
          </cell>
          <cell r="AL133">
            <v>6.0634203750000006</v>
          </cell>
          <cell r="AM133">
            <v>6.683285712</v>
          </cell>
          <cell r="AN133">
            <v>2.1025302319999999</v>
          </cell>
          <cell r="AO133">
            <v>2.3996017833000001</v>
          </cell>
          <cell r="AP133">
            <v>2.5084112605</v>
          </cell>
          <cell r="AQ133">
            <v>2.1450729054999997</v>
          </cell>
          <cell r="AR133">
            <v>1.8397685279</v>
          </cell>
          <cell r="AS133">
            <v>0.52493205050000002</v>
          </cell>
          <cell r="AT133">
            <v>3.8449816999999997E-2</v>
          </cell>
          <cell r="AU133">
            <v>3.6450274583333331E-2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60">
          <cell r="B160">
            <v>0</v>
          </cell>
          <cell r="C160">
            <v>0</v>
          </cell>
          <cell r="D160">
            <v>8.0591999999999997E-2</v>
          </cell>
          <cell r="E160">
            <v>3.7222999999999992E-2</v>
          </cell>
          <cell r="F160">
            <v>5.0144999999999995E-2</v>
          </cell>
          <cell r="G160">
            <v>4.5527999999999999E-2</v>
          </cell>
          <cell r="H160">
            <v>3.6864999999999995E-2</v>
          </cell>
          <cell r="I160">
            <v>3.9687109555555551E-2</v>
          </cell>
          <cell r="J160">
            <v>5.142997571428571E-2</v>
          </cell>
          <cell r="K160">
            <v>3.5274674999999998E-2</v>
          </cell>
          <cell r="L160">
            <v>2.5536949999999996E-2</v>
          </cell>
          <cell r="M160">
            <v>2.1372628571428569E-2</v>
          </cell>
          <cell r="N160">
            <v>3.6929439999999994E-2</v>
          </cell>
          <cell r="O160">
            <v>2.4515000000000002E-2</v>
          </cell>
          <cell r="P160">
            <v>2.8254999999999995E-2</v>
          </cell>
          <cell r="Q160">
            <v>2.9401999999999998E-2</v>
          </cell>
          <cell r="R160">
            <v>2.3453999999999999E-2</v>
          </cell>
          <cell r="S160">
            <v>3.6144522499999998E-2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5.0262242735999996</v>
          </cell>
          <cell r="AE160">
            <v>2.2865748752000004</v>
          </cell>
          <cell r="AF160">
            <v>4.9327501327999999</v>
          </cell>
          <cell r="AG160">
            <v>4.3258178106000003</v>
          </cell>
          <cell r="AH160">
            <v>4.3366389928000002</v>
          </cell>
          <cell r="AI160">
            <v>6.3726948024999999</v>
          </cell>
          <cell r="AJ160">
            <v>9.4822225964000015</v>
          </cell>
          <cell r="AK160">
            <v>5.191243354</v>
          </cell>
          <cell r="AL160">
            <v>3.8927443833000002</v>
          </cell>
          <cell r="AM160">
            <v>3.35418408</v>
          </cell>
          <cell r="AN160">
            <v>5.6844986704</v>
          </cell>
          <cell r="AO160">
            <v>3.8409714479999999</v>
          </cell>
          <cell r="AP160">
            <v>3.7980805340000003</v>
          </cell>
          <cell r="AQ160">
            <v>3.1345094724999996</v>
          </cell>
          <cell r="AR160">
            <v>2.4640756245</v>
          </cell>
          <cell r="AS160">
            <v>4.0255277920000001</v>
          </cell>
          <cell r="AT160">
            <v>1.453811E-2</v>
          </cell>
          <cell r="AU160">
            <v>1.3782070833333333E-2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63">
          <cell r="B263">
            <v>0</v>
          </cell>
          <cell r="C263">
            <v>0</v>
          </cell>
          <cell r="D263">
            <v>0.42529400000000001</v>
          </cell>
          <cell r="E263">
            <v>0.38927200000000001</v>
          </cell>
          <cell r="F263">
            <v>0.4518432</v>
          </cell>
          <cell r="G263">
            <v>0.42171299999999995</v>
          </cell>
          <cell r="H263">
            <v>0.21075735294117651</v>
          </cell>
          <cell r="I263">
            <v>0.21260893322222221</v>
          </cell>
          <cell r="J263">
            <v>0.1943936257142857</v>
          </cell>
          <cell r="K263">
            <v>0.15876130833333332</v>
          </cell>
          <cell r="L263">
            <v>0.18004013818181819</v>
          </cell>
          <cell r="M263">
            <v>0.20192607092436973</v>
          </cell>
          <cell r="N263">
            <v>0.21877911285714283</v>
          </cell>
          <cell r="O263">
            <v>0.22700695846153846</v>
          </cell>
          <cell r="P263">
            <v>0.14714949999999999</v>
          </cell>
          <cell r="Q263">
            <v>0.16269251142857141</v>
          </cell>
          <cell r="R263">
            <v>0.10924295555555553</v>
          </cell>
          <cell r="S263">
            <v>0.10898812000000002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3.2511177599999999E-4</v>
          </cell>
          <cell r="AC263">
            <v>3.1525119999999997E-4</v>
          </cell>
          <cell r="AD263">
            <v>23.010926361600006</v>
          </cell>
          <cell r="AE263">
            <v>23.338971566400001</v>
          </cell>
          <cell r="AF263">
            <v>31.848131455000001</v>
          </cell>
          <cell r="AG263">
            <v>29.484311571000003</v>
          </cell>
          <cell r="AH263">
            <v>17.273265343600002</v>
          </cell>
          <cell r="AI263">
            <v>22.6912383025</v>
          </cell>
          <cell r="AJ263">
            <v>24.557952012400005</v>
          </cell>
          <cell r="AK263">
            <v>16.3398323308</v>
          </cell>
          <cell r="AL263">
            <v>20.370464922600004</v>
          </cell>
          <cell r="AM263">
            <v>24.910669631999991</v>
          </cell>
          <cell r="AN263">
            <v>22.015982049599998</v>
          </cell>
          <cell r="AO263">
            <v>21.6054165834</v>
          </cell>
          <cell r="AP263">
            <v>18.058091925499998</v>
          </cell>
          <cell r="AQ263">
            <v>15.315888601999999</v>
          </cell>
          <cell r="AR263">
            <v>10.177302391099998</v>
          </cell>
          <cell r="AS263">
            <v>9.3661133708999991</v>
          </cell>
          <cell r="AT263">
            <v>5.8002712820000006</v>
          </cell>
          <cell r="AU263">
            <v>5.4986342558333323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0.42188800000000004</v>
          </cell>
          <cell r="E264">
            <v>0.38575300000000001</v>
          </cell>
          <cell r="F264">
            <v>0.43683</v>
          </cell>
          <cell r="G264">
            <v>0.41997199999999996</v>
          </cell>
          <cell r="H264">
            <v>0.19931335294117647</v>
          </cell>
          <cell r="I264">
            <v>0.19431293322222221</v>
          </cell>
          <cell r="J264">
            <v>0.1769116257142857</v>
          </cell>
          <cell r="K264">
            <v>0.14196530833333332</v>
          </cell>
          <cell r="L264">
            <v>0.12543567818181817</v>
          </cell>
          <cell r="M264">
            <v>0.15330751092436976</v>
          </cell>
          <cell r="N264">
            <v>0.12878111285714283</v>
          </cell>
          <cell r="O264">
            <v>0.11866795846153849</v>
          </cell>
          <cell r="P264">
            <v>9.7563500000000011E-2</v>
          </cell>
          <cell r="Q264">
            <v>0.10392837142857142</v>
          </cell>
          <cell r="R264">
            <v>9.4809955555555547E-2</v>
          </cell>
          <cell r="S264">
            <v>0.10240112000000001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22.480923235200002</v>
          </cell>
          <cell r="AE264">
            <v>23.018394011200002</v>
          </cell>
          <cell r="AF264">
            <v>29.791725926200002</v>
          </cell>
          <cell r="AG264">
            <v>29.290337719500002</v>
          </cell>
          <cell r="AH264">
            <v>16.300288347599999</v>
          </cell>
          <cell r="AI264">
            <v>20.076702560499999</v>
          </cell>
          <cell r="AJ264">
            <v>21.098305365600005</v>
          </cell>
          <cell r="AK264">
            <v>14.5780674248</v>
          </cell>
          <cell r="AL264">
            <v>13.782095187300001</v>
          </cell>
          <cell r="AM264">
            <v>18.459460944</v>
          </cell>
          <cell r="AN264">
            <v>16.163277363199999</v>
          </cell>
          <cell r="AO264">
            <v>10.283073229499999</v>
          </cell>
          <cell r="AP264">
            <v>11.3852835265</v>
          </cell>
          <cell r="AQ264">
            <v>9.303946354499999</v>
          </cell>
          <cell r="AR264">
            <v>8.3305305068999971</v>
          </cell>
          <cell r="AS264">
            <v>7.9357776068999994</v>
          </cell>
          <cell r="AT264">
            <v>4.0628974580000001</v>
          </cell>
          <cell r="AU264">
            <v>3.8516107358333338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2.1999999999999999E-5</v>
          </cell>
          <cell r="E265">
            <v>0</v>
          </cell>
          <cell r="F265">
            <v>0</v>
          </cell>
          <cell r="G265">
            <v>3.0000000000000001E-6</v>
          </cell>
          <cell r="H265">
            <v>0</v>
          </cell>
          <cell r="I265">
            <v>3.2609999999999996E-3</v>
          </cell>
          <cell r="J265">
            <v>1.9799999999999999E-4</v>
          </cell>
          <cell r="K265">
            <v>0</v>
          </cell>
          <cell r="L265">
            <v>0</v>
          </cell>
          <cell r="M265">
            <v>3.1E-4</v>
          </cell>
          <cell r="N265">
            <v>6.87E-4</v>
          </cell>
          <cell r="O265">
            <v>1.596E-3</v>
          </cell>
          <cell r="P265">
            <v>0</v>
          </cell>
          <cell r="Q265">
            <v>6.4999999999999994E-5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6.5114016000000002E-3</v>
          </cell>
          <cell r="AE265">
            <v>0</v>
          </cell>
          <cell r="AF265">
            <v>0</v>
          </cell>
          <cell r="AG265">
            <v>4.7026980000000005E-4</v>
          </cell>
          <cell r="AH265">
            <v>0</v>
          </cell>
          <cell r="AI265">
            <v>0.63844194300000001</v>
          </cell>
          <cell r="AJ265">
            <v>5.6831712000000006E-2</v>
          </cell>
          <cell r="AK265">
            <v>0</v>
          </cell>
          <cell r="AL265">
            <v>0</v>
          </cell>
          <cell r="AM265">
            <v>3.7354319999999996E-2</v>
          </cell>
          <cell r="AN265">
            <v>2.5290003200000001E-2</v>
          </cell>
          <cell r="AO265">
            <v>0.1693792335</v>
          </cell>
          <cell r="AP265">
            <v>0</v>
          </cell>
          <cell r="AQ265">
            <v>7.1141139999999995E-3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2.7700000000000001E-4</v>
          </cell>
          <cell r="E266">
            <v>3.2619999999999997E-3</v>
          </cell>
          <cell r="F266">
            <v>9.9810000000000003E-3</v>
          </cell>
          <cell r="G266">
            <v>1.6699999999999998E-3</v>
          </cell>
          <cell r="H266">
            <v>4.6280000000000002E-3</v>
          </cell>
          <cell r="I266">
            <v>6.0300000000000002E-4</v>
          </cell>
          <cell r="J266">
            <v>8.0499999999999999E-3</v>
          </cell>
          <cell r="K266">
            <v>1.908E-3</v>
          </cell>
          <cell r="L266">
            <v>6.2999999999999986E-5</v>
          </cell>
          <cell r="M266">
            <v>7.54E-4</v>
          </cell>
          <cell r="N266">
            <v>2.9219999999999997E-3</v>
          </cell>
          <cell r="O266">
            <v>1.9089999999999999E-3</v>
          </cell>
          <cell r="P266">
            <v>1.493E-3</v>
          </cell>
          <cell r="Q266">
            <v>6.0799999999999993E-4</v>
          </cell>
          <cell r="R266">
            <v>1.3699999999999997E-4</v>
          </cell>
          <cell r="S266">
            <v>2.1999999999999999E-5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0.10836197760000001</v>
          </cell>
          <cell r="AE266">
            <v>0.28686892640000006</v>
          </cell>
          <cell r="AF266">
            <v>1.5050729757000001</v>
          </cell>
          <cell r="AG266">
            <v>0.16331176290000002</v>
          </cell>
          <cell r="AH266">
            <v>0.47613482040000005</v>
          </cell>
          <cell r="AI266">
            <v>6.98310865E-2</v>
          </cell>
          <cell r="AJ266">
            <v>2.1414553840000004</v>
          </cell>
          <cell r="AK266">
            <v>0.16720304480000001</v>
          </cell>
          <cell r="AL266">
            <v>1.1940579900000001E-2</v>
          </cell>
          <cell r="AM266">
            <v>0.20876241600000001</v>
          </cell>
          <cell r="AN266">
            <v>0.29811471359999997</v>
          </cell>
          <cell r="AO266">
            <v>0.38980930290000004</v>
          </cell>
          <cell r="AP266">
            <v>0.28506953000000002</v>
          </cell>
          <cell r="AQ266">
            <v>0.12416636399999999</v>
          </cell>
          <cell r="AR266">
            <v>0.10739143799999999</v>
          </cell>
          <cell r="AS266">
            <v>1.7227924999999998E-2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3.0559999999999997E-3</v>
          </cell>
          <cell r="E267">
            <v>1.3199999999999998E-4</v>
          </cell>
          <cell r="F267">
            <v>3.2299999999999999E-4</v>
          </cell>
          <cell r="G267">
            <v>3.9999999999999996E-5</v>
          </cell>
          <cell r="H267">
            <v>6.6259999999999999E-3</v>
          </cell>
          <cell r="I267">
            <v>1.3551000000000001E-2</v>
          </cell>
          <cell r="J267">
            <v>3.0399999999999996E-4</v>
          </cell>
          <cell r="K267">
            <v>4.6149999999999993E-3</v>
          </cell>
          <cell r="L267">
            <v>1.2567460000000001E-2</v>
          </cell>
          <cell r="M267">
            <v>2.1783E-2</v>
          </cell>
          <cell r="N267">
            <v>3.1469999999999998E-2</v>
          </cell>
          <cell r="O267">
            <v>3.2597000000000001E-2</v>
          </cell>
          <cell r="P267">
            <v>5.5300000000000002E-3</v>
          </cell>
          <cell r="Q267">
            <v>2.5430000000000001E-3</v>
          </cell>
          <cell r="R267">
            <v>3.8E-3</v>
          </cell>
          <cell r="S267">
            <v>6.123E-3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0.40630540799999998</v>
          </cell>
          <cell r="AE267">
            <v>1.5601510400000001E-2</v>
          </cell>
          <cell r="AF267">
            <v>2.5233755399999998E-2</v>
          </cell>
          <cell r="AG267">
            <v>9.3954432000000008E-3</v>
          </cell>
          <cell r="AH267">
            <v>0.44280366280000005</v>
          </cell>
          <cell r="AI267">
            <v>1.7399593900000001</v>
          </cell>
          <cell r="AJ267">
            <v>7.2935501200000002E-2</v>
          </cell>
          <cell r="AK267">
            <v>0.52195368720000002</v>
          </cell>
          <cell r="AL267">
            <v>1.3054645152</v>
          </cell>
          <cell r="AM267">
            <v>3.1328867039999997</v>
          </cell>
          <cell r="AN267">
            <v>0.99768831359999999</v>
          </cell>
          <cell r="AO267">
            <v>1.0540319559</v>
          </cell>
          <cell r="AP267">
            <v>1.0098459900000001</v>
          </cell>
          <cell r="AQ267">
            <v>0.50958003600000001</v>
          </cell>
          <cell r="AR267">
            <v>0.43453573299999998</v>
          </cell>
          <cell r="AS267">
            <v>1.1246796132000001</v>
          </cell>
          <cell r="AT267">
            <v>0.180987069</v>
          </cell>
          <cell r="AU267">
            <v>0.17157502624999998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2.8E-5</v>
          </cell>
          <cell r="H268">
            <v>0</v>
          </cell>
          <cell r="I268">
            <v>0</v>
          </cell>
          <cell r="J268">
            <v>4.8000000000000001E-5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5.1399999999999999E-6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1.6980720900000003E-2</v>
          </cell>
          <cell r="AH268">
            <v>0</v>
          </cell>
          <cell r="AI268">
            <v>0</v>
          </cell>
          <cell r="AJ268">
            <v>4.2178131600000002E-2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2.1524299999999999E-3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3.9818240000000005E-4</v>
          </cell>
          <cell r="AF273">
            <v>4.3785280000000002E-4</v>
          </cell>
          <cell r="AG273">
            <v>3.8156547000000002E-3</v>
          </cell>
          <cell r="AH273">
            <v>3.8168984400000001E-2</v>
          </cell>
          <cell r="AI273">
            <v>0</v>
          </cell>
          <cell r="AJ273">
            <v>0.13223080320000002</v>
          </cell>
          <cell r="AK273">
            <v>2.9611604000000001E-3</v>
          </cell>
          <cell r="AL273">
            <v>6.2171352900000004E-2</v>
          </cell>
          <cell r="AM273">
            <v>2.9396255999999999E-2</v>
          </cell>
          <cell r="AN273">
            <v>8.5268321600000002E-2</v>
          </cell>
          <cell r="AO273">
            <v>0.18073714470000002</v>
          </cell>
          <cell r="AP273">
            <v>0.61086821300000005</v>
          </cell>
          <cell r="AQ273">
            <v>0.136488471</v>
          </cell>
          <cell r="AR273">
            <v>0.17930119649999998</v>
          </cell>
          <cell r="AS273">
            <v>0.20584715579999999</v>
          </cell>
          <cell r="AT273">
            <v>1.2538677</v>
          </cell>
          <cell r="AU273">
            <v>1.1886616249999999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5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188</v>
      </c>
    </row>
    <row r="2" spans="1:21" ht="13">
      <c r="A2" s="2" t="s">
        <v>189</v>
      </c>
    </row>
    <row r="3" spans="1:21" ht="13">
      <c r="A3" s="2" t="s">
        <v>190</v>
      </c>
    </row>
    <row r="4" spans="1:21" ht="13">
      <c r="A4" s="2" t="s">
        <v>183</v>
      </c>
      <c r="M4" s="140"/>
      <c r="N4" s="140"/>
      <c r="O4" s="140"/>
      <c r="P4" s="140"/>
      <c r="Q4" s="140"/>
      <c r="R4" s="140"/>
      <c r="S4" s="140"/>
      <c r="T4" s="140"/>
      <c r="U4" s="140"/>
    </row>
    <row r="5" spans="1:21">
      <c r="A5" s="2"/>
      <c r="M5" s="140"/>
      <c r="N5" s="140"/>
      <c r="O5" s="140"/>
      <c r="P5" s="140"/>
      <c r="Q5" s="140"/>
      <c r="R5" s="140"/>
      <c r="S5" s="140"/>
      <c r="T5" s="140"/>
      <c r="U5" s="140"/>
    </row>
    <row r="6" spans="1:21" ht="13">
      <c r="A6" s="1" t="s">
        <v>70</v>
      </c>
    </row>
    <row r="7" spans="1:21">
      <c r="A7" s="126" t="s">
        <v>168</v>
      </c>
      <c r="B7" s="126"/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21"/>
      <c r="N7" s="21"/>
      <c r="O7" s="21"/>
    </row>
    <row r="8" spans="1:21">
      <c r="A8" t="s">
        <v>163</v>
      </c>
      <c r="B8" s="126"/>
      <c r="C8" s="126"/>
      <c r="D8" s="126"/>
      <c r="E8" s="126"/>
      <c r="F8" s="126"/>
      <c r="G8" s="126"/>
      <c r="H8" s="126"/>
      <c r="I8" s="126"/>
      <c r="J8" s="126"/>
      <c r="K8" s="126"/>
      <c r="L8" s="126"/>
      <c r="M8" s="21"/>
      <c r="N8" s="21"/>
      <c r="O8" s="21"/>
    </row>
    <row r="9" spans="1:21">
      <c r="A9" t="s">
        <v>164</v>
      </c>
      <c r="B9" s="126"/>
      <c r="C9" s="126"/>
      <c r="D9" s="126"/>
      <c r="E9" s="126"/>
      <c r="F9" s="126"/>
      <c r="G9" s="126"/>
      <c r="H9" s="126"/>
      <c r="I9" s="126"/>
      <c r="J9" s="126"/>
      <c r="K9" s="126"/>
      <c r="L9" s="126"/>
      <c r="M9" s="21"/>
      <c r="N9" s="21"/>
      <c r="O9" s="21"/>
    </row>
    <row r="11" spans="1:21" ht="13">
      <c r="A11" s="1" t="s">
        <v>180</v>
      </c>
    </row>
    <row r="12" spans="1:21">
      <c r="A12" s="2" t="s">
        <v>182</v>
      </c>
    </row>
    <row r="13" spans="1:21">
      <c r="A13" s="2" t="s">
        <v>167</v>
      </c>
    </row>
    <row r="14" spans="1:21" ht="13">
      <c r="A14" s="1" t="s">
        <v>129</v>
      </c>
    </row>
    <row r="15" spans="1:21" ht="13">
      <c r="A15" s="1" t="s">
        <v>130</v>
      </c>
    </row>
    <row r="16" spans="1:21" ht="13">
      <c r="A16" s="1" t="s">
        <v>169</v>
      </c>
    </row>
    <row r="18" spans="1:14" ht="13">
      <c r="A18" s="1" t="s">
        <v>49</v>
      </c>
    </row>
    <row r="19" spans="1:14">
      <c r="A19" t="s">
        <v>170</v>
      </c>
    </row>
    <row r="20" spans="1:14">
      <c r="A20" t="s">
        <v>51</v>
      </c>
    </row>
    <row r="21" spans="1:14">
      <c r="A21" t="s">
        <v>171</v>
      </c>
    </row>
    <row r="22" spans="1:14">
      <c r="A22" t="s">
        <v>52</v>
      </c>
    </row>
    <row r="23" spans="1:14">
      <c r="A23" t="s">
        <v>53</v>
      </c>
    </row>
    <row r="24" spans="1:14" ht="40.15" customHeight="1">
      <c r="A24" s="434" t="s">
        <v>205</v>
      </c>
      <c r="B24" s="434"/>
      <c r="C24" s="434"/>
      <c r="D24" s="434"/>
      <c r="E24" s="434"/>
      <c r="F24" s="434"/>
      <c r="G24" s="434"/>
      <c r="H24" s="434"/>
      <c r="I24" s="434"/>
      <c r="J24" s="434"/>
      <c r="K24" s="434"/>
    </row>
    <row r="26" spans="1:14" ht="13">
      <c r="A26" s="1" t="s">
        <v>131</v>
      </c>
    </row>
    <row r="27" spans="1:14">
      <c r="A27" t="s">
        <v>165</v>
      </c>
    </row>
    <row r="28" spans="1:14">
      <c r="A28" t="s">
        <v>172</v>
      </c>
    </row>
    <row r="29" spans="1:14">
      <c r="A29" t="s">
        <v>173</v>
      </c>
    </row>
    <row r="31" spans="1:14" ht="26.15" customHeight="1">
      <c r="A31" s="433" t="s">
        <v>133</v>
      </c>
      <c r="B31" s="433"/>
      <c r="C31" s="433"/>
      <c r="D31" s="433"/>
      <c r="E31" s="433"/>
      <c r="F31" s="433"/>
      <c r="G31" s="433"/>
      <c r="H31" s="433"/>
      <c r="I31" s="433"/>
      <c r="J31" s="433"/>
      <c r="K31" s="433"/>
      <c r="L31" s="433"/>
      <c r="M31" s="433"/>
      <c r="N31" s="433"/>
    </row>
    <row r="33" spans="1:1">
      <c r="A33" s="126" t="s">
        <v>166</v>
      </c>
    </row>
    <row r="35" spans="1:1">
      <c r="A35" t="s">
        <v>50</v>
      </c>
    </row>
  </sheetData>
  <mergeCells count="2">
    <mergeCell ref="A31:N31"/>
    <mergeCell ref="A24:K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A1:Q55"/>
  <sheetViews>
    <sheetView tabSelected="1" workbookViewId="0"/>
  </sheetViews>
  <sheetFormatPr defaultRowHeight="12.5"/>
  <cols>
    <col min="1" max="1" width="1.7265625" customWidth="1"/>
  </cols>
  <sheetData>
    <row r="1" spans="1:17" ht="9" customHeight="1">
      <c r="A1" s="2"/>
    </row>
    <row r="2" spans="1:17" s="140" customFormat="1" ht="13">
      <c r="B2" s="139" t="str">
        <f>' '!$A$399</f>
        <v>Belgium's imports of wood-based products from within and outside the EU  (by product)</v>
      </c>
      <c r="M2"/>
      <c r="N2"/>
      <c r="O2"/>
      <c r="P2"/>
      <c r="Q2"/>
    </row>
    <row r="3" spans="1:17" s="140" customFormat="1" ht="13">
      <c r="B3" s="242" t="s">
        <v>181</v>
      </c>
    </row>
    <row r="4" spans="1:17" s="140" customFormat="1"/>
    <row r="5" spans="1:17" s="140" customFormat="1"/>
    <row r="6" spans="1:17" s="140" customFormat="1"/>
    <row r="7" spans="1:17" s="140" customFormat="1"/>
    <row r="8" spans="1:17" s="140" customFormat="1"/>
    <row r="9" spans="1:17" s="140" customFormat="1"/>
    <row r="10" spans="1:17" s="140" customFormat="1"/>
    <row r="11" spans="1:17" s="140" customFormat="1"/>
    <row r="12" spans="1:17" s="140" customFormat="1"/>
    <row r="13" spans="1:17" s="140" customFormat="1"/>
    <row r="14" spans="1:17" s="140" customFormat="1"/>
    <row r="15" spans="1:17" s="140" customFormat="1"/>
    <row r="16" spans="1:17" s="140" customFormat="1"/>
    <row r="17" spans="2:2" s="140" customFormat="1"/>
    <row r="18" spans="2:2" s="140" customFormat="1"/>
    <row r="19" spans="2:2" s="140" customFormat="1"/>
    <row r="20" spans="2:2" s="140" customFormat="1"/>
    <row r="21" spans="2:2" s="140" customFormat="1"/>
    <row r="22" spans="2:2" s="140" customFormat="1"/>
    <row r="23" spans="2:2" s="140" customFormat="1"/>
    <row r="24" spans="2:2" s="140" customFormat="1"/>
    <row r="25" spans="2:2" s="140" customFormat="1"/>
    <row r="26" spans="2:2" s="140" customFormat="1"/>
    <row r="27" spans="2:2" s="140" customFormat="1"/>
    <row r="28" spans="2:2" s="140" customFormat="1"/>
    <row r="29" spans="2:2" s="140" customFormat="1" ht="13">
      <c r="B29" s="139" t="str">
        <f>' '!$A$424</f>
        <v>Belgium's imports of wood-based products from within and from outside the EU  (by product and supplying region)</v>
      </c>
    </row>
    <row r="30" spans="2:2" s="140" customFormat="1" ht="13">
      <c r="B30" s="242" t="s">
        <v>181</v>
      </c>
    </row>
    <row r="31" spans="2:2" s="140" customFormat="1"/>
    <row r="32" spans="2:2" s="140" customFormat="1"/>
    <row r="33" s="140" customFormat="1"/>
    <row r="34" s="140" customFormat="1"/>
    <row r="35" s="140" customFormat="1"/>
    <row r="36" s="140" customFormat="1"/>
    <row r="37" s="140" customFormat="1"/>
    <row r="38" s="140" customFormat="1"/>
    <row r="39" s="140" customFormat="1"/>
    <row r="40" s="140" customFormat="1"/>
    <row r="41" s="140" customFormat="1"/>
    <row r="42" s="140" customFormat="1"/>
    <row r="43" s="140" customFormat="1"/>
    <row r="44" s="140" customFormat="1"/>
    <row r="45" s="140" customFormat="1"/>
    <row r="46" s="140" customFormat="1"/>
    <row r="47" s="140" customFormat="1"/>
    <row r="48" s="140" customFormat="1"/>
    <row r="49" s="140" customFormat="1"/>
    <row r="50" s="140" customFormat="1"/>
    <row r="51" s="140" customFormat="1"/>
    <row r="52" s="140" customFormat="1"/>
    <row r="53" s="140" customFormat="1"/>
    <row r="54" s="140" customFormat="1"/>
    <row r="55" s="140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Q369"/>
  <sheetViews>
    <sheetView workbookViewId="0"/>
  </sheetViews>
  <sheetFormatPr defaultColWidth="9.08984375" defaultRowHeight="12.5"/>
  <cols>
    <col min="1" max="1" width="1.7265625" style="140" customWidth="1"/>
    <col min="2" max="16384" width="9.08984375" style="140"/>
  </cols>
  <sheetData>
    <row r="1" spans="2:17" ht="9" customHeight="1"/>
    <row r="2" spans="2:17" ht="13">
      <c r="B2" s="139" t="str">
        <f>' '!$A$72</f>
        <v>Belgium's imports of wood-based products from outside the EU  (overview)</v>
      </c>
      <c r="M2"/>
      <c r="N2"/>
      <c r="O2"/>
      <c r="P2"/>
      <c r="Q2"/>
    </row>
    <row r="28" spans="2:2" ht="13">
      <c r="B28" s="139" t="str">
        <f>' '!$A$85</f>
        <v>Belgium's imports of wood-based products from outside the EU  (by product)</v>
      </c>
    </row>
    <row r="54" spans="2:2" ht="13">
      <c r="B54" s="139" t="str">
        <f>' '!$A$110</f>
        <v>Belgium's imports of VPA core products from outside the EU  (by supplying country)</v>
      </c>
    </row>
    <row r="80" spans="2:2" ht="13">
      <c r="B80" s="240" t="str">
        <f>' '!$A$140</f>
        <v>Belgium's imports of other Timber Sector products from outside the EU  (by supplying country)</v>
      </c>
    </row>
    <row r="106" spans="2:2" ht="13">
      <c r="B106" s="139" t="str">
        <f>' '!$A$163</f>
        <v>Belgium's imports of other Paper Sector products from outside the EU  (by supplying country)</v>
      </c>
    </row>
    <row r="132" spans="2:2" ht="13">
      <c r="B132" s="241" t="str">
        <f>' '!$A$193</f>
        <v>Belgium's imports of Timber Sector logs from outside the EU  (by supplying country)</v>
      </c>
    </row>
    <row r="133" spans="2:2" ht="13">
      <c r="B133" s="242" t="s">
        <v>179</v>
      </c>
    </row>
    <row r="159" spans="2:2" ht="13">
      <c r="B159" s="240" t="str">
        <f>' '!$A$217</f>
        <v>Belgium's imports of sawn wood from outside the EU  (by supplying country)</v>
      </c>
    </row>
    <row r="185" spans="2:2" ht="13">
      <c r="B185" s="240" t="str">
        <f>' '!$A$247</f>
        <v>Belgium's imports of plywood from outside the EU  (by supplying country)</v>
      </c>
    </row>
    <row r="211" spans="2:2" ht="13">
      <c r="B211" s="241" t="str">
        <f>' '!$A$267</f>
        <v>Belgium's imports of other panels from outside the EU  (by supplying country)</v>
      </c>
    </row>
    <row r="237" spans="2:2" ht="13">
      <c r="B237" s="240" t="str">
        <f>' '!$A$278</f>
        <v>Belgium's imports of mouldings &amp; joinery from outside the EU  (by supplying country)</v>
      </c>
    </row>
    <row r="263" spans="2:2" ht="13">
      <c r="B263" s="240" t="str">
        <f>' '!$A$298</f>
        <v>Belgium's imports of wooden furniture from outside the EU  (by supplying country)</v>
      </c>
    </row>
    <row r="289" spans="2:2" ht="13">
      <c r="B289" s="240" t="str">
        <f>' '!$A$318</f>
        <v>Belgium's imports of pellets from outside the EU  (by supplying country)</v>
      </c>
    </row>
    <row r="290" spans="2:2" ht="13">
      <c r="B290" s="417" t="s">
        <v>202</v>
      </c>
    </row>
    <row r="316" spans="2:2" ht="13">
      <c r="B316" s="240" t="str">
        <f>' '!$A$335</f>
        <v>Belgium's imports of chips &amp; residues from outside the EU  (by supplying country)</v>
      </c>
    </row>
    <row r="317" spans="2:2" ht="13">
      <c r="B317" s="417" t="s">
        <v>199</v>
      </c>
    </row>
    <row r="343" spans="2:2" ht="13">
      <c r="B343" s="240" t="str">
        <f>' '!$A$349</f>
        <v>Belgium's imports of pulp from outside the EU  (by supplying country)</v>
      </c>
    </row>
    <row r="369" spans="2:2" ht="13">
      <c r="B369" s="240" t="str">
        <f>' '!$A$369</f>
        <v>Belgium's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C6" sqref="C6"/>
    </sheetView>
  </sheetViews>
  <sheetFormatPr defaultRowHeight="12.5"/>
  <cols>
    <col min="1" max="1" width="1.7265625" customWidth="1"/>
    <col min="2" max="2" width="21.08984375" customWidth="1"/>
    <col min="3" max="22" width="6.7265625" customWidth="1"/>
    <col min="23" max="28" width="6.7265625" hidden="1" customWidth="1"/>
    <col min="29" max="29" width="1.7265625" customWidth="1"/>
    <col min="30" max="49" width="6.7265625" customWidth="1"/>
    <col min="50" max="55" width="6.7265625" hidden="1" customWidth="1"/>
  </cols>
  <sheetData>
    <row r="1" spans="2:56" ht="9" customHeight="1" thickBot="1">
      <c r="B1" s="242"/>
    </row>
    <row r="2" spans="2:56" ht="20" customHeight="1" thickTop="1">
      <c r="B2" s="449" t="s">
        <v>40</v>
      </c>
      <c r="C2" s="451" t="s">
        <v>5</v>
      </c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3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2:56" ht="13" thickBot="1">
      <c r="B3" s="450"/>
      <c r="C3" s="441" t="s">
        <v>3</v>
      </c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3"/>
      <c r="AC3" s="4"/>
      <c r="AD3" s="446" t="s">
        <v>15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8"/>
      <c r="BD3" s="349"/>
    </row>
    <row r="4" spans="2:56" ht="20" customHeight="1" thickTop="1" thickBot="1">
      <c r="B4" s="4"/>
      <c r="C4" s="353">
        <v>2000</v>
      </c>
      <c r="D4" s="346">
        <f t="shared" ref="D4:K4" si="0">1+C4</f>
        <v>2001</v>
      </c>
      <c r="E4" s="346">
        <f t="shared" si="0"/>
        <v>2002</v>
      </c>
      <c r="F4" s="346">
        <f t="shared" si="0"/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ref="L4:AB4" si="1">1+K4</f>
        <v>2009</v>
      </c>
      <c r="M4" s="346">
        <f t="shared" si="1"/>
        <v>2010</v>
      </c>
      <c r="N4" s="346">
        <f t="shared" si="1"/>
        <v>2011</v>
      </c>
      <c r="O4" s="346">
        <f t="shared" si="1"/>
        <v>2012</v>
      </c>
      <c r="P4" s="346">
        <f t="shared" si="1"/>
        <v>2013</v>
      </c>
      <c r="Q4" s="346">
        <f t="shared" si="1"/>
        <v>2014</v>
      </c>
      <c r="R4" s="346">
        <f t="shared" si="1"/>
        <v>2015</v>
      </c>
      <c r="S4" s="346">
        <f t="shared" si="1"/>
        <v>2016</v>
      </c>
      <c r="T4" s="346">
        <f t="shared" si="1"/>
        <v>2017</v>
      </c>
      <c r="U4" s="346">
        <f t="shared" si="1"/>
        <v>2018</v>
      </c>
      <c r="V4" s="346">
        <f t="shared" si="1"/>
        <v>2019</v>
      </c>
      <c r="W4" s="346">
        <f t="shared" si="1"/>
        <v>2020</v>
      </c>
      <c r="X4" s="346">
        <f t="shared" si="1"/>
        <v>2021</v>
      </c>
      <c r="Y4" s="346">
        <f t="shared" si="1"/>
        <v>2022</v>
      </c>
      <c r="Z4" s="346">
        <f t="shared" si="1"/>
        <v>2023</v>
      </c>
      <c r="AA4" s="346">
        <f t="shared" si="1"/>
        <v>2024</v>
      </c>
      <c r="AB4" s="293">
        <f t="shared" si="1"/>
        <v>2025</v>
      </c>
      <c r="AC4" s="110"/>
      <c r="AD4" s="347">
        <v>2000</v>
      </c>
      <c r="AE4" s="346">
        <f t="shared" ref="AE4:AL4" si="2">1+AD4</f>
        <v>2001</v>
      </c>
      <c r="AF4" s="346">
        <f t="shared" si="2"/>
        <v>2002</v>
      </c>
      <c r="AG4" s="346">
        <f t="shared" si="2"/>
        <v>2003</v>
      </c>
      <c r="AH4" s="346">
        <f t="shared" si="2"/>
        <v>2004</v>
      </c>
      <c r="AI4" s="346">
        <f t="shared" si="2"/>
        <v>2005</v>
      </c>
      <c r="AJ4" s="346">
        <f t="shared" si="2"/>
        <v>2006</v>
      </c>
      <c r="AK4" s="346">
        <f t="shared" si="2"/>
        <v>2007</v>
      </c>
      <c r="AL4" s="346">
        <f t="shared" si="2"/>
        <v>2008</v>
      </c>
      <c r="AM4" s="346">
        <f t="shared" ref="AM4:BC4" si="3">1+AL4</f>
        <v>2009</v>
      </c>
      <c r="AN4" s="346">
        <f t="shared" si="3"/>
        <v>2010</v>
      </c>
      <c r="AO4" s="346">
        <f t="shared" si="3"/>
        <v>2011</v>
      </c>
      <c r="AP4" s="346">
        <f t="shared" si="3"/>
        <v>2012</v>
      </c>
      <c r="AQ4" s="346">
        <f t="shared" si="3"/>
        <v>2013</v>
      </c>
      <c r="AR4" s="346">
        <f t="shared" si="3"/>
        <v>2014</v>
      </c>
      <c r="AS4" s="346">
        <f t="shared" si="3"/>
        <v>2015</v>
      </c>
      <c r="AT4" s="346">
        <f t="shared" si="3"/>
        <v>2016</v>
      </c>
      <c r="AU4" s="346">
        <f t="shared" si="3"/>
        <v>2017</v>
      </c>
      <c r="AV4" s="346">
        <f t="shared" si="3"/>
        <v>2018</v>
      </c>
      <c r="AW4" s="346">
        <f t="shared" si="3"/>
        <v>2019</v>
      </c>
      <c r="AX4" s="346">
        <f t="shared" si="3"/>
        <v>2020</v>
      </c>
      <c r="AY4" s="346">
        <f t="shared" si="3"/>
        <v>2021</v>
      </c>
      <c r="AZ4" s="346">
        <f t="shared" si="3"/>
        <v>2022</v>
      </c>
      <c r="BA4" s="346">
        <f t="shared" si="3"/>
        <v>2023</v>
      </c>
      <c r="BB4" s="346">
        <f t="shared" si="3"/>
        <v>2024</v>
      </c>
      <c r="BC4" s="293">
        <f t="shared" si="3"/>
        <v>2025</v>
      </c>
      <c r="BD4" s="349"/>
    </row>
    <row r="5" spans="2:56" ht="25" customHeight="1" thickTop="1">
      <c r="B5" s="7"/>
      <c r="C5" s="435" t="s">
        <v>94</v>
      </c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O5" s="436"/>
      <c r="P5" s="436"/>
      <c r="Q5" s="436"/>
      <c r="R5" s="436"/>
      <c r="S5" s="436"/>
      <c r="T5" s="436"/>
      <c r="U5" s="436"/>
      <c r="V5" s="436"/>
      <c r="W5" s="436"/>
      <c r="X5" s="436"/>
      <c r="Y5" s="436"/>
      <c r="Z5" s="436"/>
      <c r="AA5" s="436"/>
      <c r="AB5" s="437"/>
      <c r="AC5" s="4"/>
      <c r="AD5" s="435" t="str">
        <f>C5</f>
        <v>Imports from all countries</v>
      </c>
      <c r="AE5" s="436"/>
      <c r="AF5" s="436"/>
      <c r="AG5" s="436"/>
      <c r="AH5" s="436"/>
      <c r="AI5" s="436"/>
      <c r="AJ5" s="436"/>
      <c r="AK5" s="436"/>
      <c r="AL5" s="436"/>
      <c r="AM5" s="436"/>
      <c r="AN5" s="436"/>
      <c r="AO5" s="436"/>
      <c r="AP5" s="436"/>
      <c r="AQ5" s="436"/>
      <c r="AR5" s="436"/>
      <c r="AS5" s="436"/>
      <c r="AT5" s="436"/>
      <c r="AU5" s="436"/>
      <c r="AV5" s="436"/>
      <c r="AW5" s="436"/>
      <c r="AX5" s="436"/>
      <c r="AY5" s="436"/>
      <c r="AZ5" s="436"/>
      <c r="BA5" s="436"/>
      <c r="BB5" s="436"/>
      <c r="BC5" s="437"/>
      <c r="BD5" s="349"/>
    </row>
    <row r="6" spans="2:56" ht="20" customHeight="1">
      <c r="B6" s="29" t="s">
        <v>14</v>
      </c>
      <c r="C6" s="146">
        <f t="shared" ref="C6:J6" si="4">SUM(C8,C17)</f>
        <v>35.448145575932031</v>
      </c>
      <c r="D6" s="147">
        <f t="shared" si="4"/>
        <v>34.678825973850302</v>
      </c>
      <c r="E6" s="147">
        <f t="shared" si="4"/>
        <v>34.624848828974983</v>
      </c>
      <c r="F6" s="147">
        <f t="shared" si="4"/>
        <v>35.141359526455268</v>
      </c>
      <c r="G6" s="147">
        <f t="shared" si="4"/>
        <v>37.553043028770006</v>
      </c>
      <c r="H6" s="147">
        <f t="shared" si="4"/>
        <v>38.807343013282207</v>
      </c>
      <c r="I6" s="147">
        <f t="shared" si="4"/>
        <v>42.118070929568177</v>
      </c>
      <c r="J6" s="93">
        <f t="shared" si="4"/>
        <v>46.155639029200024</v>
      </c>
      <c r="K6" s="93">
        <f>SUM(K8,K17)</f>
        <v>43.32124714749353</v>
      </c>
      <c r="L6" s="93">
        <f t="shared" ref="L6:AB6" si="5">SUM(L8,L17)</f>
        <v>37.829306460910331</v>
      </c>
      <c r="M6" s="93">
        <f t="shared" si="5"/>
        <v>40.003944291140478</v>
      </c>
      <c r="N6" s="93">
        <f t="shared" si="5"/>
        <v>38.618397057580935</v>
      </c>
      <c r="O6" s="93">
        <f t="shared" si="5"/>
        <v>35.944034991618693</v>
      </c>
      <c r="P6" s="93">
        <f t="shared" si="5"/>
        <v>35.784663071533849</v>
      </c>
      <c r="Q6" s="93">
        <f t="shared" si="5"/>
        <v>38.239452846976235</v>
      </c>
      <c r="R6" s="93">
        <f t="shared" si="5"/>
        <v>35.029596306854742</v>
      </c>
      <c r="S6" s="93">
        <f t="shared" si="5"/>
        <v>37.37578986522535</v>
      </c>
      <c r="T6" s="93">
        <f t="shared" si="5"/>
        <v>40.372685838581376</v>
      </c>
      <c r="U6" s="93">
        <f t="shared" si="5"/>
        <v>43.084213253547063</v>
      </c>
      <c r="V6" s="93">
        <f t="shared" si="5"/>
        <v>37.494230253794271</v>
      </c>
      <c r="W6" s="93">
        <f t="shared" si="5"/>
        <v>0</v>
      </c>
      <c r="X6" s="93">
        <f t="shared" si="5"/>
        <v>0</v>
      </c>
      <c r="Y6" s="93">
        <f t="shared" si="5"/>
        <v>0</v>
      </c>
      <c r="Z6" s="93">
        <f t="shared" si="5"/>
        <v>0</v>
      </c>
      <c r="AA6" s="93">
        <f t="shared" si="5"/>
        <v>0</v>
      </c>
      <c r="AB6" s="78">
        <f t="shared" si="5"/>
        <v>0</v>
      </c>
      <c r="AC6" s="79"/>
      <c r="AD6" s="146">
        <f>SUM(AD8,AD17)</f>
        <v>6.995750838746952</v>
      </c>
      <c r="AE6" s="147">
        <f>SUM(AE8,AE17)</f>
        <v>6.5867356673835999</v>
      </c>
      <c r="AF6" s="147">
        <f>SUM(AF8,AF17)</f>
        <v>6.7967601979312011</v>
      </c>
      <c r="AG6" s="147">
        <f t="shared" ref="AG6:BC6" si="6">SUM(AG8,AG17)</f>
        <v>8.0752853778639988</v>
      </c>
      <c r="AH6" s="147">
        <f t="shared" si="6"/>
        <v>9.1862752197334991</v>
      </c>
      <c r="AI6" s="147">
        <f t="shared" si="6"/>
        <v>9.3703089972920992</v>
      </c>
      <c r="AJ6" s="147">
        <f t="shared" si="6"/>
        <v>10.132161230256802</v>
      </c>
      <c r="AK6" s="147">
        <f t="shared" si="6"/>
        <v>12.211921295887993</v>
      </c>
      <c r="AL6" s="147">
        <f t="shared" si="6"/>
        <v>12.789876957991602</v>
      </c>
      <c r="AM6" s="147">
        <f t="shared" si="6"/>
        <v>10.192594711032797</v>
      </c>
      <c r="AN6" s="147">
        <f t="shared" si="6"/>
        <v>10.515650680971898</v>
      </c>
      <c r="AO6" s="147">
        <f t="shared" si="6"/>
        <v>11.348871792695999</v>
      </c>
      <c r="AP6" s="147">
        <f t="shared" si="6"/>
        <v>9.5450708701547988</v>
      </c>
      <c r="AQ6" s="147">
        <f t="shared" si="6"/>
        <v>9.3547915933656007</v>
      </c>
      <c r="AR6" s="147">
        <f t="shared" si="6"/>
        <v>10.459108875070502</v>
      </c>
      <c r="AS6" s="147">
        <f t="shared" si="6"/>
        <v>8.1370273263230004</v>
      </c>
      <c r="AT6" s="147">
        <f t="shared" si="6"/>
        <v>8.5065687979696989</v>
      </c>
      <c r="AU6" s="147">
        <f t="shared" si="6"/>
        <v>9.0797582394947973</v>
      </c>
      <c r="AV6" s="147">
        <f t="shared" si="6"/>
        <v>9.8806252320909973</v>
      </c>
      <c r="AW6" s="147">
        <f t="shared" si="6"/>
        <v>8.4407811151608314</v>
      </c>
      <c r="AX6" s="147">
        <f t="shared" si="6"/>
        <v>0</v>
      </c>
      <c r="AY6" s="147">
        <f t="shared" si="6"/>
        <v>0</v>
      </c>
      <c r="AZ6" s="147">
        <f t="shared" si="6"/>
        <v>0</v>
      </c>
      <c r="BA6" s="147">
        <f t="shared" si="6"/>
        <v>0</v>
      </c>
      <c r="BB6" s="147">
        <f t="shared" si="6"/>
        <v>0</v>
      </c>
      <c r="BC6" s="78">
        <f t="shared" si="6"/>
        <v>0</v>
      </c>
      <c r="BD6" s="349"/>
    </row>
    <row r="7" spans="2:56" ht="17.149999999999999" customHeight="1">
      <c r="B7" s="25" t="s">
        <v>48</v>
      </c>
      <c r="C7" s="136">
        <f>[1]CoreVPAImp!B$263</f>
        <v>9.2741350493399981</v>
      </c>
      <c r="D7" s="80">
        <f>[1]CoreVPAImp!C$263</f>
        <v>8.4125070038399965</v>
      </c>
      <c r="E7" s="80">
        <f>[1]CoreVPAImp!D$263</f>
        <v>7.5484895510999968</v>
      </c>
      <c r="F7" s="80">
        <f>[1]CoreVPAImp!E$263</f>
        <v>7.8472574891400022</v>
      </c>
      <c r="G7" s="80">
        <f>[1]CoreVPAImp!F$263</f>
        <v>8.331378455440003</v>
      </c>
      <c r="H7" s="80">
        <f>[1]CoreVPAImp!G$263</f>
        <v>8.5709211805400063</v>
      </c>
      <c r="I7" s="80">
        <f>[1]CoreVPAImp!H$263</f>
        <v>9.0955021051843037</v>
      </c>
      <c r="J7" s="88">
        <f>[1]CoreVPAImp!I$263</f>
        <v>10.248015218040075</v>
      </c>
      <c r="K7" s="145">
        <f>[1]CoreVPAImp!J$263</f>
        <v>8.7289371612309949</v>
      </c>
      <c r="L7" s="145">
        <f>[1]CoreVPAImp!K$263</f>
        <v>8.031116190687122</v>
      </c>
      <c r="M7" s="145">
        <f>[1]CoreVPAImp!L$263</f>
        <v>9.1023292877567012</v>
      </c>
      <c r="N7" s="145">
        <f>[1]CoreVPAImp!M$263</f>
        <v>9.7970048729267099</v>
      </c>
      <c r="O7" s="145">
        <f>[1]CoreVPAImp!N$263</f>
        <v>8.4784611202855196</v>
      </c>
      <c r="P7" s="145">
        <f>[1]CoreVPAImp!O$263</f>
        <v>9.6157458335474573</v>
      </c>
      <c r="Q7" s="145">
        <f>[1]CoreVPAImp!P$263</f>
        <v>9.9817016572705359</v>
      </c>
      <c r="R7" s="145">
        <f>[1]CoreVPAImp!Q$263</f>
        <v>9.6540726129129446</v>
      </c>
      <c r="S7" s="145">
        <f>[1]CoreVPAImp!R$263</f>
        <v>9.8322920859736094</v>
      </c>
      <c r="T7" s="145">
        <f>[1]CoreVPAImp!S$263</f>
        <v>10.132069890329847</v>
      </c>
      <c r="U7" s="145">
        <f>[1]CoreVPAImp!T$263</f>
        <v>10.753622458548683</v>
      </c>
      <c r="V7" s="145">
        <f>[1]CoreVPAImp!U$263</f>
        <v>10.088885669180703</v>
      </c>
      <c r="W7" s="145">
        <f>[1]CoreVPAImp!V$263</f>
        <v>0</v>
      </c>
      <c r="X7" s="145">
        <f>[1]CoreVPAImp!W$263</f>
        <v>0</v>
      </c>
      <c r="Y7" s="145">
        <f>[1]CoreVPAImp!X$263</f>
        <v>0</v>
      </c>
      <c r="Z7" s="145">
        <f>[1]CoreVPAImp!Y$263</f>
        <v>0</v>
      </c>
      <c r="AA7" s="145">
        <f>[1]CoreVPAImp!Z$263</f>
        <v>0</v>
      </c>
      <c r="AB7" s="96">
        <f>[1]CoreVPAImp!AA$263</f>
        <v>0</v>
      </c>
      <c r="AC7" s="354"/>
      <c r="AD7" s="350">
        <f>1/1000*[1]CoreVPAImp!AB$263</f>
        <v>0.98115048172909602</v>
      </c>
      <c r="AE7" s="100">
        <f>1/1000*[1]CoreVPAImp!AC$263</f>
        <v>0.81426982493280009</v>
      </c>
      <c r="AF7" s="100">
        <f>1/1000*[1]CoreVPAImp!AD$263</f>
        <v>0.77964963802720011</v>
      </c>
      <c r="AG7" s="100">
        <f>1/1000*[1]CoreVPAImp!AE$263</f>
        <v>0.94258951578240013</v>
      </c>
      <c r="AH7" s="100">
        <f>1/1000*[1]CoreVPAImp!AF$263</f>
        <v>1.1107488689836</v>
      </c>
      <c r="AI7" s="100">
        <f>1/1000*[1]CoreVPAImp!AG$263</f>
        <v>1.1578420769486997</v>
      </c>
      <c r="AJ7" s="100">
        <f>1/1000*[1]CoreVPAImp!AH$263</f>
        <v>1.2874198458707999</v>
      </c>
      <c r="AK7" s="100">
        <f>1/1000*[1]CoreVPAImp!AI$263</f>
        <v>1.6446895361354996</v>
      </c>
      <c r="AL7" s="100">
        <f>1/1000*[1]CoreVPAImp!AJ$263</f>
        <v>1.4976185289592001</v>
      </c>
      <c r="AM7" s="100">
        <f>1/1000*[1]CoreVPAImp!AK$263</f>
        <v>1.1107546652047999</v>
      </c>
      <c r="AN7" s="100">
        <f>1/1000*[1]CoreVPAImp!AL$263</f>
        <v>1.2513055446216004</v>
      </c>
      <c r="AO7" s="100">
        <f>1/1000*[1]CoreVPAImp!AM$263</f>
        <v>1.4449230980640002</v>
      </c>
      <c r="AP7" s="100">
        <f>1/1000*[1]CoreVPAImp!AN$263</f>
        <v>1.3055561058847995</v>
      </c>
      <c r="AQ7" s="100">
        <f>1/1000*[1]CoreVPAImp!AO$263</f>
        <v>1.2602369201811003</v>
      </c>
      <c r="AR7" s="100">
        <f>1/1000*[1]CoreVPAImp!AP$263</f>
        <v>1.4959969678025005</v>
      </c>
      <c r="AS7" s="100">
        <f>1/1000*[1]CoreVPAImp!AQ$263</f>
        <v>1.2445497224369997</v>
      </c>
      <c r="AT7" s="100">
        <f>1/1000*[1]CoreVPAImp!AR$263</f>
        <v>1.2660481515663999</v>
      </c>
      <c r="AU7" s="100">
        <f>1/1000*[1]CoreVPAImp!AS$263</f>
        <v>1.3356191945095999</v>
      </c>
      <c r="AV7" s="100">
        <f>1/1000*[1]CoreVPAImp!AT$263</f>
        <v>1.4879974707739998</v>
      </c>
      <c r="AW7" s="100">
        <f>1/1000*[1]CoreVPAImp!AU$263</f>
        <v>1.2502952271391667</v>
      </c>
      <c r="AX7" s="100">
        <f>1/1000*[1]CoreVPAImp!AV$263</f>
        <v>0</v>
      </c>
      <c r="AY7" s="100">
        <f>1/1000*[1]CoreVPAImp!AW$263</f>
        <v>0</v>
      </c>
      <c r="AZ7" s="100">
        <f>1/1000*[1]CoreVPAImp!AX$263</f>
        <v>0</v>
      </c>
      <c r="BA7" s="100">
        <f>1/1000*[1]CoreVPAImp!AY$263</f>
        <v>0</v>
      </c>
      <c r="BB7" s="100">
        <f>1/1000*[1]CoreVPAImp!AZ$263</f>
        <v>0</v>
      </c>
      <c r="BC7" s="288">
        <f>1/1000*[1]CoreVPAImp!BA$263</f>
        <v>0</v>
      </c>
      <c r="BD7" s="349"/>
    </row>
    <row r="8" spans="2:56" ht="20" customHeight="1">
      <c r="B8" s="77" t="s">
        <v>13</v>
      </c>
      <c r="C8" s="274">
        <f>SUM([1]TimberSectorMinusCoreVPAImp!B$263:B$263)+SUM(C9:C12)</f>
        <v>13.534411772776089</v>
      </c>
      <c r="D8" s="275">
        <f>SUM([1]TimberSectorMinusCoreVPAImp!C$263:C$263)+SUM(D9:D12)</f>
        <v>12.540429528724005</v>
      </c>
      <c r="E8" s="147">
        <f>SUM([1]TimberSectorMinusCoreVPAImp!D$263:D$263)+SUM(E9:E12)</f>
        <v>11.402880060168414</v>
      </c>
      <c r="F8" s="147">
        <f>SUM([1]TimberSectorMinusCoreVPAImp!E$263:E$263)+SUM(F9:F12)</f>
        <v>12.397591200641042</v>
      </c>
      <c r="G8" s="147">
        <f>SUM([1]TimberSectorMinusCoreVPAImp!F$263:F$263)+SUM(G9:G12)</f>
        <v>13.286498773215245</v>
      </c>
      <c r="H8" s="147">
        <f>SUM([1]TimberSectorMinusCoreVPAImp!G$263:G$263)+SUM(H9:H12)</f>
        <v>13.824750700003039</v>
      </c>
      <c r="I8" s="147">
        <f>SUM([1]TimberSectorMinusCoreVPAImp!H$263:H$263)+SUM(I9:I12)</f>
        <v>14.769636863394563</v>
      </c>
      <c r="J8" s="93">
        <f>SUM([1]TimberSectorMinusCoreVPAImp!I$263:I$263)+SUM(J9:J12)</f>
        <v>15.734945081162145</v>
      </c>
      <c r="K8" s="93">
        <f>SUM([1]TimberSectorMinusCoreVPAImp!J$263:J$263)+SUM(K9:K12)</f>
        <v>14.347080134940194</v>
      </c>
      <c r="L8" s="93">
        <f>SUM([1]TimberSectorMinusCoreVPAImp!K$263:K$263)+SUM(L9:L12)</f>
        <v>12.856480011323594</v>
      </c>
      <c r="M8" s="93">
        <f>SUM([1]TimberSectorMinusCoreVPAImp!L$263:L$263)+SUM(M9:M12)</f>
        <v>13.885886442376753</v>
      </c>
      <c r="N8" s="93">
        <f>SUM([1]TimberSectorMinusCoreVPAImp!M$263:M$263)+SUM(N9:N12)</f>
        <v>15.25368548956293</v>
      </c>
      <c r="O8" s="93">
        <f>SUM([1]TimberSectorMinusCoreVPAImp!N$263:N$263)+SUM(O9:O12)</f>
        <v>13.500769303141432</v>
      </c>
      <c r="P8" s="93">
        <f>SUM([1]TimberSectorMinusCoreVPAImp!O$263:O$263)+SUM(P9:P12)</f>
        <v>14.574302247805642</v>
      </c>
      <c r="Q8" s="93">
        <f>SUM([1]TimberSectorMinusCoreVPAImp!P$263:P$263)+SUM(Q9:Q12)</f>
        <v>14.967952948366069</v>
      </c>
      <c r="R8" s="93">
        <f>SUM([1]TimberSectorMinusCoreVPAImp!Q$263:Q$263)+SUM(R9:R12)</f>
        <v>14.726492553851582</v>
      </c>
      <c r="S8" s="93">
        <f>SUM([1]TimberSectorMinusCoreVPAImp!R$263:R$263)+SUM(S9:S12)</f>
        <v>15.318960251326578</v>
      </c>
      <c r="T8" s="93">
        <f>SUM([1]TimberSectorMinusCoreVPAImp!S$263:S$263)+SUM(T9:T12)</f>
        <v>16.856719973023356</v>
      </c>
      <c r="U8" s="93">
        <f>SUM([1]TimberSectorMinusCoreVPAImp!T$263:T$263)+SUM(U9:U12)</f>
        <v>18.960473038887805</v>
      </c>
      <c r="V8" s="93">
        <f>SUM([1]TimberSectorMinusCoreVPAImp!U$263:U$263)+SUM(V9:V12)</f>
        <v>16.559260381147269</v>
      </c>
      <c r="W8" s="93">
        <f>SUM([1]TimberSectorMinusCoreVPAImp!V$263:V$263)+SUM(W9:W12)</f>
        <v>0</v>
      </c>
      <c r="X8" s="93">
        <f>SUM([1]TimberSectorMinusCoreVPAImp!W$263:W$263)+SUM(X9:X12)</f>
        <v>0</v>
      </c>
      <c r="Y8" s="93">
        <f>SUM([1]TimberSectorMinusCoreVPAImp!X$263:X$263)+SUM(Y9:Y12)</f>
        <v>0</v>
      </c>
      <c r="Z8" s="93">
        <f>SUM([1]TimberSectorMinusCoreVPAImp!Y$263:Y$263)+SUM(Z9:Z12)</f>
        <v>0</v>
      </c>
      <c r="AA8" s="93">
        <f>SUM([1]TimberSectorMinusCoreVPAImp!Z$263:Z$263)+SUM(AA9:AA12)</f>
        <v>0</v>
      </c>
      <c r="AB8" s="78">
        <f>SUM([1]TimberSectorMinusCoreVPAImp!AA$263:AA$263)+SUM(AB9:AB12)</f>
        <v>0</v>
      </c>
      <c r="AC8" s="74"/>
      <c r="AD8" s="278">
        <f>1/1000*SUM([1]TimberSectorMinusCoreVPAImp!AB$263:AB$263)+SUM(AD9:AD12)</f>
        <v>2.6672054673738126</v>
      </c>
      <c r="AE8" s="279">
        <f>1/1000*SUM([1]TimberSectorMinusCoreVPAImp!AC$263:AC$263)+SUM(AE9:AE12)</f>
        <v>2.4700818786548004</v>
      </c>
      <c r="AF8" s="82">
        <f>1/1000*SUM([1]TimberSectorMinusCoreVPAImp!AD$263:AD$263)+SUM(AF9:AF12)</f>
        <v>2.4891726170704001</v>
      </c>
      <c r="AG8" s="82">
        <f>1/1000*SUM([1]TimberSectorMinusCoreVPAImp!AE$263:AE$263)+SUM(AG9:AG12)</f>
        <v>3.0156928259423994</v>
      </c>
      <c r="AH8" s="82">
        <f>1/1000*SUM([1]TimberSectorMinusCoreVPAImp!AF$263:AF$263)+SUM(AH9:AH12)</f>
        <v>3.5727991936196002</v>
      </c>
      <c r="AI8" s="82">
        <f>1/1000*SUM([1]TimberSectorMinusCoreVPAImp!AG$263:AG$263)+SUM(AI9:AI12)</f>
        <v>3.723020110052099</v>
      </c>
      <c r="AJ8" s="82">
        <f>1/1000*SUM([1]TimberSectorMinusCoreVPAImp!AH$263:AH$263)+SUM(AJ9:AJ12)</f>
        <v>4.0178052469491998</v>
      </c>
      <c r="AK8" s="82">
        <f>1/1000*SUM([1]TimberSectorMinusCoreVPAImp!AI$263:AI$263)+SUM(AK9:AK12)</f>
        <v>4.8948243052734979</v>
      </c>
      <c r="AL8" s="82">
        <f>1/1000*SUM([1]TimberSectorMinusCoreVPAImp!AJ$263:AJ$263)+SUM(AL9:AL12)</f>
        <v>5.0490281391940002</v>
      </c>
      <c r="AM8" s="82">
        <f>1/1000*SUM([1]TimberSectorMinusCoreVPAImp!AK$263:AK$263)+SUM(AM9:AM12)</f>
        <v>3.9847782813299983</v>
      </c>
      <c r="AN8" s="82">
        <f>1/1000*SUM([1]TimberSectorMinusCoreVPAImp!AL$263:AL$263)+SUM(AN9:AN12)</f>
        <v>3.9610130016960001</v>
      </c>
      <c r="AO8" s="82">
        <f>1/1000*SUM([1]TimberSectorMinusCoreVPAImp!AM$263:AM$263)+SUM(AO9:AO12)</f>
        <v>4.443585214344</v>
      </c>
      <c r="AP8" s="82">
        <f>1/1000*SUM([1]TimberSectorMinusCoreVPAImp!AN$263:AN$263)+SUM(AP9:AP12)</f>
        <v>3.9362232730107993</v>
      </c>
      <c r="AQ8" s="82">
        <f>1/1000*SUM([1]TimberSectorMinusCoreVPAImp!AO$263:AO$263)+SUM(AQ9:AQ12)</f>
        <v>3.7795096308875999</v>
      </c>
      <c r="AR8" s="82">
        <f>1/1000*SUM([1]TimberSectorMinusCoreVPAImp!AP$263:AP$263)+SUM(AR9:AR12)</f>
        <v>4.3589904487030013</v>
      </c>
      <c r="AS8" s="82">
        <f>1/1000*SUM([1]TimberSectorMinusCoreVPAImp!AQ$263:AQ$263)+SUM(AS9:AS12)</f>
        <v>3.5987120302769995</v>
      </c>
      <c r="AT8" s="82">
        <f>1/1000*SUM([1]TimberSectorMinusCoreVPAImp!AR$263:AR$263)+SUM(AT9:AT12)</f>
        <v>3.5670290101845992</v>
      </c>
      <c r="AU8" s="82">
        <f>1/1000*SUM([1]TimberSectorMinusCoreVPAImp!AS$263:AS$263)+SUM(AU9:AU12)</f>
        <v>3.757620463897299</v>
      </c>
      <c r="AV8" s="82">
        <f>1/1000*SUM([1]TimberSectorMinusCoreVPAImp!AT$263:AT$263)+SUM(AV9:AV12)</f>
        <v>4.0481836931459991</v>
      </c>
      <c r="AW8" s="82">
        <f>1/1000*SUM([1]TimberSectorMinusCoreVPAImp!AU$263:AU$263)+SUM(AW9:AW12)</f>
        <v>3.5932334732999998</v>
      </c>
      <c r="AX8" s="82">
        <f>1/1000*SUM([1]TimberSectorMinusCoreVPAImp!AV$263:AV$263)+SUM(AX9:AX12)</f>
        <v>0</v>
      </c>
      <c r="AY8" s="82">
        <f>1/1000*SUM([1]TimberSectorMinusCoreVPAImp!AW$263:AW$263)+SUM(AY9:AY12)</f>
        <v>0</v>
      </c>
      <c r="AZ8" s="82">
        <f>1/1000*SUM([1]TimberSectorMinusCoreVPAImp!AX$263:AX$263)+SUM(AZ9:AZ12)</f>
        <v>0</v>
      </c>
      <c r="BA8" s="82">
        <f>1/1000*SUM([1]TimberSectorMinusCoreVPAImp!AY$263:AY$263)+SUM(BA9:BA12)</f>
        <v>0</v>
      </c>
      <c r="BB8" s="82">
        <f>1/1000*SUM([1]TimberSectorMinusCoreVPAImp!AZ$263:AZ$263)+SUM(BB9:BB12)</f>
        <v>0</v>
      </c>
      <c r="BC8" s="82">
        <f>1/1000*SUM([1]TimberSectorMinusCoreVPAImp!BA$263:BA$263)+SUM(BC9:BC12)</f>
        <v>0</v>
      </c>
      <c r="BD8" s="349"/>
    </row>
    <row r="9" spans="2:56" ht="13">
      <c r="B9" s="5" t="s">
        <v>6</v>
      </c>
      <c r="C9" s="276">
        <f>'[1]4403Imp'!B$263</f>
        <v>3.9961975600000006</v>
      </c>
      <c r="D9" s="277">
        <f>'[1]4403Imp'!C$263</f>
        <v>3.6372510500000006</v>
      </c>
      <c r="E9" s="104">
        <f>'[1]4403Imp'!D$263</f>
        <v>2.0570027999999998</v>
      </c>
      <c r="F9" s="104">
        <f>'[1]4403Imp'!E$263</f>
        <v>2.1875388</v>
      </c>
      <c r="G9" s="104">
        <f>'[1]4403Imp'!F$263</f>
        <v>2.3188050799999989</v>
      </c>
      <c r="H9" s="104">
        <f>'[1]4403Imp'!G$263</f>
        <v>2.5163812000000001</v>
      </c>
      <c r="I9" s="104">
        <f>'[1]4403Imp'!H$263</f>
        <v>2.7525964459848469</v>
      </c>
      <c r="J9" s="105">
        <f>'[1]4403Imp'!I$263</f>
        <v>3.4951016568650797</v>
      </c>
      <c r="K9" s="105">
        <f>'[1]4403Imp'!J$263</f>
        <v>2.8682613654201679</v>
      </c>
      <c r="L9" s="105">
        <f>'[1]4403Imp'!K$263</f>
        <v>2.8419053084967318</v>
      </c>
      <c r="M9" s="105">
        <f>'[1]4403Imp'!L$263</f>
        <v>3.6328404032380948</v>
      </c>
      <c r="N9" s="105">
        <f>'[1]4403Imp'!M$263</f>
        <v>4.1747425257921531</v>
      </c>
      <c r="O9" s="105">
        <f>'[1]4403Imp'!N$263</f>
        <v>3.1235431674691188</v>
      </c>
      <c r="P9" s="105">
        <f>'[1]4403Imp'!O$263</f>
        <v>4.4593489945476179</v>
      </c>
      <c r="Q9" s="105">
        <f>'[1]4403Imp'!P$263</f>
        <v>4.1181007530000011</v>
      </c>
      <c r="R9" s="105">
        <f>'[1]4403Imp'!Q$263</f>
        <v>3.9893513548003838</v>
      </c>
      <c r="S9" s="105">
        <f>'[1]4403Imp'!R$263</f>
        <v>3.9809754441075911</v>
      </c>
      <c r="T9" s="105">
        <f>'[1]4403Imp'!S$263</f>
        <v>3.471322913964646</v>
      </c>
      <c r="U9" s="105">
        <f>'[1]4403Imp'!T$263</f>
        <v>4.0249450661111101</v>
      </c>
      <c r="V9" s="105">
        <f>'[1]4403Imp'!U$263</f>
        <v>3.7767104833333347</v>
      </c>
      <c r="W9" s="105">
        <f>'[1]4403Imp'!V$263</f>
        <v>0</v>
      </c>
      <c r="X9" s="105">
        <f>'[1]4403Imp'!W$263</f>
        <v>0</v>
      </c>
      <c r="Y9" s="105">
        <f>'[1]4403Imp'!X$263</f>
        <v>0</v>
      </c>
      <c r="Z9" s="105">
        <f>'[1]4403Imp'!Y$263</f>
        <v>0</v>
      </c>
      <c r="AA9" s="105">
        <f>'[1]4403Imp'!Z$263</f>
        <v>0</v>
      </c>
      <c r="AB9" s="106">
        <f>'[1]4403Imp'!AA$263</f>
        <v>0</v>
      </c>
      <c r="AC9" s="74"/>
      <c r="AD9" s="253">
        <f>1/1000*'[1]4403Imp'!AB$263</f>
        <v>0.15606758878979701</v>
      </c>
      <c r="AE9" s="248">
        <f>1/1000*'[1]4403Imp'!AC$263</f>
        <v>0.12765776146960003</v>
      </c>
      <c r="AF9" s="13">
        <f>1/1000*'[1]4403Imp'!AD$263</f>
        <v>7.5807796118399995E-2</v>
      </c>
      <c r="AG9" s="13">
        <f>1/1000*'[1]4403Imp'!AE$263</f>
        <v>9.2754233932800023E-2</v>
      </c>
      <c r="AH9" s="13">
        <f>1/1000*'[1]4403Imp'!AF$263</f>
        <v>0.11882577034929998</v>
      </c>
      <c r="AI9" s="13">
        <f>1/1000*'[1]4403Imp'!AG$263</f>
        <v>0.1259265292857</v>
      </c>
      <c r="AJ9" s="13">
        <f>1/1000*'[1]4403Imp'!AH$263</f>
        <v>0.14574825625879997</v>
      </c>
      <c r="AK9" s="13">
        <f>1/1000*'[1]4403Imp'!AI$263</f>
        <v>0.23611553036250002</v>
      </c>
      <c r="AL9" s="13">
        <f>1/1000*'[1]4403Imp'!AJ$263</f>
        <v>0.21848578389360002</v>
      </c>
      <c r="AM9" s="13">
        <f>1/1000*'[1]4403Imp'!AK$263</f>
        <v>0.17671843316600006</v>
      </c>
      <c r="AN9" s="13">
        <f>1/1000*'[1]4403Imp'!AL$263</f>
        <v>0.22764855175560003</v>
      </c>
      <c r="AO9" s="13">
        <f>1/1000*'[1]4403Imp'!AM$263</f>
        <v>0.26392125398400007</v>
      </c>
      <c r="AP9" s="13">
        <f>1/1000*'[1]4403Imp'!AN$263</f>
        <v>0.22561741834720003</v>
      </c>
      <c r="AQ9" s="13">
        <f>1/1000*'[1]4403Imp'!AO$263</f>
        <v>0.24165045651240002</v>
      </c>
      <c r="AR9" s="13">
        <f>1/1000*'[1]4403Imp'!AP$263</f>
        <v>0.28751924015950003</v>
      </c>
      <c r="AS9" s="13">
        <f>1/1000*'[1]4403Imp'!AQ$263</f>
        <v>0.22037017258199995</v>
      </c>
      <c r="AT9" s="13">
        <f>1/1000*'[1]4403Imp'!AR$263</f>
        <v>0.22514513363280009</v>
      </c>
      <c r="AU9" s="13">
        <f>1/1000*'[1]4403Imp'!AS$263</f>
        <v>0.23250389929909998</v>
      </c>
      <c r="AV9" s="13">
        <f>1/1000*'[1]4403Imp'!AT$263</f>
        <v>0.27887831309699995</v>
      </c>
      <c r="AW9" s="13">
        <f>1/1000*'[1]4403Imp'!AU$263</f>
        <v>0.21110798733375002</v>
      </c>
      <c r="AX9" s="13">
        <f>1/1000*'[1]4403Imp'!AV$263</f>
        <v>0</v>
      </c>
      <c r="AY9" s="13">
        <f>1/1000*'[1]4403Imp'!AW$263</f>
        <v>0</v>
      </c>
      <c r="AZ9" s="13">
        <f>1/1000*'[1]4403Imp'!AX$263</f>
        <v>0</v>
      </c>
      <c r="BA9" s="13">
        <f>1/1000*'[1]4403Imp'!AY$263</f>
        <v>0</v>
      </c>
      <c r="BB9" s="13">
        <f>1/1000*'[1]4403Imp'!AZ$263</f>
        <v>0</v>
      </c>
      <c r="BC9" s="15">
        <f>1/1000*'[1]4403Imp'!BA$263</f>
        <v>0</v>
      </c>
      <c r="BD9" s="349"/>
    </row>
    <row r="10" spans="2:56" ht="13">
      <c r="B10" s="5" t="s">
        <v>7</v>
      </c>
      <c r="C10" s="103">
        <f>'[1]4407Imp'!B$263</f>
        <v>3.9402021604400006</v>
      </c>
      <c r="D10" s="104">
        <f>'[1]4407Imp'!C$263</f>
        <v>3.4817093984400009</v>
      </c>
      <c r="E10" s="104">
        <f>'[1]4407Imp'!D$263</f>
        <v>3.6439390350999998</v>
      </c>
      <c r="F10" s="104">
        <f>'[1]4407Imp'!E$263</f>
        <v>3.7869664596399994</v>
      </c>
      <c r="G10" s="104">
        <f>'[1]4407Imp'!F$263</f>
        <v>3.9895103739399991</v>
      </c>
      <c r="H10" s="104">
        <f>'[1]4407Imp'!G$263</f>
        <v>4.0917726067399993</v>
      </c>
      <c r="I10" s="104">
        <f>'[1]4407Imp'!H$263</f>
        <v>4.3215919439827459</v>
      </c>
      <c r="J10" s="105">
        <f>'[1]4407Imp'!I$263</f>
        <v>4.4950406421050007</v>
      </c>
      <c r="K10" s="105">
        <f>'[1]4407Imp'!J$263</f>
        <v>4.1353269822676832</v>
      </c>
      <c r="L10" s="105">
        <f>'[1]4407Imp'!K$263</f>
        <v>3.586687345901082</v>
      </c>
      <c r="M10" s="105">
        <f>'[1]4407Imp'!L$263</f>
        <v>3.8078204421308546</v>
      </c>
      <c r="N10" s="105">
        <f>'[1]4407Imp'!M$263</f>
        <v>3.975003359017939</v>
      </c>
      <c r="O10" s="105">
        <f>'[1]4407Imp'!N$263</f>
        <v>3.9349059317506212</v>
      </c>
      <c r="P10" s="105">
        <f>'[1]4407Imp'!O$263</f>
        <v>3.7906863068001675</v>
      </c>
      <c r="Q10" s="105">
        <f>'[1]4407Imp'!P$263</f>
        <v>4.2461439338207292</v>
      </c>
      <c r="R10" s="105">
        <f>'[1]4407Imp'!Q$263</f>
        <v>4.2990912434224127</v>
      </c>
      <c r="S10" s="105">
        <f>'[1]4407Imp'!R$263</f>
        <v>4.3700549734309559</v>
      </c>
      <c r="T10" s="105">
        <f>'[1]4407Imp'!S$263</f>
        <v>4.6044725584932316</v>
      </c>
      <c r="U10" s="105">
        <f>'[1]4407Imp'!T$263</f>
        <v>4.7681777714932023</v>
      </c>
      <c r="V10" s="105">
        <f>'[1]4407Imp'!U$263</f>
        <v>4.3870986166533337</v>
      </c>
      <c r="W10" s="105">
        <f>'[1]4407Imp'!V$263</f>
        <v>0</v>
      </c>
      <c r="X10" s="105">
        <f>'[1]4407Imp'!W$263</f>
        <v>0</v>
      </c>
      <c r="Y10" s="105">
        <f>'[1]4407Imp'!X$263</f>
        <v>0</v>
      </c>
      <c r="Z10" s="105">
        <f>'[1]4407Imp'!Y$263</f>
        <v>0</v>
      </c>
      <c r="AA10" s="105">
        <f>'[1]4407Imp'!Z$263</f>
        <v>0</v>
      </c>
      <c r="AB10" s="106">
        <f>'[1]4407Imp'!AA$263</f>
        <v>0</v>
      </c>
      <c r="AC10" s="74"/>
      <c r="AD10" s="84">
        <f>1/1000*'[1]4407Imp'!AB$263</f>
        <v>0.56950405814171501</v>
      </c>
      <c r="AE10" s="85">
        <f>1/1000*'[1]4407Imp'!AC$263</f>
        <v>0.45704331131839993</v>
      </c>
      <c r="AF10" s="85">
        <f>1/1000*'[1]4407Imp'!AD$263</f>
        <v>0.46330426423680016</v>
      </c>
      <c r="AG10" s="85">
        <f>1/1000*'[1]4407Imp'!AE$263</f>
        <v>0.56780062041119994</v>
      </c>
      <c r="AH10" s="85">
        <f>1/1000*'[1]4407Imp'!AF$263</f>
        <v>0.63843809352400005</v>
      </c>
      <c r="AI10" s="85">
        <f>1/1000*'[1]4407Imp'!AG$263</f>
        <v>0.67535145652259976</v>
      </c>
      <c r="AJ10" s="85">
        <f>1/1000*'[1]4407Imp'!AH$263</f>
        <v>0.78303979495279996</v>
      </c>
      <c r="AK10" s="85">
        <f>1/1000*'[1]4407Imp'!AI$263</f>
        <v>0.9834656469199996</v>
      </c>
      <c r="AL10" s="85">
        <f>1/1000*'[1]4407Imp'!AJ$263</f>
        <v>0.87288068554480014</v>
      </c>
      <c r="AM10" s="85">
        <f>1/1000*'[1]4407Imp'!AK$263</f>
        <v>0.6397742662035999</v>
      </c>
      <c r="AN10" s="85">
        <f>1/1000*'[1]4407Imp'!AL$263</f>
        <v>0.71093014291800039</v>
      </c>
      <c r="AO10" s="85">
        <f>1/1000*'[1]4407Imp'!AM$263</f>
        <v>0.8337421514400003</v>
      </c>
      <c r="AP10" s="85">
        <f>1/1000*'[1]4407Imp'!AN$263</f>
        <v>0.77243969966239978</v>
      </c>
      <c r="AQ10" s="85">
        <f>1/1000*'[1]4407Imp'!AO$263</f>
        <v>0.71249345951220022</v>
      </c>
      <c r="AR10" s="85">
        <f>1/1000*'[1]4407Imp'!AP$263</f>
        <v>0.8530978944415003</v>
      </c>
      <c r="AS10" s="85">
        <f>1/1000*'[1]4407Imp'!AQ$263</f>
        <v>0.74054352818599978</v>
      </c>
      <c r="AT10" s="85">
        <f>1/1000*'[1]4407Imp'!AR$263</f>
        <v>0.75924083770130002</v>
      </c>
      <c r="AU10" s="85">
        <f>1/1000*'[1]4407Imp'!AS$263</f>
        <v>0.77655590539669983</v>
      </c>
      <c r="AV10" s="85">
        <f>1/1000*'[1]4407Imp'!AT$263</f>
        <v>0.85828312633799997</v>
      </c>
      <c r="AW10" s="85">
        <f>1/1000*'[1]4407Imp'!AU$263</f>
        <v>0.69764284446041658</v>
      </c>
      <c r="AX10" s="85">
        <f>1/1000*'[1]4407Imp'!AV$263</f>
        <v>0</v>
      </c>
      <c r="AY10" s="85">
        <f>1/1000*'[1]4407Imp'!AW$263</f>
        <v>0</v>
      </c>
      <c r="AZ10" s="85">
        <f>1/1000*'[1]4407Imp'!AX$263</f>
        <v>0</v>
      </c>
      <c r="BA10" s="85">
        <f>1/1000*'[1]4407Imp'!AY$263</f>
        <v>0</v>
      </c>
      <c r="BB10" s="85">
        <f>1/1000*'[1]4407Imp'!AZ$263</f>
        <v>0</v>
      </c>
      <c r="BC10" s="86">
        <f>1/1000*'[1]4407Imp'!BA$263</f>
        <v>0</v>
      </c>
      <c r="BD10" s="349"/>
    </row>
    <row r="11" spans="2:56" ht="13">
      <c r="B11" s="5" t="s">
        <v>8</v>
      </c>
      <c r="C11" s="101">
        <f>'[1]4408Imp'!B$263</f>
        <v>0.1129884989</v>
      </c>
      <c r="D11" s="17">
        <f>'[1]4408Imp'!C$263</f>
        <v>8.9101499399999978E-2</v>
      </c>
      <c r="E11" s="17">
        <f>'[1]4408Imp'!D$263</f>
        <v>8.8813980000000001E-2</v>
      </c>
      <c r="F11" s="17">
        <f>'[1]4408Imp'!E$263</f>
        <v>7.7990145499999997E-2</v>
      </c>
      <c r="G11" s="17">
        <f>'[1]4408Imp'!F$263</f>
        <v>8.1159725499999988E-2</v>
      </c>
      <c r="H11" s="17">
        <f>'[1]4408Imp'!G$263</f>
        <v>7.3904898499999983E-2</v>
      </c>
      <c r="I11" s="17">
        <f>'[1]4408Imp'!H$263</f>
        <v>7.8773873275757578E-2</v>
      </c>
      <c r="J11" s="72">
        <f>'[1]4408Imp'!I$263</f>
        <v>9.3338105403333302E-2</v>
      </c>
      <c r="K11" s="72">
        <f>'[1]4408Imp'!J$263</f>
        <v>7.9912098321986438E-2</v>
      </c>
      <c r="L11" s="72">
        <f>'[1]4408Imp'!K$263</f>
        <v>5.3772339847338931E-2</v>
      </c>
      <c r="M11" s="72">
        <f>'[1]4408Imp'!L$263</f>
        <v>7.0915821926717137E-2</v>
      </c>
      <c r="N11" s="72">
        <f>'[1]4408Imp'!M$263</f>
        <v>8.2326716325708843E-2</v>
      </c>
      <c r="O11" s="72">
        <f>'[1]4408Imp'!N$263</f>
        <v>7.0834453097584751E-2</v>
      </c>
      <c r="P11" s="72">
        <f>'[1]4408Imp'!O$263</f>
        <v>7.4275139394285705E-2</v>
      </c>
      <c r="Q11" s="72">
        <f>'[1]4408Imp'!P$263</f>
        <v>8.6175920875818809E-2</v>
      </c>
      <c r="R11" s="72">
        <f>'[1]4408Imp'!Q$263</f>
        <v>7.1642993654936482E-2</v>
      </c>
      <c r="S11" s="72">
        <f>'[1]4408Imp'!R$263</f>
        <v>9.4752458307246351E-2</v>
      </c>
      <c r="T11" s="72">
        <f>'[1]4408Imp'!S$263</f>
        <v>0.14038085682738094</v>
      </c>
      <c r="U11" s="72">
        <f>'[1]4408Imp'!T$263</f>
        <v>0.11917914125865799</v>
      </c>
      <c r="V11" s="72">
        <f>'[1]4408Imp'!U$263</f>
        <v>0.1267859374980769</v>
      </c>
      <c r="W11" s="72">
        <f>'[1]4408Imp'!V$263</f>
        <v>0</v>
      </c>
      <c r="X11" s="72">
        <f>'[1]4408Imp'!W$263</f>
        <v>0</v>
      </c>
      <c r="Y11" s="72">
        <f>'[1]4408Imp'!X$263</f>
        <v>0</v>
      </c>
      <c r="Z11" s="72">
        <f>'[1]4408Imp'!Y$263</f>
        <v>0</v>
      </c>
      <c r="AA11" s="72">
        <f>'[1]4408Imp'!Z$263</f>
        <v>0</v>
      </c>
      <c r="AB11" s="102">
        <f>'[1]4408Imp'!AA$263</f>
        <v>0</v>
      </c>
      <c r="AC11" s="74"/>
      <c r="AD11" s="12">
        <f>1/1000*'[1]4408Imp'!AB$263</f>
        <v>5.4957882880949993E-2</v>
      </c>
      <c r="AE11" s="13">
        <f>1/1000*'[1]4408Imp'!AC$263</f>
        <v>4.5976028124399999E-2</v>
      </c>
      <c r="AF11" s="13">
        <f>1/1000*'[1]4408Imp'!AD$263</f>
        <v>5.0546403956800011E-2</v>
      </c>
      <c r="AG11" s="13">
        <f>1/1000*'[1]4408Imp'!AE$263</f>
        <v>5.4543553107200014E-2</v>
      </c>
      <c r="AH11" s="13">
        <f>1/1000*'[1]4408Imp'!AF$263</f>
        <v>5.9530089786299999E-2</v>
      </c>
      <c r="AI11" s="13">
        <f>1/1000*'[1]4408Imp'!AG$263</f>
        <v>5.8734284466000014E-2</v>
      </c>
      <c r="AJ11" s="13">
        <f>1/1000*'[1]4408Imp'!AH$263</f>
        <v>6.5458198566799991E-2</v>
      </c>
      <c r="AK11" s="13">
        <f>1/1000*'[1]4408Imp'!AI$263</f>
        <v>6.935477059550002E-2</v>
      </c>
      <c r="AL11" s="13">
        <f>1/1000*'[1]4408Imp'!AJ$263</f>
        <v>6.1532822686000022E-2</v>
      </c>
      <c r="AM11" s="13">
        <f>1/1000*'[1]4408Imp'!AK$263</f>
        <v>4.2943607317599983E-2</v>
      </c>
      <c r="AN11" s="13">
        <f>1/1000*'[1]4408Imp'!AL$263</f>
        <v>4.6387137847500017E-2</v>
      </c>
      <c r="AO11" s="13">
        <f>1/1000*'[1]4408Imp'!AM$263</f>
        <v>5.1434798111999996E-2</v>
      </c>
      <c r="AP11" s="13">
        <f>1/1000*'[1]4408Imp'!AN$263</f>
        <v>4.7135363809599991E-2</v>
      </c>
      <c r="AQ11" s="13">
        <f>1/1000*'[1]4408Imp'!AO$263</f>
        <v>4.2030480307499986E-2</v>
      </c>
      <c r="AR11" s="13">
        <f>1/1000*'[1]4408Imp'!AP$263</f>
        <v>5.2710491964499992E-2</v>
      </c>
      <c r="AS11" s="13">
        <f>1/1000*'[1]4408Imp'!AQ$263</f>
        <v>4.0080422329499994E-2</v>
      </c>
      <c r="AT11" s="13">
        <f>1/1000*'[1]4408Imp'!AR$263</f>
        <v>4.8824586383800002E-2</v>
      </c>
      <c r="AU11" s="13">
        <f>1/1000*'[1]4408Imp'!AS$263</f>
        <v>5.2523386115200014E-2</v>
      </c>
      <c r="AV11" s="13">
        <f>1/1000*'[1]4408Imp'!AT$263</f>
        <v>5.8387538126999983E-2</v>
      </c>
      <c r="AW11" s="13">
        <f>1/1000*'[1]4408Imp'!AU$263</f>
        <v>4.8498920292083345E-2</v>
      </c>
      <c r="AX11" s="13">
        <f>1/1000*'[1]4408Imp'!AV$263</f>
        <v>0</v>
      </c>
      <c r="AY11" s="13">
        <f>1/1000*'[1]4408Imp'!AW$263</f>
        <v>0</v>
      </c>
      <c r="AZ11" s="13">
        <f>1/1000*'[1]4408Imp'!AX$263</f>
        <v>0</v>
      </c>
      <c r="BA11" s="13">
        <f>1/1000*'[1]4408Imp'!AY$263</f>
        <v>0</v>
      </c>
      <c r="BB11" s="13">
        <f>1/1000*'[1]4408Imp'!AZ$263</f>
        <v>0</v>
      </c>
      <c r="BC11" s="15">
        <f>1/1000*'[1]4408Imp'!BA$263</f>
        <v>0</v>
      </c>
      <c r="BD11" s="349"/>
    </row>
    <row r="12" spans="2:56" ht="13">
      <c r="B12" s="5" t="s">
        <v>9</v>
      </c>
      <c r="C12" s="103">
        <f>'[1]4412Imp'!B$263</f>
        <v>1.2247318300000005</v>
      </c>
      <c r="D12" s="104">
        <f>'[1]4412Imp'!C$263</f>
        <v>1.2043920560000001</v>
      </c>
      <c r="E12" s="104">
        <f>'[1]4412Imp'!D$263</f>
        <v>1.159014896</v>
      </c>
      <c r="F12" s="104">
        <f>'[1]4412Imp'!E$263</f>
        <v>1.3105576640000001</v>
      </c>
      <c r="G12" s="104">
        <f>'[1]4412Imp'!F$263</f>
        <v>1.4155688559999995</v>
      </c>
      <c r="H12" s="104">
        <f>'[1]4412Imp'!G$263</f>
        <v>1.4524534752999998</v>
      </c>
      <c r="I12" s="104">
        <f>'[1]4412Imp'!H$263</f>
        <v>1.3977748869409536</v>
      </c>
      <c r="J12" s="105">
        <f>'[1]4412Imp'!I$263</f>
        <v>1.5102280469999994</v>
      </c>
      <c r="K12" s="105">
        <f>'[1]4412Imp'!J$263</f>
        <v>1.3530429185544883</v>
      </c>
      <c r="L12" s="105">
        <f>'[1]4412Imp'!K$263</f>
        <v>1.2163109714419704</v>
      </c>
      <c r="M12" s="105">
        <f>'[1]4412Imp'!L$263</f>
        <v>1.1724011771277054</v>
      </c>
      <c r="N12" s="105">
        <f>'[1]4412Imp'!M$263</f>
        <v>1.2980491332050512</v>
      </c>
      <c r="O12" s="105">
        <f>'[1]4412Imp'!N$263</f>
        <v>1.1431449163015275</v>
      </c>
      <c r="P12" s="105">
        <f>'[1]4412Imp'!O$263</f>
        <v>1.1533015796961428</v>
      </c>
      <c r="Q12" s="105">
        <f>'[1]4412Imp'!P$263</f>
        <v>1.28450596453125</v>
      </c>
      <c r="R12" s="105">
        <f>'[1]4412Imp'!Q$263</f>
        <v>1.2171072789763866</v>
      </c>
      <c r="S12" s="105">
        <f>'[1]4412Imp'!R$263</f>
        <v>1.3081730867944801</v>
      </c>
      <c r="T12" s="105">
        <f>'[1]4412Imp'!S$263</f>
        <v>1.3406247510445883</v>
      </c>
      <c r="U12" s="105">
        <f>'[1]4412Imp'!T$263</f>
        <v>1.3158131396857147</v>
      </c>
      <c r="V12" s="105">
        <f>'[1]4412Imp'!U$263</f>
        <v>1.4300441302144808</v>
      </c>
      <c r="W12" s="105">
        <f>'[1]4412Imp'!V$263</f>
        <v>0</v>
      </c>
      <c r="X12" s="105">
        <f>'[1]4412Imp'!W$263</f>
        <v>0</v>
      </c>
      <c r="Y12" s="105">
        <f>'[1]4412Imp'!X$263</f>
        <v>0</v>
      </c>
      <c r="Z12" s="105">
        <f>'[1]4412Imp'!Y$263</f>
        <v>0</v>
      </c>
      <c r="AA12" s="105">
        <f>'[1]4412Imp'!Z$263</f>
        <v>0</v>
      </c>
      <c r="AB12" s="106">
        <f>'[1]4412Imp'!AA$263</f>
        <v>0</v>
      </c>
      <c r="AC12" s="74"/>
      <c r="AD12" s="12">
        <f>1/1000*'[1]4412Imp'!AB$263</f>
        <v>0.200611461793059</v>
      </c>
      <c r="AE12" s="13">
        <f>1/1000*'[1]4412Imp'!AC$263</f>
        <v>0.18354015498720005</v>
      </c>
      <c r="AF12" s="13">
        <f>1/1000*'[1]4412Imp'!AD$263</f>
        <v>0.16901601824639995</v>
      </c>
      <c r="AG12" s="13">
        <f>1/1000*'[1]4412Imp'!AE$263</f>
        <v>0.20691404640480007</v>
      </c>
      <c r="AH12" s="13">
        <f>1/1000*'[1]4412Imp'!AF$263</f>
        <v>0.27070862851480004</v>
      </c>
      <c r="AI12" s="13">
        <f>1/1000*'[1]4412Imp'!AG$263</f>
        <v>0.27878455407660008</v>
      </c>
      <c r="AJ12" s="13">
        <f>1/1000*'[1]4412Imp'!AH$263</f>
        <v>0.26910838353439998</v>
      </c>
      <c r="AK12" s="13">
        <f>1/1000*'[1]4412Imp'!AI$263</f>
        <v>0.31633587438899996</v>
      </c>
      <c r="AL12" s="13">
        <f>1/1000*'[1]4412Imp'!AJ$263</f>
        <v>0.31497263188160007</v>
      </c>
      <c r="AM12" s="13">
        <f>1/1000*'[1]4412Imp'!AK$263</f>
        <v>0.23272066718559997</v>
      </c>
      <c r="AN12" s="13">
        <f>1/1000*'[1]4412Imp'!AL$263</f>
        <v>0.2409310025442</v>
      </c>
      <c r="AO12" s="13">
        <f>1/1000*'[1]4412Imp'!AM$263</f>
        <v>0.27680499489599997</v>
      </c>
      <c r="AP12" s="13">
        <f>1/1000*'[1]4412Imp'!AN$263</f>
        <v>0.24535836520799992</v>
      </c>
      <c r="AQ12" s="13">
        <f>1/1000*'[1]4412Imp'!AO$263</f>
        <v>0.24997615869660003</v>
      </c>
      <c r="AR12" s="13">
        <f>1/1000*'[1]4412Imp'!AP$263</f>
        <v>0.28139030371849993</v>
      </c>
      <c r="AS12" s="13">
        <f>1/1000*'[1]4412Imp'!AQ$263</f>
        <v>0.23811504182549995</v>
      </c>
      <c r="AT12" s="13">
        <f>1/1000*'[1]4412Imp'!AR$263</f>
        <v>0.22734528776959997</v>
      </c>
      <c r="AU12" s="13">
        <f>1/1000*'[1]4412Imp'!AS$263</f>
        <v>0.24978526249820002</v>
      </c>
      <c r="AV12" s="13">
        <f>1/1000*'[1]4412Imp'!AT$263</f>
        <v>0.26849149722399995</v>
      </c>
      <c r="AW12" s="13">
        <f>1/1000*'[1]4412Imp'!AU$263</f>
        <v>0.28241494509500009</v>
      </c>
      <c r="AX12" s="13">
        <f>1/1000*'[1]4412Imp'!AV$263</f>
        <v>0</v>
      </c>
      <c r="AY12" s="13">
        <f>1/1000*'[1]4412Imp'!AW$263</f>
        <v>0</v>
      </c>
      <c r="AZ12" s="13">
        <f>1/1000*'[1]4412Imp'!AX$263</f>
        <v>0</v>
      </c>
      <c r="BA12" s="13">
        <f>1/1000*'[1]4412Imp'!AY$263</f>
        <v>0</v>
      </c>
      <c r="BB12" s="13">
        <f>1/1000*'[1]4412Imp'!AZ$263</f>
        <v>0</v>
      </c>
      <c r="BC12" s="15">
        <f>1/1000*'[1]4412Imp'!BA$263</f>
        <v>0</v>
      </c>
      <c r="BD12" s="349"/>
    </row>
    <row r="13" spans="2:56" ht="13">
      <c r="B13" s="5" t="s">
        <v>64</v>
      </c>
      <c r="C13" s="103">
        <f>'[1]44104411Imp'!B$263</f>
        <v>1.4762454851999998</v>
      </c>
      <c r="D13" s="104">
        <f>'[1]44104411Imp'!C$263</f>
        <v>1.3477687777999998</v>
      </c>
      <c r="E13" s="104">
        <f>'[1]44104411Imp'!D$263</f>
        <v>1.6704976015999999</v>
      </c>
      <c r="F13" s="104">
        <f>'[1]44104411Imp'!E$263</f>
        <v>1.9359666553999997</v>
      </c>
      <c r="G13" s="104">
        <f>'[1]44104411Imp'!F$263</f>
        <v>2.1773343649574657</v>
      </c>
      <c r="H13" s="104">
        <f>'[1]44104411Imp'!G$263</f>
        <v>2.2920278837547516</v>
      </c>
      <c r="I13" s="104">
        <f>'[1]44104411Imp'!H$263</f>
        <v>2.6682235827691927</v>
      </c>
      <c r="J13" s="105">
        <f>'[1]44104411Imp'!I$263</f>
        <v>2.5033502897571429</v>
      </c>
      <c r="K13" s="105">
        <f>'[1]44104411Imp'!J$263</f>
        <v>2.3725089970526305</v>
      </c>
      <c r="L13" s="105">
        <f>'[1]44104411Imp'!K$263</f>
        <v>2.0336320012178875</v>
      </c>
      <c r="M13" s="105">
        <f>'[1]44104411Imp'!L$263</f>
        <v>2.3266732872572859</v>
      </c>
      <c r="N13" s="105">
        <f>'[1]44104411Imp'!M$263</f>
        <v>2.3475790897656377</v>
      </c>
      <c r="O13" s="105">
        <f>'[1]44104411Imp'!N$263</f>
        <v>2.1714002431770183</v>
      </c>
      <c r="P13" s="105">
        <f>'[1]44104411Imp'!O$263</f>
        <v>2.1016906795312718</v>
      </c>
      <c r="Q13" s="105">
        <f>'[1]44104411Imp'!P$263</f>
        <v>2.2035233517750785</v>
      </c>
      <c r="R13" s="105">
        <f>'[1]44104411Imp'!Q$263</f>
        <v>2.3596119728659954</v>
      </c>
      <c r="S13" s="105">
        <f>'[1]44104411Imp'!R$263</f>
        <v>2.6398656740712032</v>
      </c>
      <c r="T13" s="105">
        <f>'[1]44104411Imp'!S$263</f>
        <v>2.7421418653910838</v>
      </c>
      <c r="U13" s="105">
        <f>'[1]44104411Imp'!T$263</f>
        <v>2.77784723623077</v>
      </c>
      <c r="V13" s="105">
        <f>'[1]44104411Imp'!U$263</f>
        <v>2.7085740362275348</v>
      </c>
      <c r="W13" s="105">
        <f>'[1]44104411Imp'!V$263</f>
        <v>0</v>
      </c>
      <c r="X13" s="105">
        <f>'[1]44104411Imp'!W$263</f>
        <v>0</v>
      </c>
      <c r="Y13" s="105">
        <f>'[1]44104411Imp'!X$263</f>
        <v>0</v>
      </c>
      <c r="Z13" s="105">
        <f>'[1]44104411Imp'!Y$263</f>
        <v>0</v>
      </c>
      <c r="AA13" s="105">
        <f>'[1]44104411Imp'!Z$263</f>
        <v>0</v>
      </c>
      <c r="AB13" s="106">
        <f>'[1]44104411Imp'!AA$263</f>
        <v>0</v>
      </c>
      <c r="AC13" s="74"/>
      <c r="AD13" s="12">
        <f>1/1000*'[1]44104411Imp'!AB$263</f>
        <v>0.22272350606320196</v>
      </c>
      <c r="AE13" s="13">
        <f>1/1000*'[1]44104411Imp'!AC$263</f>
        <v>0.24312286732999996</v>
      </c>
      <c r="AF13" s="13">
        <f>1/1000*'[1]44104411Imp'!AD$263</f>
        <v>0.26494439978880002</v>
      </c>
      <c r="AG13" s="13">
        <f>1/1000*'[1]44104411Imp'!AE$263</f>
        <v>0.31790471851040014</v>
      </c>
      <c r="AH13" s="13">
        <f>1/1000*'[1]44104411Imp'!AF$263</f>
        <v>0.38013472297779988</v>
      </c>
      <c r="AI13" s="13">
        <f>1/1000*'[1]44104411Imp'!AG$263</f>
        <v>0.40958349650789999</v>
      </c>
      <c r="AJ13" s="13">
        <f>1/1000*'[1]44104411Imp'!AH$263</f>
        <v>0.44511071102920008</v>
      </c>
      <c r="AK13" s="13">
        <f>1/1000*'[1]44104411Imp'!AI$263</f>
        <v>0.54145257486450016</v>
      </c>
      <c r="AL13" s="13">
        <f>1/1000*'[1]44104411Imp'!AJ$263</f>
        <v>0.49825550169720023</v>
      </c>
      <c r="AM13" s="13">
        <f>1/1000*'[1]44104411Imp'!AK$263</f>
        <v>0.36942932790720007</v>
      </c>
      <c r="AN13" s="13">
        <f>1/1000*'[1]44104411Imp'!AL$263</f>
        <v>0.4179924516996002</v>
      </c>
      <c r="AO13" s="13">
        <f>1/1000*'[1]44104411Imp'!AM$263</f>
        <v>0.46702554633600007</v>
      </c>
      <c r="AP13" s="13">
        <f>1/1000*'[1]44104411Imp'!AN$263</f>
        <v>0.4296522009824002</v>
      </c>
      <c r="AQ13" s="13">
        <f>1/1000*'[1]44104411Imp'!AO$263</f>
        <v>0.40373408609400002</v>
      </c>
      <c r="AR13" s="13">
        <f>1/1000*'[1]44104411Imp'!AP$263</f>
        <v>0.46134863871900006</v>
      </c>
      <c r="AS13" s="13">
        <f>1/1000*'[1]44104411Imp'!AQ$263</f>
        <v>0.38950924590550012</v>
      </c>
      <c r="AT13" s="13">
        <f>1/1000*'[1]44104411Imp'!AR$263</f>
        <v>0.39952957552620005</v>
      </c>
      <c r="AU13" s="13">
        <f>1/1000*'[1]44104411Imp'!AS$263</f>
        <v>0.44725189248739988</v>
      </c>
      <c r="AV13" s="13">
        <f>1/1000*'[1]44104411Imp'!AT$263</f>
        <v>0.4424147040689998</v>
      </c>
      <c r="AW13" s="13">
        <f>1/1000*'[1]44104411Imp'!AU$263</f>
        <v>0.36120608120750003</v>
      </c>
      <c r="AX13" s="13">
        <f>1/1000*'[1]44104411Imp'!AV$263</f>
        <v>0</v>
      </c>
      <c r="AY13" s="13">
        <f>1/1000*'[1]44104411Imp'!AW$263</f>
        <v>0</v>
      </c>
      <c r="AZ13" s="13">
        <f>1/1000*'[1]44104411Imp'!AX$263</f>
        <v>0</v>
      </c>
      <c r="BA13" s="13">
        <f>1/1000*'[1]44104411Imp'!AY$263</f>
        <v>0</v>
      </c>
      <c r="BB13" s="13">
        <f>1/1000*'[1]44104411Imp'!AZ$263</f>
        <v>0</v>
      </c>
      <c r="BC13" s="15">
        <f>1/1000*'[1]44104411Imp'!BA$263</f>
        <v>0</v>
      </c>
      <c r="BD13" s="349"/>
    </row>
    <row r="14" spans="2:56" ht="13">
      <c r="B14" s="5" t="s">
        <v>65</v>
      </c>
      <c r="C14" s="103">
        <f>'[1]44094418Imp'!B$263</f>
        <v>0.6282071758172223</v>
      </c>
      <c r="D14" s="104">
        <f>'[1]44094418Imp'!C$263</f>
        <v>0.54743763729999984</v>
      </c>
      <c r="E14" s="104">
        <f>'[1]44094418Imp'!D$263</f>
        <v>0.56263758990000001</v>
      </c>
      <c r="F14" s="104">
        <f>'[1]44094418Imp'!E$263</f>
        <v>0.63885542399999995</v>
      </c>
      <c r="G14" s="104">
        <f>'[1]44094418Imp'!F$263</f>
        <v>0.64623298609999991</v>
      </c>
      <c r="H14" s="104">
        <f>'[1]44094418Imp'!G$263</f>
        <v>0.68189834029999974</v>
      </c>
      <c r="I14" s="104">
        <f>'[1]44094418Imp'!H$263</f>
        <v>0.70086367983333298</v>
      </c>
      <c r="J14" s="105">
        <f>'[1]44094418Imp'!I$263</f>
        <v>0.73842353440833308</v>
      </c>
      <c r="K14" s="105">
        <f>'[1]44094418Imp'!J$263</f>
        <v>0.64741169270260068</v>
      </c>
      <c r="L14" s="105">
        <f>'[1]44094418Imp'!K$263</f>
        <v>0.51070162342806547</v>
      </c>
      <c r="M14" s="105">
        <f>'[1]44094418Imp'!L$263</f>
        <v>0.54049742116750377</v>
      </c>
      <c r="N14" s="105">
        <f>'[1]44094418Imp'!M$263</f>
        <v>0.57543366087382686</v>
      </c>
      <c r="O14" s="105">
        <f>'[1]44094418Imp'!N$263</f>
        <v>0.5244828653146093</v>
      </c>
      <c r="P14" s="105">
        <f>'[1]44094418Imp'!O$263</f>
        <v>0.48162942622596028</v>
      </c>
      <c r="Q14" s="105">
        <f>'[1]44094418Imp'!P$263</f>
        <v>0.53607009121349491</v>
      </c>
      <c r="R14" s="105">
        <f>'[1]44094418Imp'!Q$263</f>
        <v>0.53886795151611977</v>
      </c>
      <c r="S14" s="105">
        <f>'[1]44094418Imp'!R$263</f>
        <v>0.56237451635669422</v>
      </c>
      <c r="T14" s="105">
        <f>'[1]44094418Imp'!S$263</f>
        <v>0.60111152717264005</v>
      </c>
      <c r="U14" s="105">
        <f>'[1]44094418Imp'!T$263</f>
        <v>0.6338979931053248</v>
      </c>
      <c r="V14" s="105">
        <f>'[1]44094418Imp'!U$263</f>
        <v>0.60253223000259859</v>
      </c>
      <c r="W14" s="105">
        <f>'[1]44094418Imp'!V$263</f>
        <v>0</v>
      </c>
      <c r="X14" s="105">
        <f>'[1]44094418Imp'!W$263</f>
        <v>0</v>
      </c>
      <c r="Y14" s="105">
        <f>'[1]44094418Imp'!X$263</f>
        <v>0</v>
      </c>
      <c r="Z14" s="105">
        <f>'[1]44094418Imp'!Y$263</f>
        <v>0</v>
      </c>
      <c r="AA14" s="105">
        <f>'[1]44094418Imp'!Z$263</f>
        <v>0</v>
      </c>
      <c r="AB14" s="106">
        <f>'[1]44094418Imp'!AA$263</f>
        <v>0</v>
      </c>
      <c r="AC14" s="74"/>
      <c r="AD14" s="12">
        <f>1/1000*'[1]44094418Imp'!AB$263</f>
        <v>0.26115571815430511</v>
      </c>
      <c r="AE14" s="13">
        <f>1/1000*'[1]44094418Imp'!AC$263</f>
        <v>0.22918552914280002</v>
      </c>
      <c r="AF14" s="13">
        <f>1/1000*'[1]44094418Imp'!AD$263</f>
        <v>0.24680923602560001</v>
      </c>
      <c r="AG14" s="13">
        <f>1/1000*'[1]44094418Imp'!AE$263</f>
        <v>0.29857951046880016</v>
      </c>
      <c r="AH14" s="13">
        <f>1/1000*'[1]44094418Imp'!AF$263</f>
        <v>0.34754470219699996</v>
      </c>
      <c r="AI14" s="13">
        <f>1/1000*'[1]44094418Imp'!AG$263</f>
        <v>0.37801046793510001</v>
      </c>
      <c r="AJ14" s="13">
        <f>1/1000*'[1]44094418Imp'!AH$263</f>
        <v>0.41816347207840004</v>
      </c>
      <c r="AK14" s="13">
        <f>1/1000*'[1]44094418Imp'!AI$263</f>
        <v>0.50826690275399999</v>
      </c>
      <c r="AL14" s="13">
        <f>1/1000*'[1]44094418Imp'!AJ$263</f>
        <v>0.52035072853999997</v>
      </c>
      <c r="AM14" s="13">
        <f>1/1000*'[1]44094418Imp'!AK$263</f>
        <v>0.40760932220799984</v>
      </c>
      <c r="AN14" s="13">
        <f>1/1000*'[1]44094418Imp'!AL$263</f>
        <v>0.40920877579230014</v>
      </c>
      <c r="AO14" s="13">
        <f>1/1000*'[1]44094418Imp'!AM$263</f>
        <v>0.46131255979199992</v>
      </c>
      <c r="AP14" s="13">
        <f>1/1000*'[1]44094418Imp'!AN$263</f>
        <v>0.41545153013759994</v>
      </c>
      <c r="AQ14" s="13">
        <f>1/1000*'[1]44094418Imp'!AO$263</f>
        <v>0.34634057794709999</v>
      </c>
      <c r="AR14" s="13">
        <f>1/1000*'[1]44094418Imp'!AP$263</f>
        <v>0.4327210937885001</v>
      </c>
      <c r="AS14" s="13">
        <f>1/1000*'[1]44094418Imp'!AQ$263</f>
        <v>0.3665177863759998</v>
      </c>
      <c r="AT14" s="13">
        <f>1/1000*'[1]44094418Imp'!AR$263</f>
        <v>0.36733668520610002</v>
      </c>
      <c r="AU14" s="13">
        <f>1/1000*'[1]44094418Imp'!AS$263</f>
        <v>0.36839549422390006</v>
      </c>
      <c r="AV14" s="13">
        <f>1/1000*'[1]44094418Imp'!AT$263</f>
        <v>0.39565096475799993</v>
      </c>
      <c r="AW14" s="13">
        <f>1/1000*'[1]44094418Imp'!AU$263</f>
        <v>0.34521286687833325</v>
      </c>
      <c r="AX14" s="13">
        <f>1/1000*'[1]44094418Imp'!AV$263</f>
        <v>0</v>
      </c>
      <c r="AY14" s="13">
        <f>1/1000*'[1]44094418Imp'!AW$263</f>
        <v>0</v>
      </c>
      <c r="AZ14" s="13">
        <f>1/1000*'[1]44094418Imp'!AX$263</f>
        <v>0</v>
      </c>
      <c r="BA14" s="13">
        <f>1/1000*'[1]44094418Imp'!AY$263</f>
        <v>0</v>
      </c>
      <c r="BB14" s="13">
        <f>1/1000*'[1]44094418Imp'!AZ$263</f>
        <v>0</v>
      </c>
      <c r="BC14" s="15">
        <f>1/1000*'[1]44094418Imp'!BA$263</f>
        <v>0</v>
      </c>
      <c r="BD14" s="349"/>
    </row>
    <row r="15" spans="2:56" ht="13">
      <c r="B15" s="5" t="s">
        <v>176</v>
      </c>
      <c r="C15" s="103">
        <f>'[1]94Imp'!B$263</f>
        <v>0.96014167906886372</v>
      </c>
      <c r="D15" s="104">
        <f>'[1]94Imp'!C$263</f>
        <v>0.94166341178400459</v>
      </c>
      <c r="E15" s="104">
        <f>'[1]94Imp'!D$263</f>
        <v>0.97515404491841284</v>
      </c>
      <c r="F15" s="104">
        <f>'[1]94Imp'!E$263</f>
        <v>1.0152291542510403</v>
      </c>
      <c r="G15" s="104">
        <f>'[1]94Imp'!F$263</f>
        <v>1.2174295037177807</v>
      </c>
      <c r="H15" s="104">
        <f>'[1]94Imp'!G$263</f>
        <v>1.2219133300082867</v>
      </c>
      <c r="I15" s="104">
        <f>'[1]94Imp'!H$263</f>
        <v>1.2808432925162057</v>
      </c>
      <c r="J15" s="105">
        <f>'[1]94Imp'!I$263</f>
        <v>1.3799657020343621</v>
      </c>
      <c r="K15" s="105">
        <f>'[1]94Imp'!J$263</f>
        <v>1.4180845018720718</v>
      </c>
      <c r="L15" s="105">
        <f>'[1]94Imp'!K$263</f>
        <v>1.2967150741729063</v>
      </c>
      <c r="M15" s="105">
        <f>'[1]94Imp'!L$263</f>
        <v>1.173874435813886</v>
      </c>
      <c r="N15" s="105">
        <f>'[1]94Imp'!M$263</f>
        <v>1.2703754465876003</v>
      </c>
      <c r="O15" s="105">
        <f>'[1]94Imp'!N$263</f>
        <v>1.1023690375134829</v>
      </c>
      <c r="P15" s="105">
        <f>'[1]94Imp'!O$263</f>
        <v>1.0442880036163311</v>
      </c>
      <c r="Q15" s="105">
        <f>'[1]94Imp'!P$263</f>
        <v>1.2014486302852576</v>
      </c>
      <c r="R15" s="105">
        <f>'[1]94Imp'!Q$263</f>
        <v>1.0848349519259655</v>
      </c>
      <c r="S15" s="105">
        <f>'[1]94Imp'!R$263</f>
        <v>1.036283047148661</v>
      </c>
      <c r="T15" s="105">
        <f>'[1]94Imp'!S$263</f>
        <v>1.1489880966944193</v>
      </c>
      <c r="U15" s="105">
        <f>'[1]94Imp'!T$263</f>
        <v>1.1714923470766672</v>
      </c>
      <c r="V15" s="105">
        <f>'[1]94Imp'!U$263</f>
        <v>1.1851967444080898</v>
      </c>
      <c r="W15" s="105">
        <f>'[1]94Imp'!V$263</f>
        <v>0</v>
      </c>
      <c r="X15" s="105">
        <f>'[1]94Imp'!W$263</f>
        <v>0</v>
      </c>
      <c r="Y15" s="105">
        <f>'[1]94Imp'!X$263</f>
        <v>0</v>
      </c>
      <c r="Z15" s="105">
        <f>'[1]94Imp'!Y$263</f>
        <v>0</v>
      </c>
      <c r="AA15" s="105">
        <f>'[1]94Imp'!Z$263</f>
        <v>0</v>
      </c>
      <c r="AB15" s="106">
        <f>'[1]94Imp'!AA$263</f>
        <v>0</v>
      </c>
      <c r="AC15" s="74"/>
      <c r="AD15" s="12">
        <f>1/1000*'[1]94Imp'!AB$263</f>
        <v>0.94827555815983244</v>
      </c>
      <c r="AE15" s="13">
        <f>1/1000*'[1]94Imp'!AC$263</f>
        <v>0.92885109434759994</v>
      </c>
      <c r="AF15" s="13">
        <f>1/1000*'[1]94Imp'!AD$263</f>
        <v>0.96127304577600003</v>
      </c>
      <c r="AG15" s="13">
        <f>1/1000*'[1]94Imp'!AE$263</f>
        <v>1.1626856714815996</v>
      </c>
      <c r="AH15" s="13">
        <f>1/1000*'[1]94Imp'!AF$263</f>
        <v>1.4124160899414993</v>
      </c>
      <c r="AI15" s="13">
        <f>1/1000*'[1]94Imp'!AG$263</f>
        <v>1.4407654718028002</v>
      </c>
      <c r="AJ15" s="13">
        <f>1/1000*'[1]94Imp'!AH$263</f>
        <v>1.4947629212</v>
      </c>
      <c r="AK15" s="13">
        <f>1/1000*'[1]94Imp'!AI$263</f>
        <v>1.7318686966995001</v>
      </c>
      <c r="AL15" s="13">
        <f>1/1000*'[1]94Imp'!AJ$263</f>
        <v>2.0107073987068014</v>
      </c>
      <c r="AM15" s="13">
        <f>1/1000*'[1]94Imp'!AK$263</f>
        <v>1.6784484249279992</v>
      </c>
      <c r="AN15" s="13">
        <f>1/1000*'[1]94Imp'!AL$263</f>
        <v>1.4314298207949008</v>
      </c>
      <c r="AO15" s="13">
        <f>1/1000*'[1]94Imp'!AM$263</f>
        <v>1.5736454450640001</v>
      </c>
      <c r="AP15" s="13">
        <f>1/1000*'[1]94Imp'!AN$263</f>
        <v>1.3458757547291995</v>
      </c>
      <c r="AQ15" s="13">
        <f>1/1000*'[1]94Imp'!AO$263</f>
        <v>1.3292035236024005</v>
      </c>
      <c r="AR15" s="13">
        <f>1/1000*'[1]94Imp'!AP$263</f>
        <v>1.4844708699184992</v>
      </c>
      <c r="AS15" s="13">
        <f>1/1000*'[1]94Imp'!AQ$263</f>
        <v>1.1438684378450001</v>
      </c>
      <c r="AT15" s="13">
        <f>1/1000*'[1]94Imp'!AR$263</f>
        <v>1.0678079303802996</v>
      </c>
      <c r="AU15" s="13">
        <f>1/1000*'[1]94Imp'!AS$263</f>
        <v>1.1826205332798996</v>
      </c>
      <c r="AV15" s="13">
        <f>1/1000*'[1]94Imp'!AT$263</f>
        <v>1.2484539428549999</v>
      </c>
      <c r="AW15" s="13">
        <f>1/1000*'[1]94Imp'!AU$263</f>
        <v>1.2090555340366662</v>
      </c>
      <c r="AX15" s="13">
        <f>1/1000*'[1]94Imp'!AV$263</f>
        <v>0</v>
      </c>
      <c r="AY15" s="13">
        <f>1/1000*'[1]94Imp'!AW$263</f>
        <v>0</v>
      </c>
      <c r="AZ15" s="13">
        <f>1/1000*'[1]94Imp'!AX$263</f>
        <v>0</v>
      </c>
      <c r="BA15" s="13">
        <f>1/1000*'[1]94Imp'!AY$263</f>
        <v>0</v>
      </c>
      <c r="BB15" s="13">
        <f>1/1000*'[1]94Imp'!AZ$263</f>
        <v>0</v>
      </c>
      <c r="BC15" s="15">
        <f>1/1000*'[1]94Imp'!BA$263</f>
        <v>0</v>
      </c>
      <c r="BD15" s="349"/>
    </row>
    <row r="16" spans="2:56" ht="13">
      <c r="B16" s="8" t="s">
        <v>10</v>
      </c>
      <c r="C16" s="218">
        <f t="shared" ref="C16:K16" si="7">C8-SUM(C9:C15)</f>
        <v>1.1956973833500015</v>
      </c>
      <c r="D16" s="219">
        <f t="shared" si="7"/>
        <v>1.2911056980000009</v>
      </c>
      <c r="E16" s="219">
        <f t="shared" si="7"/>
        <v>1.2458201126500015</v>
      </c>
      <c r="F16" s="219">
        <f t="shared" si="7"/>
        <v>1.4444868978500036</v>
      </c>
      <c r="G16" s="219">
        <f t="shared" si="7"/>
        <v>1.4404578830000005</v>
      </c>
      <c r="H16" s="219">
        <f t="shared" si="7"/>
        <v>1.4943989654000003</v>
      </c>
      <c r="I16" s="219">
        <f t="shared" si="7"/>
        <v>1.5689691580915284</v>
      </c>
      <c r="J16" s="220">
        <f t="shared" si="7"/>
        <v>1.5194971035888933</v>
      </c>
      <c r="K16" s="220">
        <f t="shared" si="7"/>
        <v>1.4725315787485656</v>
      </c>
      <c r="L16" s="220">
        <f t="shared" ref="L16:AB16" si="8">L8-SUM(L9:L15)</f>
        <v>1.3167553468176099</v>
      </c>
      <c r="M16" s="220">
        <f t="shared" si="8"/>
        <v>1.1608634537147058</v>
      </c>
      <c r="N16" s="220">
        <f t="shared" si="8"/>
        <v>1.5301755579950136</v>
      </c>
      <c r="O16" s="220">
        <f t="shared" si="8"/>
        <v>1.4300886885174684</v>
      </c>
      <c r="P16" s="220">
        <f t="shared" si="8"/>
        <v>1.469082117993862</v>
      </c>
      <c r="Q16" s="220">
        <f t="shared" si="8"/>
        <v>1.2919843028644387</v>
      </c>
      <c r="R16" s="220">
        <f t="shared" si="8"/>
        <v>1.1659848066893801</v>
      </c>
      <c r="S16" s="220">
        <f t="shared" si="8"/>
        <v>1.3264810511097469</v>
      </c>
      <c r="T16" s="220">
        <f t="shared" si="8"/>
        <v>2.8076774034353686</v>
      </c>
      <c r="U16" s="220">
        <f t="shared" si="8"/>
        <v>4.1491203439263611</v>
      </c>
      <c r="V16" s="220">
        <f t="shared" si="8"/>
        <v>2.3423182028098175</v>
      </c>
      <c r="W16" s="220">
        <f t="shared" si="8"/>
        <v>0</v>
      </c>
      <c r="X16" s="220">
        <f t="shared" si="8"/>
        <v>0</v>
      </c>
      <c r="Y16" s="220">
        <f t="shared" si="8"/>
        <v>0</v>
      </c>
      <c r="Z16" s="220">
        <f t="shared" si="8"/>
        <v>0</v>
      </c>
      <c r="AA16" s="220">
        <f t="shared" si="8"/>
        <v>0</v>
      </c>
      <c r="AB16" s="221">
        <f t="shared" si="8"/>
        <v>0</v>
      </c>
      <c r="AC16" s="74"/>
      <c r="AD16" s="65">
        <f t="shared" ref="AD16:BC16" si="9">AD8-SUM(AD9:AD15)</f>
        <v>0.25390969339095193</v>
      </c>
      <c r="AE16" s="44">
        <f t="shared" si="9"/>
        <v>0.25470513193480038</v>
      </c>
      <c r="AF16" s="44">
        <f t="shared" si="9"/>
        <v>0.25747145292160001</v>
      </c>
      <c r="AG16" s="44">
        <f t="shared" si="9"/>
        <v>0.31451047162559931</v>
      </c>
      <c r="AH16" s="44">
        <f t="shared" si="9"/>
        <v>0.34520109632890117</v>
      </c>
      <c r="AI16" s="44">
        <f t="shared" si="9"/>
        <v>0.35586384945539873</v>
      </c>
      <c r="AJ16" s="44">
        <f t="shared" si="9"/>
        <v>0.39641350932879993</v>
      </c>
      <c r="AK16" s="44">
        <f t="shared" si="9"/>
        <v>0.50796430868849818</v>
      </c>
      <c r="AL16" s="44">
        <f t="shared" si="9"/>
        <v>0.55184258624399796</v>
      </c>
      <c r="AM16" s="44">
        <f t="shared" si="9"/>
        <v>0.43713423241399907</v>
      </c>
      <c r="AN16" s="44">
        <f t="shared" si="9"/>
        <v>0.47648511834389851</v>
      </c>
      <c r="AO16" s="44">
        <f t="shared" si="9"/>
        <v>0.51569846471999981</v>
      </c>
      <c r="AP16" s="44">
        <f t="shared" si="9"/>
        <v>0.4546929401344002</v>
      </c>
      <c r="AQ16" s="44">
        <f t="shared" si="9"/>
        <v>0.45408088821539927</v>
      </c>
      <c r="AR16" s="44">
        <f t="shared" si="9"/>
        <v>0.50573191599300138</v>
      </c>
      <c r="AS16" s="44">
        <f t="shared" si="9"/>
        <v>0.45970739522749948</v>
      </c>
      <c r="AT16" s="44">
        <f t="shared" si="9"/>
        <v>0.4717989735844994</v>
      </c>
      <c r="AU16" s="44">
        <f t="shared" si="9"/>
        <v>0.44798409059690014</v>
      </c>
      <c r="AV16" s="44">
        <f t="shared" si="9"/>
        <v>0.49762360667799976</v>
      </c>
      <c r="AW16" s="44">
        <f t="shared" si="9"/>
        <v>0.43809429399625044</v>
      </c>
      <c r="AX16" s="44">
        <f t="shared" si="9"/>
        <v>0</v>
      </c>
      <c r="AY16" s="44">
        <f t="shared" si="9"/>
        <v>0</v>
      </c>
      <c r="AZ16" s="44">
        <f t="shared" si="9"/>
        <v>0</v>
      </c>
      <c r="BA16" s="44">
        <f t="shared" si="9"/>
        <v>0</v>
      </c>
      <c r="BB16" s="44">
        <f t="shared" si="9"/>
        <v>0</v>
      </c>
      <c r="BC16" s="339">
        <f t="shared" si="9"/>
        <v>0</v>
      </c>
      <c r="BD16" s="349"/>
    </row>
    <row r="17" spans="2:56" ht="20" customHeight="1">
      <c r="B17" s="29" t="s">
        <v>12</v>
      </c>
      <c r="C17" s="274">
        <f t="shared" ref="C17:K17" si="10">SUM(C18:C21)</f>
        <v>21.913733803155942</v>
      </c>
      <c r="D17" s="283">
        <f t="shared" si="10"/>
        <v>22.138396445126297</v>
      </c>
      <c r="E17" s="111">
        <f t="shared" si="10"/>
        <v>23.221968768806569</v>
      </c>
      <c r="F17" s="111">
        <f t="shared" si="10"/>
        <v>22.743768325814226</v>
      </c>
      <c r="G17" s="111">
        <f t="shared" si="10"/>
        <v>24.266544255554763</v>
      </c>
      <c r="H17" s="111">
        <f t="shared" si="10"/>
        <v>24.98259231327917</v>
      </c>
      <c r="I17" s="111">
        <f t="shared" si="10"/>
        <v>27.34843406617361</v>
      </c>
      <c r="J17" s="111">
        <f t="shared" si="10"/>
        <v>30.420693948037879</v>
      </c>
      <c r="K17" s="93">
        <f t="shared" si="10"/>
        <v>28.974167012553337</v>
      </c>
      <c r="L17" s="93">
        <f t="shared" ref="L17:AB17" si="11">SUM(L18:L21)</f>
        <v>24.972826449586741</v>
      </c>
      <c r="M17" s="93">
        <f t="shared" si="11"/>
        <v>26.118057848763723</v>
      </c>
      <c r="N17" s="93">
        <f t="shared" si="11"/>
        <v>23.364711568018002</v>
      </c>
      <c r="O17" s="93">
        <f t="shared" si="11"/>
        <v>22.443265688477261</v>
      </c>
      <c r="P17" s="93">
        <f t="shared" si="11"/>
        <v>21.210360823728205</v>
      </c>
      <c r="Q17" s="93">
        <f t="shared" si="11"/>
        <v>23.27149989861017</v>
      </c>
      <c r="R17" s="93">
        <f t="shared" si="11"/>
        <v>20.303103753003164</v>
      </c>
      <c r="S17" s="93">
        <f t="shared" si="11"/>
        <v>22.056829613898771</v>
      </c>
      <c r="T17" s="93">
        <f t="shared" si="11"/>
        <v>23.515965865558023</v>
      </c>
      <c r="U17" s="93">
        <f t="shared" si="11"/>
        <v>24.123740214659257</v>
      </c>
      <c r="V17" s="93">
        <f t="shared" si="11"/>
        <v>20.934969872646999</v>
      </c>
      <c r="W17" s="93">
        <f t="shared" si="11"/>
        <v>0</v>
      </c>
      <c r="X17" s="93">
        <f t="shared" si="11"/>
        <v>0</v>
      </c>
      <c r="Y17" s="93">
        <f t="shared" si="11"/>
        <v>0</v>
      </c>
      <c r="Z17" s="93">
        <f t="shared" si="11"/>
        <v>0</v>
      </c>
      <c r="AA17" s="93">
        <f t="shared" si="11"/>
        <v>0</v>
      </c>
      <c r="AB17" s="78">
        <f t="shared" si="11"/>
        <v>0</v>
      </c>
      <c r="AC17" s="74"/>
      <c r="AD17" s="274">
        <f>SUM(AD18:AD21)</f>
        <v>4.3285453713731394</v>
      </c>
      <c r="AE17" s="283">
        <f>SUM(AE18:AE21)</f>
        <v>4.1166537887287999</v>
      </c>
      <c r="AF17" s="111">
        <f>SUM(AF18:AF21)</f>
        <v>4.3075875808608011</v>
      </c>
      <c r="AG17" s="111">
        <f t="shared" ref="AG17:BC17" si="12">SUM(AG18:AG21)</f>
        <v>5.0595925519215994</v>
      </c>
      <c r="AH17" s="111">
        <f t="shared" si="12"/>
        <v>5.6134760261138998</v>
      </c>
      <c r="AI17" s="111">
        <f t="shared" si="12"/>
        <v>5.6472888872399993</v>
      </c>
      <c r="AJ17" s="111">
        <f t="shared" si="12"/>
        <v>6.1143559833076013</v>
      </c>
      <c r="AK17" s="111">
        <f t="shared" si="12"/>
        <v>7.3170969906144965</v>
      </c>
      <c r="AL17" s="111">
        <f t="shared" si="12"/>
        <v>7.7408488187976019</v>
      </c>
      <c r="AM17" s="111">
        <f t="shared" si="12"/>
        <v>6.207816429702798</v>
      </c>
      <c r="AN17" s="111">
        <f t="shared" si="12"/>
        <v>6.5546376792758982</v>
      </c>
      <c r="AO17" s="111">
        <f t="shared" si="12"/>
        <v>6.9052865783519994</v>
      </c>
      <c r="AP17" s="111">
        <f t="shared" si="12"/>
        <v>5.6088475971439999</v>
      </c>
      <c r="AQ17" s="111">
        <f t="shared" si="12"/>
        <v>5.5752819624780017</v>
      </c>
      <c r="AR17" s="111">
        <f t="shared" si="12"/>
        <v>6.1001184263674997</v>
      </c>
      <c r="AS17" s="111">
        <f t="shared" si="12"/>
        <v>4.5383152960460018</v>
      </c>
      <c r="AT17" s="111">
        <f t="shared" si="12"/>
        <v>4.9395397877851002</v>
      </c>
      <c r="AU17" s="111">
        <f t="shared" si="12"/>
        <v>5.3221377755974988</v>
      </c>
      <c r="AV17" s="111">
        <f t="shared" si="12"/>
        <v>5.8324415389449982</v>
      </c>
      <c r="AW17" s="111">
        <f t="shared" si="12"/>
        <v>4.8475476418608325</v>
      </c>
      <c r="AX17" s="111">
        <f t="shared" si="12"/>
        <v>0</v>
      </c>
      <c r="AY17" s="111">
        <f t="shared" si="12"/>
        <v>0</v>
      </c>
      <c r="AZ17" s="111">
        <f t="shared" si="12"/>
        <v>0</v>
      </c>
      <c r="BA17" s="111">
        <f t="shared" si="12"/>
        <v>0</v>
      </c>
      <c r="BB17" s="111">
        <f t="shared" si="12"/>
        <v>0</v>
      </c>
      <c r="BC17" s="287">
        <f t="shared" si="12"/>
        <v>0</v>
      </c>
      <c r="BD17" s="349"/>
    </row>
    <row r="18" spans="2:56">
      <c r="B18" s="5" t="s">
        <v>177</v>
      </c>
      <c r="C18" s="276">
        <f>[1]PulpLogsImp!B$263</f>
        <v>1.4999999999999999E-5</v>
      </c>
      <c r="D18" s="284">
        <f>[1]PulpLogsImp!C$263</f>
        <v>5.3000000000000001E-5</v>
      </c>
      <c r="E18" s="112">
        <f>[1]PulpLogsImp!D$263</f>
        <v>0.59971883999999998</v>
      </c>
      <c r="F18" s="112">
        <f>[1]PulpLogsImp!E$263</f>
        <v>0.48420441999999991</v>
      </c>
      <c r="G18" s="112">
        <f>[1]PulpLogsImp!F$263</f>
        <v>0.52633441999999997</v>
      </c>
      <c r="H18" s="112">
        <f>[1]PulpLogsImp!G$263</f>
        <v>0.43640899999999999</v>
      </c>
      <c r="I18" s="112">
        <f>[1]PulpLogsImp!H$263</f>
        <v>0.54476495499999988</v>
      </c>
      <c r="J18" s="113">
        <f>[1]PulpLogsImp!I$263</f>
        <v>0.65430676666666654</v>
      </c>
      <c r="K18" s="105">
        <f>[1]PulpLogsImp!J$263</f>
        <v>0.29239379666666665</v>
      </c>
      <c r="L18" s="105">
        <f>[1]PulpLogsImp!K$263</f>
        <v>0.33244022500000003</v>
      </c>
      <c r="M18" s="105">
        <f>[1]PulpLogsImp!L$263</f>
        <v>0.41835144333333329</v>
      </c>
      <c r="N18" s="105">
        <f>[1]PulpLogsImp!M$263</f>
        <v>0.26688313858585855</v>
      </c>
      <c r="O18" s="105">
        <f>[1]PulpLogsImp!N$263</f>
        <v>0.20603265166666665</v>
      </c>
      <c r="P18" s="105">
        <f>[1]PulpLogsImp!O$263</f>
        <v>0.13813381310924369</v>
      </c>
      <c r="Q18" s="105">
        <f>[1]PulpLogsImp!P$263</f>
        <v>0.24677508504273502</v>
      </c>
      <c r="R18" s="105">
        <f>[1]PulpLogsImp!Q$263</f>
        <v>7.6879742058823516E-2</v>
      </c>
      <c r="S18" s="105">
        <f>[1]PulpLogsImp!R$263</f>
        <v>7.8336123333333341E-2</v>
      </c>
      <c r="T18" s="105">
        <f>[1]PulpLogsImp!S$263</f>
        <v>0.57526880999999996</v>
      </c>
      <c r="U18" s="105">
        <f>[1]PulpLogsImp!T$263</f>
        <v>0.52550733999999999</v>
      </c>
      <c r="V18" s="105">
        <f>[1]PulpLogsImp!U$263</f>
        <v>0.36824650148148147</v>
      </c>
      <c r="W18" s="105">
        <f>[1]PulpLogsImp!V$263</f>
        <v>0</v>
      </c>
      <c r="X18" s="105">
        <f>[1]PulpLogsImp!W$263</f>
        <v>0</v>
      </c>
      <c r="Y18" s="105">
        <f>[1]PulpLogsImp!X$263</f>
        <v>0</v>
      </c>
      <c r="Z18" s="105">
        <f>[1]PulpLogsImp!Y$263</f>
        <v>0</v>
      </c>
      <c r="AA18" s="105">
        <f>[1]PulpLogsImp!Z$263</f>
        <v>0</v>
      </c>
      <c r="AB18" s="106">
        <f>[1]PulpLogsImp!AA$263</f>
        <v>0</v>
      </c>
      <c r="AC18" s="14"/>
      <c r="AD18" s="253">
        <f>1/1000*[1]PulpLogsImp!AB$263</f>
        <v>9.4901235750000005E-6</v>
      </c>
      <c r="AE18" s="247">
        <f>1/1000*[1]PulpLogsImp!AC$263</f>
        <v>5.2569033200000005E-5</v>
      </c>
      <c r="AF18" s="23">
        <f>1/1000*[1]PulpLogsImp!AD$263</f>
        <v>2.0975155468800001E-2</v>
      </c>
      <c r="AG18" s="23">
        <f>1/1000*[1]PulpLogsImp!AE$263</f>
        <v>2.0577061926400003E-2</v>
      </c>
      <c r="AH18" s="23">
        <f>1/1000*[1]PulpLogsImp!AF$263</f>
        <v>2.32462868092E-2</v>
      </c>
      <c r="AI18" s="23">
        <f>1/1000*[1]PulpLogsImp!AG$263</f>
        <v>1.9045252597800003E-2</v>
      </c>
      <c r="AJ18" s="23">
        <f>1/1000*[1]PulpLogsImp!AH$263</f>
        <v>2.4065212558000006E-2</v>
      </c>
      <c r="AK18" s="23">
        <f>1/1000*[1]PulpLogsImp!AI$263</f>
        <v>3.9417713868500015E-2</v>
      </c>
      <c r="AL18" s="23">
        <f>1/1000*[1]PulpLogsImp!AJ$263</f>
        <v>2.9746604953199998E-2</v>
      </c>
      <c r="AM18" s="23">
        <f>1/1000*[1]PulpLogsImp!AK$263</f>
        <v>1.8597691332E-2</v>
      </c>
      <c r="AN18" s="23">
        <f>1/1000*[1]PulpLogsImp!AL$263</f>
        <v>2.5408709556299997E-2</v>
      </c>
      <c r="AO18" s="23">
        <f>1/1000*[1]PulpLogsImp!AM$263</f>
        <v>1.9019899632000001E-2</v>
      </c>
      <c r="AP18" s="23">
        <f>1/1000*[1]PulpLogsImp!AN$263</f>
        <v>1.5005258857600002E-2</v>
      </c>
      <c r="AQ18" s="23">
        <f>1/1000*[1]PulpLogsImp!AO$263</f>
        <v>1.4086365152400002E-2</v>
      </c>
      <c r="AR18" s="23">
        <f>1/1000*[1]PulpLogsImp!AP$263</f>
        <v>2.1279037518499997E-2</v>
      </c>
      <c r="AS18" s="23">
        <f>1/1000*[1]PulpLogsImp!AQ$263</f>
        <v>5.4405575139999992E-3</v>
      </c>
      <c r="AT18" s="23">
        <f>1/1000*[1]PulpLogsImp!AR$263</f>
        <v>5.4923060789E-3</v>
      </c>
      <c r="AU18" s="23">
        <f>1/1000*[1]PulpLogsImp!AS$263</f>
        <v>2.4250741200400001E-2</v>
      </c>
      <c r="AV18" s="23">
        <f>1/1000*[1]PulpLogsImp!AT$263</f>
        <v>2.3956995988E-2</v>
      </c>
      <c r="AW18" s="23">
        <f>1/1000*[1]PulpLogsImp!AU$263</f>
        <v>1.0630529957916668E-2</v>
      </c>
      <c r="AX18" s="23">
        <f>1/1000*[1]PulpLogsImp!AV$263</f>
        <v>0</v>
      </c>
      <c r="AY18" s="23">
        <f>1/1000*[1]PulpLogsImp!AW$263</f>
        <v>0</v>
      </c>
      <c r="AZ18" s="23">
        <f>1/1000*[1]PulpLogsImp!AX$263</f>
        <v>0</v>
      </c>
      <c r="BA18" s="23">
        <f>1/1000*[1]PulpLogsImp!AY$263</f>
        <v>0</v>
      </c>
      <c r="BB18" s="23">
        <f>1/1000*[1]PulpLogsImp!AZ$263</f>
        <v>0</v>
      </c>
      <c r="BC18" s="286">
        <f>1/1000*[1]PulpLogsImp!BA$263</f>
        <v>0</v>
      </c>
      <c r="BD18" s="349"/>
    </row>
    <row r="19" spans="2:56">
      <c r="B19" s="5" t="s">
        <v>132</v>
      </c>
      <c r="C19" s="103">
        <f>'[1]440123Imp'!B$263</f>
        <v>2.4704544499999987</v>
      </c>
      <c r="D19" s="112">
        <f>'[1]440123Imp'!C$263</f>
        <v>2.874319048349999</v>
      </c>
      <c r="E19" s="112">
        <f>'[1]440123Imp'!D$263</f>
        <v>3.0626205432</v>
      </c>
      <c r="F19" s="112">
        <f>'[1]440123Imp'!E$263</f>
        <v>2.5751308706500002</v>
      </c>
      <c r="G19" s="112">
        <f>'[1]440123Imp'!F$263</f>
        <v>2.9495636583000002</v>
      </c>
      <c r="H19" s="112">
        <f>'[1]440123Imp'!G$263</f>
        <v>3.0673248900000001</v>
      </c>
      <c r="I19" s="112">
        <f>'[1]440123Imp'!H$263</f>
        <v>4.0546470783333328</v>
      </c>
      <c r="J19" s="113">
        <f>'[1]440123Imp'!I$263</f>
        <v>5.437256043999998</v>
      </c>
      <c r="K19" s="105">
        <f>'[1]440123Imp'!J$263</f>
        <v>5.5392359334166645</v>
      </c>
      <c r="L19" s="105">
        <f>'[1]440123Imp'!K$263</f>
        <v>3.6093634273333328</v>
      </c>
      <c r="M19" s="105">
        <f>'[1]440123Imp'!L$263</f>
        <v>3.1794878766666672</v>
      </c>
      <c r="N19" s="105">
        <f>'[1]440123Imp'!M$263</f>
        <v>2.3970746340238085</v>
      </c>
      <c r="O19" s="105">
        <f>'[1]440123Imp'!N$263</f>
        <v>2.8174855253333333</v>
      </c>
      <c r="P19" s="105">
        <f>'[1]440123Imp'!O$263</f>
        <v>2.2327759935816327</v>
      </c>
      <c r="Q19" s="105">
        <f>'[1]440123Imp'!P$263</f>
        <v>2.6642768470714278</v>
      </c>
      <c r="R19" s="105">
        <f>'[1]440123Imp'!Q$263</f>
        <v>2.2461164807083329</v>
      </c>
      <c r="S19" s="105">
        <f>'[1]440123Imp'!R$263</f>
        <v>2.528091407291666</v>
      </c>
      <c r="T19" s="105">
        <f>'[1]440123Imp'!S$263</f>
        <v>2.2050692377619048</v>
      </c>
      <c r="U19" s="105">
        <f>'[1]440123Imp'!T$263</f>
        <v>2.3432774373176404</v>
      </c>
      <c r="V19" s="105">
        <f>'[1]440123Imp'!U$263</f>
        <v>1.741575797369048</v>
      </c>
      <c r="W19" s="105">
        <f>'[1]440123Imp'!V$263</f>
        <v>0</v>
      </c>
      <c r="X19" s="105">
        <f>'[1]440123Imp'!W$263</f>
        <v>0</v>
      </c>
      <c r="Y19" s="105">
        <f>'[1]440123Imp'!X$263</f>
        <v>0</v>
      </c>
      <c r="Z19" s="105">
        <f>'[1]440123Imp'!Y$263</f>
        <v>0</v>
      </c>
      <c r="AA19" s="105">
        <f>'[1]440123Imp'!Z$263</f>
        <v>0</v>
      </c>
      <c r="AB19" s="106">
        <f>'[1]440123Imp'!AA$263</f>
        <v>0</v>
      </c>
      <c r="AC19" s="14"/>
      <c r="AD19" s="12">
        <f>1/1000*'[1]440123Imp'!AB$263</f>
        <v>3.9124673389205993E-2</v>
      </c>
      <c r="AE19" s="23">
        <f>1/1000*'[1]440123Imp'!AC$263</f>
        <v>3.9439341959199993E-2</v>
      </c>
      <c r="AF19" s="23">
        <f>1/1000*'[1]440123Imp'!AD$263</f>
        <v>4.3074093182399999E-2</v>
      </c>
      <c r="AG19" s="23">
        <f>1/1000*'[1]440123Imp'!AE$263</f>
        <v>5.7860644710400012E-2</v>
      </c>
      <c r="AH19" s="23">
        <f>1/1000*'[1]440123Imp'!AF$263</f>
        <v>7.3910000443999993E-2</v>
      </c>
      <c r="AI19" s="23">
        <f>1/1000*'[1]440123Imp'!AG$263</f>
        <v>8.249727996510002E-2</v>
      </c>
      <c r="AJ19" s="23">
        <f>1/1000*'[1]440123Imp'!AH$263</f>
        <v>0.14500948758639998</v>
      </c>
      <c r="AK19" s="23">
        <f>1/1000*'[1]440123Imp'!AI$263</f>
        <v>0.24419228978949997</v>
      </c>
      <c r="AL19" s="23">
        <f>1/1000*'[1]440123Imp'!AJ$263</f>
        <v>0.24331237311360004</v>
      </c>
      <c r="AM19" s="23">
        <f>1/1000*'[1]440123Imp'!AK$263</f>
        <v>0.21587145807920002</v>
      </c>
      <c r="AN19" s="23">
        <f>1/1000*'[1]440123Imp'!AL$263</f>
        <v>0.1637602423632</v>
      </c>
      <c r="AO19" s="23">
        <f>1/1000*'[1]440123Imp'!AM$263</f>
        <v>0.10433018424</v>
      </c>
      <c r="AP19" s="23">
        <f>1/1000*'[1]440123Imp'!AN$263</f>
        <v>0.119979660416</v>
      </c>
      <c r="AQ19" s="23">
        <f>1/1000*'[1]440123Imp'!AO$263</f>
        <v>7.6049885320799995E-2</v>
      </c>
      <c r="AR19" s="23">
        <f>1/1000*'[1]440123Imp'!AP$263</f>
        <v>0.1021525856445</v>
      </c>
      <c r="AS19" s="23">
        <f>1/1000*'[1]440123Imp'!AQ$263</f>
        <v>6.7605959011500003E-2</v>
      </c>
      <c r="AT19" s="23">
        <f>1/1000*'[1]440123Imp'!AR$263</f>
        <v>7.932254604100003E-2</v>
      </c>
      <c r="AU19" s="23">
        <f>1/1000*'[1]440123Imp'!AS$263</f>
        <v>7.8371924159099993E-2</v>
      </c>
      <c r="AV19" s="23">
        <f>1/1000*'[1]440123Imp'!AT$263</f>
        <v>8.3445332404999989E-2</v>
      </c>
      <c r="AW19" s="23">
        <f>1/1000*'[1]440123Imp'!AU$263</f>
        <v>6.2589170992500012E-2</v>
      </c>
      <c r="AX19" s="23">
        <f>1/1000*'[1]440123Imp'!AV$263</f>
        <v>0</v>
      </c>
      <c r="AY19" s="23">
        <f>1/1000*'[1]440123Imp'!AW$263</f>
        <v>0</v>
      </c>
      <c r="AZ19" s="23">
        <f>1/1000*'[1]440123Imp'!AX$263</f>
        <v>0</v>
      </c>
      <c r="BA19" s="23">
        <f>1/1000*'[1]440123Imp'!AY$263</f>
        <v>0</v>
      </c>
      <c r="BB19" s="23">
        <f>1/1000*'[1]440123Imp'!AZ$263</f>
        <v>0</v>
      </c>
      <c r="BC19" s="286">
        <f>1/1000*'[1]440123Imp'!BA$263</f>
        <v>0</v>
      </c>
      <c r="BD19" s="349"/>
    </row>
    <row r="20" spans="2:56" ht="13">
      <c r="B20" s="5" t="s">
        <v>11</v>
      </c>
      <c r="C20" s="222">
        <f>'[1]4701-5Imp'!B$263</f>
        <v>4.9465618018392865</v>
      </c>
      <c r="D20" s="223">
        <f>'[1]4701-5Imp'!C$263</f>
        <v>5.1380192104285705</v>
      </c>
      <c r="E20" s="223">
        <f>'[1]4701-5Imp'!D$263</f>
        <v>4.8439217575000004</v>
      </c>
      <c r="F20" s="223">
        <f>'[1]4701-5Imp'!E$263</f>
        <v>4.3535125735714288</v>
      </c>
      <c r="G20" s="223">
        <f>'[1]4701-5Imp'!F$263</f>
        <v>4.5803776225714294</v>
      </c>
      <c r="H20" s="223">
        <f>'[1]4701-5Imp'!G$263</f>
        <v>4.8649714290000006</v>
      </c>
      <c r="I20" s="223">
        <f>'[1]4701-5Imp'!H$263</f>
        <v>5.7577742280000006</v>
      </c>
      <c r="J20" s="224">
        <f>'[1]4701-5Imp'!I$263</f>
        <v>6.6571275824999985</v>
      </c>
      <c r="K20" s="224">
        <f>'[1]4701-5Imp'!J$263</f>
        <v>5.2321418187857152</v>
      </c>
      <c r="L20" s="224">
        <f>'[1]4701-5Imp'!K$263</f>
        <v>4.7747047500000015</v>
      </c>
      <c r="M20" s="224">
        <f>'[1]4701-5Imp'!L$263</f>
        <v>5.1248087765357146</v>
      </c>
      <c r="N20" s="224">
        <f>'[1]4701-5Imp'!M$263</f>
        <v>3.9109338925000001</v>
      </c>
      <c r="O20" s="224">
        <f>'[1]4701-5Imp'!N$263</f>
        <v>3.8397880242500011</v>
      </c>
      <c r="P20" s="224">
        <f>'[1]4701-5Imp'!O$263</f>
        <v>3.7877596276785712</v>
      </c>
      <c r="Q20" s="224">
        <f>'[1]4701-5Imp'!P$263</f>
        <v>4.2984163542857132</v>
      </c>
      <c r="R20" s="224">
        <f>'[1]4701-5Imp'!Q$263</f>
        <v>3.8703351348749999</v>
      </c>
      <c r="S20" s="224">
        <f>'[1]4701-5Imp'!R$263</f>
        <v>4.0891172400000011</v>
      </c>
      <c r="T20" s="224">
        <f>'[1]4701-5Imp'!S$263</f>
        <v>4.3310521439999992</v>
      </c>
      <c r="U20" s="224">
        <f>'[1]4701-5Imp'!T$263</f>
        <v>4.5733552385941554</v>
      </c>
      <c r="V20" s="224">
        <f>'[1]4701-5Imp'!U$263</f>
        <v>3.4594653081249995</v>
      </c>
      <c r="W20" s="224">
        <f>'[1]4701-5Imp'!V$263</f>
        <v>0</v>
      </c>
      <c r="X20" s="224">
        <f>'[1]4701-5Imp'!W$263</f>
        <v>0</v>
      </c>
      <c r="Y20" s="224">
        <f>'[1]4701-5Imp'!X$263</f>
        <v>0</v>
      </c>
      <c r="Z20" s="224">
        <f>'[1]4701-5Imp'!Y$263</f>
        <v>0</v>
      </c>
      <c r="AA20" s="224">
        <f>'[1]4701-5Imp'!Z$263</f>
        <v>0</v>
      </c>
      <c r="AB20" s="225">
        <f>'[1]4701-5Imp'!AA$263</f>
        <v>0</v>
      </c>
      <c r="AC20" s="74"/>
      <c r="AD20" s="103">
        <f>1/1000*'[1]4701-5Imp'!AB$263</f>
        <v>0.68405918787116082</v>
      </c>
      <c r="AE20" s="104">
        <f>1/1000*'[1]4701-5Imp'!AC$263</f>
        <v>0.5655548170703999</v>
      </c>
      <c r="AF20" s="104">
        <f>1/1000*'[1]4701-5Imp'!AD$263</f>
        <v>0.4957057765872</v>
      </c>
      <c r="AG20" s="104">
        <f>1/1000*'[1]4701-5Imp'!AE$263</f>
        <v>0.48835325579040001</v>
      </c>
      <c r="AH20" s="104">
        <f>1/1000*'[1]4701-5Imp'!AF$263</f>
        <v>0.56203515328519993</v>
      </c>
      <c r="AI20" s="104">
        <f>1/1000*'[1]4701-5Imp'!AG$263</f>
        <v>0.6073121674619999</v>
      </c>
      <c r="AJ20" s="104">
        <f>1/1000*'[1]4701-5Imp'!AH$263</f>
        <v>0.79043897041680011</v>
      </c>
      <c r="AK20" s="104">
        <f>1/1000*'[1]4701-5Imp'!AI$263</f>
        <v>1.0275262132320002</v>
      </c>
      <c r="AL20" s="104">
        <f>1/1000*'[1]4701-5Imp'!AJ$263</f>
        <v>0.91343233884800024</v>
      </c>
      <c r="AM20" s="104">
        <f>1/1000*'[1]4701-5Imp'!AK$263</f>
        <v>0.60224891012440007</v>
      </c>
      <c r="AN20" s="104">
        <f>1/1000*'[1]4701-5Imp'!AL$263</f>
        <v>0.78635136620340018</v>
      </c>
      <c r="AO20" s="104">
        <f>1/1000*'[1]4701-5Imp'!AM$263</f>
        <v>0.6306889538399999</v>
      </c>
      <c r="AP20" s="104">
        <f>1/1000*'[1]4701-5Imp'!AN$263</f>
        <v>0.58995327427519983</v>
      </c>
      <c r="AQ20" s="104">
        <f>1/1000*'[1]4701-5Imp'!AO$263</f>
        <v>0.62085116887290004</v>
      </c>
      <c r="AR20" s="104">
        <f>1/1000*'[1]4701-5Imp'!AP$263</f>
        <v>0.65236138502149998</v>
      </c>
      <c r="AS20" s="104">
        <f>1/1000*'[1]4701-5Imp'!AQ$263</f>
        <v>0.50104452157899992</v>
      </c>
      <c r="AT20" s="104">
        <f>1/1000*'[1]4701-5Imp'!AR$263</f>
        <v>0.52821721718310011</v>
      </c>
      <c r="AU20" s="104">
        <f>1/1000*'[1]4701-5Imp'!AS$263</f>
        <v>0.56721203324499991</v>
      </c>
      <c r="AV20" s="104">
        <f>1/1000*'[1]4701-5Imp'!AT$263</f>
        <v>0.63400708811399997</v>
      </c>
      <c r="AW20" s="104">
        <f>1/1000*'[1]4701-5Imp'!AU$263</f>
        <v>0.46311536929625002</v>
      </c>
      <c r="AX20" s="104">
        <f>1/1000*'[1]4701-5Imp'!AV$263</f>
        <v>0</v>
      </c>
      <c r="AY20" s="104">
        <f>1/1000*'[1]4701-5Imp'!AW$263</f>
        <v>0</v>
      </c>
      <c r="AZ20" s="104">
        <f>1/1000*'[1]4701-5Imp'!AX$263</f>
        <v>0</v>
      </c>
      <c r="BA20" s="104">
        <f>1/1000*'[1]4701-5Imp'!AY$263</f>
        <v>0</v>
      </c>
      <c r="BB20" s="104">
        <f>1/1000*'[1]4701-5Imp'!AZ$263</f>
        <v>0</v>
      </c>
      <c r="BC20" s="106">
        <f>1/1000*'[1]4701-5Imp'!BA$263</f>
        <v>0</v>
      </c>
      <c r="BD20" s="349"/>
    </row>
    <row r="21" spans="2:56" ht="13.5" thickBot="1">
      <c r="B21" s="6" t="s">
        <v>16</v>
      </c>
      <c r="C21" s="226">
        <f>'[1]48Imp'!B$263</f>
        <v>14.496702551316655</v>
      </c>
      <c r="D21" s="227">
        <f>'[1]48Imp'!C$263</f>
        <v>14.126005186347726</v>
      </c>
      <c r="E21" s="227">
        <f>'[1]48Imp'!D$263</f>
        <v>14.715707628106566</v>
      </c>
      <c r="F21" s="227">
        <f>'[1]48Imp'!E$263</f>
        <v>15.330920461592797</v>
      </c>
      <c r="G21" s="227">
        <f>'[1]48Imp'!F$263</f>
        <v>16.210268554683335</v>
      </c>
      <c r="H21" s="227">
        <f>'[1]48Imp'!G$263</f>
        <v>16.61388699427917</v>
      </c>
      <c r="I21" s="227">
        <f>'[1]48Imp'!H$263</f>
        <v>16.991247804840278</v>
      </c>
      <c r="J21" s="228">
        <f>'[1]48Imp'!I$263</f>
        <v>17.672003554871218</v>
      </c>
      <c r="K21" s="228">
        <f>'[1]48Imp'!J$263</f>
        <v>17.910395463684292</v>
      </c>
      <c r="L21" s="228">
        <f>'[1]48Imp'!K$263</f>
        <v>16.256318047253409</v>
      </c>
      <c r="M21" s="228">
        <f>'[1]48Imp'!L$263</f>
        <v>17.395409752228009</v>
      </c>
      <c r="N21" s="228">
        <f>'[1]48Imp'!M$263</f>
        <v>16.789819902908334</v>
      </c>
      <c r="O21" s="228">
        <f>'[1]48Imp'!N$263</f>
        <v>15.579959487227262</v>
      </c>
      <c r="P21" s="228">
        <f>'[1]48Imp'!O$263</f>
        <v>15.051691389358758</v>
      </c>
      <c r="Q21" s="228">
        <f>'[1]48Imp'!P$263</f>
        <v>16.062031612210294</v>
      </c>
      <c r="R21" s="228">
        <f>'[1]48Imp'!Q$263</f>
        <v>14.109772395361006</v>
      </c>
      <c r="S21" s="228">
        <f>'[1]48Imp'!R$263</f>
        <v>15.361284843273769</v>
      </c>
      <c r="T21" s="228">
        <f>'[1]48Imp'!S$263</f>
        <v>16.404575673796117</v>
      </c>
      <c r="U21" s="228">
        <f>'[1]48Imp'!T$263</f>
        <v>16.681600198747461</v>
      </c>
      <c r="V21" s="228">
        <f>'[1]48Imp'!U$263</f>
        <v>15.36568226567147</v>
      </c>
      <c r="W21" s="228">
        <f>'[1]48Imp'!V$263</f>
        <v>0</v>
      </c>
      <c r="X21" s="228">
        <f>'[1]48Imp'!W$263</f>
        <v>0</v>
      </c>
      <c r="Y21" s="228">
        <f>'[1]48Imp'!X$263</f>
        <v>0</v>
      </c>
      <c r="Z21" s="228">
        <f>'[1]48Imp'!Y$263</f>
        <v>0</v>
      </c>
      <c r="AA21" s="228">
        <f>'[1]48Imp'!Z$263</f>
        <v>0</v>
      </c>
      <c r="AB21" s="229">
        <f>'[1]48Imp'!AA$263</f>
        <v>0</v>
      </c>
      <c r="AC21" s="74"/>
      <c r="AD21" s="226">
        <f>1/1000*'[1]48Imp'!AB$263</f>
        <v>3.6053520199891977</v>
      </c>
      <c r="AE21" s="227">
        <f>1/1000*'[1]48Imp'!AC$263</f>
        <v>3.5116070606659999</v>
      </c>
      <c r="AF21" s="227">
        <f>1/1000*'[1]48Imp'!AD$263</f>
        <v>3.7478325556224008</v>
      </c>
      <c r="AG21" s="227">
        <f>1/1000*'[1]48Imp'!AE$263</f>
        <v>4.4928015894943991</v>
      </c>
      <c r="AH21" s="227">
        <f>1/1000*'[1]48Imp'!AF$263</f>
        <v>4.9542845855754996</v>
      </c>
      <c r="AI21" s="227">
        <f>1/1000*'[1]48Imp'!AG$263</f>
        <v>4.9384341872150994</v>
      </c>
      <c r="AJ21" s="227">
        <f>1/1000*'[1]48Imp'!AH$263</f>
        <v>5.1548423127464016</v>
      </c>
      <c r="AK21" s="227">
        <f>1/1000*'[1]48Imp'!AI$263</f>
        <v>6.005960773724496</v>
      </c>
      <c r="AL21" s="227">
        <f>1/1000*'[1]48Imp'!AJ$263</f>
        <v>6.5543575018828015</v>
      </c>
      <c r="AM21" s="227">
        <f>1/1000*'[1]48Imp'!AK$263</f>
        <v>5.3710983701671982</v>
      </c>
      <c r="AN21" s="227">
        <f>1/1000*'[1]48Imp'!AL$263</f>
        <v>5.5791173611529983</v>
      </c>
      <c r="AO21" s="227">
        <f>1/1000*'[1]48Imp'!AM$263</f>
        <v>6.1512475406399991</v>
      </c>
      <c r="AP21" s="227">
        <f>1/1000*'[1]48Imp'!AN$263</f>
        <v>4.8839094035952</v>
      </c>
      <c r="AQ21" s="227">
        <f>1/1000*'[1]48Imp'!AO$263</f>
        <v>4.8642945431319013</v>
      </c>
      <c r="AR21" s="227">
        <f>1/1000*'[1]48Imp'!AP$263</f>
        <v>5.3243254181830002</v>
      </c>
      <c r="AS21" s="227">
        <f>1/1000*'[1]48Imp'!AQ$263</f>
        <v>3.9642242579415017</v>
      </c>
      <c r="AT21" s="227">
        <f>1/1000*'[1]48Imp'!AR$263</f>
        <v>4.3265077184820999</v>
      </c>
      <c r="AU21" s="227">
        <f>1/1000*'[1]48Imp'!AS$263</f>
        <v>4.6523030769929994</v>
      </c>
      <c r="AV21" s="227">
        <f>1/1000*'[1]48Imp'!AT$263</f>
        <v>5.0910321224379986</v>
      </c>
      <c r="AW21" s="227">
        <f>1/1000*'[1]48Imp'!AU$263</f>
        <v>4.311212571614166</v>
      </c>
      <c r="AX21" s="227">
        <f>1/1000*'[1]48Imp'!AV$263</f>
        <v>0</v>
      </c>
      <c r="AY21" s="227">
        <f>1/1000*'[1]48Imp'!AW$263</f>
        <v>0</v>
      </c>
      <c r="AZ21" s="227">
        <f>1/1000*'[1]48Imp'!AX$263</f>
        <v>0</v>
      </c>
      <c r="BA21" s="227">
        <f>1/1000*'[1]48Imp'!AY$263</f>
        <v>0</v>
      </c>
      <c r="BB21" s="227">
        <f>1/1000*'[1]48Imp'!AZ$263</f>
        <v>0</v>
      </c>
      <c r="BC21" s="229">
        <f>1/1000*'[1]48Imp'!BA$263</f>
        <v>0</v>
      </c>
      <c r="BD21" s="349"/>
    </row>
    <row r="22" spans="2:56" ht="25" customHeight="1" thickTop="1">
      <c r="B22" s="7"/>
      <c r="C22" s="438" t="s">
        <v>193</v>
      </c>
      <c r="D22" s="439"/>
      <c r="E22" s="439"/>
      <c r="F22" s="439"/>
      <c r="G22" s="439"/>
      <c r="H22" s="439"/>
      <c r="I22" s="439"/>
      <c r="J22" s="439"/>
      <c r="K22" s="439"/>
      <c r="L22" s="439"/>
      <c r="M22" s="439"/>
      <c r="N22" s="439"/>
      <c r="O22" s="439"/>
      <c r="P22" s="439"/>
      <c r="Q22" s="439"/>
      <c r="R22" s="439"/>
      <c r="S22" s="439"/>
      <c r="T22" s="439"/>
      <c r="U22" s="439"/>
      <c r="V22" s="439"/>
      <c r="W22" s="439"/>
      <c r="X22" s="439"/>
      <c r="Y22" s="439"/>
      <c r="Z22" s="439"/>
      <c r="AA22" s="439"/>
      <c r="AB22" s="440"/>
      <c r="AC22" s="74"/>
      <c r="AD22" s="435" t="str">
        <f>C22</f>
        <v>Imports from all 28 EU member states</v>
      </c>
      <c r="AE22" s="436"/>
      <c r="AF22" s="436"/>
      <c r="AG22" s="436"/>
      <c r="AH22" s="436"/>
      <c r="AI22" s="436"/>
      <c r="AJ22" s="436"/>
      <c r="AK22" s="436"/>
      <c r="AL22" s="436"/>
      <c r="AM22" s="436"/>
      <c r="AN22" s="436"/>
      <c r="AO22" s="436"/>
      <c r="AP22" s="436"/>
      <c r="AQ22" s="436"/>
      <c r="AR22" s="436"/>
      <c r="AS22" s="436"/>
      <c r="AT22" s="436"/>
      <c r="AU22" s="436"/>
      <c r="AV22" s="436"/>
      <c r="AW22" s="436"/>
      <c r="AX22" s="436"/>
      <c r="AY22" s="436"/>
      <c r="AZ22" s="436"/>
      <c r="BA22" s="436"/>
      <c r="BB22" s="436"/>
      <c r="BC22" s="437"/>
      <c r="BD22" s="349"/>
    </row>
    <row r="23" spans="2:56" ht="20" customHeight="1">
      <c r="B23" s="77" t="s">
        <v>14</v>
      </c>
      <c r="C23" s="146">
        <f>C25+C34</f>
        <v>27.108574062630179</v>
      </c>
      <c r="D23" s="147">
        <f t="shared" ref="D23:J23" si="13">D25+D34</f>
        <v>26.810215133610939</v>
      </c>
      <c r="E23" s="147">
        <f t="shared" si="13"/>
        <v>26.947850356812211</v>
      </c>
      <c r="F23" s="147">
        <f t="shared" si="13"/>
        <v>27.506021682376897</v>
      </c>
      <c r="G23" s="147">
        <f t="shared" si="13"/>
        <v>29.18265381198826</v>
      </c>
      <c r="H23" s="147">
        <f t="shared" si="13"/>
        <v>29.571933760730346</v>
      </c>
      <c r="I23" s="147">
        <f t="shared" si="13"/>
        <v>31.974580146467282</v>
      </c>
      <c r="J23" s="93">
        <f t="shared" si="13"/>
        <v>33.974204099959849</v>
      </c>
      <c r="K23" s="93">
        <f>K25+K34</f>
        <v>33.974665212831596</v>
      </c>
      <c r="L23" s="93">
        <f t="shared" ref="L23:AB23" si="14">L25+L34</f>
        <v>29.209138044865497</v>
      </c>
      <c r="M23" s="93">
        <f t="shared" si="14"/>
        <v>31.71050968865601</v>
      </c>
      <c r="N23" s="93">
        <f t="shared" si="14"/>
        <v>31.035298000307172</v>
      </c>
      <c r="O23" s="93">
        <f t="shared" si="14"/>
        <v>28.784329761750044</v>
      </c>
      <c r="P23" s="93">
        <f t="shared" si="14"/>
        <v>28.898901785801087</v>
      </c>
      <c r="Q23" s="93">
        <f t="shared" si="14"/>
        <v>30.892647775323844</v>
      </c>
      <c r="R23" s="93">
        <f t="shared" si="14"/>
        <v>27.835346144662442</v>
      </c>
      <c r="S23" s="93">
        <f t="shared" si="14"/>
        <v>29.867400460362528</v>
      </c>
      <c r="T23" s="93">
        <f t="shared" si="14"/>
        <v>32.896709742138654</v>
      </c>
      <c r="U23" s="93">
        <f t="shared" si="14"/>
        <v>35.62544134748569</v>
      </c>
      <c r="V23" s="93">
        <f t="shared" si="14"/>
        <v>30.420649153665785</v>
      </c>
      <c r="W23" s="93">
        <f t="shared" si="14"/>
        <v>0</v>
      </c>
      <c r="X23" s="93">
        <f t="shared" si="14"/>
        <v>0</v>
      </c>
      <c r="Y23" s="93">
        <f t="shared" si="14"/>
        <v>0</v>
      </c>
      <c r="Z23" s="93">
        <f t="shared" si="14"/>
        <v>0</v>
      </c>
      <c r="AA23" s="93">
        <f t="shared" si="14"/>
        <v>0</v>
      </c>
      <c r="AB23" s="78">
        <f t="shared" si="14"/>
        <v>0</v>
      </c>
      <c r="AC23" s="79"/>
      <c r="AD23" s="146">
        <f>AD25+AD34</f>
        <v>5.2049764122003541</v>
      </c>
      <c r="AE23" s="147">
        <f>AE25+AE34</f>
        <v>5.0409720123512001</v>
      </c>
      <c r="AF23" s="147">
        <f>AF25+AF34</f>
        <v>5.3074261132032001</v>
      </c>
      <c r="AG23" s="147">
        <f t="shared" ref="AG23:BC23" si="15">AG25+AG34</f>
        <v>6.3477956030160003</v>
      </c>
      <c r="AH23" s="147">
        <f t="shared" si="15"/>
        <v>7.2543370988304998</v>
      </c>
      <c r="AI23" s="147">
        <f t="shared" si="15"/>
        <v>7.2100549155492004</v>
      </c>
      <c r="AJ23" s="147">
        <f t="shared" si="15"/>
        <v>7.7222034462252021</v>
      </c>
      <c r="AK23" s="147">
        <f t="shared" si="15"/>
        <v>9.2156101957889991</v>
      </c>
      <c r="AL23" s="147">
        <f t="shared" si="15"/>
        <v>9.9717453907683993</v>
      </c>
      <c r="AM23" s="147">
        <f t="shared" si="15"/>
        <v>7.9922938683588001</v>
      </c>
      <c r="AN23" s="147">
        <f t="shared" si="15"/>
        <v>8.2137455300916002</v>
      </c>
      <c r="AO23" s="147">
        <f t="shared" si="15"/>
        <v>8.9712107835359998</v>
      </c>
      <c r="AP23" s="147">
        <f t="shared" si="15"/>
        <v>7.4137456568736013</v>
      </c>
      <c r="AQ23" s="147">
        <f t="shared" si="15"/>
        <v>7.3012682542751985</v>
      </c>
      <c r="AR23" s="147">
        <f t="shared" si="15"/>
        <v>8.3037710003954999</v>
      </c>
      <c r="AS23" s="147">
        <f t="shared" si="15"/>
        <v>6.2284151060599999</v>
      </c>
      <c r="AT23" s="147">
        <f t="shared" si="15"/>
        <v>6.5875393451517006</v>
      </c>
      <c r="AU23" s="147">
        <f t="shared" si="15"/>
        <v>7.1467121086361001</v>
      </c>
      <c r="AV23" s="147">
        <f t="shared" si="15"/>
        <v>7.8603312819290005</v>
      </c>
      <c r="AW23" s="147">
        <f t="shared" si="15"/>
        <v>6.4925189141099988</v>
      </c>
      <c r="AX23" s="147">
        <f t="shared" si="15"/>
        <v>0</v>
      </c>
      <c r="AY23" s="147">
        <f t="shared" si="15"/>
        <v>0</v>
      </c>
      <c r="AZ23" s="147">
        <f t="shared" si="15"/>
        <v>0</v>
      </c>
      <c r="BA23" s="147">
        <f t="shared" si="15"/>
        <v>0</v>
      </c>
      <c r="BB23" s="147">
        <f t="shared" si="15"/>
        <v>0</v>
      </c>
      <c r="BC23" s="78">
        <f t="shared" si="15"/>
        <v>0</v>
      </c>
      <c r="BD23" s="349"/>
    </row>
    <row r="24" spans="2:56" ht="16" customHeight="1">
      <c r="B24" s="24" t="s">
        <v>48</v>
      </c>
      <c r="C24" s="136">
        <f>[1]CoreVPAImp!B$264</f>
        <v>6.481461530939999</v>
      </c>
      <c r="D24" s="80">
        <f>[1]CoreVPAImp!C$264</f>
        <v>6.0543697538400005</v>
      </c>
      <c r="E24" s="80">
        <f>[1]CoreVPAImp!D$264</f>
        <v>5.1250251618999991</v>
      </c>
      <c r="F24" s="80">
        <f>[1]CoreVPAImp!E$264</f>
        <v>5.2714167787400017</v>
      </c>
      <c r="G24" s="80">
        <f>[1]CoreVPAImp!F$264</f>
        <v>5.6913303774399999</v>
      </c>
      <c r="H24" s="80">
        <f>[1]CoreVPAImp!G$264</f>
        <v>5.8865711081399992</v>
      </c>
      <c r="I24" s="80">
        <f>[1]CoreVPAImp!H$264</f>
        <v>6.6593087527843045</v>
      </c>
      <c r="J24" s="88">
        <f>[1]CoreVPAImp!I$264</f>
        <v>7.6955550034200799</v>
      </c>
      <c r="K24" s="145">
        <f>[1]CoreVPAImp!J$264</f>
        <v>6.6425300712717776</v>
      </c>
      <c r="L24" s="145">
        <f>[1]CoreVPAImp!K$264</f>
        <v>6.1855488661752664</v>
      </c>
      <c r="M24" s="145">
        <f>[1]CoreVPAImp!L$264</f>
        <v>7.0704725808748874</v>
      </c>
      <c r="N24" s="145">
        <f>[1]CoreVPAImp!M$264</f>
        <v>7.5110100833310005</v>
      </c>
      <c r="O24" s="145">
        <f>[1]CoreVPAImp!N$264</f>
        <v>6.3664522711686828</v>
      </c>
      <c r="P24" s="145">
        <f>[1]CoreVPAImp!O$264</f>
        <v>7.6320724766480526</v>
      </c>
      <c r="Q24" s="145">
        <f>[1]CoreVPAImp!P$264</f>
        <v>7.8750529256426702</v>
      </c>
      <c r="R24" s="145">
        <f>[1]CoreVPAImp!Q$264</f>
        <v>7.4596309661174844</v>
      </c>
      <c r="S24" s="145">
        <f>[1]CoreVPAImp!R$264</f>
        <v>7.5246313569553704</v>
      </c>
      <c r="T24" s="145">
        <f>[1]CoreVPAImp!S$264</f>
        <v>7.8370896524698477</v>
      </c>
      <c r="U24" s="145">
        <f>[1]CoreVPAImp!T$264</f>
        <v>8.4673780582406106</v>
      </c>
      <c r="V24" s="145">
        <f>[1]CoreVPAImp!U$264</f>
        <v>7.7291592072491691</v>
      </c>
      <c r="W24" s="145">
        <f>[1]CoreVPAImp!V$264</f>
        <v>0</v>
      </c>
      <c r="X24" s="145">
        <f>[1]CoreVPAImp!W$264</f>
        <v>0</v>
      </c>
      <c r="Y24" s="145">
        <f>[1]CoreVPAImp!X$264</f>
        <v>0</v>
      </c>
      <c r="Z24" s="145">
        <f>[1]CoreVPAImp!Y$264</f>
        <v>0</v>
      </c>
      <c r="AA24" s="145">
        <f>[1]CoreVPAImp!Z$264</f>
        <v>0</v>
      </c>
      <c r="AB24" s="96">
        <f>[1]CoreVPAImp!AA$264</f>
        <v>0</v>
      </c>
      <c r="AC24" s="354"/>
      <c r="AD24" s="350">
        <f>1/1000*[1]CoreVPAImp!AB$264</f>
        <v>0.44309188025434787</v>
      </c>
      <c r="AE24" s="100">
        <f>1/1000*[1]CoreVPAImp!AC$264</f>
        <v>0.39290775353200003</v>
      </c>
      <c r="AF24" s="100">
        <f>1/1000*[1]CoreVPAImp!AD$264</f>
        <v>0.37781308334879998</v>
      </c>
      <c r="AG24" s="100">
        <f>1/1000*[1]CoreVPAImp!AE$264</f>
        <v>0.47437573683360013</v>
      </c>
      <c r="AH24" s="100">
        <f>1/1000*[1]CoreVPAImp!AF$264</f>
        <v>0.56718146487730015</v>
      </c>
      <c r="AI24" s="100">
        <f>1/1000*[1]CoreVPAImp!AG$264</f>
        <v>0.58023097811249991</v>
      </c>
      <c r="AJ24" s="100">
        <f>1/1000*[1]CoreVPAImp!AH$264</f>
        <v>0.71401364701359993</v>
      </c>
      <c r="AK24" s="100">
        <f>1/1000*[1]CoreVPAImp!AI$264</f>
        <v>0.98253122357400002</v>
      </c>
      <c r="AL24" s="100">
        <f>1/1000*[1]CoreVPAImp!AJ$264</f>
        <v>0.91679731009879994</v>
      </c>
      <c r="AM24" s="100">
        <f>1/1000*[1]CoreVPAImp!AK$264</f>
        <v>0.69928909759280011</v>
      </c>
      <c r="AN24" s="100">
        <f>1/1000*[1]CoreVPAImp!AL$264</f>
        <v>0.77108264296740014</v>
      </c>
      <c r="AO24" s="100">
        <f>1/1000*[1]CoreVPAImp!AM$264</f>
        <v>0.83441501083199987</v>
      </c>
      <c r="AP24" s="100">
        <f>1/1000*[1]CoreVPAImp!AN$264</f>
        <v>0.73688983612640002</v>
      </c>
      <c r="AQ24" s="100">
        <f>1/1000*[1]CoreVPAImp!AO$264</f>
        <v>0.73246163957099997</v>
      </c>
      <c r="AR24" s="100">
        <f>1/1000*[1]CoreVPAImp!AP$264</f>
        <v>0.92681424314100014</v>
      </c>
      <c r="AS24" s="100">
        <f>1/1000*[1]CoreVPAImp!AQ$264</f>
        <v>0.70930669403300006</v>
      </c>
      <c r="AT24" s="100">
        <f>1/1000*[1]CoreVPAImp!AR$264</f>
        <v>0.70598828936120006</v>
      </c>
      <c r="AU24" s="100">
        <f>1/1000*[1]CoreVPAImp!AS$264</f>
        <v>0.81192136385360003</v>
      </c>
      <c r="AV24" s="100">
        <f>1/1000*[1]CoreVPAImp!AT$264</f>
        <v>0.90520135462100004</v>
      </c>
      <c r="AW24" s="100">
        <f>1/1000*[1]CoreVPAImp!AU$264</f>
        <v>0.72854270405874999</v>
      </c>
      <c r="AX24" s="100">
        <f>1/1000*[1]CoreVPAImp!AV$264</f>
        <v>0</v>
      </c>
      <c r="AY24" s="100">
        <f>1/1000*[1]CoreVPAImp!AW$264</f>
        <v>0</v>
      </c>
      <c r="AZ24" s="100">
        <f>1/1000*[1]CoreVPAImp!AX$264</f>
        <v>0</v>
      </c>
      <c r="BA24" s="100">
        <f>1/1000*[1]CoreVPAImp!AY$264</f>
        <v>0</v>
      </c>
      <c r="BB24" s="100">
        <f>1/1000*[1]CoreVPAImp!AZ$264</f>
        <v>0</v>
      </c>
      <c r="BC24" s="288">
        <f>1/1000*[1]CoreVPAImp!BA$264</f>
        <v>0</v>
      </c>
      <c r="BD24" s="349"/>
    </row>
    <row r="25" spans="2:56" ht="20" customHeight="1">
      <c r="B25" s="29" t="s">
        <v>13</v>
      </c>
      <c r="C25" s="274">
        <f>SUM([1]TimberSectorMinusCoreVPAImp!B$264:B$264)+SUM(C26:C29)</f>
        <v>10.075446627232562</v>
      </c>
      <c r="D25" s="275">
        <f>SUM([1]TimberSectorMinusCoreVPAImp!C$264:C$264)+SUM(D26:D29)</f>
        <v>9.6276753174333809</v>
      </c>
      <c r="E25" s="147">
        <f>SUM([1]TimberSectorMinusCoreVPAImp!D$264:D$264)+SUM(E26:E29)</f>
        <v>8.4761254979000853</v>
      </c>
      <c r="F25" s="147">
        <f>SUM([1]TimberSectorMinusCoreVPAImp!E$264:E$264)+SUM(F26:F29)</f>
        <v>9.1650646827459994</v>
      </c>
      <c r="G25" s="147">
        <f>SUM([1]TimberSectorMinusCoreVPAImp!F$264:F$264)+SUM(G26:G29)</f>
        <v>9.866617683966826</v>
      </c>
      <c r="H25" s="147">
        <f>SUM([1]TimberSectorMinusCoreVPAImp!G$264:G$264)+SUM(H26:H29)</f>
        <v>10.255206530841456</v>
      </c>
      <c r="I25" s="147">
        <f>SUM([1]TimberSectorMinusCoreVPAImp!H$264:H$264)+SUM(I26:I29)</f>
        <v>11.399034481250617</v>
      </c>
      <c r="J25" s="93">
        <f>SUM([1]TimberSectorMinusCoreVPAImp!I$264:I$264)+SUM(J26:J29)</f>
        <v>12.088971719702531</v>
      </c>
      <c r="K25" s="93">
        <f>SUM([1]TimberSectorMinusCoreVPAImp!J$264:J$264)+SUM(K26:K29)</f>
        <v>11.240820158977932</v>
      </c>
      <c r="L25" s="93">
        <f>SUM([1]TimberSectorMinusCoreVPAImp!K$264:K$264)+SUM(L26:L29)</f>
        <v>10.132775265175544</v>
      </c>
      <c r="M25" s="93">
        <f>SUM([1]TimberSectorMinusCoreVPAImp!L$264:L$264)+SUM(M26:M29)</f>
        <v>10.914453460383951</v>
      </c>
      <c r="N25" s="93">
        <f>SUM([1]TimberSectorMinusCoreVPAImp!M$264:M$264)+SUM(N26:N29)</f>
        <v>12.010707452399492</v>
      </c>
      <c r="O25" s="93">
        <f>SUM([1]TimberSectorMinusCoreVPAImp!N$264:N$264)+SUM(O26:O29)</f>
        <v>10.545019513606611</v>
      </c>
      <c r="P25" s="93">
        <f>SUM([1]TimberSectorMinusCoreVPAImp!O$264:O$264)+SUM(P26:P29)</f>
        <v>11.834347319630847</v>
      </c>
      <c r="Q25" s="93">
        <f>SUM([1]TimberSectorMinusCoreVPAImp!P$264:P$264)+SUM(Q26:Q29)</f>
        <v>12.130341335822532</v>
      </c>
      <c r="R25" s="93">
        <f>SUM([1]TimberSectorMinusCoreVPAImp!Q$264:Q$264)+SUM(R26:R29)</f>
        <v>11.753468683556076</v>
      </c>
      <c r="S25" s="93">
        <f>SUM([1]TimberSectorMinusCoreVPAImp!R$264:R$264)+SUM(S26:S29)</f>
        <v>12.194210525283435</v>
      </c>
      <c r="T25" s="93">
        <f>SUM([1]TimberSectorMinusCoreVPAImp!S$264:S$264)+SUM(T26:T29)</f>
        <v>13.765828150338063</v>
      </c>
      <c r="U25" s="93">
        <f>SUM([1]TimberSectorMinusCoreVPAImp!T$264:T$264)+SUM(U26:U29)</f>
        <v>15.825069218397831</v>
      </c>
      <c r="V25" s="93">
        <f>SUM([1]TimberSectorMinusCoreVPAImp!U$264:U$264)+SUM(V26:V29)</f>
        <v>13.314204743885982</v>
      </c>
      <c r="W25" s="93">
        <f>SUM([1]TimberSectorMinusCoreVPAImp!V$264:V$264)+SUM(W26:W29)</f>
        <v>0</v>
      </c>
      <c r="X25" s="93">
        <f>SUM([1]TimberSectorMinusCoreVPAImp!W$264:W$264)+SUM(X26:X29)</f>
        <v>0</v>
      </c>
      <c r="Y25" s="93">
        <f>SUM([1]TimberSectorMinusCoreVPAImp!X$264:X$264)+SUM(Y26:Y29)</f>
        <v>0</v>
      </c>
      <c r="Z25" s="93">
        <f>SUM([1]TimberSectorMinusCoreVPAImp!Y$264:Y$264)+SUM(Z26:Z29)</f>
        <v>0</v>
      </c>
      <c r="AA25" s="93">
        <f>SUM([1]TimberSectorMinusCoreVPAImp!Z$264:Z$264)+SUM(AA26:AA29)</f>
        <v>0</v>
      </c>
      <c r="AB25" s="78">
        <f>SUM([1]TimberSectorMinusCoreVPAImp!AA$264:AA$264)+SUM(AB26:AB29)</f>
        <v>0</v>
      </c>
      <c r="AC25" s="19"/>
      <c r="AD25" s="280">
        <f>1/1000*SUM([1]TimberSectorMinusCoreVPAImp!AB$264:AB$264)+SUM(AD26:AD29)</f>
        <v>1.8062902157263203</v>
      </c>
      <c r="AE25" s="281">
        <f>1/1000*SUM([1]TimberSectorMinusCoreVPAImp!AC$264:AC$264)+SUM(AE26:AE29)</f>
        <v>1.7935349089083998</v>
      </c>
      <c r="AF25" s="230">
        <f>1/1000*SUM([1]TimberSectorMinusCoreVPAImp!AD$264:AD$264)+SUM(AF26:AF29)</f>
        <v>1.8424259699664001</v>
      </c>
      <c r="AG25" s="230">
        <f>1/1000*SUM([1]TimberSectorMinusCoreVPAImp!AE$264:AE$264)+SUM(AG26:AG29)</f>
        <v>2.2161330399264001</v>
      </c>
      <c r="AH25" s="230">
        <f>1/1000*SUM([1]TimberSectorMinusCoreVPAImp!AF$264:AF$264)+SUM(AH26:AH29)</f>
        <v>2.5967826167472001</v>
      </c>
      <c r="AI25" s="230">
        <f>1/1000*SUM([1]TimberSectorMinusCoreVPAImp!AG$264:AG$264)+SUM(AI26:AI29)</f>
        <v>2.6219930556962998</v>
      </c>
      <c r="AJ25" s="230">
        <f>1/1000*SUM([1]TimberSectorMinusCoreVPAImp!AH$264:AH$264)+SUM(AJ26:AJ29)</f>
        <v>2.8573518262616009</v>
      </c>
      <c r="AK25" s="230">
        <f>1/1000*SUM([1]TimberSectorMinusCoreVPAImp!AI$264:AI$264)+SUM(AK26:AK29)</f>
        <v>3.4978406207415</v>
      </c>
      <c r="AL25" s="230">
        <f>1/1000*SUM([1]TimberSectorMinusCoreVPAImp!AJ$264:AJ$264)+SUM(AL26:AL29)</f>
        <v>3.6596675647828003</v>
      </c>
      <c r="AM25" s="230">
        <f>1/1000*SUM([1]TimberSectorMinusCoreVPAImp!AK$264:AK$264)+SUM(AM26:AM29)</f>
        <v>2.9418874204323995</v>
      </c>
      <c r="AN25" s="230">
        <f>1/1000*SUM([1]TimberSectorMinusCoreVPAImp!AL$264:AL$264)+SUM(AN26:AN29)</f>
        <v>2.7549178678080004</v>
      </c>
      <c r="AO25" s="230">
        <f>1/1000*SUM([1]TimberSectorMinusCoreVPAImp!AM$264:AM$264)+SUM(AO26:AO29)</f>
        <v>3.0927837867359997</v>
      </c>
      <c r="AP25" s="230">
        <f>1/1000*SUM([1]TimberSectorMinusCoreVPAImp!AN$264:AN$264)+SUM(AP26:AP29)</f>
        <v>2.7132994581440002</v>
      </c>
      <c r="AQ25" s="230">
        <f>1/1000*SUM([1]TimberSectorMinusCoreVPAImp!AO$264:AO$264)+SUM(AQ26:AQ29)</f>
        <v>2.6582993980592997</v>
      </c>
      <c r="AR25" s="230">
        <f>1/1000*SUM([1]TimberSectorMinusCoreVPAImp!AP$264:AP$264)+SUM(AR26:AR29)</f>
        <v>3.1523522564834998</v>
      </c>
      <c r="AS25" s="230">
        <f>1/1000*SUM([1]TimberSectorMinusCoreVPAImp!AQ$264:AQ$264)+SUM(AS26:AS29)</f>
        <v>2.4941479061975</v>
      </c>
      <c r="AT25" s="230">
        <f>1/1000*SUM([1]TimberSectorMinusCoreVPAImp!AR$264:AR$264)+SUM(AT26:AT29)</f>
        <v>2.4630355668703001</v>
      </c>
      <c r="AU25" s="230">
        <f>1/1000*SUM([1]TimberSectorMinusCoreVPAImp!AS$264:AS$264)+SUM(AU26:AU29)</f>
        <v>2.6782650789608997</v>
      </c>
      <c r="AV25" s="230">
        <f>1/1000*SUM([1]TimberSectorMinusCoreVPAImp!AT$264:AT$264)+SUM(AV26:AV29)</f>
        <v>2.8784910087630005</v>
      </c>
      <c r="AW25" s="230">
        <f>1/1000*SUM([1]TimberSectorMinusCoreVPAImp!AU$264:AU$264)+SUM(AW26:AW29)</f>
        <v>2.4794208430487497</v>
      </c>
      <c r="AX25" s="230">
        <f>1/1000*SUM([1]TimberSectorMinusCoreVPAImp!AV$264:AV$264)+SUM(AX26:AX29)</f>
        <v>0</v>
      </c>
      <c r="AY25" s="230">
        <f>1/1000*SUM([1]TimberSectorMinusCoreVPAImp!AW$264:AW$264)+SUM(AY26:AY29)</f>
        <v>0</v>
      </c>
      <c r="AZ25" s="230">
        <f>1/1000*SUM([1]TimberSectorMinusCoreVPAImp!AX$264:AX$264)+SUM(AZ26:AZ29)</f>
        <v>0</v>
      </c>
      <c r="BA25" s="230">
        <f>1/1000*SUM([1]TimberSectorMinusCoreVPAImp!AY$264:AY$264)+SUM(BA26:BA29)</f>
        <v>0</v>
      </c>
      <c r="BB25" s="230">
        <f>1/1000*SUM([1]TimberSectorMinusCoreVPAImp!AZ$264:AZ$264)+SUM(BB26:BB29)</f>
        <v>0</v>
      </c>
      <c r="BC25" s="351">
        <f>1/1000*SUM([1]TimberSectorMinusCoreVPAImp!BA$264:BA$264)+SUM(BC26:BC29)</f>
        <v>0</v>
      </c>
      <c r="BD25" s="349"/>
    </row>
    <row r="26" spans="2:56" ht="13">
      <c r="B26" s="5" t="s">
        <v>6</v>
      </c>
      <c r="C26" s="276">
        <f>'[1]4403Imp'!B$264</f>
        <v>3.8427120400000003</v>
      </c>
      <c r="D26" s="284">
        <f>'[1]4403Imp'!C$264</f>
        <v>3.5430351300000003</v>
      </c>
      <c r="E26" s="112">
        <f>'[1]4403Imp'!D$264</f>
        <v>2.01562156</v>
      </c>
      <c r="F26" s="112">
        <f>'[1]4403Imp'!E$264</f>
        <v>2.14482434</v>
      </c>
      <c r="G26" s="112">
        <f>'[1]4403Imp'!F$264</f>
        <v>2.289177599999999</v>
      </c>
      <c r="H26" s="112">
        <f>'[1]4403Imp'!G$264</f>
        <v>2.4501574800000006</v>
      </c>
      <c r="I26" s="112">
        <f>'[1]4403Imp'!H$264</f>
        <v>2.6858139059848476</v>
      </c>
      <c r="J26" s="113">
        <f>'[1]4403Imp'!I$264</f>
        <v>3.4397630968650792</v>
      </c>
      <c r="K26" s="105">
        <f>'[1]4403Imp'!J$264</f>
        <v>2.8330249154201681</v>
      </c>
      <c r="L26" s="105">
        <f>'[1]4403Imp'!K$264</f>
        <v>2.813755188496732</v>
      </c>
      <c r="M26" s="105">
        <f>'[1]4403Imp'!L$264</f>
        <v>3.6047752565714277</v>
      </c>
      <c r="N26" s="105">
        <f>'[1]4403Imp'!M$264</f>
        <v>4.1409264857921535</v>
      </c>
      <c r="O26" s="105">
        <f>'[1]4403Imp'!N$264</f>
        <v>3.1021913107249324</v>
      </c>
      <c r="P26" s="105">
        <f>'[1]4403Imp'!O$264</f>
        <v>4.4350390145476188</v>
      </c>
      <c r="Q26" s="105">
        <f>'[1]4403Imp'!P$264</f>
        <v>4.0991720874444448</v>
      </c>
      <c r="R26" s="105">
        <f>'[1]4403Imp'!Q$264</f>
        <v>3.9243198198003841</v>
      </c>
      <c r="S26" s="105">
        <f>'[1]4403Imp'!R$264</f>
        <v>3.8930910507742582</v>
      </c>
      <c r="T26" s="105">
        <f>'[1]4403Imp'!S$264</f>
        <v>3.4069584739646457</v>
      </c>
      <c r="U26" s="105">
        <f>'[1]4403Imp'!T$264</f>
        <v>3.9817278733333321</v>
      </c>
      <c r="V26" s="105">
        <f>'[1]4403Imp'!U$264</f>
        <v>3.7500290066666668</v>
      </c>
      <c r="W26" s="105">
        <f>'[1]4403Imp'!V$264</f>
        <v>0</v>
      </c>
      <c r="X26" s="105">
        <f>'[1]4403Imp'!W$264</f>
        <v>0</v>
      </c>
      <c r="Y26" s="105">
        <f>'[1]4403Imp'!X$264</f>
        <v>0</v>
      </c>
      <c r="Z26" s="105">
        <f>'[1]4403Imp'!Y$264</f>
        <v>0</v>
      </c>
      <c r="AA26" s="105">
        <f>'[1]4403Imp'!Z$264</f>
        <v>0</v>
      </c>
      <c r="AB26" s="106">
        <f>'[1]4403Imp'!AA$264</f>
        <v>0</v>
      </c>
      <c r="AC26" s="74"/>
      <c r="AD26" s="253">
        <f>1/1000*'[1]4403Imp'!AB$264</f>
        <v>0.13551644041667096</v>
      </c>
      <c r="AE26" s="247">
        <f>1/1000*'[1]4403Imp'!AC$264</f>
        <v>0.10803229273360002</v>
      </c>
      <c r="AF26" s="23">
        <f>1/1000*'[1]4403Imp'!AD$264</f>
        <v>6.3889089542399982E-2</v>
      </c>
      <c r="AG26" s="23">
        <f>1/1000*'[1]4403Imp'!AE$264</f>
        <v>8.3041920270400013E-2</v>
      </c>
      <c r="AH26" s="23">
        <f>1/1000*'[1]4403Imp'!AF$264</f>
        <v>0.10390906584169998</v>
      </c>
      <c r="AI26" s="23">
        <f>1/1000*'[1]4403Imp'!AG$264</f>
        <v>0.10609908489180001</v>
      </c>
      <c r="AJ26" s="23">
        <f>1/1000*'[1]4403Imp'!AH$264</f>
        <v>0.12570049285080001</v>
      </c>
      <c r="AK26" s="23">
        <f>1/1000*'[1]4403Imp'!AI$264</f>
        <v>0.21134293700850001</v>
      </c>
      <c r="AL26" s="23">
        <f>1/1000*'[1]4403Imp'!AJ$264</f>
        <v>0.19244749521399998</v>
      </c>
      <c r="AM26" s="23">
        <f>1/1000*'[1]4403Imp'!AK$264</f>
        <v>0.16114812594319999</v>
      </c>
      <c r="AN26" s="23">
        <f>1/1000*'[1]4403Imp'!AL$264</f>
        <v>0.211023136305</v>
      </c>
      <c r="AO26" s="23">
        <f>1/1000*'[1]4403Imp'!AM$264</f>
        <v>0.24119139038399995</v>
      </c>
      <c r="AP26" s="23">
        <f>1/1000*'[1]4403Imp'!AN$264</f>
        <v>0.2110810099904</v>
      </c>
      <c r="AQ26" s="23">
        <f>1/1000*'[1]4403Imp'!AO$264</f>
        <v>0.22591482756180001</v>
      </c>
      <c r="AR26" s="23">
        <f>1/1000*'[1]4403Imp'!AP$264</f>
        <v>0.27687562098500001</v>
      </c>
      <c r="AS26" s="23">
        <f>1/1000*'[1]4403Imp'!AQ$264</f>
        <v>0.20287311460150001</v>
      </c>
      <c r="AT26" s="23">
        <f>1/1000*'[1]4403Imp'!AR$264</f>
        <v>0.20322598215250004</v>
      </c>
      <c r="AU26" s="23">
        <f>1/1000*'[1]4403Imp'!AS$264</f>
        <v>0.21560391717149999</v>
      </c>
      <c r="AV26" s="23">
        <f>1/1000*'[1]4403Imp'!AT$264</f>
        <v>0.25987807921799999</v>
      </c>
      <c r="AW26" s="23">
        <f>1/1000*'[1]4403Imp'!AU$264</f>
        <v>0.19847520797749998</v>
      </c>
      <c r="AX26" s="23">
        <f>1/1000*'[1]4403Imp'!AV$264</f>
        <v>0</v>
      </c>
      <c r="AY26" s="23">
        <f>1/1000*'[1]4403Imp'!AW$264</f>
        <v>0</v>
      </c>
      <c r="AZ26" s="23">
        <f>1/1000*'[1]4403Imp'!AX$264</f>
        <v>0</v>
      </c>
      <c r="BA26" s="23">
        <f>1/1000*'[1]4403Imp'!AY$264</f>
        <v>0</v>
      </c>
      <c r="BB26" s="23">
        <f>1/1000*'[1]4403Imp'!AZ$264</f>
        <v>0</v>
      </c>
      <c r="BC26" s="286">
        <f>1/1000*'[1]4403Imp'!BA$264</f>
        <v>0</v>
      </c>
      <c r="BD26" s="349"/>
    </row>
    <row r="27" spans="2:56" ht="13">
      <c r="B27" s="5" t="s">
        <v>7</v>
      </c>
      <c r="C27" s="103">
        <f>'[1]4407Imp'!B$264</f>
        <v>2.3873056880400001</v>
      </c>
      <c r="D27" s="112">
        <f>'[1]4407Imp'!C$264</f>
        <v>2.2718825984400004</v>
      </c>
      <c r="E27" s="112">
        <f>'[1]4407Imp'!D$264</f>
        <v>2.3009228878999997</v>
      </c>
      <c r="F27" s="112">
        <f>'[1]4407Imp'!E$264</f>
        <v>2.41573001124</v>
      </c>
      <c r="G27" s="112">
        <f>'[1]4407Imp'!F$264</f>
        <v>2.6205172939400003</v>
      </c>
      <c r="H27" s="112">
        <f>'[1]4407Imp'!G$264</f>
        <v>2.7511215313400004</v>
      </c>
      <c r="I27" s="112">
        <f>'[1]4407Imp'!H$264</f>
        <v>3.0954056735827447</v>
      </c>
      <c r="J27" s="113">
        <f>'[1]4407Imp'!I$264</f>
        <v>3.2761160554850006</v>
      </c>
      <c r="K27" s="105">
        <f>'[1]4407Imp'!J$264</f>
        <v>3.1793024334657236</v>
      </c>
      <c r="L27" s="105">
        <f>'[1]4407Imp'!K$264</f>
        <v>2.7862397568892239</v>
      </c>
      <c r="M27" s="105">
        <f>'[1]4407Imp'!L$264</f>
        <v>2.8113853934308555</v>
      </c>
      <c r="N27" s="105">
        <f>'[1]4407Imp'!M$264</f>
        <v>2.8767859646179383</v>
      </c>
      <c r="O27" s="105">
        <f>'[1]4407Imp'!N$264</f>
        <v>2.8500167809506207</v>
      </c>
      <c r="P27" s="105">
        <f>'[1]4407Imp'!O$264</f>
        <v>2.8114632256001668</v>
      </c>
      <c r="Q27" s="105">
        <f>'[1]4407Imp'!P$264</f>
        <v>3.2474112852707298</v>
      </c>
      <c r="R27" s="105">
        <f>'[1]4407Imp'!Q$264</f>
        <v>3.167003567126824</v>
      </c>
      <c r="S27" s="105">
        <f>'[1]4407Imp'!R$264</f>
        <v>3.1953279710309559</v>
      </c>
      <c r="T27" s="105">
        <f>'[1]4407Imp'!S$264</f>
        <v>3.4497597561332332</v>
      </c>
      <c r="U27" s="105">
        <f>'[1]4407Imp'!T$264</f>
        <v>3.6086057504883007</v>
      </c>
      <c r="V27" s="105">
        <f>'[1]4407Imp'!U$264</f>
        <v>3.18005268262</v>
      </c>
      <c r="W27" s="105">
        <f>'[1]4407Imp'!V$264</f>
        <v>0</v>
      </c>
      <c r="X27" s="105">
        <f>'[1]4407Imp'!W$264</f>
        <v>0</v>
      </c>
      <c r="Y27" s="105">
        <f>'[1]4407Imp'!X$264</f>
        <v>0</v>
      </c>
      <c r="Z27" s="105">
        <f>'[1]4407Imp'!Y$264</f>
        <v>0</v>
      </c>
      <c r="AA27" s="105">
        <f>'[1]4407Imp'!Z$264</f>
        <v>0</v>
      </c>
      <c r="AB27" s="106">
        <f>'[1]4407Imp'!AA$264</f>
        <v>0</v>
      </c>
      <c r="AC27" s="74"/>
      <c r="AD27" s="12">
        <f>1/1000*'[1]4407Imp'!AB$264</f>
        <v>0.23014683589055099</v>
      </c>
      <c r="AE27" s="23">
        <f>1/1000*'[1]4407Imp'!AC$264</f>
        <v>0.21232374039320001</v>
      </c>
      <c r="AF27" s="23">
        <f>1/1000*'[1]4407Imp'!AD$264</f>
        <v>0.22047089520000002</v>
      </c>
      <c r="AG27" s="23">
        <f>1/1000*'[1]4407Imp'!AE$264</f>
        <v>0.2859367135296001</v>
      </c>
      <c r="AH27" s="23">
        <f>1/1000*'[1]4407Imp'!AF$264</f>
        <v>0.33423564887859991</v>
      </c>
      <c r="AI27" s="23">
        <f>1/1000*'[1]4407Imp'!AG$264</f>
        <v>0.35584782544740007</v>
      </c>
      <c r="AJ27" s="23">
        <f>1/1000*'[1]4407Imp'!AH$264</f>
        <v>0.4439360997404001</v>
      </c>
      <c r="AK27" s="23">
        <f>1/1000*'[1]4407Imp'!AI$264</f>
        <v>0.59749387949349975</v>
      </c>
      <c r="AL27" s="23">
        <f>1/1000*'[1]4407Imp'!AJ$264</f>
        <v>0.55417918884279993</v>
      </c>
      <c r="AM27" s="23">
        <f>1/1000*'[1]4407Imp'!AK$264</f>
        <v>0.42370579541400011</v>
      </c>
      <c r="AN27" s="23">
        <f>1/1000*'[1]4407Imp'!AL$264</f>
        <v>0.43834138592850003</v>
      </c>
      <c r="AO27" s="23">
        <f>1/1000*'[1]4407Imp'!AM$264</f>
        <v>0.47236462636800003</v>
      </c>
      <c r="AP27" s="23">
        <f>1/1000*'[1]4407Imp'!AN$264</f>
        <v>0.41792885323200013</v>
      </c>
      <c r="AQ27" s="23">
        <f>1/1000*'[1]4407Imp'!AO$264</f>
        <v>0.39775505957999996</v>
      </c>
      <c r="AR27" s="23">
        <f>1/1000*'[1]4407Imp'!AP$264</f>
        <v>0.50837386408800012</v>
      </c>
      <c r="AS27" s="23">
        <f>1/1000*'[1]4407Imp'!AQ$264</f>
        <v>0.39821164909750006</v>
      </c>
      <c r="AT27" s="23">
        <f>1/1000*'[1]4407Imp'!AR$264</f>
        <v>0.38475181077589998</v>
      </c>
      <c r="AU27" s="23">
        <f>1/1000*'[1]4407Imp'!AS$264</f>
        <v>0.45020624890669997</v>
      </c>
      <c r="AV27" s="23">
        <f>1/1000*'[1]4407Imp'!AT$264</f>
        <v>0.49431691651100002</v>
      </c>
      <c r="AW27" s="23">
        <f>1/1000*'[1]4407Imp'!AU$264</f>
        <v>0.36039541554666665</v>
      </c>
      <c r="AX27" s="23">
        <f>1/1000*'[1]4407Imp'!AV$264</f>
        <v>0</v>
      </c>
      <c r="AY27" s="23">
        <f>1/1000*'[1]4407Imp'!AW$264</f>
        <v>0</v>
      </c>
      <c r="AZ27" s="23">
        <f>1/1000*'[1]4407Imp'!AX$264</f>
        <v>0</v>
      </c>
      <c r="BA27" s="23">
        <f>1/1000*'[1]4407Imp'!AY$264</f>
        <v>0</v>
      </c>
      <c r="BB27" s="23">
        <f>1/1000*'[1]4407Imp'!AZ$264</f>
        <v>0</v>
      </c>
      <c r="BC27" s="286">
        <f>1/1000*'[1]4407Imp'!BA$264</f>
        <v>0</v>
      </c>
      <c r="BD27" s="349"/>
    </row>
    <row r="28" spans="2:56" ht="13">
      <c r="B28" s="5" t="s">
        <v>8</v>
      </c>
      <c r="C28" s="101">
        <f>'[1]4408Imp'!B$264</f>
        <v>5.7997748899999993E-2</v>
      </c>
      <c r="D28" s="22">
        <f>'[1]4408Imp'!C$264</f>
        <v>4.5244065400000005E-2</v>
      </c>
      <c r="E28" s="22">
        <f>'[1]4408Imp'!D$264</f>
        <v>4.7552591999999991E-2</v>
      </c>
      <c r="F28" s="22">
        <f>'[1]4408Imp'!E$264</f>
        <v>4.1689695499999992E-2</v>
      </c>
      <c r="G28" s="22">
        <f>'[1]4408Imp'!F$264</f>
        <v>3.7646457499999994E-2</v>
      </c>
      <c r="H28" s="22">
        <f>'[1]4408Imp'!G$264</f>
        <v>3.1598738500000001E-2</v>
      </c>
      <c r="I28" s="22">
        <f>'[1]4408Imp'!H$264</f>
        <v>3.6621613275757567E-2</v>
      </c>
      <c r="J28" s="90">
        <f>'[1]4408Imp'!I$264</f>
        <v>3.8053919403333338E-2</v>
      </c>
      <c r="K28" s="72">
        <f>'[1]4408Imp'!J$264</f>
        <v>4.7801603164732837E-2</v>
      </c>
      <c r="L28" s="72">
        <f>'[1]4408Imp'!K$264</f>
        <v>2.3936139514005601E-2</v>
      </c>
      <c r="M28" s="72">
        <f>'[1]4408Imp'!L$264</f>
        <v>2.9059467926717167E-2</v>
      </c>
      <c r="N28" s="72">
        <f>'[1]4408Imp'!M$264</f>
        <v>3.6656091003486657E-2</v>
      </c>
      <c r="O28" s="72">
        <f>'[1]4408Imp'!N$264</f>
        <v>3.3718238097584743E-2</v>
      </c>
      <c r="P28" s="72">
        <f>'[1]4408Imp'!O$264</f>
        <v>2.5292202965714283E-2</v>
      </c>
      <c r="Q28" s="72">
        <f>'[1]4408Imp'!P$264</f>
        <v>3.2692934875818799E-2</v>
      </c>
      <c r="R28" s="72">
        <f>'[1]4408Imp'!Q$264</f>
        <v>3.4140568821603108E-2</v>
      </c>
      <c r="S28" s="72">
        <f>'[1]4408Imp'!R$264</f>
        <v>4.5615407877898556E-2</v>
      </c>
      <c r="T28" s="72">
        <f>'[1]4408Imp'!S$264</f>
        <v>9.3999850744047611E-2</v>
      </c>
      <c r="U28" s="72">
        <f>'[1]4408Imp'!T$264</f>
        <v>7.2751191830086562E-2</v>
      </c>
      <c r="V28" s="72">
        <f>'[1]4408Imp'!U$264</f>
        <v>7.7276769600000003E-2</v>
      </c>
      <c r="W28" s="72">
        <f>'[1]4408Imp'!V$264</f>
        <v>0</v>
      </c>
      <c r="X28" s="72">
        <f>'[1]4408Imp'!W$264</f>
        <v>0</v>
      </c>
      <c r="Y28" s="72">
        <f>'[1]4408Imp'!X$264</f>
        <v>0</v>
      </c>
      <c r="Z28" s="72">
        <f>'[1]4408Imp'!Y$264</f>
        <v>0</v>
      </c>
      <c r="AA28" s="72">
        <f>'[1]4408Imp'!Z$264</f>
        <v>0</v>
      </c>
      <c r="AB28" s="102">
        <f>'[1]4408Imp'!AA$264</f>
        <v>0</v>
      </c>
      <c r="AC28" s="74"/>
      <c r="AD28" s="12">
        <f>1/1000*'[1]4408Imp'!AB$264</f>
        <v>3.0567578125127993E-2</v>
      </c>
      <c r="AE28" s="23">
        <f>1/1000*'[1]4408Imp'!AC$264</f>
        <v>2.7332085590399995E-2</v>
      </c>
      <c r="AF28" s="23">
        <f>1/1000*'[1]4408Imp'!AD$264</f>
        <v>3.2276888183999999E-2</v>
      </c>
      <c r="AG28" s="23">
        <f>1/1000*'[1]4408Imp'!AE$264</f>
        <v>3.5327556991999999E-2</v>
      </c>
      <c r="AH28" s="23">
        <f>1/1000*'[1]4408Imp'!AF$264</f>
        <v>3.4713484958600001E-2</v>
      </c>
      <c r="AI28" s="23">
        <f>1/1000*'[1]4408Imp'!AG$264</f>
        <v>3.3677648904900014E-2</v>
      </c>
      <c r="AJ28" s="23">
        <f>1/1000*'[1]4408Imp'!AH$264</f>
        <v>3.9809042842E-2</v>
      </c>
      <c r="AK28" s="23">
        <f>1/1000*'[1]4408Imp'!AI$264</f>
        <v>4.0097087164500007E-2</v>
      </c>
      <c r="AL28" s="23">
        <f>1/1000*'[1]4408Imp'!AJ$264</f>
        <v>4.0707253647600014E-2</v>
      </c>
      <c r="AM28" s="23">
        <f>1/1000*'[1]4408Imp'!AK$264</f>
        <v>2.7870134828799999E-2</v>
      </c>
      <c r="AN28" s="23">
        <f>1/1000*'[1]4408Imp'!AL$264</f>
        <v>2.9228202386100001E-2</v>
      </c>
      <c r="AO28" s="23">
        <f>1/1000*'[1]4408Imp'!AM$264</f>
        <v>3.4048339487999991E-2</v>
      </c>
      <c r="AP28" s="23">
        <f>1/1000*'[1]4408Imp'!AN$264</f>
        <v>3.1679063064000007E-2</v>
      </c>
      <c r="AQ28" s="23">
        <f>1/1000*'[1]4408Imp'!AO$264</f>
        <v>2.3977537321500007E-2</v>
      </c>
      <c r="AR28" s="23">
        <f>1/1000*'[1]4408Imp'!AP$264</f>
        <v>3.38647177755E-2</v>
      </c>
      <c r="AS28" s="23">
        <f>1/1000*'[1]4408Imp'!AQ$264</f>
        <v>2.8043354755500002E-2</v>
      </c>
      <c r="AT28" s="23">
        <f>1/1000*'[1]4408Imp'!AR$264</f>
        <v>3.1756959893099998E-2</v>
      </c>
      <c r="AU28" s="23">
        <f>1/1000*'[1]4408Imp'!AS$264</f>
        <v>3.3636032358499997E-2</v>
      </c>
      <c r="AV28" s="23">
        <f>1/1000*'[1]4408Imp'!AT$264</f>
        <v>3.7480921056999995E-2</v>
      </c>
      <c r="AW28" s="23">
        <f>1/1000*'[1]4408Imp'!AU$264</f>
        <v>3.175293395625E-2</v>
      </c>
      <c r="AX28" s="23">
        <f>1/1000*'[1]4408Imp'!AV$264</f>
        <v>0</v>
      </c>
      <c r="AY28" s="23">
        <f>1/1000*'[1]4408Imp'!AW$264</f>
        <v>0</v>
      </c>
      <c r="AZ28" s="23">
        <f>1/1000*'[1]4408Imp'!AX$264</f>
        <v>0</v>
      </c>
      <c r="BA28" s="23">
        <f>1/1000*'[1]4408Imp'!AY$264</f>
        <v>0</v>
      </c>
      <c r="BB28" s="23">
        <f>1/1000*'[1]4408Imp'!AZ$264</f>
        <v>0</v>
      </c>
      <c r="BC28" s="286">
        <f>1/1000*'[1]4408Imp'!BA$264</f>
        <v>0</v>
      </c>
      <c r="BD28" s="349"/>
    </row>
    <row r="29" spans="2:56" ht="13">
      <c r="B29" s="5" t="s">
        <v>9</v>
      </c>
      <c r="C29" s="101">
        <f>'[1]4412Imp'!B$264</f>
        <v>0.19344605400000003</v>
      </c>
      <c r="D29" s="22">
        <f>'[1]4412Imp'!C$264</f>
        <v>0.19415496000000004</v>
      </c>
      <c r="E29" s="22">
        <f>'[1]4412Imp'!D$264</f>
        <v>0.18168928200000001</v>
      </c>
      <c r="F29" s="22">
        <f>'[1]4412Imp'!E$264</f>
        <v>0.18646431199999997</v>
      </c>
      <c r="G29" s="22">
        <f>'[1]4412Imp'!F$264</f>
        <v>0.21840160600000005</v>
      </c>
      <c r="H29" s="22">
        <f>'[1]4412Imp'!G$264</f>
        <v>0.21946535829999997</v>
      </c>
      <c r="I29" s="22">
        <f>'[1]4412Imp'!H$264</f>
        <v>0.30988560494095363</v>
      </c>
      <c r="J29" s="90">
        <f>'[1]4412Imp'!I$264</f>
        <v>0.29162976500000004</v>
      </c>
      <c r="K29" s="72">
        <f>'[1]4412Imp'!J$264</f>
        <v>0.2949103225544879</v>
      </c>
      <c r="L29" s="72">
        <f>'[1]4412Imp'!K$264</f>
        <v>0.23176255627530434</v>
      </c>
      <c r="M29" s="72">
        <f>'[1]4412Imp'!L$264</f>
        <v>0.21095501961255414</v>
      </c>
      <c r="N29" s="72">
        <f>'[1]4412Imp'!M$264</f>
        <v>0.19190540333156492</v>
      </c>
      <c r="O29" s="72">
        <f>'[1]4412Imp'!N$264</f>
        <v>0.17545728972887845</v>
      </c>
      <c r="P29" s="72">
        <f>'[1]4412Imp'!O$264</f>
        <v>0.22227243042530914</v>
      </c>
      <c r="Q29" s="72">
        <f>'[1]4412Imp'!P$264</f>
        <v>0.24901958300894386</v>
      </c>
      <c r="R29" s="72">
        <f>'[1]4412Imp'!Q$264</f>
        <v>0.25731632830984924</v>
      </c>
      <c r="S29" s="72">
        <f>'[1]4412Imp'!R$264</f>
        <v>0.31229487060559169</v>
      </c>
      <c r="T29" s="72">
        <f>'[1]4412Imp'!S$264</f>
        <v>0.31116976162792215</v>
      </c>
      <c r="U29" s="72">
        <f>'[1]4412Imp'!T$264</f>
        <v>0.2803775825888889</v>
      </c>
      <c r="V29" s="72">
        <f>'[1]4412Imp'!U$264</f>
        <v>0.35381112836249989</v>
      </c>
      <c r="W29" s="72">
        <f>'[1]4412Imp'!V$264</f>
        <v>0</v>
      </c>
      <c r="X29" s="72">
        <f>'[1]4412Imp'!W$264</f>
        <v>0</v>
      </c>
      <c r="Y29" s="72">
        <f>'[1]4412Imp'!X$264</f>
        <v>0</v>
      </c>
      <c r="Z29" s="72">
        <f>'[1]4412Imp'!Y$264</f>
        <v>0</v>
      </c>
      <c r="AA29" s="72">
        <f>'[1]4412Imp'!Z$264</f>
        <v>0</v>
      </c>
      <c r="AB29" s="102">
        <f>'[1]4412Imp'!AA$264</f>
        <v>0</v>
      </c>
      <c r="AC29" s="74"/>
      <c r="AD29" s="12">
        <f>1/1000*'[1]4412Imp'!AB$264</f>
        <v>4.6861025821997998E-2</v>
      </c>
      <c r="AE29" s="23">
        <f>1/1000*'[1]4412Imp'!AC$264</f>
        <v>4.5167065781599992E-2</v>
      </c>
      <c r="AF29" s="23">
        <f>1/1000*'[1]4412Imp'!AD$264</f>
        <v>4.1720842185600002E-2</v>
      </c>
      <c r="AG29" s="23">
        <f>1/1000*'[1]4412Imp'!AE$264</f>
        <v>5.0098561844800001E-2</v>
      </c>
      <c r="AH29" s="23">
        <f>1/1000*'[1]4412Imp'!AF$264</f>
        <v>7.1182321792400013E-2</v>
      </c>
      <c r="AI29" s="23">
        <f>1/1000*'[1]4412Imp'!AG$264</f>
        <v>6.6018182673300008E-2</v>
      </c>
      <c r="AJ29" s="23">
        <f>1/1000*'[1]4412Imp'!AH$264</f>
        <v>8.1505636697600012E-2</v>
      </c>
      <c r="AK29" s="23">
        <f>1/1000*'[1]4412Imp'!AI$264</f>
        <v>9.5524765494000019E-2</v>
      </c>
      <c r="AL29" s="23">
        <f>1/1000*'[1]4412Imp'!AJ$264</f>
        <v>0.1015000962624</v>
      </c>
      <c r="AM29" s="23">
        <f>1/1000*'[1]4412Imp'!AK$264</f>
        <v>6.8708659773599995E-2</v>
      </c>
      <c r="AN29" s="23">
        <f>1/1000*'[1]4412Imp'!AL$264</f>
        <v>6.8255189054999998E-2</v>
      </c>
      <c r="AO29" s="23">
        <f>1/1000*'[1]4412Imp'!AM$264</f>
        <v>6.8753175408000008E-2</v>
      </c>
      <c r="AP29" s="23">
        <f>1/1000*'[1]4412Imp'!AN$264</f>
        <v>6.1514963611200006E-2</v>
      </c>
      <c r="AQ29" s="23">
        <f>1/1000*'[1]4412Imp'!AO$264</f>
        <v>7.0819499480100009E-2</v>
      </c>
      <c r="AR29" s="23">
        <f>1/1000*'[1]4412Imp'!AP$264</f>
        <v>8.6431113987500002E-2</v>
      </c>
      <c r="AS29" s="23">
        <f>1/1000*'[1]4412Imp'!AQ$264</f>
        <v>7.4743097355499985E-2</v>
      </c>
      <c r="AT29" s="23">
        <f>1/1000*'[1]4412Imp'!AR$264</f>
        <v>8.07692300271E-2</v>
      </c>
      <c r="AU29" s="23">
        <f>1/1000*'[1]4412Imp'!AS$264</f>
        <v>8.8240051356599999E-2</v>
      </c>
      <c r="AV29" s="23">
        <f>1/1000*'[1]4412Imp'!AT$264</f>
        <v>8.9973257941000001E-2</v>
      </c>
      <c r="AW29" s="23">
        <f>1/1000*'[1]4412Imp'!AU$264</f>
        <v>0.12741621217416665</v>
      </c>
      <c r="AX29" s="23">
        <f>1/1000*'[1]4412Imp'!AV$264</f>
        <v>0</v>
      </c>
      <c r="AY29" s="23">
        <f>1/1000*'[1]4412Imp'!AW$264</f>
        <v>0</v>
      </c>
      <c r="AZ29" s="23">
        <f>1/1000*'[1]4412Imp'!AX$264</f>
        <v>0</v>
      </c>
      <c r="BA29" s="23">
        <f>1/1000*'[1]4412Imp'!AY$264</f>
        <v>0</v>
      </c>
      <c r="BB29" s="23">
        <f>1/1000*'[1]4412Imp'!AZ$264</f>
        <v>0</v>
      </c>
      <c r="BC29" s="286">
        <f>1/1000*'[1]4412Imp'!BA$264</f>
        <v>0</v>
      </c>
      <c r="BD29" s="349"/>
    </row>
    <row r="30" spans="2:56" ht="13">
      <c r="B30" s="5" t="s">
        <v>64</v>
      </c>
      <c r="C30" s="103">
        <f>'[1]44104411Imp'!B$264</f>
        <v>1.4343870323999999</v>
      </c>
      <c r="D30" s="112">
        <f>'[1]44104411Imp'!C$264</f>
        <v>1.2916358057999999</v>
      </c>
      <c r="E30" s="112">
        <f>'[1]44104411Imp'!D$264</f>
        <v>1.6184108535999999</v>
      </c>
      <c r="F30" s="112">
        <f>'[1]44104411Imp'!E$264</f>
        <v>1.8932655354000001</v>
      </c>
      <c r="G30" s="112">
        <f>'[1]44104411Imp'!F$264</f>
        <v>2.115481579871493</v>
      </c>
      <c r="H30" s="112">
        <f>'[1]44104411Imp'!G$264</f>
        <v>2.1992975911393668</v>
      </c>
      <c r="I30" s="112">
        <f>'[1]44104411Imp'!H$264</f>
        <v>2.5415670947691917</v>
      </c>
      <c r="J30" s="113">
        <f>'[1]44104411Imp'!I$264</f>
        <v>2.3790915929714291</v>
      </c>
      <c r="K30" s="105">
        <f>'[1]44104411Imp'!J$264</f>
        <v>2.2662140616336264</v>
      </c>
      <c r="L30" s="105">
        <f>'[1]44104411Imp'!K$264</f>
        <v>1.937903066753546</v>
      </c>
      <c r="M30" s="105">
        <f>'[1]44104411Imp'!L$264</f>
        <v>2.251433208900143</v>
      </c>
      <c r="N30" s="105">
        <f>'[1]44104411Imp'!M$264</f>
        <v>2.2859977247400902</v>
      </c>
      <c r="O30" s="105">
        <f>'[1]44104411Imp'!N$264</f>
        <v>2.1132610475516094</v>
      </c>
      <c r="P30" s="105">
        <f>'[1]44104411Imp'!O$264</f>
        <v>2.0556719587409882</v>
      </c>
      <c r="Q30" s="105">
        <f>'[1]44104411Imp'!P$264</f>
        <v>2.1406247549721509</v>
      </c>
      <c r="R30" s="105">
        <f>'[1]44104411Imp'!Q$264</f>
        <v>2.3068284135151496</v>
      </c>
      <c r="S30" s="105">
        <f>'[1]44104411Imp'!R$264</f>
        <v>2.5891372118443128</v>
      </c>
      <c r="T30" s="105">
        <f>'[1]44104411Imp'!S$264</f>
        <v>2.6858627907365373</v>
      </c>
      <c r="U30" s="105">
        <f>'[1]44104411Imp'!T$264</f>
        <v>2.6983061226923075</v>
      </c>
      <c r="V30" s="105">
        <f>'[1]44104411Imp'!U$264</f>
        <v>2.6392851094179526</v>
      </c>
      <c r="W30" s="105">
        <f>'[1]44104411Imp'!V$264</f>
        <v>0</v>
      </c>
      <c r="X30" s="105">
        <f>'[1]44104411Imp'!W$264</f>
        <v>0</v>
      </c>
      <c r="Y30" s="105">
        <f>'[1]44104411Imp'!X$264</f>
        <v>0</v>
      </c>
      <c r="Z30" s="105">
        <f>'[1]44104411Imp'!Y$264</f>
        <v>0</v>
      </c>
      <c r="AA30" s="105">
        <f>'[1]44104411Imp'!Z$264</f>
        <v>0</v>
      </c>
      <c r="AB30" s="106">
        <f>'[1]44104411Imp'!AA$264</f>
        <v>0</v>
      </c>
      <c r="AC30" s="74"/>
      <c r="AD30" s="12">
        <f>1/1000*'[1]44104411Imp'!AB$264</f>
        <v>0.21860222848196395</v>
      </c>
      <c r="AE30" s="23">
        <f>1/1000*'[1]44104411Imp'!AC$264</f>
        <v>0.23756715244359999</v>
      </c>
      <c r="AF30" s="23">
        <f>1/1000*'[1]44104411Imp'!AD$264</f>
        <v>0.25971971298720004</v>
      </c>
      <c r="AG30" s="23">
        <f>1/1000*'[1]44104411Imp'!AE$264</f>
        <v>0.3125159622480001</v>
      </c>
      <c r="AH30" s="23">
        <f>1/1000*'[1]44104411Imp'!AF$264</f>
        <v>0.37037646057509988</v>
      </c>
      <c r="AI30" s="23">
        <f>1/1000*'[1]44104411Imp'!AG$264</f>
        <v>0.39298005515340012</v>
      </c>
      <c r="AJ30" s="23">
        <f>1/1000*'[1]44104411Imp'!AH$264</f>
        <v>0.42246053330359995</v>
      </c>
      <c r="AK30" s="23">
        <f>1/1000*'[1]44104411Imp'!AI$264</f>
        <v>0.51738879588749986</v>
      </c>
      <c r="AL30" s="23">
        <f>1/1000*'[1]44104411Imp'!AJ$264</f>
        <v>0.47293155851560015</v>
      </c>
      <c r="AM30" s="23">
        <f>1/1000*'[1]44104411Imp'!AK$264</f>
        <v>0.34845280796479999</v>
      </c>
      <c r="AN30" s="23">
        <f>1/1000*'[1]44104411Imp'!AL$264</f>
        <v>0.39695507085510001</v>
      </c>
      <c r="AO30" s="23">
        <f>1/1000*'[1]44104411Imp'!AM$264</f>
        <v>0.44778144143999998</v>
      </c>
      <c r="AP30" s="23">
        <f>1/1000*'[1]44104411Imp'!AN$264</f>
        <v>0.41136735008160014</v>
      </c>
      <c r="AQ30" s="23">
        <f>1/1000*'[1]44104411Imp'!AO$264</f>
        <v>0.38658078476700003</v>
      </c>
      <c r="AR30" s="23">
        <f>1/1000*'[1]44104411Imp'!AP$264</f>
        <v>0.43753470629250019</v>
      </c>
      <c r="AS30" s="23">
        <f>1/1000*'[1]44104411Imp'!AQ$264</f>
        <v>0.37475106079250015</v>
      </c>
      <c r="AT30" s="23">
        <f>1/1000*'[1]44104411Imp'!AR$264</f>
        <v>0.38572088069480004</v>
      </c>
      <c r="AU30" s="23">
        <f>1/1000*'[1]44104411Imp'!AS$264</f>
        <v>0.43023905558919995</v>
      </c>
      <c r="AV30" s="23">
        <f>1/1000*'[1]44104411Imp'!AT$264</f>
        <v>0.42738957210799988</v>
      </c>
      <c r="AW30" s="23">
        <f>1/1000*'[1]44104411Imp'!AU$264</f>
        <v>0.34782654760499998</v>
      </c>
      <c r="AX30" s="23">
        <f>1/1000*'[1]44104411Imp'!AV$264</f>
        <v>0</v>
      </c>
      <c r="AY30" s="23">
        <f>1/1000*'[1]44104411Imp'!AW$264</f>
        <v>0</v>
      </c>
      <c r="AZ30" s="23">
        <f>1/1000*'[1]44104411Imp'!AX$264</f>
        <v>0</v>
      </c>
      <c r="BA30" s="23">
        <f>1/1000*'[1]44104411Imp'!AY$264</f>
        <v>0</v>
      </c>
      <c r="BB30" s="23">
        <f>1/1000*'[1]44104411Imp'!AZ$264</f>
        <v>0</v>
      </c>
      <c r="BC30" s="286">
        <f>1/1000*'[1]44104411Imp'!BA$264</f>
        <v>0</v>
      </c>
      <c r="BD30" s="349"/>
    </row>
    <row r="31" spans="2:56" ht="13">
      <c r="B31" s="5" t="s">
        <v>65</v>
      </c>
      <c r="C31" s="101">
        <f>'[1]44094418Imp'!B$264</f>
        <v>0.31542689281722214</v>
      </c>
      <c r="D31" s="22">
        <f>'[1]44094418Imp'!C$264</f>
        <v>0.30993740030000005</v>
      </c>
      <c r="E31" s="22">
        <f>'[1]44094418Imp'!D$264</f>
        <v>0.37247157319999996</v>
      </c>
      <c r="F31" s="22">
        <f>'[1]44094418Imp'!E$264</f>
        <v>0.36599431299999996</v>
      </c>
      <c r="G31" s="22">
        <f>'[1]44094418Imp'!F$264</f>
        <v>0.32923655399999996</v>
      </c>
      <c r="H31" s="22">
        <f>'[1]44094418Imp'!G$264</f>
        <v>0.31987362040000006</v>
      </c>
      <c r="I31" s="22">
        <f>'[1]44094418Imp'!H$264</f>
        <v>0.32769239183333332</v>
      </c>
      <c r="J31" s="90">
        <f>'[1]44094418Imp'!I$264</f>
        <v>0.33347321451388889</v>
      </c>
      <c r="K31" s="72">
        <f>'[1]44094418Imp'!J$264</f>
        <v>0.29741559761688635</v>
      </c>
      <c r="L31" s="72">
        <f>'[1]44094418Imp'!K$264</f>
        <v>0.22927704264138923</v>
      </c>
      <c r="M31" s="72">
        <f>'[1]44094418Imp'!L$264</f>
        <v>0.21893401720860461</v>
      </c>
      <c r="N31" s="72">
        <f>'[1]44094418Imp'!M$264</f>
        <v>0.21196459274403678</v>
      </c>
      <c r="O31" s="72">
        <f>'[1]44094418Imp'!N$264</f>
        <v>0.21518553463583659</v>
      </c>
      <c r="P31" s="72">
        <f>'[1]44094418Imp'!O$264</f>
        <v>0.20416636889468129</v>
      </c>
      <c r="Q31" s="72">
        <f>'[1]44094418Imp'!P$264</f>
        <v>0.24609400895711342</v>
      </c>
      <c r="R31" s="72">
        <f>'[1]44094418Imp'!Q$264</f>
        <v>0.25760434737906812</v>
      </c>
      <c r="S31" s="72">
        <f>'[1]44094418Imp'!R$264</f>
        <v>0.2653720527793435</v>
      </c>
      <c r="T31" s="72">
        <f>'[1]44094418Imp'!S$264</f>
        <v>0.31066916329649913</v>
      </c>
      <c r="U31" s="72">
        <f>'[1]44094418Imp'!T$264</f>
        <v>0.32310395817251503</v>
      </c>
      <c r="V31" s="72">
        <f>'[1]44094418Imp'!U$264</f>
        <v>0.30693128487076959</v>
      </c>
      <c r="W31" s="72">
        <f>'[1]44094418Imp'!V$264</f>
        <v>0</v>
      </c>
      <c r="X31" s="72">
        <f>'[1]44094418Imp'!W$264</f>
        <v>0</v>
      </c>
      <c r="Y31" s="72">
        <f>'[1]44094418Imp'!X$264</f>
        <v>0</v>
      </c>
      <c r="Z31" s="72">
        <f>'[1]44094418Imp'!Y$264</f>
        <v>0</v>
      </c>
      <c r="AA31" s="72">
        <f>'[1]44094418Imp'!Z$264</f>
        <v>0</v>
      </c>
      <c r="AB31" s="102">
        <f>'[1]44094418Imp'!AA$264</f>
        <v>0</v>
      </c>
      <c r="AC31" s="74"/>
      <c r="AD31" s="12">
        <f>1/1000*'[1]44094418Imp'!AB$264</f>
        <v>0.15812878737665403</v>
      </c>
      <c r="AE31" s="23">
        <f>1/1000*'[1]44094418Imp'!AC$264</f>
        <v>0.15347701153160001</v>
      </c>
      <c r="AF31" s="23">
        <f>1/1000*'[1]44094418Imp'!AD$264</f>
        <v>0.18738308504160001</v>
      </c>
      <c r="AG31" s="23">
        <f>1/1000*'[1]44094418Imp'!AE$264</f>
        <v>0.21295718150560003</v>
      </c>
      <c r="AH31" s="23">
        <f>1/1000*'[1]44094418Imp'!AF$264</f>
        <v>0.22613515998710007</v>
      </c>
      <c r="AI31" s="23">
        <f>1/1000*'[1]44094418Imp'!AG$264</f>
        <v>0.20654272631850001</v>
      </c>
      <c r="AJ31" s="23">
        <f>1/1000*'[1]44094418Imp'!AH$264</f>
        <v>0.22040106923159999</v>
      </c>
      <c r="AK31" s="23">
        <f>1/1000*'[1]44094418Imp'!AI$264</f>
        <v>0.26857937382800001</v>
      </c>
      <c r="AL31" s="23">
        <f>1/1000*'[1]44094418Imp'!AJ$264</f>
        <v>0.27336770192840004</v>
      </c>
      <c r="AM31" s="23">
        <f>1/1000*'[1]44094418Imp'!AK$264</f>
        <v>0.21644881182760004</v>
      </c>
      <c r="AN31" s="23">
        <f>1/1000*'[1]44094418Imp'!AL$264</f>
        <v>0.19463242543380005</v>
      </c>
      <c r="AO31" s="23">
        <f>1/1000*'[1]44094418Imp'!AM$264</f>
        <v>0.207809902416</v>
      </c>
      <c r="AP31" s="23">
        <f>1/1000*'[1]44094418Imp'!AN$264</f>
        <v>0.20030307846560003</v>
      </c>
      <c r="AQ31" s="23">
        <f>1/1000*'[1]44094418Imp'!AO$264</f>
        <v>0.14732415280289998</v>
      </c>
      <c r="AR31" s="23">
        <f>1/1000*'[1]44094418Imp'!AP$264</f>
        <v>0.23524665899300001</v>
      </c>
      <c r="AS31" s="23">
        <f>1/1000*'[1]44094418Imp'!AQ$264</f>
        <v>0.18556606182450003</v>
      </c>
      <c r="AT31" s="23">
        <f>1/1000*'[1]44094418Imp'!AR$264</f>
        <v>0.19200203607670002</v>
      </c>
      <c r="AU31" s="23">
        <f>1/1000*'[1]44094418Imp'!AS$264</f>
        <v>0.19051984711760001</v>
      </c>
      <c r="AV31" s="23">
        <f>1/1000*'[1]44094418Imp'!AT$264</f>
        <v>0.19880384049399999</v>
      </c>
      <c r="AW31" s="23">
        <f>1/1000*'[1]44094418Imp'!AU$264</f>
        <v>0.17256687856000003</v>
      </c>
      <c r="AX31" s="23">
        <f>1/1000*'[1]44094418Imp'!AV$264</f>
        <v>0</v>
      </c>
      <c r="AY31" s="23">
        <f>1/1000*'[1]44094418Imp'!AW$264</f>
        <v>0</v>
      </c>
      <c r="AZ31" s="23">
        <f>1/1000*'[1]44094418Imp'!AX$264</f>
        <v>0</v>
      </c>
      <c r="BA31" s="23">
        <f>1/1000*'[1]44094418Imp'!AY$264</f>
        <v>0</v>
      </c>
      <c r="BB31" s="23">
        <f>1/1000*'[1]44094418Imp'!AZ$264</f>
        <v>0</v>
      </c>
      <c r="BC31" s="286">
        <f>1/1000*'[1]44094418Imp'!BA$264</f>
        <v>0</v>
      </c>
      <c r="BD31" s="349"/>
    </row>
    <row r="32" spans="2:56" ht="13">
      <c r="B32" s="5" t="s">
        <v>176</v>
      </c>
      <c r="C32" s="103">
        <f>'[1]94Imp'!B$264</f>
        <v>0.81202742377534143</v>
      </c>
      <c r="D32" s="112">
        <f>'[1]94Imp'!C$264</f>
        <v>0.82122519654337955</v>
      </c>
      <c r="E32" s="112">
        <f>'[1]94Imp'!D$264</f>
        <v>0.83828772790008477</v>
      </c>
      <c r="F32" s="112">
        <f>'[1]94Imp'!E$264</f>
        <v>0.84459686135600054</v>
      </c>
      <c r="G32" s="112">
        <f>'[1]94Imp'!F$264</f>
        <v>0.99464050965533235</v>
      </c>
      <c r="H32" s="112">
        <f>'[1]94Imp'!G$264</f>
        <v>0.98227929976208928</v>
      </c>
      <c r="I32" s="112">
        <f>'[1]94Imp'!H$264</f>
        <v>1.0112024291344444</v>
      </c>
      <c r="J32" s="113">
        <f>'[1]94Imp'!I$264</f>
        <v>1.0631987595387986</v>
      </c>
      <c r="K32" s="105">
        <f>'[1]94Imp'!J$264</f>
        <v>1.0698188376470477</v>
      </c>
      <c r="L32" s="105">
        <f>'[1]94Imp'!K$264</f>
        <v>1.0096573251093806</v>
      </c>
      <c r="M32" s="105">
        <f>'[1]94Imp'!L$264</f>
        <v>0.84822307495848537</v>
      </c>
      <c r="N32" s="105">
        <f>'[1]94Imp'!M$264</f>
        <v>0.96402703877709495</v>
      </c>
      <c r="O32" s="105">
        <f>'[1]94Imp'!N$264</f>
        <v>0.82206245409204648</v>
      </c>
      <c r="P32" s="105">
        <f>'[1]94Imp'!O$264</f>
        <v>0.7932662932826231</v>
      </c>
      <c r="Q32" s="105">
        <f>'[1]94Imp'!P$264</f>
        <v>0.94171664569548663</v>
      </c>
      <c r="R32" s="105">
        <f>'[1]94Imp'!Q$264</f>
        <v>0.8397608409344629</v>
      </c>
      <c r="S32" s="105">
        <f>'[1]94Imp'!R$264</f>
        <v>0.79616437907646165</v>
      </c>
      <c r="T32" s="105">
        <f>'[1]94Imp'!S$264</f>
        <v>0.90825309752067085</v>
      </c>
      <c r="U32" s="105">
        <f>'[1]94Imp'!T$264</f>
        <v>0.9277026648394241</v>
      </c>
      <c r="V32" s="105">
        <f>'[1]94Imp'!U$264</f>
        <v>0.89806925167462748</v>
      </c>
      <c r="W32" s="105">
        <f>'[1]94Imp'!V$264</f>
        <v>0</v>
      </c>
      <c r="X32" s="105">
        <f>'[1]94Imp'!W$264</f>
        <v>0</v>
      </c>
      <c r="Y32" s="105">
        <f>'[1]94Imp'!X$264</f>
        <v>0</v>
      </c>
      <c r="Z32" s="105">
        <f>'[1]94Imp'!Y$264</f>
        <v>0</v>
      </c>
      <c r="AA32" s="105">
        <f>'[1]94Imp'!Z$264</f>
        <v>0</v>
      </c>
      <c r="AB32" s="106">
        <f>'[1]94Imp'!AA$264</f>
        <v>0</v>
      </c>
      <c r="AC32" s="74"/>
      <c r="AD32" s="84">
        <f>1/1000*'[1]94Imp'!AB$264</f>
        <v>0.8014755556948292</v>
      </c>
      <c r="AE32" s="231">
        <f>1/1000*'[1]94Imp'!AC$264</f>
        <v>0.80878479547359994</v>
      </c>
      <c r="AF32" s="231">
        <f>1/1000*'[1]94Imp'!AD$264</f>
        <v>0.83128685475839992</v>
      </c>
      <c r="AG32" s="231">
        <f>1/1000*'[1]94Imp'!AE$264</f>
        <v>0.99121651578879955</v>
      </c>
      <c r="AH32" s="231">
        <f>1/1000*'[1]94Imp'!AF$264</f>
        <v>1.1834103632658999</v>
      </c>
      <c r="AI32" s="231">
        <f>1/1000*'[1]94Imp'!AG$264</f>
        <v>1.1870055226887</v>
      </c>
      <c r="AJ32" s="231">
        <f>1/1000*'[1]94Imp'!AH$264</f>
        <v>1.2115183952000002</v>
      </c>
      <c r="AK32" s="231">
        <f>1/1000*'[1]94Imp'!AI$264</f>
        <v>1.3779122546855003</v>
      </c>
      <c r="AL32" s="231">
        <f>1/1000*'[1]94Imp'!AJ$264</f>
        <v>1.5960168462767998</v>
      </c>
      <c r="AM32" s="231">
        <f>1/1000*'[1]94Imp'!AK$264</f>
        <v>1.3641550918951997</v>
      </c>
      <c r="AN32" s="231">
        <f>1/1000*'[1]94Imp'!AL$264</f>
        <v>1.0588136487615003</v>
      </c>
      <c r="AO32" s="231">
        <f>1/1000*'[1]94Imp'!AM$264</f>
        <v>1.22956669872</v>
      </c>
      <c r="AP32" s="231">
        <f>1/1000*'[1]94Imp'!AN$264</f>
        <v>1.0297694663872001</v>
      </c>
      <c r="AQ32" s="231">
        <f>1/1000*'[1]94Imp'!AO$264</f>
        <v>1.0367075315442</v>
      </c>
      <c r="AR32" s="231">
        <f>1/1000*'[1]94Imp'!AP$264</f>
        <v>1.1768018159119999</v>
      </c>
      <c r="AS32" s="231">
        <f>1/1000*'[1]94Imp'!AQ$264</f>
        <v>0.86899623463099984</v>
      </c>
      <c r="AT32" s="231">
        <f>1/1000*'[1]94Imp'!AR$264</f>
        <v>0.81244635164659984</v>
      </c>
      <c r="AU32" s="231">
        <f>1/1000*'[1]94Imp'!AS$264</f>
        <v>0.91894577986640003</v>
      </c>
      <c r="AV32" s="231">
        <f>1/1000*'[1]94Imp'!AT$264</f>
        <v>0.9763680638640001</v>
      </c>
      <c r="AW32" s="231">
        <f>1/1000*'[1]94Imp'!AU$264</f>
        <v>0.90014975263124997</v>
      </c>
      <c r="AX32" s="231">
        <f>1/1000*'[1]94Imp'!AV$264</f>
        <v>0</v>
      </c>
      <c r="AY32" s="231">
        <f>1/1000*'[1]94Imp'!AW$264</f>
        <v>0</v>
      </c>
      <c r="AZ32" s="231">
        <f>1/1000*'[1]94Imp'!AX$264</f>
        <v>0</v>
      </c>
      <c r="BA32" s="231">
        <f>1/1000*'[1]94Imp'!AY$264</f>
        <v>0</v>
      </c>
      <c r="BB32" s="231">
        <f>1/1000*'[1]94Imp'!AZ$264</f>
        <v>0</v>
      </c>
      <c r="BC32" s="285">
        <f>1/1000*'[1]94Imp'!BA$264</f>
        <v>0</v>
      </c>
      <c r="BD32" s="349"/>
    </row>
    <row r="33" spans="2:56" ht="13">
      <c r="B33" s="8" t="s">
        <v>10</v>
      </c>
      <c r="C33" s="218">
        <f t="shared" ref="C33:K33" si="16">C25-SUM(C26:C32)</f>
        <v>1.0321437472999992</v>
      </c>
      <c r="D33" s="219">
        <f t="shared" si="16"/>
        <v>1.1505601609500005</v>
      </c>
      <c r="E33" s="219">
        <f t="shared" si="16"/>
        <v>1.1011690213000005</v>
      </c>
      <c r="F33" s="219">
        <f t="shared" si="16"/>
        <v>1.2724996142499982</v>
      </c>
      <c r="G33" s="219">
        <f t="shared" si="16"/>
        <v>1.2615160830000018</v>
      </c>
      <c r="H33" s="219">
        <f t="shared" si="16"/>
        <v>1.3014129113999982</v>
      </c>
      <c r="I33" s="219">
        <f t="shared" si="16"/>
        <v>1.3908457677293438</v>
      </c>
      <c r="J33" s="220">
        <f t="shared" si="16"/>
        <v>1.2676453159250016</v>
      </c>
      <c r="K33" s="220">
        <f t="shared" si="16"/>
        <v>1.2523323874752581</v>
      </c>
      <c r="L33" s="220">
        <f t="shared" ref="L33:AB33" si="17">L25-SUM(L26:L32)</f>
        <v>1.100244189495962</v>
      </c>
      <c r="M33" s="220">
        <f t="shared" si="17"/>
        <v>0.93968802177516331</v>
      </c>
      <c r="N33" s="220">
        <f t="shared" si="17"/>
        <v>1.3024441513931269</v>
      </c>
      <c r="O33" s="220">
        <f t="shared" si="17"/>
        <v>1.2331268578251038</v>
      </c>
      <c r="P33" s="220">
        <f t="shared" si="17"/>
        <v>1.2871758251737475</v>
      </c>
      <c r="Q33" s="220">
        <f t="shared" si="17"/>
        <v>1.1736100355978447</v>
      </c>
      <c r="R33" s="220">
        <f t="shared" si="17"/>
        <v>0.9664947976687337</v>
      </c>
      <c r="S33" s="220">
        <f t="shared" si="17"/>
        <v>1.0972075812946134</v>
      </c>
      <c r="T33" s="220">
        <f t="shared" si="17"/>
        <v>2.5991552563145071</v>
      </c>
      <c r="U33" s="220">
        <f t="shared" si="17"/>
        <v>3.9324940744529755</v>
      </c>
      <c r="V33" s="220">
        <f t="shared" si="17"/>
        <v>2.1087495106734675</v>
      </c>
      <c r="W33" s="220">
        <f t="shared" si="17"/>
        <v>0</v>
      </c>
      <c r="X33" s="220">
        <f t="shared" si="17"/>
        <v>0</v>
      </c>
      <c r="Y33" s="220">
        <f t="shared" si="17"/>
        <v>0</v>
      </c>
      <c r="Z33" s="220">
        <f t="shared" si="17"/>
        <v>0</v>
      </c>
      <c r="AA33" s="220">
        <f t="shared" si="17"/>
        <v>0</v>
      </c>
      <c r="AB33" s="221">
        <f t="shared" si="17"/>
        <v>0</v>
      </c>
      <c r="AC33" s="74"/>
      <c r="AD33" s="237">
        <f t="shared" ref="AD33:BC33" si="18">AD25-SUM(AD26:AD32)</f>
        <v>0.18499176391852523</v>
      </c>
      <c r="AE33" s="238">
        <f t="shared" si="18"/>
        <v>0.20085076496080001</v>
      </c>
      <c r="AF33" s="238">
        <f t="shared" si="18"/>
        <v>0.2056786020671999</v>
      </c>
      <c r="AG33" s="238">
        <f t="shared" si="18"/>
        <v>0.24503862774720009</v>
      </c>
      <c r="AH33" s="238">
        <f t="shared" si="18"/>
        <v>0.27282011144780061</v>
      </c>
      <c r="AI33" s="238">
        <f t="shared" si="18"/>
        <v>0.2738220096182995</v>
      </c>
      <c r="AJ33" s="238">
        <f t="shared" si="18"/>
        <v>0.31202055639560022</v>
      </c>
      <c r="AK33" s="238">
        <f t="shared" si="18"/>
        <v>0.3895015271800002</v>
      </c>
      <c r="AL33" s="238">
        <f t="shared" si="18"/>
        <v>0.42851742409520055</v>
      </c>
      <c r="AM33" s="238">
        <f t="shared" si="18"/>
        <v>0.33139799278519977</v>
      </c>
      <c r="AN33" s="238">
        <f t="shared" si="18"/>
        <v>0.35766880908300003</v>
      </c>
      <c r="AO33" s="238">
        <f t="shared" si="18"/>
        <v>0.39126821251199972</v>
      </c>
      <c r="AP33" s="238">
        <f t="shared" si="18"/>
        <v>0.34965567331199932</v>
      </c>
      <c r="AQ33" s="238">
        <f t="shared" si="18"/>
        <v>0.36922000500179974</v>
      </c>
      <c r="AR33" s="238">
        <f t="shared" si="18"/>
        <v>0.39722375844999958</v>
      </c>
      <c r="AS33" s="238">
        <f t="shared" si="18"/>
        <v>0.36096333313949991</v>
      </c>
      <c r="AT33" s="238">
        <f t="shared" si="18"/>
        <v>0.37236231560360045</v>
      </c>
      <c r="AU33" s="238">
        <f t="shared" si="18"/>
        <v>0.35087414659439986</v>
      </c>
      <c r="AV33" s="238">
        <f t="shared" si="18"/>
        <v>0.39428035757000046</v>
      </c>
      <c r="AW33" s="238">
        <f t="shared" si="18"/>
        <v>0.34083789459791625</v>
      </c>
      <c r="AX33" s="238">
        <f t="shared" si="18"/>
        <v>0</v>
      </c>
      <c r="AY33" s="238">
        <f t="shared" si="18"/>
        <v>0</v>
      </c>
      <c r="AZ33" s="238">
        <f t="shared" si="18"/>
        <v>0</v>
      </c>
      <c r="BA33" s="238">
        <f t="shared" si="18"/>
        <v>0</v>
      </c>
      <c r="BB33" s="238">
        <f t="shared" si="18"/>
        <v>0</v>
      </c>
      <c r="BC33" s="352">
        <f t="shared" si="18"/>
        <v>0</v>
      </c>
      <c r="BD33" s="349"/>
    </row>
    <row r="34" spans="2:56" ht="20" customHeight="1">
      <c r="B34" s="29" t="s">
        <v>12</v>
      </c>
      <c r="C34" s="274">
        <f t="shared" ref="C34:K34" si="19">SUM(C35:C38)</f>
        <v>17.033127435397617</v>
      </c>
      <c r="D34" s="283">
        <f t="shared" si="19"/>
        <v>17.18253981617756</v>
      </c>
      <c r="E34" s="111">
        <f t="shared" si="19"/>
        <v>18.471724858912125</v>
      </c>
      <c r="F34" s="111">
        <f t="shared" si="19"/>
        <v>18.340956999630897</v>
      </c>
      <c r="G34" s="111">
        <f t="shared" si="19"/>
        <v>19.316036128021434</v>
      </c>
      <c r="H34" s="111">
        <f t="shared" si="19"/>
        <v>19.31672722988889</v>
      </c>
      <c r="I34" s="111">
        <f t="shared" si="19"/>
        <v>20.575545665216666</v>
      </c>
      <c r="J34" s="111">
        <f t="shared" si="19"/>
        <v>21.885232380257321</v>
      </c>
      <c r="K34" s="93">
        <f t="shared" si="19"/>
        <v>22.733845053853663</v>
      </c>
      <c r="L34" s="93">
        <f t="shared" ref="L34:AB34" si="20">SUM(L35:L38)</f>
        <v>19.076362779689951</v>
      </c>
      <c r="M34" s="93">
        <f t="shared" si="20"/>
        <v>20.796056228272061</v>
      </c>
      <c r="N34" s="93">
        <f t="shared" si="20"/>
        <v>19.024590547907682</v>
      </c>
      <c r="O34" s="93">
        <f t="shared" si="20"/>
        <v>18.239310248143433</v>
      </c>
      <c r="P34" s="93">
        <f t="shared" si="20"/>
        <v>17.06455446617024</v>
      </c>
      <c r="Q34" s="93">
        <f t="shared" si="20"/>
        <v>18.762306439501312</v>
      </c>
      <c r="R34" s="93">
        <f t="shared" si="20"/>
        <v>16.081877461106366</v>
      </c>
      <c r="S34" s="93">
        <f t="shared" si="20"/>
        <v>17.673189935079094</v>
      </c>
      <c r="T34" s="93">
        <f t="shared" si="20"/>
        <v>19.130881591800595</v>
      </c>
      <c r="U34" s="93">
        <f t="shared" si="20"/>
        <v>19.800372129087862</v>
      </c>
      <c r="V34" s="93">
        <f t="shared" si="20"/>
        <v>17.106444409779805</v>
      </c>
      <c r="W34" s="93">
        <f t="shared" si="20"/>
        <v>0</v>
      </c>
      <c r="X34" s="93">
        <f t="shared" si="20"/>
        <v>0</v>
      </c>
      <c r="Y34" s="93">
        <f t="shared" si="20"/>
        <v>0</v>
      </c>
      <c r="Z34" s="93">
        <f t="shared" si="20"/>
        <v>0</v>
      </c>
      <c r="AA34" s="93">
        <f t="shared" si="20"/>
        <v>0</v>
      </c>
      <c r="AB34" s="78">
        <f t="shared" si="20"/>
        <v>0</v>
      </c>
      <c r="AC34" s="74"/>
      <c r="AD34" s="278">
        <f>SUM(AD35:AD38)</f>
        <v>3.3986861964740336</v>
      </c>
      <c r="AE34" s="282">
        <f>SUM(AE35:AE38)</f>
        <v>3.2474371034428002</v>
      </c>
      <c r="AF34" s="107">
        <f>SUM(AF35:AF38)</f>
        <v>3.4650001432368001</v>
      </c>
      <c r="AG34" s="107">
        <f t="shared" ref="AG34:BC34" si="21">SUM(AG35:AG38)</f>
        <v>4.1316625630896002</v>
      </c>
      <c r="AH34" s="107">
        <f t="shared" si="21"/>
        <v>4.6575544820832997</v>
      </c>
      <c r="AI34" s="107">
        <f t="shared" si="21"/>
        <v>4.5880618598529006</v>
      </c>
      <c r="AJ34" s="107">
        <f t="shared" si="21"/>
        <v>4.8648516199636012</v>
      </c>
      <c r="AK34" s="107">
        <f t="shared" si="21"/>
        <v>5.7177695750474991</v>
      </c>
      <c r="AL34" s="107">
        <f t="shared" si="21"/>
        <v>6.3120778259855994</v>
      </c>
      <c r="AM34" s="107">
        <f t="shared" si="21"/>
        <v>5.0504064479264006</v>
      </c>
      <c r="AN34" s="107">
        <f t="shared" si="21"/>
        <v>5.4588276622836007</v>
      </c>
      <c r="AO34" s="107">
        <f t="shared" si="21"/>
        <v>5.8784269968</v>
      </c>
      <c r="AP34" s="107">
        <f t="shared" si="21"/>
        <v>4.7004461987296011</v>
      </c>
      <c r="AQ34" s="107">
        <f t="shared" si="21"/>
        <v>4.6429688562158988</v>
      </c>
      <c r="AR34" s="107">
        <f t="shared" si="21"/>
        <v>5.1514187439120001</v>
      </c>
      <c r="AS34" s="107">
        <f t="shared" si="21"/>
        <v>3.7342671998624999</v>
      </c>
      <c r="AT34" s="107">
        <f t="shared" si="21"/>
        <v>4.1245037782814</v>
      </c>
      <c r="AU34" s="107">
        <f t="shared" si="21"/>
        <v>4.4684470296752004</v>
      </c>
      <c r="AV34" s="107">
        <f t="shared" si="21"/>
        <v>4.9818402731660001</v>
      </c>
      <c r="AW34" s="107">
        <f t="shared" si="21"/>
        <v>4.0130980710612487</v>
      </c>
      <c r="AX34" s="107">
        <f t="shared" si="21"/>
        <v>0</v>
      </c>
      <c r="AY34" s="107">
        <f t="shared" si="21"/>
        <v>0</v>
      </c>
      <c r="AZ34" s="107">
        <f t="shared" si="21"/>
        <v>0</v>
      </c>
      <c r="BA34" s="107">
        <f t="shared" si="21"/>
        <v>0</v>
      </c>
      <c r="BB34" s="107">
        <f t="shared" si="21"/>
        <v>0</v>
      </c>
      <c r="BC34" s="289">
        <f t="shared" si="21"/>
        <v>0</v>
      </c>
      <c r="BD34" s="349"/>
    </row>
    <row r="35" spans="2:56">
      <c r="B35" s="5" t="s">
        <v>177</v>
      </c>
      <c r="C35" s="276">
        <f>[1]PulpLogsImp!B$264</f>
        <v>0</v>
      </c>
      <c r="D35" s="284">
        <f>[1]PulpLogsImp!C$264</f>
        <v>5.3000000000000001E-5</v>
      </c>
      <c r="E35" s="112">
        <f>[1]PulpLogsImp!D$264</f>
        <v>0.57923883999999992</v>
      </c>
      <c r="F35" s="112">
        <f>[1]PulpLogsImp!E$264</f>
        <v>0.48270841999999986</v>
      </c>
      <c r="G35" s="112">
        <f>[1]PulpLogsImp!F$264</f>
        <v>0.52558742000000003</v>
      </c>
      <c r="H35" s="112">
        <f>[1]PulpLogsImp!G$264</f>
        <v>0.43422800000000006</v>
      </c>
      <c r="I35" s="112">
        <f>[1]PulpLogsImp!H$264</f>
        <v>0.53158195499999994</v>
      </c>
      <c r="J35" s="113">
        <f>[1]PulpLogsImp!I$264</f>
        <v>0.64999216666666659</v>
      </c>
      <c r="K35" s="105">
        <f>[1]PulpLogsImp!J$264</f>
        <v>0.28749079666666666</v>
      </c>
      <c r="L35" s="105">
        <f>[1]PulpLogsImp!K$264</f>
        <v>0.32985522500000003</v>
      </c>
      <c r="M35" s="105">
        <f>[1]PulpLogsImp!L$264</f>
        <v>0.41429744333333329</v>
      </c>
      <c r="N35" s="105">
        <f>[1]PulpLogsImp!M$264</f>
        <v>0.26473613858585859</v>
      </c>
      <c r="O35" s="105">
        <f>[1]PulpLogsImp!N$264</f>
        <v>0.20506865166666666</v>
      </c>
      <c r="P35" s="105">
        <f>[1]PulpLogsImp!O$264</f>
        <v>0.13800560310924367</v>
      </c>
      <c r="Q35" s="105">
        <f>[1]PulpLogsImp!P$264</f>
        <v>0.246757035042735</v>
      </c>
      <c r="R35" s="105">
        <f>[1]PulpLogsImp!Q$264</f>
        <v>7.6850682058823519E-2</v>
      </c>
      <c r="S35" s="105">
        <f>[1]PulpLogsImp!R$264</f>
        <v>7.8302056666666661E-2</v>
      </c>
      <c r="T35" s="105">
        <f>[1]PulpLogsImp!S$264</f>
        <v>0.57520180999999992</v>
      </c>
      <c r="U35" s="105">
        <f>[1]PulpLogsImp!T$264</f>
        <v>0.52391565999999989</v>
      </c>
      <c r="V35" s="105">
        <f>[1]PulpLogsImp!U$264</f>
        <v>0.36798961999999996</v>
      </c>
      <c r="W35" s="105">
        <f>[1]PulpLogsImp!V$264</f>
        <v>0</v>
      </c>
      <c r="X35" s="105">
        <f>[1]PulpLogsImp!W$264</f>
        <v>0</v>
      </c>
      <c r="Y35" s="105">
        <f>[1]PulpLogsImp!X$264</f>
        <v>0</v>
      </c>
      <c r="Z35" s="105">
        <f>[1]PulpLogsImp!Y$264</f>
        <v>0</v>
      </c>
      <c r="AA35" s="105">
        <f>[1]PulpLogsImp!Z$264</f>
        <v>0</v>
      </c>
      <c r="AB35" s="106">
        <f>[1]PulpLogsImp!AA$264</f>
        <v>0</v>
      </c>
      <c r="AC35" s="14"/>
      <c r="AD35" s="253">
        <f>1/1000*[1]PulpLogsImp!AB$264</f>
        <v>0</v>
      </c>
      <c r="AE35" s="247">
        <f>1/1000*[1]PulpLogsImp!AC$264</f>
        <v>5.2569033200000005E-5</v>
      </c>
      <c r="AF35" s="23">
        <f>1/1000*[1]PulpLogsImp!AD$264</f>
        <v>1.94553682368E-2</v>
      </c>
      <c r="AG35" s="23">
        <f>1/1000*[1]PulpLogsImp!AE$264</f>
        <v>1.9970984196800004E-2</v>
      </c>
      <c r="AH35" s="23">
        <f>1/1000*[1]PulpLogsImp!AF$264</f>
        <v>2.3140943406000005E-2</v>
      </c>
      <c r="AI35" s="23">
        <f>1/1000*[1]PulpLogsImp!AG$264</f>
        <v>1.8588236195100003E-2</v>
      </c>
      <c r="AJ35" s="23">
        <f>1/1000*[1]PulpLogsImp!AH$264</f>
        <v>2.3062374882800007E-2</v>
      </c>
      <c r="AK35" s="23">
        <f>1/1000*[1]PulpLogsImp!AI$264</f>
        <v>3.8072554413500014E-2</v>
      </c>
      <c r="AL35" s="23">
        <f>1/1000*[1]PulpLogsImp!AJ$264</f>
        <v>2.7963276132000003E-2</v>
      </c>
      <c r="AM35" s="23">
        <f>1/1000*[1]PulpLogsImp!AK$264</f>
        <v>1.7856381633199997E-2</v>
      </c>
      <c r="AN35" s="23">
        <f>1/1000*[1]PulpLogsImp!AL$264</f>
        <v>2.42347292928E-2</v>
      </c>
      <c r="AO35" s="23">
        <f>1/1000*[1]PulpLogsImp!AM$264</f>
        <v>1.8057479183999997E-2</v>
      </c>
      <c r="AP35" s="23">
        <f>1/1000*[1]PulpLogsImp!AN$264</f>
        <v>1.46859462288E-2</v>
      </c>
      <c r="AQ35" s="23">
        <f>1/1000*[1]PulpLogsImp!AO$264</f>
        <v>1.3994715627599999E-2</v>
      </c>
      <c r="AR35" s="23">
        <f>1/1000*[1]PulpLogsImp!AP$264</f>
        <v>2.1268926304999998E-2</v>
      </c>
      <c r="AS35" s="23">
        <f>1/1000*[1]PulpLogsImp!AQ$264</f>
        <v>5.4354782230000001E-3</v>
      </c>
      <c r="AT35" s="23">
        <f>1/1000*[1]PulpLogsImp!AR$264</f>
        <v>5.4843065125999993E-3</v>
      </c>
      <c r="AU35" s="23">
        <f>1/1000*[1]PulpLogsImp!AS$264</f>
        <v>2.42351140603E-2</v>
      </c>
      <c r="AV35" s="23">
        <f>1/1000*[1]PulpLogsImp!AT$264</f>
        <v>2.3552179893999999E-2</v>
      </c>
      <c r="AW35" s="23">
        <f>1/1000*[1]PulpLogsImp!AU$264</f>
        <v>1.0502934404166666E-2</v>
      </c>
      <c r="AX35" s="23">
        <f>1/1000*[1]PulpLogsImp!AV$264</f>
        <v>0</v>
      </c>
      <c r="AY35" s="23">
        <f>1/1000*[1]PulpLogsImp!AW$264</f>
        <v>0</v>
      </c>
      <c r="AZ35" s="23">
        <f>1/1000*[1]PulpLogsImp!AX$264</f>
        <v>0</v>
      </c>
      <c r="BA35" s="23">
        <f>1/1000*[1]PulpLogsImp!AY$264</f>
        <v>0</v>
      </c>
      <c r="BB35" s="23">
        <f>1/1000*[1]PulpLogsImp!AZ$264</f>
        <v>0</v>
      </c>
      <c r="BC35" s="286">
        <f>1/1000*[1]PulpLogsImp!BA$264</f>
        <v>0</v>
      </c>
      <c r="BD35" s="349"/>
    </row>
    <row r="36" spans="2:56">
      <c r="B36" s="5" t="s">
        <v>132</v>
      </c>
      <c r="C36" s="103">
        <f>'[1]440123Imp'!B$264</f>
        <v>2.4568518679999989</v>
      </c>
      <c r="D36" s="112">
        <f>'[1]440123Imp'!C$264</f>
        <v>2.8602242807499989</v>
      </c>
      <c r="E36" s="112">
        <f>'[1]440123Imp'!D$264</f>
        <v>3.0477499181999996</v>
      </c>
      <c r="F36" s="112">
        <f>'[1]440123Imp'!E$264</f>
        <v>2.52274776365</v>
      </c>
      <c r="G36" s="112">
        <f>'[1]440123Imp'!F$264</f>
        <v>2.7187113582999998</v>
      </c>
      <c r="H36" s="112">
        <f>'[1]440123Imp'!G$264</f>
        <v>2.7366613330000003</v>
      </c>
      <c r="I36" s="112">
        <f>'[1]440123Imp'!H$264</f>
        <v>3.4416283153333329</v>
      </c>
      <c r="J36" s="113">
        <f>'[1]440123Imp'!I$264</f>
        <v>4.5568489806666657</v>
      </c>
      <c r="K36" s="105">
        <f>'[1]440123Imp'!J$264</f>
        <v>4.9869360803333338</v>
      </c>
      <c r="L36" s="105">
        <f>'[1]440123Imp'!K$264</f>
        <v>3.5535172959999994</v>
      </c>
      <c r="M36" s="105">
        <f>'[1]440123Imp'!L$264</f>
        <v>3.1598866250000004</v>
      </c>
      <c r="N36" s="105">
        <f>'[1]440123Imp'!M$264</f>
        <v>2.3114122429523807</v>
      </c>
      <c r="O36" s="105">
        <f>'[1]440123Imp'!N$264</f>
        <v>2.5738150689999992</v>
      </c>
      <c r="P36" s="105">
        <f>'[1]440123Imp'!O$264</f>
        <v>2.2113757865102044</v>
      </c>
      <c r="Q36" s="105">
        <f>'[1]440123Imp'!P$264</f>
        <v>2.6246201041428567</v>
      </c>
      <c r="R36" s="105">
        <f>'[1]440123Imp'!Q$264</f>
        <v>2.2303495293333335</v>
      </c>
      <c r="S36" s="105">
        <f>'[1]440123Imp'!R$264</f>
        <v>2.3680210021249994</v>
      </c>
      <c r="T36" s="105">
        <f>'[1]440123Imp'!S$264</f>
        <v>2.1305818954047617</v>
      </c>
      <c r="U36" s="105">
        <f>'[1]440123Imp'!T$264</f>
        <v>2.2290140050108227</v>
      </c>
      <c r="V36" s="105">
        <f>'[1]440123Imp'!U$264</f>
        <v>1.6006983866666666</v>
      </c>
      <c r="W36" s="105">
        <f>'[1]440123Imp'!V$264</f>
        <v>0</v>
      </c>
      <c r="X36" s="105">
        <f>'[1]440123Imp'!W$264</f>
        <v>0</v>
      </c>
      <c r="Y36" s="105">
        <f>'[1]440123Imp'!X$264</f>
        <v>0</v>
      </c>
      <c r="Z36" s="105">
        <f>'[1]440123Imp'!Y$264</f>
        <v>0</v>
      </c>
      <c r="AA36" s="105">
        <f>'[1]440123Imp'!Z$264</f>
        <v>0</v>
      </c>
      <c r="AB36" s="106">
        <f>'[1]440123Imp'!AA$264</f>
        <v>0</v>
      </c>
      <c r="AC36" s="14"/>
      <c r="AD36" s="12">
        <f>1/1000*'[1]440123Imp'!AB$264</f>
        <v>3.3891758291492997E-2</v>
      </c>
      <c r="AE36" s="23">
        <f>1/1000*'[1]440123Imp'!AC$264</f>
        <v>3.4774420387600001E-2</v>
      </c>
      <c r="AF36" s="23">
        <f>1/1000*'[1]440123Imp'!AD$264</f>
        <v>3.7382709283199991E-2</v>
      </c>
      <c r="AG36" s="23">
        <f>1/1000*'[1]440123Imp'!AE$264</f>
        <v>4.5008130171199999E-2</v>
      </c>
      <c r="AH36" s="23">
        <f>1/1000*'[1]440123Imp'!AF$264</f>
        <v>4.7694654944300002E-2</v>
      </c>
      <c r="AI36" s="23">
        <f>1/1000*'[1]440123Imp'!AG$264</f>
        <v>5.2521900974399995E-2</v>
      </c>
      <c r="AJ36" s="23">
        <f>1/1000*'[1]440123Imp'!AH$264</f>
        <v>8.6484538946799999E-2</v>
      </c>
      <c r="AK36" s="23">
        <f>1/1000*'[1]440123Imp'!AI$264</f>
        <v>0.16252889834549999</v>
      </c>
      <c r="AL36" s="23">
        <f>1/1000*'[1]440123Imp'!AJ$264</f>
        <v>0.17830368526920001</v>
      </c>
      <c r="AM36" s="23">
        <f>1/1000*'[1]440123Imp'!AK$264</f>
        <v>0.20859822605600001</v>
      </c>
      <c r="AN36" s="23">
        <f>1/1000*'[1]440123Imp'!AL$264</f>
        <v>0.16098541306470002</v>
      </c>
      <c r="AO36" s="23">
        <f>1/1000*'[1]440123Imp'!AM$264</f>
        <v>9.7314236975999988E-2</v>
      </c>
      <c r="AP36" s="23">
        <f>1/1000*'[1]440123Imp'!AN$264</f>
        <v>9.6602859320000026E-2</v>
      </c>
      <c r="AQ36" s="23">
        <f>1/1000*'[1]440123Imp'!AO$264</f>
        <v>7.2907523691000009E-2</v>
      </c>
      <c r="AR36" s="23">
        <f>1/1000*'[1]440123Imp'!AP$264</f>
        <v>9.7117004703499987E-2</v>
      </c>
      <c r="AS36" s="23">
        <f>1/1000*'[1]440123Imp'!AQ$264</f>
        <v>6.5829316661499993E-2</v>
      </c>
      <c r="AT36" s="23">
        <f>1/1000*'[1]440123Imp'!AR$264</f>
        <v>6.4315823453300003E-2</v>
      </c>
      <c r="AU36" s="23">
        <f>1/1000*'[1]440123Imp'!AS$264</f>
        <v>7.12214993061E-2</v>
      </c>
      <c r="AV36" s="23">
        <f>1/1000*'[1]440123Imp'!AT$264</f>
        <v>6.8436322275000003E-2</v>
      </c>
      <c r="AW36" s="23">
        <f>1/1000*'[1]440123Imp'!AU$264</f>
        <v>4.6573066782083332E-2</v>
      </c>
      <c r="AX36" s="23">
        <f>1/1000*'[1]440123Imp'!AV$264</f>
        <v>0</v>
      </c>
      <c r="AY36" s="23">
        <f>1/1000*'[1]440123Imp'!AW$264</f>
        <v>0</v>
      </c>
      <c r="AZ36" s="23">
        <f>1/1000*'[1]440123Imp'!AX$264</f>
        <v>0</v>
      </c>
      <c r="BA36" s="23">
        <f>1/1000*'[1]440123Imp'!AY$264</f>
        <v>0</v>
      </c>
      <c r="BB36" s="23">
        <f>1/1000*'[1]440123Imp'!AZ$264</f>
        <v>0</v>
      </c>
      <c r="BC36" s="286">
        <f>1/1000*'[1]440123Imp'!BA$264</f>
        <v>0</v>
      </c>
      <c r="BD36" s="349"/>
    </row>
    <row r="37" spans="2:56">
      <c r="B37" s="5" t="s">
        <v>11</v>
      </c>
      <c r="C37" s="84">
        <f>'[1]4701-5Imp'!B$264</f>
        <v>1.8441632518392856</v>
      </c>
      <c r="D37" s="231">
        <f>'[1]4701-5Imp'!C$264</f>
        <v>2.2371306604285714</v>
      </c>
      <c r="E37" s="231">
        <f>'[1]4701-5Imp'!D$264</f>
        <v>2.3350259575000005</v>
      </c>
      <c r="F37" s="231">
        <f>'[1]4701-5Imp'!E$264</f>
        <v>2.274479273571429</v>
      </c>
      <c r="G37" s="231">
        <f>'[1]4701-5Imp'!F$264</f>
        <v>2.1782744725714287</v>
      </c>
      <c r="H37" s="231">
        <f>'[1]4701-5Imp'!G$264</f>
        <v>2.1424871789999997</v>
      </c>
      <c r="I37" s="231">
        <f>'[1]4701-5Imp'!H$264</f>
        <v>1.9752344280000007</v>
      </c>
      <c r="J37" s="208">
        <f>'[1]4701-5Imp'!I$264</f>
        <v>1.4315588325000002</v>
      </c>
      <c r="K37" s="94">
        <f>'[1]4701-5Imp'!J$264</f>
        <v>1.5723314187857143</v>
      </c>
      <c r="L37" s="94">
        <f>'[1]4701-5Imp'!K$264</f>
        <v>1.261377</v>
      </c>
      <c r="M37" s="94">
        <f>'[1]4701-5Imp'!L$264</f>
        <v>1.7215258265357143</v>
      </c>
      <c r="N37" s="94">
        <f>'[1]4701-5Imp'!M$264</f>
        <v>1.3630982424999998</v>
      </c>
      <c r="O37" s="94">
        <f>'[1]4701-5Imp'!N$264</f>
        <v>1.1664266142499999</v>
      </c>
      <c r="P37" s="94">
        <f>'[1]4701-5Imp'!O$264</f>
        <v>0.95437287767857126</v>
      </c>
      <c r="Q37" s="94">
        <f>'[1]4701-5Imp'!P$264</f>
        <v>1.0611519042857143</v>
      </c>
      <c r="R37" s="94">
        <f>'[1]4701-5Imp'!Q$264</f>
        <v>1.126778734875</v>
      </c>
      <c r="S37" s="94">
        <f>'[1]4701-5Imp'!R$264</f>
        <v>1.3044641400000001</v>
      </c>
      <c r="T37" s="94">
        <f>'[1]4701-5Imp'!S$264</f>
        <v>1.3296715964999999</v>
      </c>
      <c r="U37" s="94">
        <f>'[1]4701-5Imp'!T$264</f>
        <v>1.6189048910941559</v>
      </c>
      <c r="V37" s="94">
        <f>'[1]4701-5Imp'!U$264</f>
        <v>1.2287764674999999</v>
      </c>
      <c r="W37" s="94">
        <f>'[1]4701-5Imp'!V$264</f>
        <v>0</v>
      </c>
      <c r="X37" s="94">
        <f>'[1]4701-5Imp'!W$264</f>
        <v>0</v>
      </c>
      <c r="Y37" s="94">
        <f>'[1]4701-5Imp'!X$264</f>
        <v>0</v>
      </c>
      <c r="Z37" s="94">
        <f>'[1]4701-5Imp'!Y$264</f>
        <v>0</v>
      </c>
      <c r="AA37" s="94">
        <f>'[1]4701-5Imp'!Z$264</f>
        <v>0</v>
      </c>
      <c r="AB37" s="86">
        <f>'[1]4701-5Imp'!AA$264</f>
        <v>0</v>
      </c>
      <c r="AC37" s="14"/>
      <c r="AD37" s="12">
        <f>1/1000*'[1]4701-5Imp'!AB$264</f>
        <v>0.24914932364159101</v>
      </c>
      <c r="AE37" s="23">
        <f>1/1000*'[1]4701-5Imp'!AC$264</f>
        <v>0.23707154352439999</v>
      </c>
      <c r="AF37" s="23">
        <f>1/1000*'[1]4701-5Imp'!AD$264</f>
        <v>0.23531365784159999</v>
      </c>
      <c r="AG37" s="23">
        <f>1/1000*'[1]4701-5Imp'!AE$264</f>
        <v>0.25364413220159998</v>
      </c>
      <c r="AH37" s="23">
        <f>1/1000*'[1]4701-5Imp'!AF$264</f>
        <v>0.28124658236429995</v>
      </c>
      <c r="AI37" s="23">
        <f>1/1000*'[1]4701-5Imp'!AG$264</f>
        <v>0.26234137021949994</v>
      </c>
      <c r="AJ37" s="23">
        <f>1/1000*'[1]4701-5Imp'!AH$264</f>
        <v>0.28367161834000004</v>
      </c>
      <c r="AK37" s="23">
        <f>1/1000*'[1]4701-5Imp'!AI$264</f>
        <v>0.26159351732550001</v>
      </c>
      <c r="AL37" s="23">
        <f>1/1000*'[1]4701-5Imp'!AJ$264</f>
        <v>0.27619674454600007</v>
      </c>
      <c r="AM37" s="23">
        <f>1/1000*'[1]4701-5Imp'!AK$264</f>
        <v>0.16156508187599999</v>
      </c>
      <c r="AN37" s="23">
        <f>1/1000*'[1]4701-5Imp'!AL$264</f>
        <v>0.3105012011544</v>
      </c>
      <c r="AO37" s="23">
        <f>1/1000*'[1]4701-5Imp'!AM$264</f>
        <v>0.26204298383999997</v>
      </c>
      <c r="AP37" s="23">
        <f>1/1000*'[1]4701-5Imp'!AN$264</f>
        <v>0.2037961002</v>
      </c>
      <c r="AQ37" s="23">
        <f>1/1000*'[1]4701-5Imp'!AO$264</f>
        <v>0.20534546311649998</v>
      </c>
      <c r="AR37" s="23">
        <f>1/1000*'[1]4701-5Imp'!AP$264</f>
        <v>0.21743087882500001</v>
      </c>
      <c r="AS37" s="23">
        <f>1/1000*'[1]4701-5Imp'!AQ$264</f>
        <v>0.17274804382849995</v>
      </c>
      <c r="AT37" s="23">
        <f>1/1000*'[1]4701-5Imp'!AR$264</f>
        <v>0.19974500856699998</v>
      </c>
      <c r="AU37" s="23">
        <f>1/1000*'[1]4701-5Imp'!AS$264</f>
        <v>0.19652086322439996</v>
      </c>
      <c r="AV37" s="23">
        <f>1/1000*'[1]4701-5Imp'!AT$264</f>
        <v>0.28446069932700002</v>
      </c>
      <c r="AW37" s="23">
        <f>1/1000*'[1]4701-5Imp'!AU$264</f>
        <v>0.18331796637083334</v>
      </c>
      <c r="AX37" s="23">
        <f>1/1000*'[1]4701-5Imp'!AV$264</f>
        <v>0</v>
      </c>
      <c r="AY37" s="23">
        <f>1/1000*'[1]4701-5Imp'!AW$264</f>
        <v>0</v>
      </c>
      <c r="AZ37" s="23">
        <f>1/1000*'[1]4701-5Imp'!AX$264</f>
        <v>0</v>
      </c>
      <c r="BA37" s="23">
        <f>1/1000*'[1]4701-5Imp'!AY$264</f>
        <v>0</v>
      </c>
      <c r="BB37" s="23">
        <f>1/1000*'[1]4701-5Imp'!AZ$264</f>
        <v>0</v>
      </c>
      <c r="BC37" s="286">
        <f>1/1000*'[1]4701-5Imp'!BA$264</f>
        <v>0</v>
      </c>
      <c r="BD37" s="349"/>
    </row>
    <row r="38" spans="2:56" ht="13" thickBot="1">
      <c r="B38" s="6" t="s">
        <v>16</v>
      </c>
      <c r="C38" s="232">
        <f>'[1]48Imp'!B$264</f>
        <v>12.73211231555833</v>
      </c>
      <c r="D38" s="233">
        <f>'[1]48Imp'!C$264</f>
        <v>12.085131874998988</v>
      </c>
      <c r="E38" s="233">
        <f>'[1]48Imp'!D$264</f>
        <v>12.509710143212125</v>
      </c>
      <c r="F38" s="233">
        <f>'[1]48Imp'!E$264</f>
        <v>13.061021542409467</v>
      </c>
      <c r="G38" s="233">
        <f>'[1]48Imp'!F$264</f>
        <v>13.893462877150005</v>
      </c>
      <c r="H38" s="233">
        <f>'[1]48Imp'!G$264</f>
        <v>14.003350717888889</v>
      </c>
      <c r="I38" s="233">
        <f>'[1]48Imp'!H$264</f>
        <v>14.627100966883331</v>
      </c>
      <c r="J38" s="209">
        <f>'[1]48Imp'!I$264</f>
        <v>15.246832400423989</v>
      </c>
      <c r="K38" s="234">
        <f>'[1]48Imp'!J$264</f>
        <v>15.887086758067948</v>
      </c>
      <c r="L38" s="234">
        <f>'[1]48Imp'!K$264</f>
        <v>13.931613258689952</v>
      </c>
      <c r="M38" s="234">
        <f>'[1]48Imp'!L$264</f>
        <v>15.500346333403014</v>
      </c>
      <c r="N38" s="234">
        <f>'[1]48Imp'!M$264</f>
        <v>15.085343923869443</v>
      </c>
      <c r="O38" s="234">
        <f>'[1]48Imp'!N$264</f>
        <v>14.293999913226768</v>
      </c>
      <c r="P38" s="234">
        <f>'[1]48Imp'!O$264</f>
        <v>13.760800198872222</v>
      </c>
      <c r="Q38" s="234">
        <f>'[1]48Imp'!P$264</f>
        <v>14.829777396030005</v>
      </c>
      <c r="R38" s="234">
        <f>'[1]48Imp'!Q$264</f>
        <v>12.647898514839209</v>
      </c>
      <c r="S38" s="234">
        <f>'[1]48Imp'!R$264</f>
        <v>13.922402736287429</v>
      </c>
      <c r="T38" s="234">
        <f>'[1]48Imp'!S$264</f>
        <v>15.095426289895833</v>
      </c>
      <c r="U38" s="234">
        <f>'[1]48Imp'!T$264</f>
        <v>15.428537572982883</v>
      </c>
      <c r="V38" s="234">
        <f>'[1]48Imp'!U$264</f>
        <v>13.908979935613139</v>
      </c>
      <c r="W38" s="234">
        <f>'[1]48Imp'!V$264</f>
        <v>0</v>
      </c>
      <c r="X38" s="234">
        <f>'[1]48Imp'!W$264</f>
        <v>0</v>
      </c>
      <c r="Y38" s="234">
        <f>'[1]48Imp'!X$264</f>
        <v>0</v>
      </c>
      <c r="Z38" s="234">
        <f>'[1]48Imp'!Y$264</f>
        <v>0</v>
      </c>
      <c r="AA38" s="234">
        <f>'[1]48Imp'!Z$264</f>
        <v>0</v>
      </c>
      <c r="AB38" s="235">
        <f>'[1]48Imp'!AA$264</f>
        <v>0</v>
      </c>
      <c r="AC38" s="98"/>
      <c r="AD38" s="87">
        <f>1/1000*'[1]48Imp'!AB$264</f>
        <v>3.1156451145409494</v>
      </c>
      <c r="AE38" s="236">
        <f>1/1000*'[1]48Imp'!AC$264</f>
        <v>2.9755385704976001</v>
      </c>
      <c r="AF38" s="236">
        <f>1/1000*'[1]48Imp'!AD$264</f>
        <v>3.1728484078751999</v>
      </c>
      <c r="AG38" s="236">
        <f>1/1000*'[1]48Imp'!AE$264</f>
        <v>3.8130393165199998</v>
      </c>
      <c r="AH38" s="236">
        <f>1/1000*'[1]48Imp'!AF$264</f>
        <v>4.3054723013686997</v>
      </c>
      <c r="AI38" s="236">
        <f>1/1000*'[1]48Imp'!AG$264</f>
        <v>4.2546103524639003</v>
      </c>
      <c r="AJ38" s="236">
        <f>1/1000*'[1]48Imp'!AH$264</f>
        <v>4.4716330877940011</v>
      </c>
      <c r="AK38" s="236">
        <f>1/1000*'[1]48Imp'!AI$264</f>
        <v>5.255574604962999</v>
      </c>
      <c r="AL38" s="236">
        <f>1/1000*'[1]48Imp'!AJ$264</f>
        <v>5.8296141200383991</v>
      </c>
      <c r="AM38" s="236">
        <f>1/1000*'[1]48Imp'!AK$264</f>
        <v>4.6623867583612002</v>
      </c>
      <c r="AN38" s="236">
        <f>1/1000*'[1]48Imp'!AL$264</f>
        <v>4.9631063187717004</v>
      </c>
      <c r="AO38" s="236">
        <f>1/1000*'[1]48Imp'!AM$264</f>
        <v>5.5010122967999999</v>
      </c>
      <c r="AP38" s="236">
        <f>1/1000*'[1]48Imp'!AN$264</f>
        <v>4.385361292980801</v>
      </c>
      <c r="AQ38" s="236">
        <f>1/1000*'[1]48Imp'!AO$264</f>
        <v>4.3507211537807988</v>
      </c>
      <c r="AR38" s="236">
        <f>1/1000*'[1]48Imp'!AP$264</f>
        <v>4.8156019340784999</v>
      </c>
      <c r="AS38" s="236">
        <f>1/1000*'[1]48Imp'!AQ$264</f>
        <v>3.4902543611494998</v>
      </c>
      <c r="AT38" s="236">
        <f>1/1000*'[1]48Imp'!AR$264</f>
        <v>3.8549586397484998</v>
      </c>
      <c r="AU38" s="236">
        <f>1/1000*'[1]48Imp'!AS$264</f>
        <v>4.1764695530844005</v>
      </c>
      <c r="AV38" s="236">
        <f>1/1000*'[1]48Imp'!AT$264</f>
        <v>4.6053910716699997</v>
      </c>
      <c r="AW38" s="236">
        <f>1/1000*'[1]48Imp'!AU$264</f>
        <v>3.7727041035041657</v>
      </c>
      <c r="AX38" s="236">
        <f>1/1000*'[1]48Imp'!AV$264</f>
        <v>0</v>
      </c>
      <c r="AY38" s="236">
        <f>1/1000*'[1]48Imp'!AW$264</f>
        <v>0</v>
      </c>
      <c r="AZ38" s="236">
        <f>1/1000*'[1]48Imp'!AX$264</f>
        <v>0</v>
      </c>
      <c r="BA38" s="236">
        <f>1/1000*'[1]48Imp'!AY$264</f>
        <v>0</v>
      </c>
      <c r="BB38" s="236">
        <f>1/1000*'[1]48Imp'!AZ$264</f>
        <v>0</v>
      </c>
      <c r="BC38" s="290">
        <f>1/1000*'[1]48Imp'!BA$264</f>
        <v>0</v>
      </c>
      <c r="BD38" s="349"/>
    </row>
    <row r="39" spans="2:56" ht="13.5" thickTop="1">
      <c r="B39" s="242" t="s">
        <v>178</v>
      </c>
    </row>
  </sheetData>
  <mergeCells count="9">
    <mergeCell ref="B2:B3"/>
    <mergeCell ref="C2:AB2"/>
    <mergeCell ref="AD22:BC22"/>
    <mergeCell ref="C22:AB22"/>
    <mergeCell ref="C5:AB5"/>
    <mergeCell ref="C3:AB3"/>
    <mergeCell ref="AD2:BC2"/>
    <mergeCell ref="AD3:BC3"/>
    <mergeCell ref="AD5:BC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C6" sqref="C6"/>
      <selection pane="topRight" activeCell="C6" sqref="C6"/>
      <selection pane="bottomLeft" activeCell="C6" sqref="C6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6" width="6.7265625" customWidth="1"/>
    <col min="17" max="17" width="6.7265625" style="388" customWidth="1"/>
    <col min="18" max="20" width="6.7265625" customWidth="1"/>
    <col min="21" max="28" width="6.7265625" hidden="1" customWidth="1"/>
    <col min="29" max="29" width="1.7265625" customWidth="1"/>
    <col min="30" max="43" width="6.7265625" customWidth="1"/>
    <col min="44" max="44" width="6.7265625" style="388" customWidth="1"/>
    <col min="45" max="47" width="6.7265625" customWidth="1"/>
    <col min="48" max="55" width="6.7265625" hidden="1" customWidth="1"/>
  </cols>
  <sheetData>
    <row r="1" spans="2:56" ht="9" customHeight="1" thickBot="1">
      <c r="Q1" s="140"/>
      <c r="AR1" s="140"/>
    </row>
    <row r="2" spans="2:56" ht="20" customHeight="1" thickTop="1">
      <c r="B2" s="449" t="s">
        <v>40</v>
      </c>
      <c r="C2" s="451" t="s">
        <v>5</v>
      </c>
      <c r="D2" s="452"/>
      <c r="E2" s="452"/>
      <c r="F2" s="452"/>
      <c r="G2" s="452"/>
      <c r="H2" s="452"/>
      <c r="I2" s="452"/>
      <c r="J2" s="452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3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2:56" ht="13" thickBot="1">
      <c r="B3" s="450"/>
      <c r="C3" s="441" t="s">
        <v>3</v>
      </c>
      <c r="D3" s="442"/>
      <c r="E3" s="442"/>
      <c r="F3" s="442"/>
      <c r="G3" s="442"/>
      <c r="H3" s="442"/>
      <c r="I3" s="442"/>
      <c r="J3" s="442"/>
      <c r="K3" s="442"/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442"/>
      <c r="W3" s="442"/>
      <c r="X3" s="442"/>
      <c r="Y3" s="442"/>
      <c r="Z3" s="442"/>
      <c r="AA3" s="442"/>
      <c r="AB3" s="443"/>
      <c r="AC3" s="4"/>
      <c r="AD3" s="446" t="s">
        <v>127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2:56" ht="20" customHeight="1" thickTop="1" thickBot="1">
      <c r="B4" s="4"/>
      <c r="C4" s="62">
        <v>2000</v>
      </c>
      <c r="D4" s="346">
        <f t="shared" ref="D4:L4" si="0">1+C4</f>
        <v>2001</v>
      </c>
      <c r="E4" s="346">
        <f t="shared" si="0"/>
        <v>2002</v>
      </c>
      <c r="F4" s="346">
        <f t="shared" si="0"/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ref="M4:AB4" si="1">1+L4</f>
        <v>2010</v>
      </c>
      <c r="N4" s="346">
        <f t="shared" si="1"/>
        <v>2011</v>
      </c>
      <c r="O4" s="346">
        <f t="shared" si="1"/>
        <v>2012</v>
      </c>
      <c r="P4" s="346">
        <f t="shared" si="1"/>
        <v>2013</v>
      </c>
      <c r="Q4" s="389">
        <f t="shared" si="1"/>
        <v>2014</v>
      </c>
      <c r="R4" s="346">
        <f t="shared" si="1"/>
        <v>2015</v>
      </c>
      <c r="S4" s="346">
        <f t="shared" si="1"/>
        <v>2016</v>
      </c>
      <c r="T4" s="346">
        <f t="shared" si="1"/>
        <v>2017</v>
      </c>
      <c r="U4" s="346">
        <f t="shared" si="1"/>
        <v>2018</v>
      </c>
      <c r="V4" s="346">
        <f t="shared" si="1"/>
        <v>2019</v>
      </c>
      <c r="W4" s="346">
        <f t="shared" si="1"/>
        <v>2020</v>
      </c>
      <c r="X4" s="346">
        <f t="shared" si="1"/>
        <v>2021</v>
      </c>
      <c r="Y4" s="346">
        <f t="shared" si="1"/>
        <v>2022</v>
      </c>
      <c r="Z4" s="346">
        <f t="shared" si="1"/>
        <v>2023</v>
      </c>
      <c r="AA4" s="346">
        <f t="shared" si="1"/>
        <v>2024</v>
      </c>
      <c r="AB4" s="346">
        <f t="shared" si="1"/>
        <v>2025</v>
      </c>
      <c r="AC4" s="110"/>
      <c r="AD4" s="62">
        <v>2000</v>
      </c>
      <c r="AE4" s="346">
        <f t="shared" ref="AE4:AL4" si="2">1+AD4</f>
        <v>2001</v>
      </c>
      <c r="AF4" s="346">
        <f t="shared" si="2"/>
        <v>2002</v>
      </c>
      <c r="AG4" s="346">
        <f t="shared" si="2"/>
        <v>2003</v>
      </c>
      <c r="AH4" s="346">
        <f t="shared" si="2"/>
        <v>2004</v>
      </c>
      <c r="AI4" s="346">
        <f t="shared" si="2"/>
        <v>2005</v>
      </c>
      <c r="AJ4" s="346">
        <f t="shared" si="2"/>
        <v>2006</v>
      </c>
      <c r="AK4" s="346">
        <f t="shared" si="2"/>
        <v>2007</v>
      </c>
      <c r="AL4" s="346">
        <f t="shared" si="2"/>
        <v>2008</v>
      </c>
      <c r="AM4" s="346">
        <f t="shared" ref="AM4:BC4" si="3">1+AL4</f>
        <v>2009</v>
      </c>
      <c r="AN4" s="346">
        <f t="shared" si="3"/>
        <v>2010</v>
      </c>
      <c r="AO4" s="346">
        <f t="shared" si="3"/>
        <v>2011</v>
      </c>
      <c r="AP4" s="346">
        <f t="shared" si="3"/>
        <v>2012</v>
      </c>
      <c r="AQ4" s="346">
        <f t="shared" si="3"/>
        <v>2013</v>
      </c>
      <c r="AR4" s="389">
        <f t="shared" si="3"/>
        <v>2014</v>
      </c>
      <c r="AS4" s="346">
        <f t="shared" si="3"/>
        <v>2015</v>
      </c>
      <c r="AT4" s="346">
        <f t="shared" si="3"/>
        <v>2016</v>
      </c>
      <c r="AU4" s="346">
        <f t="shared" si="3"/>
        <v>2017</v>
      </c>
      <c r="AV4" s="346">
        <f t="shared" si="3"/>
        <v>2018</v>
      </c>
      <c r="AW4" s="346">
        <f t="shared" si="3"/>
        <v>2019</v>
      </c>
      <c r="AX4" s="346">
        <f t="shared" si="3"/>
        <v>2020</v>
      </c>
      <c r="AY4" s="346">
        <f t="shared" si="3"/>
        <v>2021</v>
      </c>
      <c r="AZ4" s="346">
        <f t="shared" si="3"/>
        <v>2022</v>
      </c>
      <c r="BA4" s="346">
        <f t="shared" si="3"/>
        <v>2023</v>
      </c>
      <c r="BB4" s="346">
        <f t="shared" si="3"/>
        <v>2024</v>
      </c>
      <c r="BC4" s="143">
        <f t="shared" si="3"/>
        <v>2025</v>
      </c>
      <c r="BD4" s="349"/>
    </row>
    <row r="5" spans="2:56" ht="25" customHeight="1" thickTop="1">
      <c r="B5" s="7"/>
      <c r="C5" s="435" t="s">
        <v>128</v>
      </c>
      <c r="D5" s="436"/>
      <c r="E5" s="436"/>
      <c r="F5" s="436"/>
      <c r="G5" s="436"/>
      <c r="H5" s="436"/>
      <c r="I5" s="436"/>
      <c r="J5" s="436"/>
      <c r="K5" s="436"/>
      <c r="L5" s="436"/>
      <c r="M5" s="436"/>
      <c r="N5" s="436"/>
      <c r="O5" s="436"/>
      <c r="P5" s="436"/>
      <c r="Q5" s="436"/>
      <c r="R5" s="436"/>
      <c r="S5" s="436"/>
      <c r="T5" s="436"/>
      <c r="U5" s="436"/>
      <c r="V5" s="436"/>
      <c r="W5" s="436"/>
      <c r="X5" s="436"/>
      <c r="Y5" s="436"/>
      <c r="Z5" s="436"/>
      <c r="AA5" s="436"/>
      <c r="AB5" s="437"/>
      <c r="AC5" s="4"/>
      <c r="AD5" s="435" t="str">
        <f>C5</f>
        <v>Exports to all countries</v>
      </c>
      <c r="AE5" s="436"/>
      <c r="AF5" s="436"/>
      <c r="AG5" s="436"/>
      <c r="AH5" s="436"/>
      <c r="AI5" s="436"/>
      <c r="AJ5" s="436"/>
      <c r="AK5" s="436"/>
      <c r="AL5" s="436"/>
      <c r="AM5" s="436"/>
      <c r="AN5" s="436"/>
      <c r="AO5" s="436"/>
      <c r="AP5" s="436"/>
      <c r="AQ5" s="436"/>
      <c r="AR5" s="436"/>
      <c r="AS5" s="436"/>
      <c r="AT5" s="436"/>
      <c r="AU5" s="436"/>
      <c r="AV5" s="436"/>
      <c r="AW5" s="436"/>
      <c r="AX5" s="436"/>
      <c r="AY5" s="436"/>
      <c r="AZ5" s="436"/>
      <c r="BA5" s="436"/>
      <c r="BB5" s="436"/>
      <c r="BC5" s="437"/>
      <c r="BD5" s="349"/>
    </row>
    <row r="6" spans="2:56" ht="20" customHeight="1">
      <c r="B6" s="29" t="s">
        <v>14</v>
      </c>
      <c r="C6" s="146">
        <f t="shared" ref="C6:J6" si="4">SUM(C8,C17)</f>
        <v>26.491474817786866</v>
      </c>
      <c r="D6" s="147">
        <f t="shared" si="4"/>
        <v>26.092261891417472</v>
      </c>
      <c r="E6" s="147">
        <f t="shared" si="4"/>
        <v>26.544070062098033</v>
      </c>
      <c r="F6" s="147">
        <f t="shared" si="4"/>
        <v>27.177250888472056</v>
      </c>
      <c r="G6" s="147">
        <f t="shared" si="4"/>
        <v>30.199340597224463</v>
      </c>
      <c r="H6" s="147">
        <f t="shared" si="4"/>
        <v>29.991494358122832</v>
      </c>
      <c r="I6" s="147">
        <f t="shared" si="4"/>
        <v>30.776451850750988</v>
      </c>
      <c r="J6" s="147">
        <f t="shared" si="4"/>
        <v>32.022570908494409</v>
      </c>
      <c r="K6" s="147">
        <f>SUM(K8,K17)</f>
        <v>31.361954215978219</v>
      </c>
      <c r="L6" s="147">
        <f>SUM(L8,L17)</f>
        <v>26.164483929130213</v>
      </c>
      <c r="M6" s="147">
        <f t="shared" ref="M6:AB6" si="5">SUM(M8,M17)</f>
        <v>28.849093706102998</v>
      </c>
      <c r="N6" s="147">
        <f t="shared" si="5"/>
        <v>27.326137532323855</v>
      </c>
      <c r="O6" s="147">
        <f t="shared" si="5"/>
        <v>27.829796119631286</v>
      </c>
      <c r="P6" s="147">
        <f t="shared" si="5"/>
        <v>26.186898154770645</v>
      </c>
      <c r="Q6" s="390">
        <f t="shared" si="5"/>
        <v>26.634237443760583</v>
      </c>
      <c r="R6" s="147">
        <f t="shared" si="5"/>
        <v>27.408076406724625</v>
      </c>
      <c r="S6" s="147">
        <f t="shared" si="5"/>
        <v>27.048363894230491</v>
      </c>
      <c r="T6" s="147">
        <f t="shared" si="5"/>
        <v>31.364260609865752</v>
      </c>
      <c r="U6" s="147">
        <f t="shared" si="5"/>
        <v>24.461890213200746</v>
      </c>
      <c r="V6" s="147">
        <f t="shared" si="5"/>
        <v>24.461890213200746</v>
      </c>
      <c r="W6" s="147">
        <f t="shared" si="5"/>
        <v>24.461890213200746</v>
      </c>
      <c r="X6" s="147">
        <f t="shared" si="5"/>
        <v>24.461890213200746</v>
      </c>
      <c r="Y6" s="147">
        <f t="shared" si="5"/>
        <v>24.461890213200746</v>
      </c>
      <c r="Z6" s="147">
        <f t="shared" si="5"/>
        <v>24.461890213200746</v>
      </c>
      <c r="AA6" s="147">
        <f t="shared" si="5"/>
        <v>24.461890213200746</v>
      </c>
      <c r="AB6" s="78">
        <f t="shared" si="5"/>
        <v>24.461890213200746</v>
      </c>
      <c r="AC6" s="74"/>
      <c r="AD6" s="146">
        <f>SUM(AD8,AD17)</f>
        <v>6.8080583265866856</v>
      </c>
      <c r="AE6" s="147">
        <f>SUM(AE8,AE17)</f>
        <v>6.5105625601563997</v>
      </c>
      <c r="AF6" s="147">
        <f>SUM(AF8,AF17)</f>
        <v>6.8127160490111995</v>
      </c>
      <c r="AG6" s="147">
        <f t="shared" ref="AG6:BC6" si="6">SUM(AG8,AG17)</f>
        <v>7.9456941659871978</v>
      </c>
      <c r="AH6" s="147">
        <f t="shared" si="6"/>
        <v>9.2377140012387962</v>
      </c>
      <c r="AI6" s="147">
        <f t="shared" si="6"/>
        <v>9.0981687931562938</v>
      </c>
      <c r="AJ6" s="147">
        <f t="shared" si="6"/>
        <v>9.6650416567804012</v>
      </c>
      <c r="AK6" s="147">
        <f t="shared" si="6"/>
        <v>11.231303800139999</v>
      </c>
      <c r="AL6" s="147">
        <f t="shared" si="6"/>
        <v>11.5908420409408</v>
      </c>
      <c r="AM6" s="147">
        <f t="shared" si="6"/>
        <v>9.0449324076143931</v>
      </c>
      <c r="AN6" s="147">
        <f t="shared" si="6"/>
        <v>9.3717558504913985</v>
      </c>
      <c r="AO6" s="147">
        <f t="shared" si="6"/>
        <v>10.053935943743998</v>
      </c>
      <c r="AP6" s="147">
        <f t="shared" si="6"/>
        <v>8.6416839266560004</v>
      </c>
      <c r="AQ6" s="147">
        <f t="shared" si="6"/>
        <v>8.7228107844644995</v>
      </c>
      <c r="AR6" s="390">
        <f t="shared" si="6"/>
        <v>8.7362053201885033</v>
      </c>
      <c r="AS6" s="147">
        <f t="shared" si="6"/>
        <v>7.7760624387740025</v>
      </c>
      <c r="AT6" s="147">
        <f t="shared" si="6"/>
        <v>7.7398320246131993</v>
      </c>
      <c r="AU6" s="147">
        <f t="shared" si="6"/>
        <v>8.2924788681020001</v>
      </c>
      <c r="AV6" s="147">
        <f t="shared" si="6"/>
        <v>15.301875924837997</v>
      </c>
      <c r="AW6" s="147">
        <f t="shared" si="6"/>
        <v>14.506117912094163</v>
      </c>
      <c r="AX6" s="147">
        <f t="shared" si="6"/>
        <v>0</v>
      </c>
      <c r="AY6" s="147">
        <f t="shared" si="6"/>
        <v>0</v>
      </c>
      <c r="AZ6" s="147">
        <f t="shared" si="6"/>
        <v>0</v>
      </c>
      <c r="BA6" s="147">
        <f t="shared" si="6"/>
        <v>0</v>
      </c>
      <c r="BB6" s="147">
        <f t="shared" si="6"/>
        <v>0</v>
      </c>
      <c r="BC6" s="78">
        <f t="shared" si="6"/>
        <v>0</v>
      </c>
      <c r="BD6" s="349"/>
    </row>
    <row r="7" spans="2:56" ht="17.149999999999999" customHeight="1">
      <c r="B7" s="76" t="s">
        <v>48</v>
      </c>
      <c r="C7" s="136">
        <f>[1]CoreVPAExp!B$263</f>
        <v>4.0021641185433312</v>
      </c>
      <c r="D7" s="80">
        <f>[1]CoreVPAExp!C$263</f>
        <v>3.7199187811566672</v>
      </c>
      <c r="E7" s="80">
        <f>[1]CoreVPAExp!D$263</f>
        <v>3.87597029389</v>
      </c>
      <c r="F7" s="80">
        <f>[1]CoreVPAExp!E$263</f>
        <v>4.1347362479799994</v>
      </c>
      <c r="G7" s="80">
        <f>[1]CoreVPAExp!F$263</f>
        <v>4.5313497271166687</v>
      </c>
      <c r="H7" s="80">
        <f>[1]CoreVPAExp!G$263</f>
        <v>4.5905281861587852</v>
      </c>
      <c r="I7" s="80">
        <f>[1]CoreVPAExp!H$263</f>
        <v>4.0756702184275202</v>
      </c>
      <c r="J7" s="88">
        <f>[1]CoreVPAExp!I$263</f>
        <v>4.6427676919603327</v>
      </c>
      <c r="K7" s="145">
        <f>[1]CoreVPAExp!J$263</f>
        <v>4.2614299947415564</v>
      </c>
      <c r="L7" s="355">
        <f>[1]CoreVPAExp!K$263</f>
        <v>3.2562747877658342</v>
      </c>
      <c r="M7" s="355">
        <f>[1]CoreVPAExp!L$263</f>
        <v>3.5456940827463046</v>
      </c>
      <c r="N7" s="355">
        <f>[1]CoreVPAExp!M$263</f>
        <v>3.8162828563147486</v>
      </c>
      <c r="O7" s="355">
        <f>[1]CoreVPAExp!N$263</f>
        <v>3.7371538777193511</v>
      </c>
      <c r="P7" s="355">
        <f>[1]CoreVPAExp!O$263</f>
        <v>3.7630499279650356</v>
      </c>
      <c r="Q7" s="391">
        <f>[1]CoreVPAExp!P$263</f>
        <v>3.8697776893710345</v>
      </c>
      <c r="R7" s="355">
        <f>[1]CoreVPAExp!Q$263</f>
        <v>4.1155569901206714</v>
      </c>
      <c r="S7" s="355">
        <f>[1]CoreVPAExp!R$263</f>
        <v>3.930675052782775</v>
      </c>
      <c r="T7" s="355">
        <f>[1]CoreVPAExp!S$263</f>
        <v>5.0819495659065188</v>
      </c>
      <c r="U7" s="355">
        <f>[1]CoreVPAExp!T$263</f>
        <v>5.3345989696664065</v>
      </c>
      <c r="V7" s="355">
        <f>[1]CoreVPAExp!U$263</f>
        <v>5.3345989696664065</v>
      </c>
      <c r="W7" s="355">
        <f>[1]CoreVPAExp!V$263</f>
        <v>5.3345989696664065</v>
      </c>
      <c r="X7" s="355">
        <f>[1]CoreVPAExp!W$263</f>
        <v>5.3345989696664065</v>
      </c>
      <c r="Y7" s="355">
        <f>[1]CoreVPAExp!X$263</f>
        <v>5.3345989696664065</v>
      </c>
      <c r="Z7" s="355">
        <f>[1]CoreVPAExp!Y$263</f>
        <v>5.3345989696664065</v>
      </c>
      <c r="AA7" s="355">
        <f>[1]CoreVPAExp!Z$263</f>
        <v>5.3345989696664065</v>
      </c>
      <c r="AB7" s="96">
        <f>[1]CoreVPAExp!AA$263</f>
        <v>5.3345989696664065</v>
      </c>
      <c r="AC7" s="354"/>
      <c r="AD7" s="350">
        <f>1/1000*[1]CoreVPAExp!AB$263</f>
        <v>0.62482267515661472</v>
      </c>
      <c r="AE7" s="100">
        <f>1/1000*[1]CoreVPAExp!AC$263</f>
        <v>0.52704985996480003</v>
      </c>
      <c r="AF7" s="100">
        <f>1/1000*[1]CoreVPAExp!AD$263</f>
        <v>0.54514824653280014</v>
      </c>
      <c r="AG7" s="100">
        <f>1/1000*[1]CoreVPAExp!AE$263</f>
        <v>0.6452001153136</v>
      </c>
      <c r="AH7" s="100">
        <f>1/1000*[1]CoreVPAExp!AF$263</f>
        <v>0.79320935839179996</v>
      </c>
      <c r="AI7" s="100">
        <f>1/1000*[1]CoreVPAExp!AG$263</f>
        <v>0.81618495498540011</v>
      </c>
      <c r="AJ7" s="100">
        <f>1/1000*[1]CoreVPAExp!AH$263</f>
        <v>0.86427704715040032</v>
      </c>
      <c r="AK7" s="100">
        <f>1/1000*[1]CoreVPAExp!AI$263</f>
        <v>1.0273442752455002</v>
      </c>
      <c r="AL7" s="100">
        <f>1/1000*[1]CoreVPAExp!AJ$263</f>
        <v>1.0823755925856</v>
      </c>
      <c r="AM7" s="100">
        <f>1/1000*[1]CoreVPAExp!AK$263</f>
        <v>0.73154711281960005</v>
      </c>
      <c r="AN7" s="100">
        <f>1/1000*[1]CoreVPAExp!AL$263</f>
        <v>0.84599759733119995</v>
      </c>
      <c r="AO7" s="100">
        <f>1/1000*[1]CoreVPAExp!AM$263</f>
        <v>0.99890663467199992</v>
      </c>
      <c r="AP7" s="100">
        <f>1/1000*[1]CoreVPAExp!AN$263</f>
        <v>0.9034022480384003</v>
      </c>
      <c r="AQ7" s="100">
        <f>1/1000*[1]CoreVPAExp!AO$263</f>
        <v>0.95996285336460041</v>
      </c>
      <c r="AR7" s="405">
        <f>1/1000*[1]CoreVPAExp!AP$263</f>
        <v>1.0464576711385003</v>
      </c>
      <c r="AS7" s="100">
        <f>1/1000*[1]CoreVPAExp!AQ$263</f>
        <v>0.96443575748100019</v>
      </c>
      <c r="AT7" s="100">
        <f>1/1000*[1]CoreVPAExp!AR$263</f>
        <v>0.97750824707719952</v>
      </c>
      <c r="AU7" s="100">
        <f>1/1000*[1]CoreVPAExp!AS$263</f>
        <v>1.0610202353178997</v>
      </c>
      <c r="AV7" s="100">
        <f>1/1000*[1]CoreVPAExp!AT$263</f>
        <v>3.4628770449850022</v>
      </c>
      <c r="AW7" s="100">
        <f>1/1000*[1]CoreVPAExp!AU$263</f>
        <v>3.2827937552479165</v>
      </c>
      <c r="AX7" s="100">
        <f>1/1000*[1]CoreVPAExp!AV$263</f>
        <v>0</v>
      </c>
      <c r="AY7" s="100">
        <f>1/1000*[1]CoreVPAExp!AW$263</f>
        <v>0</v>
      </c>
      <c r="AZ7" s="100">
        <f>1/1000*[1]CoreVPAExp!AX$263</f>
        <v>0</v>
      </c>
      <c r="BA7" s="100">
        <f>1/1000*[1]CoreVPAExp!AY$263</f>
        <v>0</v>
      </c>
      <c r="BB7" s="100">
        <f>1/1000*[1]CoreVPAExp!AZ$263</f>
        <v>0</v>
      </c>
      <c r="BC7" s="288">
        <f>1/1000*[1]CoreVPAExp!BA$263</f>
        <v>0</v>
      </c>
      <c r="BD7" s="349"/>
    </row>
    <row r="8" spans="2:56" ht="20" customHeight="1">
      <c r="B8" s="29" t="s">
        <v>13</v>
      </c>
      <c r="C8" s="274">
        <f>SUM([1]TimberSectorMinusCoreVPAExp!B$263:B$263)+SUM(C9:C12)</f>
        <v>10.418070965260327</v>
      </c>
      <c r="D8" s="275">
        <f>SUM([1]TimberSectorMinusCoreVPAExp!C$263:C$263)+SUM(D9:D12)</f>
        <v>10.217051459029976</v>
      </c>
      <c r="E8" s="147">
        <f>SUM([1]TimberSectorMinusCoreVPAExp!D$263:D$263)+SUM(E9:E12)</f>
        <v>10.056355803361416</v>
      </c>
      <c r="F8" s="147">
        <f>SUM([1]TimberSectorMinusCoreVPAExp!E$263:E$263)+SUM(F9:F12)</f>
        <v>10.202287073770414</v>
      </c>
      <c r="G8" s="147">
        <f>SUM([1]TimberSectorMinusCoreVPAExp!F$263:F$263)+SUM(G9:G12)</f>
        <v>10.806700581716258</v>
      </c>
      <c r="H8" s="147">
        <f>SUM([1]TimberSectorMinusCoreVPAExp!G$263:G$263)+SUM(H9:H12)</f>
        <v>10.584786201240636</v>
      </c>
      <c r="I8" s="147">
        <f>SUM([1]TimberSectorMinusCoreVPAExp!H$263:H$263)+SUM(I9:I12)</f>
        <v>10.165122217416123</v>
      </c>
      <c r="J8" s="93">
        <f>SUM([1]TimberSectorMinusCoreVPAExp!I$263:I$263)+SUM(J9:J12)</f>
        <v>10.8758257996694</v>
      </c>
      <c r="K8" s="93">
        <f>SUM([1]TimberSectorMinusCoreVPAExp!J$263:J$263)+SUM(K9:K12)</f>
        <v>9.7344122586338386</v>
      </c>
      <c r="L8" s="147">
        <f>SUM([1]TimberSectorMinusCoreVPAExp!K$263:K$263)+SUM(L9:L12)</f>
        <v>7.3821969879221259</v>
      </c>
      <c r="M8" s="147">
        <f>SUM([1]TimberSectorMinusCoreVPAExp!L$263:L$263)+SUM(M9:M12)</f>
        <v>7.9924940005252356</v>
      </c>
      <c r="N8" s="147">
        <f>SUM([1]TimberSectorMinusCoreVPAExp!M$263:M$263)+SUM(N9:N12)</f>
        <v>8.0573703140591988</v>
      </c>
      <c r="O8" s="147">
        <f>SUM([1]TimberSectorMinusCoreVPAExp!N$263:N$263)+SUM(O9:O12)</f>
        <v>7.4741602339687567</v>
      </c>
      <c r="P8" s="147">
        <f>SUM([1]TimberSectorMinusCoreVPAExp!O$263:O$263)+SUM(P9:P12)</f>
        <v>7.0232057004119266</v>
      </c>
      <c r="Q8" s="390">
        <f>SUM([1]TimberSectorMinusCoreVPAExp!P$263:P$263)+SUM(Q9:Q12)</f>
        <v>7.8095394555726632</v>
      </c>
      <c r="R8" s="147">
        <f>SUM([1]TimberSectorMinusCoreVPAExp!Q$263:Q$263)+SUM(R9:R12)</f>
        <v>7.932706419296272</v>
      </c>
      <c r="S8" s="147">
        <f>SUM([1]TimberSectorMinusCoreVPAExp!R$263:R$263)+SUM(S9:S12)</f>
        <v>7.6135203607650315</v>
      </c>
      <c r="T8" s="147">
        <f>SUM([1]TimberSectorMinusCoreVPAExp!S$263:S$263)+SUM(T9:T12)</f>
        <v>9.9975293088887156</v>
      </c>
      <c r="U8" s="147">
        <f>SUM([1]TimberSectorMinusCoreVPAExp!T$263:T$263)+SUM(U9:U12)</f>
        <v>11.058784087379735</v>
      </c>
      <c r="V8" s="147">
        <f>SUM([1]TimberSectorMinusCoreVPAExp!U$263:U$263)+SUM(V9:V12)</f>
        <v>11.058784087379735</v>
      </c>
      <c r="W8" s="147">
        <f>SUM([1]TimberSectorMinusCoreVPAExp!V$263:V$263)+SUM(W9:W12)</f>
        <v>11.058784087379735</v>
      </c>
      <c r="X8" s="147">
        <f>SUM([1]TimberSectorMinusCoreVPAExp!W$263:W$263)+SUM(X9:X12)</f>
        <v>11.058784087379735</v>
      </c>
      <c r="Y8" s="147">
        <f>SUM([1]TimberSectorMinusCoreVPAExp!X$263:X$263)+SUM(Y9:Y12)</f>
        <v>11.058784087379735</v>
      </c>
      <c r="Z8" s="147">
        <f>SUM([1]TimberSectorMinusCoreVPAExp!Y$263:Y$263)+SUM(Z9:Z12)</f>
        <v>11.058784087379735</v>
      </c>
      <c r="AA8" s="147">
        <f>SUM([1]TimberSectorMinusCoreVPAExp!Z$263:Z$263)+SUM(AA9:AA12)</f>
        <v>11.058784087379735</v>
      </c>
      <c r="AB8" s="78">
        <f>SUM([1]TimberSectorMinusCoreVPAExp!AA$263:AA$263)+SUM(AB9:AB12)</f>
        <v>11.058784087379735</v>
      </c>
      <c r="AC8" s="74"/>
      <c r="AD8" s="278">
        <f>1/1000*SUM([1]TimberSectorMinusCoreVPAExp!AB$263:AB$263)+SUM(AD9:AD12)</f>
        <v>2.7093382860368611</v>
      </c>
      <c r="AE8" s="279">
        <f>1/1000*SUM([1]TimberSectorMinusCoreVPAExp!AC$263:AC$263)+SUM(AE9:AE12)</f>
        <v>2.6334974883119995</v>
      </c>
      <c r="AF8" s="82">
        <f>1/1000*SUM([1]TimberSectorMinusCoreVPAExp!AD$263:AD$263)+SUM(AF9:AF12)</f>
        <v>2.7566734804847997</v>
      </c>
      <c r="AG8" s="82">
        <f>1/1000*SUM([1]TimberSectorMinusCoreVPAExp!AE$263:AE$263)+SUM(AG9:AG12)</f>
        <v>3.1924696785183997</v>
      </c>
      <c r="AH8" s="82">
        <f>1/1000*SUM([1]TimberSectorMinusCoreVPAExp!AF$263:AF$263)+SUM(AH9:AH12)</f>
        <v>3.7533891317404988</v>
      </c>
      <c r="AI8" s="82">
        <f>1/1000*SUM([1]TimberSectorMinusCoreVPAExp!AG$263:AG$263)+SUM(AI9:AI12)</f>
        <v>3.6846940606475984</v>
      </c>
      <c r="AJ8" s="82">
        <f>1/1000*SUM([1]TimberSectorMinusCoreVPAExp!AH$263:AH$263)+SUM(AJ9:AJ12)</f>
        <v>3.9087746019384011</v>
      </c>
      <c r="AK8" s="82">
        <f>1/1000*SUM([1]TimberSectorMinusCoreVPAExp!AI$263:AI$263)+SUM(AK9:AK12)</f>
        <v>4.6380745077239984</v>
      </c>
      <c r="AL8" s="82">
        <f>1/1000*SUM([1]TimberSectorMinusCoreVPAExp!AJ$263:AJ$263)+SUM(AL9:AL12)</f>
        <v>4.522644649414401</v>
      </c>
      <c r="AM8" s="82">
        <f>1/1000*SUM([1]TimberSectorMinusCoreVPAExp!AK$263:AK$263)+SUM(AM9:AM12)</f>
        <v>3.3647783848447972</v>
      </c>
      <c r="AN8" s="82">
        <f>1/1000*SUM([1]TimberSectorMinusCoreVPAExp!AL$263:AL$263)+SUM(AN9:AN12)</f>
        <v>3.1830351980215981</v>
      </c>
      <c r="AO8" s="82">
        <f>1/1000*SUM([1]TimberSectorMinusCoreVPAExp!AM$263:AM$263)+SUM(AO9:AO12)</f>
        <v>3.7659590945279993</v>
      </c>
      <c r="AP8" s="82">
        <f>1/1000*SUM([1]TimberSectorMinusCoreVPAExp!AN$263:AN$263)+SUM(AP9:AP12)</f>
        <v>3.3180311277167975</v>
      </c>
      <c r="AQ8" s="82">
        <f>1/1000*SUM([1]TimberSectorMinusCoreVPAExp!AO$263:AO$263)+SUM(AQ9:AQ12)</f>
        <v>3.2802597256629005</v>
      </c>
      <c r="AR8" s="406">
        <f>1/1000*SUM([1]TimberSectorMinusCoreVPAExp!AP$263:AP$263)+SUM(AR9:AR12)</f>
        <v>3.3870655771950018</v>
      </c>
      <c r="AS8" s="82">
        <f>1/1000*SUM([1]TimberSectorMinusCoreVPAExp!AQ$263:AQ$263)+SUM(AS9:AS12)</f>
        <v>3.0049919311965008</v>
      </c>
      <c r="AT8" s="82">
        <f>1/1000*SUM([1]TimberSectorMinusCoreVPAExp!AR$263:AR$263)+SUM(AT9:AT12)</f>
        <v>3.1087760640615008</v>
      </c>
      <c r="AU8" s="82">
        <f>1/1000*SUM([1]TimberSectorMinusCoreVPAExp!AS$263:AS$263)+SUM(AU9:AU12)</f>
        <v>3.2504643852395012</v>
      </c>
      <c r="AV8" s="82">
        <f>1/1000*SUM([1]TimberSectorMinusCoreVPAExp!AT$263:AT$263)+SUM(AV9:AV12)</f>
        <v>9.9797822341959979</v>
      </c>
      <c r="AW8" s="82">
        <f>1/1000*SUM([1]TimberSectorMinusCoreVPAExp!AU$263:AU$263)+SUM(AW9:AW12)</f>
        <v>9.460794123371663</v>
      </c>
      <c r="AX8" s="82">
        <f>1/1000*SUM([1]TimberSectorMinusCoreVPAExp!AV$263:AV$263)+SUM(AX9:AX12)</f>
        <v>0</v>
      </c>
      <c r="AY8" s="82">
        <f>1/1000*SUM([1]TimberSectorMinusCoreVPAExp!AW$263:AW$263)+SUM(AY9:AY12)</f>
        <v>0</v>
      </c>
      <c r="AZ8" s="82">
        <f>1/1000*SUM([1]TimberSectorMinusCoreVPAExp!AX$263:AX$263)+SUM(AZ9:AZ12)</f>
        <v>0</v>
      </c>
      <c r="BA8" s="82">
        <f>1/1000*SUM([1]TimberSectorMinusCoreVPAExp!AY$263:AY$263)+SUM(BA9:BA12)</f>
        <v>0</v>
      </c>
      <c r="BB8" s="82">
        <f>1/1000*SUM([1]TimberSectorMinusCoreVPAExp!AZ$263:AZ$263)+SUM(BB9:BB12)</f>
        <v>0</v>
      </c>
      <c r="BC8" s="83">
        <f>1/1000*SUM([1]TimberSectorMinusCoreVPAExp!BA$263:BA$263)+SUM(BC9:BC12)</f>
        <v>0</v>
      </c>
      <c r="BD8" s="349"/>
    </row>
    <row r="9" spans="2:56" ht="13">
      <c r="B9" s="5" t="s">
        <v>6</v>
      </c>
      <c r="C9" s="276">
        <f>'[1]4403Exp'!B$263</f>
        <v>1.23818202</v>
      </c>
      <c r="D9" s="277">
        <f>'[1]4403Exp'!C$263</f>
        <v>1.0483969999999996</v>
      </c>
      <c r="E9" s="104">
        <f>'[1]4403Exp'!D$263</f>
        <v>0.6125331799999999</v>
      </c>
      <c r="F9" s="104">
        <f>'[1]4403Exp'!E$263</f>
        <v>0.76094434000000011</v>
      </c>
      <c r="G9" s="104">
        <f>'[1]4403Exp'!F$263</f>
        <v>0.68109623999999991</v>
      </c>
      <c r="H9" s="104">
        <f>'[1]4403Exp'!G$263</f>
        <v>0.68004897999999991</v>
      </c>
      <c r="I9" s="104">
        <f>'[1]4403Exp'!H$263</f>
        <v>0.57052646771561755</v>
      </c>
      <c r="J9" s="105">
        <f>'[1]4403Exp'!I$263</f>
        <v>0.63547614057936497</v>
      </c>
      <c r="K9" s="105">
        <f>'[1]4403Exp'!J$263</f>
        <v>0.65202584128090035</v>
      </c>
      <c r="L9" s="104">
        <f>'[1]4403Exp'!K$263</f>
        <v>0.53522567533730181</v>
      </c>
      <c r="M9" s="104">
        <f>'[1]4403Exp'!L$263</f>
        <v>0.67994591340909094</v>
      </c>
      <c r="N9" s="104">
        <f>'[1]4403Exp'!M$263</f>
        <v>0.8055349393560608</v>
      </c>
      <c r="O9" s="104">
        <f>'[1]4403Exp'!N$263</f>
        <v>0.86172765493635217</v>
      </c>
      <c r="P9" s="104">
        <f>'[1]4403Exp'!O$263</f>
        <v>0.99488741123802504</v>
      </c>
      <c r="Q9" s="392">
        <f>'[1]4403Exp'!P$263</f>
        <v>1.1456995196190474</v>
      </c>
      <c r="R9" s="104">
        <f>'[1]4403Exp'!Q$263</f>
        <v>1.2098065489725827</v>
      </c>
      <c r="S9" s="104">
        <f>'[1]4403Exp'!R$263</f>
        <v>1.0659302117553513</v>
      </c>
      <c r="T9" s="104">
        <f>'[1]4403Exp'!S$263</f>
        <v>1.4583911859682535</v>
      </c>
      <c r="U9" s="104">
        <f>'[1]4403Exp'!T$263</f>
        <v>1.5518127147777774</v>
      </c>
      <c r="V9" s="104">
        <f>'[1]4403Exp'!U$263</f>
        <v>1.5518127147777774</v>
      </c>
      <c r="W9" s="104">
        <f>'[1]4403Exp'!V$263</f>
        <v>1.5518127147777774</v>
      </c>
      <c r="X9" s="104">
        <f>'[1]4403Exp'!W$263</f>
        <v>1.5518127147777774</v>
      </c>
      <c r="Y9" s="104">
        <f>'[1]4403Exp'!X$263</f>
        <v>1.5518127147777774</v>
      </c>
      <c r="Z9" s="104">
        <f>'[1]4403Exp'!Y$263</f>
        <v>1.5518127147777774</v>
      </c>
      <c r="AA9" s="104">
        <f>'[1]4403Exp'!Z$263</f>
        <v>1.5518127147777774</v>
      </c>
      <c r="AB9" s="106">
        <f>'[1]4403Exp'!AA$263</f>
        <v>1.5518127147777774</v>
      </c>
      <c r="AC9" s="74"/>
      <c r="AD9" s="253">
        <f>1/1000*'[1]4403Exp'!AB$263</f>
        <v>0.10074882176450399</v>
      </c>
      <c r="AE9" s="248">
        <f>1/1000*'[1]4403Exp'!AC$263</f>
        <v>7.2144041494000027E-2</v>
      </c>
      <c r="AF9" s="13">
        <f>1/1000*'[1]4403Exp'!AD$263</f>
        <v>4.5925018555200002E-2</v>
      </c>
      <c r="AG9" s="13">
        <f>1/1000*'[1]4403Exp'!AE$263</f>
        <v>6.2347868508799982E-2</v>
      </c>
      <c r="AH9" s="13">
        <f>1/1000*'[1]4403Exp'!AF$263</f>
        <v>7.0708885988999992E-2</v>
      </c>
      <c r="AI9" s="13">
        <f>1/1000*'[1]4403Exp'!AG$263</f>
        <v>7.3703187429300016E-2</v>
      </c>
      <c r="AJ9" s="13">
        <f>1/1000*'[1]4403Exp'!AH$263</f>
        <v>7.3043013235200002E-2</v>
      </c>
      <c r="AK9" s="13">
        <f>1/1000*'[1]4403Exp'!AI$263</f>
        <v>0.10278829763099999</v>
      </c>
      <c r="AL9" s="13">
        <f>1/1000*'[1]4403Exp'!AJ$263</f>
        <v>0.17383108689600002</v>
      </c>
      <c r="AM9" s="13">
        <f>1/1000*'[1]4403Exp'!AK$263</f>
        <v>8.8492388599999999E-2</v>
      </c>
      <c r="AN9" s="13">
        <f>1/1000*'[1]4403Exp'!AL$263</f>
        <v>0.11052045250830003</v>
      </c>
      <c r="AO9" s="13">
        <f>1/1000*'[1]4403Exp'!AM$263</f>
        <v>0.14682165100800007</v>
      </c>
      <c r="AP9" s="13">
        <f>1/1000*'[1]4403Exp'!AN$263</f>
        <v>0.13457972804320004</v>
      </c>
      <c r="AQ9" s="13">
        <f>1/1000*'[1]4403Exp'!AO$263</f>
        <v>0.18391941175050008</v>
      </c>
      <c r="AR9" s="407">
        <f>1/1000*'[1]4403Exp'!AP$263</f>
        <v>0.21940060592000005</v>
      </c>
      <c r="AS9" s="13">
        <f>1/1000*'[1]4403Exp'!AQ$263</f>
        <v>0.20364360687650002</v>
      </c>
      <c r="AT9" s="13">
        <f>1/1000*'[1]4403Exp'!AR$263</f>
        <v>0.17632817489690003</v>
      </c>
      <c r="AU9" s="13">
        <f>1/1000*'[1]4403Exp'!AS$263</f>
        <v>0.24773103861219994</v>
      </c>
      <c r="AV9" s="13">
        <f>1/1000*'[1]4403Exp'!AT$263</f>
        <v>0.52437414242800007</v>
      </c>
      <c r="AW9" s="13">
        <f>1/1000*'[1]4403Exp'!AU$263</f>
        <v>0.49710461498166669</v>
      </c>
      <c r="AX9" s="13">
        <f>1/1000*'[1]4403Exp'!AV$263</f>
        <v>0</v>
      </c>
      <c r="AY9" s="13">
        <f>1/1000*'[1]4403Exp'!AW$263</f>
        <v>0</v>
      </c>
      <c r="AZ9" s="13">
        <f>1/1000*'[1]4403Exp'!AX$263</f>
        <v>0</v>
      </c>
      <c r="BA9" s="13">
        <f>1/1000*'[1]4403Exp'!AY$263</f>
        <v>0</v>
      </c>
      <c r="BB9" s="13">
        <f>1/1000*'[1]4403Exp'!AZ$263</f>
        <v>0</v>
      </c>
      <c r="BC9" s="15">
        <f>1/1000*'[1]4403Exp'!BA$263</f>
        <v>0</v>
      </c>
      <c r="BD9" s="349"/>
    </row>
    <row r="10" spans="2:56" ht="13">
      <c r="B10" s="5" t="s">
        <v>7</v>
      </c>
      <c r="C10" s="103">
        <f>'[1]4407Exp'!B$263</f>
        <v>1.8271156679533325</v>
      </c>
      <c r="D10" s="104">
        <f>'[1]4407Exp'!C$263</f>
        <v>1.7414663663800005</v>
      </c>
      <c r="E10" s="104">
        <f>'[1]4407Exp'!D$263</f>
        <v>1.9052260266000005</v>
      </c>
      <c r="F10" s="104">
        <f>'[1]4407Exp'!E$263</f>
        <v>1.9386497985400004</v>
      </c>
      <c r="G10" s="104">
        <f>'[1]4407Exp'!F$263</f>
        <v>2.2814255718800012</v>
      </c>
      <c r="H10" s="104">
        <f>'[1]4407Exp'!G$263</f>
        <v>2.2813544553800007</v>
      </c>
      <c r="I10" s="104">
        <f>'[1]4407Exp'!H$263</f>
        <v>2.1913407397996618</v>
      </c>
      <c r="J10" s="105">
        <f>'[1]4407Exp'!I$263</f>
        <v>2.8408330146596623</v>
      </c>
      <c r="K10" s="105">
        <f>'[1]4407Exp'!J$263</f>
        <v>2.3628117332876437</v>
      </c>
      <c r="L10" s="104">
        <f>'[1]4407Exp'!K$263</f>
        <v>1.6702820937258454</v>
      </c>
      <c r="M10" s="104">
        <f>'[1]4407Exp'!L$263</f>
        <v>1.7307519956006188</v>
      </c>
      <c r="N10" s="104">
        <f>'[1]4407Exp'!M$263</f>
        <v>1.8469017832541392</v>
      </c>
      <c r="O10" s="104">
        <f>'[1]4407Exp'!N$263</f>
        <v>1.8188447317010474</v>
      </c>
      <c r="P10" s="104">
        <f>'[1]4407Exp'!O$263</f>
        <v>1.7152384909914042</v>
      </c>
      <c r="Q10" s="392">
        <f>'[1]4407Exp'!P$263</f>
        <v>1.644548982236518</v>
      </c>
      <c r="R10" s="104">
        <f>'[1]4407Exp'!Q$263</f>
        <v>1.8585930789456084</v>
      </c>
      <c r="S10" s="104">
        <f>'[1]4407Exp'!R$263</f>
        <v>1.772011456086606</v>
      </c>
      <c r="T10" s="104">
        <f>'[1]4407Exp'!S$263</f>
        <v>2.4782483105959097</v>
      </c>
      <c r="U10" s="104">
        <f>'[1]4407Exp'!T$263</f>
        <v>2.8400589158620941</v>
      </c>
      <c r="V10" s="104">
        <f>'[1]4407Exp'!U$263</f>
        <v>2.8400589158620941</v>
      </c>
      <c r="W10" s="104">
        <f>'[1]4407Exp'!V$263</f>
        <v>2.8400589158620941</v>
      </c>
      <c r="X10" s="104">
        <f>'[1]4407Exp'!W$263</f>
        <v>2.8400589158620941</v>
      </c>
      <c r="Y10" s="104">
        <f>'[1]4407Exp'!X$263</f>
        <v>2.8400589158620941</v>
      </c>
      <c r="Z10" s="104">
        <f>'[1]4407Exp'!Y$263</f>
        <v>2.8400589158620941</v>
      </c>
      <c r="AA10" s="104">
        <f>'[1]4407Exp'!Z$263</f>
        <v>2.8400589158620941</v>
      </c>
      <c r="AB10" s="106">
        <f>'[1]4407Exp'!AA$263</f>
        <v>2.8400589158620941</v>
      </c>
      <c r="AC10" s="74"/>
      <c r="AD10" s="84">
        <f>1/1000*'[1]4407Exp'!AB$263</f>
        <v>0.32025502446324894</v>
      </c>
      <c r="AE10" s="85">
        <f>1/1000*'[1]4407Exp'!AC$263</f>
        <v>0.26231704680080004</v>
      </c>
      <c r="AF10" s="85">
        <f>1/1000*'[1]4407Exp'!AD$263</f>
        <v>0.27478610624640004</v>
      </c>
      <c r="AG10" s="85">
        <f>1/1000*'[1]4407Exp'!AE$263</f>
        <v>0.3238848808384</v>
      </c>
      <c r="AH10" s="85">
        <f>1/1000*'[1]4407Exp'!AF$263</f>
        <v>0.41841865247210003</v>
      </c>
      <c r="AI10" s="85">
        <f>1/1000*'[1]4407Exp'!AG$263</f>
        <v>0.43164602129220003</v>
      </c>
      <c r="AJ10" s="85">
        <f>1/1000*'[1]4407Exp'!AH$263</f>
        <v>0.50716987358040011</v>
      </c>
      <c r="AK10" s="85">
        <f>1/1000*'[1]4407Exp'!AI$263</f>
        <v>0.65962534623849978</v>
      </c>
      <c r="AL10" s="85">
        <f>1/1000*'[1]4407Exp'!AJ$263</f>
        <v>0.57810728252160049</v>
      </c>
      <c r="AM10" s="85">
        <f>1/1000*'[1]4407Exp'!AK$263</f>
        <v>0.40919573843719997</v>
      </c>
      <c r="AN10" s="85">
        <f>1/1000*'[1]4407Exp'!AL$263</f>
        <v>0.46758385019520005</v>
      </c>
      <c r="AO10" s="85">
        <f>1/1000*'[1]4407Exp'!AM$263</f>
        <v>0.57144479769599987</v>
      </c>
      <c r="AP10" s="85">
        <f>1/1000*'[1]4407Exp'!AN$263</f>
        <v>0.53002475986239994</v>
      </c>
      <c r="AQ10" s="85">
        <f>1/1000*'[1]4407Exp'!AO$263</f>
        <v>0.53057417565840004</v>
      </c>
      <c r="AR10" s="395">
        <f>1/1000*'[1]4407Exp'!AP$263</f>
        <v>0.56201352755150025</v>
      </c>
      <c r="AS10" s="85">
        <f>1/1000*'[1]4407Exp'!AQ$263</f>
        <v>0.53049448379199993</v>
      </c>
      <c r="AT10" s="85">
        <f>1/1000*'[1]4407Exp'!AR$263</f>
        <v>0.56522342009100013</v>
      </c>
      <c r="AU10" s="85">
        <f>1/1000*'[1]4407Exp'!AS$263</f>
        <v>0.56367748775910032</v>
      </c>
      <c r="AV10" s="85">
        <f>1/1000*'[1]4407Exp'!AT$263</f>
        <v>2.4404168824150001</v>
      </c>
      <c r="AW10" s="85">
        <f>1/1000*'[1]4407Exp'!AU$263</f>
        <v>2.3135055613354156</v>
      </c>
      <c r="AX10" s="85">
        <f>1/1000*'[1]4407Exp'!AV$263</f>
        <v>0</v>
      </c>
      <c r="AY10" s="85">
        <f>1/1000*'[1]4407Exp'!AW$263</f>
        <v>0</v>
      </c>
      <c r="AZ10" s="85">
        <f>1/1000*'[1]4407Exp'!AX$263</f>
        <v>0</v>
      </c>
      <c r="BA10" s="85">
        <f>1/1000*'[1]4407Exp'!AY$263</f>
        <v>0</v>
      </c>
      <c r="BB10" s="85">
        <f>1/1000*'[1]4407Exp'!AZ$263</f>
        <v>0</v>
      </c>
      <c r="BC10" s="86">
        <f>1/1000*'[1]4407Exp'!BA$263</f>
        <v>0</v>
      </c>
      <c r="BD10" s="349"/>
    </row>
    <row r="11" spans="2:56" ht="13">
      <c r="B11" s="5" t="s">
        <v>8</v>
      </c>
      <c r="C11" s="101">
        <f>'[1]4408Exp'!B$263</f>
        <v>6.4630658590000001E-2</v>
      </c>
      <c r="D11" s="17">
        <f>'[1]4408Exp'!C$263</f>
        <v>6.1238640776666672E-2</v>
      </c>
      <c r="E11" s="17">
        <f>'[1]4408Exp'!D$263</f>
        <v>8.1224485289999995E-2</v>
      </c>
      <c r="F11" s="17">
        <f>'[1]4408Exp'!E$263</f>
        <v>6.8440085440000006E-2</v>
      </c>
      <c r="G11" s="17">
        <f>'[1]4408Exp'!F$263</f>
        <v>4.9674487236666641E-2</v>
      </c>
      <c r="H11" s="17">
        <f>'[1]4408Exp'!G$263</f>
        <v>3.6048346600000017E-2</v>
      </c>
      <c r="I11" s="17">
        <f>'[1]4408Exp'!H$263</f>
        <v>3.8718729150000006E-2</v>
      </c>
      <c r="J11" s="72">
        <f>'[1]4408Exp'!I$263</f>
        <v>7.0849335499084232E-2</v>
      </c>
      <c r="K11" s="72">
        <f>'[1]4408Exp'!J$263</f>
        <v>2.478911578729881E-2</v>
      </c>
      <c r="L11" s="17">
        <f>'[1]4408Exp'!K$263</f>
        <v>3.6405505961111084E-2</v>
      </c>
      <c r="M11" s="17">
        <f>'[1]4408Exp'!L$263</f>
        <v>2.2831321383347383E-2</v>
      </c>
      <c r="N11" s="17">
        <f>'[1]4408Exp'!M$263</f>
        <v>4.6782311721153838E-2</v>
      </c>
      <c r="O11" s="17">
        <f>'[1]4408Exp'!N$263</f>
        <v>5.3368121923385005E-2</v>
      </c>
      <c r="P11" s="17">
        <f>'[1]4408Exp'!O$263</f>
        <v>4.5608944933602673E-2</v>
      </c>
      <c r="Q11" s="393">
        <f>'[1]4408Exp'!P$263</f>
        <v>3.1036325032567053E-2</v>
      </c>
      <c r="R11" s="17">
        <f>'[1]4408Exp'!Q$263</f>
        <v>2.7041599599219264E-2</v>
      </c>
      <c r="S11" s="17">
        <f>'[1]4408Exp'!R$263</f>
        <v>3.7734519369871787E-2</v>
      </c>
      <c r="T11" s="17">
        <f>'[1]4408Exp'!S$263</f>
        <v>3.1264863872619043E-2</v>
      </c>
      <c r="U11" s="17">
        <f>'[1]4408Exp'!T$263</f>
        <v>3.0737453760606045E-2</v>
      </c>
      <c r="V11" s="17">
        <f>'[1]4408Exp'!U$263</f>
        <v>3.0737453760606045E-2</v>
      </c>
      <c r="W11" s="17">
        <f>'[1]4408Exp'!V$263</f>
        <v>3.0737453760606045E-2</v>
      </c>
      <c r="X11" s="17">
        <f>'[1]4408Exp'!W$263</f>
        <v>3.0737453760606045E-2</v>
      </c>
      <c r="Y11" s="17">
        <f>'[1]4408Exp'!X$263</f>
        <v>3.0737453760606045E-2</v>
      </c>
      <c r="Z11" s="17">
        <f>'[1]4408Exp'!Y$263</f>
        <v>3.0737453760606045E-2</v>
      </c>
      <c r="AA11" s="17">
        <f>'[1]4408Exp'!Z$263</f>
        <v>3.0737453760606045E-2</v>
      </c>
      <c r="AB11" s="102">
        <f>'[1]4408Exp'!AA$263</f>
        <v>3.0737453760606045E-2</v>
      </c>
      <c r="AC11" s="74"/>
      <c r="AD11" s="12">
        <f>1/1000*'[1]4408Exp'!AB$263</f>
        <v>4.8420513122429995E-2</v>
      </c>
      <c r="AE11" s="13">
        <f>1/1000*'[1]4408Exp'!AC$263</f>
        <v>4.0411172744399995E-2</v>
      </c>
      <c r="AF11" s="13">
        <f>1/1000*'[1]4408Exp'!AD$263</f>
        <v>4.8279973891199993E-2</v>
      </c>
      <c r="AG11" s="13">
        <f>1/1000*'[1]4408Exp'!AE$263</f>
        <v>4.5833168628799992E-2</v>
      </c>
      <c r="AH11" s="13">
        <f>1/1000*'[1]4408Exp'!AF$263</f>
        <v>4.019960266489999E-2</v>
      </c>
      <c r="AI11" s="13">
        <f>1/1000*'[1]4408Exp'!AG$263</f>
        <v>3.3801385846800001E-2</v>
      </c>
      <c r="AJ11" s="13">
        <f>1/1000*'[1]4408Exp'!AH$263</f>
        <v>3.3695363213999997E-2</v>
      </c>
      <c r="AK11" s="13">
        <f>1/1000*'[1]4408Exp'!AI$263</f>
        <v>4.444411033049999E-2</v>
      </c>
      <c r="AL11" s="13">
        <f>1/1000*'[1]4408Exp'!AJ$263</f>
        <v>3.1996045002400005E-2</v>
      </c>
      <c r="AM11" s="13">
        <f>1/1000*'[1]4408Exp'!AK$263</f>
        <v>2.1833068017199996E-2</v>
      </c>
      <c r="AN11" s="13">
        <f>1/1000*'[1]4408Exp'!AL$263</f>
        <v>2.4121188390599995E-2</v>
      </c>
      <c r="AO11" s="13">
        <f>1/1000*'[1]4408Exp'!AM$263</f>
        <v>2.3412369551999997E-2</v>
      </c>
      <c r="AP11" s="13">
        <f>1/1000*'[1]4408Exp'!AN$263</f>
        <v>2.1994450086399997E-2</v>
      </c>
      <c r="AQ11" s="13">
        <f>1/1000*'[1]4408Exp'!AO$263</f>
        <v>2.0288747540100002E-2</v>
      </c>
      <c r="AR11" s="407">
        <f>1/1000*'[1]4408Exp'!AP$263</f>
        <v>1.8493814684E-2</v>
      </c>
      <c r="AS11" s="13">
        <f>1/1000*'[1]4408Exp'!AQ$263</f>
        <v>1.3708206459499999E-2</v>
      </c>
      <c r="AT11" s="13">
        <f>1/1000*'[1]4408Exp'!AR$263</f>
        <v>2.0531550495500005E-2</v>
      </c>
      <c r="AU11" s="13">
        <f>1/1000*'[1]4408Exp'!AS$263</f>
        <v>1.9651903085100005E-2</v>
      </c>
      <c r="AV11" s="13">
        <f>1/1000*'[1]4408Exp'!AT$263</f>
        <v>0.16225017568200006</v>
      </c>
      <c r="AW11" s="13">
        <f>1/1000*'[1]4408Exp'!AU$263</f>
        <v>0.15381252542249996</v>
      </c>
      <c r="AX11" s="13">
        <f>1/1000*'[1]4408Exp'!AV$263</f>
        <v>0</v>
      </c>
      <c r="AY11" s="13">
        <f>1/1000*'[1]4408Exp'!AW$263</f>
        <v>0</v>
      </c>
      <c r="AZ11" s="13">
        <f>1/1000*'[1]4408Exp'!AX$263</f>
        <v>0</v>
      </c>
      <c r="BA11" s="13">
        <f>1/1000*'[1]4408Exp'!AY$263</f>
        <v>0</v>
      </c>
      <c r="BB11" s="13">
        <f>1/1000*'[1]4408Exp'!AZ$263</f>
        <v>0</v>
      </c>
      <c r="BC11" s="15">
        <f>1/1000*'[1]4408Exp'!BA$263</f>
        <v>0</v>
      </c>
      <c r="BD11" s="349"/>
    </row>
    <row r="12" spans="2:56" ht="13">
      <c r="B12" s="5" t="s">
        <v>9</v>
      </c>
      <c r="C12" s="103">
        <f>'[1]4412Exp'!B$263</f>
        <v>0.8722357719999998</v>
      </c>
      <c r="D12" s="104">
        <f>'[1]4412Exp'!C$263</f>
        <v>0.8688167739999999</v>
      </c>
      <c r="E12" s="104">
        <f>'[1]4412Exp'!D$263</f>
        <v>0.8516926020000003</v>
      </c>
      <c r="F12" s="104">
        <f>'[1]4412Exp'!E$263</f>
        <v>0.97743002400000023</v>
      </c>
      <c r="G12" s="104">
        <f>'[1]4412Exp'!F$263</f>
        <v>1.0673102280000002</v>
      </c>
      <c r="H12" s="104">
        <f>'[1]4412Exp'!G$263</f>
        <v>1.1713634041787877</v>
      </c>
      <c r="I12" s="104">
        <f>'[1]4412Exp'!H$263</f>
        <v>1.0643269288210655</v>
      </c>
      <c r="J12" s="105">
        <f>'[1]4412Exp'!I$263</f>
        <v>0.88300026799999987</v>
      </c>
      <c r="K12" s="105">
        <f>'[1]4412Exp'!J$263</f>
        <v>1.0274096786714284</v>
      </c>
      <c r="L12" s="104">
        <f>'[1]4412Exp'!K$263</f>
        <v>0.85560020440824203</v>
      </c>
      <c r="M12" s="104">
        <f>'[1]4412Exp'!L$263</f>
        <v>0.9321247141714285</v>
      </c>
      <c r="N12" s="104">
        <f>'[1]4412Exp'!M$263</f>
        <v>0.91513775105902673</v>
      </c>
      <c r="O12" s="104">
        <f>'[1]4412Exp'!N$263</f>
        <v>0.78443425630142327</v>
      </c>
      <c r="P12" s="104">
        <f>'[1]4412Exp'!O$263</f>
        <v>0.78030812234046543</v>
      </c>
      <c r="Q12" s="392">
        <f>'[1]4412Exp'!P$263</f>
        <v>0.90134336248290203</v>
      </c>
      <c r="R12" s="104">
        <f>'[1]4412Exp'!Q$263</f>
        <v>0.85742325117469131</v>
      </c>
      <c r="S12" s="104">
        <f>'[1]4412Exp'!R$263</f>
        <v>0.94575591001539017</v>
      </c>
      <c r="T12" s="104">
        <f>'[1]4412Exp'!S$263</f>
        <v>1.0050570854697398</v>
      </c>
      <c r="U12" s="104">
        <f>'[1]4412Exp'!T$263</f>
        <v>0.91198988526592817</v>
      </c>
      <c r="V12" s="104">
        <f>'[1]4412Exp'!U$263</f>
        <v>0.91198988526592817</v>
      </c>
      <c r="W12" s="104">
        <f>'[1]4412Exp'!V$263</f>
        <v>0.91198988526592817</v>
      </c>
      <c r="X12" s="104">
        <f>'[1]4412Exp'!W$263</f>
        <v>0.91198988526592817</v>
      </c>
      <c r="Y12" s="104">
        <f>'[1]4412Exp'!X$263</f>
        <v>0.91198988526592817</v>
      </c>
      <c r="Z12" s="104">
        <f>'[1]4412Exp'!Y$263</f>
        <v>0.91198988526592817</v>
      </c>
      <c r="AA12" s="104">
        <f>'[1]4412Exp'!Z$263</f>
        <v>0.91198988526592817</v>
      </c>
      <c r="AB12" s="106">
        <f>'[1]4412Exp'!AA$263</f>
        <v>0.91198988526592817</v>
      </c>
      <c r="AC12" s="74"/>
      <c r="AD12" s="12">
        <f>1/1000*'[1]4412Exp'!AB$263</f>
        <v>0.15539799069465599</v>
      </c>
      <c r="AE12" s="13">
        <f>1/1000*'[1]4412Exp'!AC$263</f>
        <v>0.15217728367439998</v>
      </c>
      <c r="AF12" s="13">
        <f>1/1000*'[1]4412Exp'!AD$263</f>
        <v>0.15314622147840004</v>
      </c>
      <c r="AG12" s="13">
        <f>1/1000*'[1]4412Exp'!AE$263</f>
        <v>0.1897952257712</v>
      </c>
      <c r="AH12" s="13">
        <f>1/1000*'[1]4412Exp'!AF$263</f>
        <v>0.23203408581079996</v>
      </c>
      <c r="AI12" s="13">
        <f>1/1000*'[1]4412Exp'!AG$263</f>
        <v>0.24755004884609991</v>
      </c>
      <c r="AJ12" s="13">
        <f>1/1000*'[1]4412Exp'!AH$263</f>
        <v>0.23309553177720002</v>
      </c>
      <c r="AK12" s="13">
        <f>1/1000*'[1]4412Exp'!AI$263</f>
        <v>0.19779528274300001</v>
      </c>
      <c r="AL12" s="13">
        <f>1/1000*'[1]4412Exp'!AJ$263</f>
        <v>0.27388322615319993</v>
      </c>
      <c r="AM12" s="13">
        <f>1/1000*'[1]4412Exp'!AK$263</f>
        <v>0.19568608543439997</v>
      </c>
      <c r="AN12" s="13">
        <f>1/1000*'[1]4412Exp'!AL$263</f>
        <v>0.22340164131450002</v>
      </c>
      <c r="AO12" s="13">
        <f>1/1000*'[1]4412Exp'!AM$263</f>
        <v>0.23231714678399995</v>
      </c>
      <c r="AP12" s="13">
        <f>1/1000*'[1]4412Exp'!AN$263</f>
        <v>0.19478732799679999</v>
      </c>
      <c r="AQ12" s="13">
        <f>1/1000*'[1]4412Exp'!AO$263</f>
        <v>0.20357510183220004</v>
      </c>
      <c r="AR12" s="407">
        <f>1/1000*'[1]4412Exp'!AP$263</f>
        <v>0.22849163105749992</v>
      </c>
      <c r="AS12" s="13">
        <f>1/1000*'[1]4412Exp'!AQ$263</f>
        <v>0.20127357175099997</v>
      </c>
      <c r="AT12" s="13">
        <f>1/1000*'[1]4412Exp'!AR$263</f>
        <v>0.20524779920270003</v>
      </c>
      <c r="AU12" s="13">
        <f>1/1000*'[1]4412Exp'!AS$263</f>
        <v>0.22059369249060001</v>
      </c>
      <c r="AV12" s="13">
        <f>1/1000*'[1]4412Exp'!AT$263</f>
        <v>0.33003557317799992</v>
      </c>
      <c r="AW12" s="13">
        <f>1/1000*'[1]4412Exp'!AU$263</f>
        <v>0.31287241925250009</v>
      </c>
      <c r="AX12" s="13">
        <f>1/1000*'[1]4412Exp'!AV$263</f>
        <v>0</v>
      </c>
      <c r="AY12" s="13">
        <f>1/1000*'[1]4412Exp'!AW$263</f>
        <v>0</v>
      </c>
      <c r="AZ12" s="13">
        <f>1/1000*'[1]4412Exp'!AX$263</f>
        <v>0</v>
      </c>
      <c r="BA12" s="13">
        <f>1/1000*'[1]4412Exp'!AY$263</f>
        <v>0</v>
      </c>
      <c r="BB12" s="13">
        <f>1/1000*'[1]4412Exp'!AZ$263</f>
        <v>0</v>
      </c>
      <c r="BC12" s="15">
        <f>1/1000*'[1]4412Exp'!BA$263</f>
        <v>0</v>
      </c>
      <c r="BD12" s="349"/>
    </row>
    <row r="13" spans="2:56" ht="13">
      <c r="B13" s="5" t="s">
        <v>64</v>
      </c>
      <c r="C13" s="103">
        <f>'[1]44104411Exp'!B$263</f>
        <v>3.4185708930000009</v>
      </c>
      <c r="D13" s="104">
        <f>'[1]44104411Exp'!C$263</f>
        <v>3.4967747948642867</v>
      </c>
      <c r="E13" s="104">
        <f>'[1]44104411Exp'!D$263</f>
        <v>4.1401136871428585</v>
      </c>
      <c r="F13" s="104">
        <f>'[1]44104411Exp'!E$263</f>
        <v>4.0769371192214301</v>
      </c>
      <c r="G13" s="104">
        <f>'[1]44104411Exp'!F$263</f>
        <v>4.0561941595500004</v>
      </c>
      <c r="H13" s="104">
        <f>'[1]44104411Exp'!G$263</f>
        <v>3.8004424392333331</v>
      </c>
      <c r="I13" s="104">
        <f>'[1]44104411Exp'!H$263</f>
        <v>3.7048526391452903</v>
      </c>
      <c r="J13" s="105">
        <f>'[1]44104411Exp'!I$263</f>
        <v>4.0622708921151744</v>
      </c>
      <c r="K13" s="105">
        <f>'[1]44104411Exp'!J$263</f>
        <v>3.0696148193000004</v>
      </c>
      <c r="L13" s="104">
        <f>'[1]44104411Exp'!K$263</f>
        <v>2.4034490557483528</v>
      </c>
      <c r="M13" s="104">
        <f>'[1]44104411Exp'!L$263</f>
        <v>2.7584910774999996</v>
      </c>
      <c r="N13" s="104">
        <f>'[1]44104411Exp'!M$263</f>
        <v>2.7042570947722169</v>
      </c>
      <c r="O13" s="104">
        <f>'[1]44104411Exp'!N$263</f>
        <v>2.6897886376714606</v>
      </c>
      <c r="P13" s="104">
        <f>'[1]44104411Exp'!O$263</f>
        <v>1.9217018775973203</v>
      </c>
      <c r="Q13" s="392">
        <f>'[1]44104411Exp'!P$263</f>
        <v>2.6499846235340239</v>
      </c>
      <c r="R13" s="104">
        <f>'[1]44104411Exp'!Q$263</f>
        <v>2.734494817045678</v>
      </c>
      <c r="S13" s="104">
        <f>'[1]44104411Exp'!R$263</f>
        <v>2.4838169051530041</v>
      </c>
      <c r="T13" s="104">
        <f>'[1]44104411Exp'!S$263</f>
        <v>3.1643317433022431</v>
      </c>
      <c r="U13" s="104">
        <f>'[1]44104411Exp'!T$263</f>
        <v>3.4706298906541471</v>
      </c>
      <c r="V13" s="104">
        <f>'[1]44104411Exp'!U$263</f>
        <v>3.4706298906541471</v>
      </c>
      <c r="W13" s="104">
        <f>'[1]44104411Exp'!V$263</f>
        <v>3.4706298906541471</v>
      </c>
      <c r="X13" s="104">
        <f>'[1]44104411Exp'!W$263</f>
        <v>3.4706298906541471</v>
      </c>
      <c r="Y13" s="104">
        <f>'[1]44104411Exp'!X$263</f>
        <v>3.4706298906541471</v>
      </c>
      <c r="Z13" s="104">
        <f>'[1]44104411Exp'!Y$263</f>
        <v>3.4706298906541471</v>
      </c>
      <c r="AA13" s="104">
        <f>'[1]44104411Exp'!Z$263</f>
        <v>3.4706298906541471</v>
      </c>
      <c r="AB13" s="106">
        <f>'[1]44104411Exp'!AA$263</f>
        <v>3.4706298906541471</v>
      </c>
      <c r="AC13" s="74"/>
      <c r="AD13" s="84">
        <f>1/1000*'[1]44104411Exp'!AB$263</f>
        <v>0.47786220047453981</v>
      </c>
      <c r="AE13" s="85">
        <f>1/1000*'[1]44104411Exp'!AC$263</f>
        <v>0.55642780941519998</v>
      </c>
      <c r="AF13" s="85">
        <f>1/1000*'[1]44104411Exp'!AD$263</f>
        <v>0.82911638503679985</v>
      </c>
      <c r="AG13" s="85">
        <f>1/1000*'[1]44104411Exp'!AE$263</f>
        <v>0.98982225749119956</v>
      </c>
      <c r="AH13" s="85">
        <f>1/1000*'[1]44104411Exp'!AF$263</f>
        <v>1.1571971386157005</v>
      </c>
      <c r="AI13" s="85">
        <f>1/1000*'[1]44104411Exp'!AG$263</f>
        <v>1.1170137667260005</v>
      </c>
      <c r="AJ13" s="85">
        <f>1/1000*'[1]44104411Exp'!AH$263</f>
        <v>1.2875397971055997</v>
      </c>
      <c r="AK13" s="85">
        <f>1/1000*'[1]44104411Exp'!AI$263</f>
        <v>1.510974427235001</v>
      </c>
      <c r="AL13" s="85">
        <f>1/1000*'[1]44104411Exp'!AJ$263</f>
        <v>1.3543740150132004</v>
      </c>
      <c r="AM13" s="85">
        <f>1/1000*'[1]44104411Exp'!AK$263</f>
        <v>0.96866943684279982</v>
      </c>
      <c r="AN13" s="85">
        <f>1/1000*'[1]44104411Exp'!AL$263</f>
        <v>0.99304231111200025</v>
      </c>
      <c r="AO13" s="85">
        <f>1/1000*'[1]44104411Exp'!AM$263</f>
        <v>1.0961378819999998</v>
      </c>
      <c r="AP13" s="85">
        <f>1/1000*'[1]44104411Exp'!AN$263</f>
        <v>0.96383571197760076</v>
      </c>
      <c r="AQ13" s="85">
        <f>1/1000*'[1]44104411Exp'!AO$263</f>
        <v>0.93992806112220051</v>
      </c>
      <c r="AR13" s="395">
        <f>1/1000*'[1]44104411Exp'!AP$263</f>
        <v>1.0159345387125005</v>
      </c>
      <c r="AS13" s="85">
        <f>1/1000*'[1]44104411Exp'!AQ$263</f>
        <v>0.86807077405299982</v>
      </c>
      <c r="AT13" s="85">
        <f>1/1000*'[1]44104411Exp'!AR$263</f>
        <v>0.85160549940630004</v>
      </c>
      <c r="AU13" s="85">
        <f>1/1000*'[1]44104411Exp'!AS$263</f>
        <v>0.94681764563099968</v>
      </c>
      <c r="AV13" s="85">
        <f>1/1000*'[1]44104411Exp'!AT$263</f>
        <v>2.6437970849179995</v>
      </c>
      <c r="AW13" s="85">
        <f>1/1000*'[1]44104411Exp'!AU$263</f>
        <v>2.5063091896608332</v>
      </c>
      <c r="AX13" s="85">
        <f>1/1000*'[1]44104411Exp'!AV$263</f>
        <v>0</v>
      </c>
      <c r="AY13" s="85">
        <f>1/1000*'[1]44104411Exp'!AW$263</f>
        <v>0</v>
      </c>
      <c r="AZ13" s="85">
        <f>1/1000*'[1]44104411Exp'!AX$263</f>
        <v>0</v>
      </c>
      <c r="BA13" s="85">
        <f>1/1000*'[1]44104411Exp'!AY$263</f>
        <v>0</v>
      </c>
      <c r="BB13" s="85">
        <f>1/1000*'[1]44104411Exp'!AZ$263</f>
        <v>0</v>
      </c>
      <c r="BC13" s="86">
        <f>1/1000*'[1]44104411Exp'!BA$263</f>
        <v>0</v>
      </c>
      <c r="BD13" s="349"/>
    </row>
    <row r="14" spans="2:56" ht="13">
      <c r="B14" s="5" t="s">
        <v>65</v>
      </c>
      <c r="C14" s="103">
        <f>'[1]44094418Exp'!B$263</f>
        <v>0.89192191493246731</v>
      </c>
      <c r="D14" s="104">
        <f>'[1]44094418Exp'!C$263</f>
        <v>0.88287970075053701</v>
      </c>
      <c r="E14" s="104">
        <f>'[1]44094418Exp'!D$263</f>
        <v>0.32609255282626259</v>
      </c>
      <c r="F14" s="104">
        <f>'[1]44094418Exp'!E$263</f>
        <v>0.3568988339116882</v>
      </c>
      <c r="G14" s="104">
        <f>'[1]44094418Exp'!F$263</f>
        <v>0.4204924473770984</v>
      </c>
      <c r="H14" s="104">
        <f>'[1]44094418Exp'!G$263</f>
        <v>0.44645715811843706</v>
      </c>
      <c r="I14" s="104">
        <f>'[1]44094418Exp'!H$263</f>
        <v>0.39904719707340258</v>
      </c>
      <c r="J14" s="105">
        <f>'[1]44094418Exp'!I$263</f>
        <v>0.43462674485822805</v>
      </c>
      <c r="K14" s="105">
        <f>'[1]44094418Exp'!J$263</f>
        <v>0.30064782006257568</v>
      </c>
      <c r="L14" s="104">
        <f>'[1]44094418Exp'!K$263</f>
        <v>0.24056516522222215</v>
      </c>
      <c r="M14" s="104">
        <f>'[1]44094418Exp'!L$263</f>
        <v>0.27780316677493483</v>
      </c>
      <c r="N14" s="104">
        <f>'[1]44094418Exp'!M$263</f>
        <v>0.30383463719067583</v>
      </c>
      <c r="O14" s="104">
        <f>'[1]44094418Exp'!N$263</f>
        <v>0.15837485247770569</v>
      </c>
      <c r="P14" s="104">
        <f>'[1]44094418Exp'!O$263</f>
        <v>0.15124818767277853</v>
      </c>
      <c r="Q14" s="392">
        <f>'[1]44094418Exp'!P$263</f>
        <v>0.23706744091792284</v>
      </c>
      <c r="R14" s="104">
        <f>'[1]44094418Exp'!Q$263</f>
        <v>0.26433296993280575</v>
      </c>
      <c r="S14" s="104">
        <f>'[1]44094418Exp'!R$263</f>
        <v>0.28635275915378688</v>
      </c>
      <c r="T14" s="104">
        <f>'[1]44094418Exp'!S$263</f>
        <v>0.2867572059275707</v>
      </c>
      <c r="U14" s="104">
        <f>'[1]44094418Exp'!T$263</f>
        <v>0.29499565646532006</v>
      </c>
      <c r="V14" s="104">
        <f>'[1]44094418Exp'!U$263</f>
        <v>0.29499565646532006</v>
      </c>
      <c r="W14" s="104">
        <f>'[1]44094418Exp'!V$263</f>
        <v>0.29499565646532006</v>
      </c>
      <c r="X14" s="104">
        <f>'[1]44094418Exp'!W$263</f>
        <v>0.29499565646532006</v>
      </c>
      <c r="Y14" s="104">
        <f>'[1]44094418Exp'!X$263</f>
        <v>0.29499565646532006</v>
      </c>
      <c r="Z14" s="104">
        <f>'[1]44094418Exp'!Y$263</f>
        <v>0.29499565646532006</v>
      </c>
      <c r="AA14" s="104">
        <f>'[1]44094418Exp'!Z$263</f>
        <v>0.29499565646532006</v>
      </c>
      <c r="AB14" s="106">
        <f>'[1]44094418Exp'!AA$263</f>
        <v>0.29499565646532006</v>
      </c>
      <c r="AC14" s="74"/>
      <c r="AD14" s="12">
        <f>1/1000*'[1]44094418Exp'!AB$263</f>
        <v>0.38276392574518486</v>
      </c>
      <c r="AE14" s="13">
        <f>1/1000*'[1]44094418Exp'!AC$263</f>
        <v>0.36619209956999993</v>
      </c>
      <c r="AF14" s="13">
        <f>1/1000*'[1]44094418Exp'!AD$263</f>
        <v>0.17140703687520004</v>
      </c>
      <c r="AG14" s="13">
        <f>1/1000*'[1]44094418Exp'!AE$263</f>
        <v>0.20353963721279997</v>
      </c>
      <c r="AH14" s="13">
        <f>1/1000*'[1]44094418Exp'!AF$263</f>
        <v>0.25890261315169999</v>
      </c>
      <c r="AI14" s="13">
        <f>1/1000*'[1]44094418Exp'!AG$263</f>
        <v>0.29245843478280015</v>
      </c>
      <c r="AJ14" s="13">
        <f>1/1000*'[1]44094418Exp'!AH$263</f>
        <v>0.30959577934360005</v>
      </c>
      <c r="AK14" s="13">
        <f>1/1000*'[1]44094418Exp'!AI$263</f>
        <v>0.33009430607250012</v>
      </c>
      <c r="AL14" s="13">
        <f>1/1000*'[1]44094418Exp'!AJ$263</f>
        <v>0.3137062730816001</v>
      </c>
      <c r="AM14" s="13">
        <f>1/1000*'[1]44094418Exp'!AK$263</f>
        <v>0.24027806181279993</v>
      </c>
      <c r="AN14" s="13">
        <f>1/1000*'[1]44094418Exp'!AL$263</f>
        <v>0.25367546703869998</v>
      </c>
      <c r="AO14" s="13">
        <f>1/1000*'[1]44094418Exp'!AM$263</f>
        <v>0.28610291179200004</v>
      </c>
      <c r="AP14" s="13">
        <f>1/1000*'[1]44094418Exp'!AN$263</f>
        <v>0.25077119034880008</v>
      </c>
      <c r="AQ14" s="13">
        <f>1/1000*'[1]44094418Exp'!AO$263</f>
        <v>0.2362119082620002</v>
      </c>
      <c r="AR14" s="407">
        <f>1/1000*'[1]44094418Exp'!AP$263</f>
        <v>0.24062729389600002</v>
      </c>
      <c r="AS14" s="13">
        <f>1/1000*'[1]44094418Exp'!AQ$263</f>
        <v>0.21304060366750008</v>
      </c>
      <c r="AT14" s="13">
        <f>1/1000*'[1]44094418Exp'!AR$263</f>
        <v>0.26252744677099993</v>
      </c>
      <c r="AU14" s="13">
        <f>1/1000*'[1]44094418Exp'!AS$263</f>
        <v>0.26377514307430006</v>
      </c>
      <c r="AV14" s="13">
        <f>1/1000*'[1]44094418Exp'!AT$263</f>
        <v>1.6027119346850003</v>
      </c>
      <c r="AW14" s="13">
        <f>1/1000*'[1]44094418Exp'!AU$263</f>
        <v>1.5193645810395848</v>
      </c>
      <c r="AX14" s="13">
        <f>1/1000*'[1]44094418Exp'!AV$263</f>
        <v>0</v>
      </c>
      <c r="AY14" s="13">
        <f>1/1000*'[1]44094418Exp'!AW$263</f>
        <v>0</v>
      </c>
      <c r="AZ14" s="13">
        <f>1/1000*'[1]44094418Exp'!AX$263</f>
        <v>0</v>
      </c>
      <c r="BA14" s="13">
        <f>1/1000*'[1]44094418Exp'!AY$263</f>
        <v>0</v>
      </c>
      <c r="BB14" s="13">
        <f>1/1000*'[1]44094418Exp'!AZ$263</f>
        <v>0</v>
      </c>
      <c r="BC14" s="15">
        <f>1/1000*'[1]44094418Exp'!BA$263</f>
        <v>0</v>
      </c>
      <c r="BD14" s="349"/>
    </row>
    <row r="15" spans="2:56" ht="13">
      <c r="B15" s="5" t="s">
        <v>176</v>
      </c>
      <c r="C15" s="103">
        <f>'[1]94Exp'!B$263</f>
        <v>0.8351772233552055</v>
      </c>
      <c r="D15" s="104">
        <f>'[1]94Exp'!C$263</f>
        <v>0.78468082814578055</v>
      </c>
      <c r="E15" s="104">
        <f>'[1]94Exp'!D$263</f>
        <v>0.75440093125897123</v>
      </c>
      <c r="F15" s="104">
        <f>'[1]94Exp'!E$263</f>
        <v>0.70569686457901049</v>
      </c>
      <c r="G15" s="104">
        <f>'[1]94Exp'!F$263</f>
        <v>0.83447222890877382</v>
      </c>
      <c r="H15" s="104">
        <f>'[1]94Exp'!G$263</f>
        <v>0.81730334055962928</v>
      </c>
      <c r="I15" s="104">
        <f>'[1]94Exp'!H$263</f>
        <v>0.83264097390725067</v>
      </c>
      <c r="J15" s="105">
        <f>'[1]94Exp'!I$263</f>
        <v>0.89353516875195893</v>
      </c>
      <c r="K15" s="105">
        <f>'[1]94Exp'!J$263</f>
        <v>0.85973684687862184</v>
      </c>
      <c r="L15" s="104">
        <f>'[1]94Exp'!K$263</f>
        <v>0.79126815720844346</v>
      </c>
      <c r="M15" s="104">
        <f>'[1]94Exp'!L$263</f>
        <v>0.72302452443419696</v>
      </c>
      <c r="N15" s="104">
        <f>'[1]94Exp'!M$263</f>
        <v>0.70708609979838677</v>
      </c>
      <c r="O15" s="104">
        <f>'[1]94Exp'!N$263</f>
        <v>0.64136623757972344</v>
      </c>
      <c r="P15" s="104">
        <f>'[1]94Exp'!O$263</f>
        <v>0.58487421425318953</v>
      </c>
      <c r="Q15" s="392">
        <f>'[1]94Exp'!P$263</f>
        <v>0.59594740728181173</v>
      </c>
      <c r="R15" s="104">
        <f>'[1]94Exp'!Q$263</f>
        <v>0.5451267739562331</v>
      </c>
      <c r="S15" s="104">
        <f>'[1]94Exp'!R$263</f>
        <v>0.5624504768769415</v>
      </c>
      <c r="T15" s="104">
        <f>'[1]94Exp'!S$263</f>
        <v>0.51003372709969952</v>
      </c>
      <c r="U15" s="104">
        <f>'[1]94Exp'!T$263</f>
        <v>0.5223199905176753</v>
      </c>
      <c r="V15" s="104">
        <f>'[1]94Exp'!U$263</f>
        <v>0.5223199905176753</v>
      </c>
      <c r="W15" s="104">
        <f>'[1]94Exp'!V$263</f>
        <v>0.5223199905176753</v>
      </c>
      <c r="X15" s="104">
        <f>'[1]94Exp'!W$263</f>
        <v>0.5223199905176753</v>
      </c>
      <c r="Y15" s="104">
        <f>'[1]94Exp'!X$263</f>
        <v>0.5223199905176753</v>
      </c>
      <c r="Z15" s="104">
        <f>'[1]94Exp'!Y$263</f>
        <v>0.5223199905176753</v>
      </c>
      <c r="AA15" s="104">
        <f>'[1]94Exp'!Z$263</f>
        <v>0.5223199905176753</v>
      </c>
      <c r="AB15" s="106">
        <f>'[1]94Exp'!AA$263</f>
        <v>0.5223199905176753</v>
      </c>
      <c r="AC15" s="74"/>
      <c r="AD15" s="12">
        <f>1/1000*'[1]94Exp'!AB$263</f>
        <v>0.99592927114462815</v>
      </c>
      <c r="AE15" s="13">
        <f>1/1000*'[1]94Exp'!AC$263</f>
        <v>0.95859054736440008</v>
      </c>
      <c r="AF15" s="13">
        <f>1/1000*'[1]94Exp'!AD$263</f>
        <v>0.99401478808319987</v>
      </c>
      <c r="AG15" s="13">
        <f>1/1000*'[1]94Exp'!AE$263</f>
        <v>1.0990921854864</v>
      </c>
      <c r="AH15" s="13">
        <f>1/1000*'[1]94Exp'!AF$263</f>
        <v>1.2385094921794</v>
      </c>
      <c r="AI15" s="13">
        <f>1/1000*'[1]94Exp'!AG$263</f>
        <v>1.1836705471734006</v>
      </c>
      <c r="AJ15" s="13">
        <f>1/1000*'[1]94Exp'!AH$263</f>
        <v>1.1513636965944003</v>
      </c>
      <c r="AK15" s="13">
        <f>1/1000*'[1]94Exp'!AI$263</f>
        <v>1.3043601894194996</v>
      </c>
      <c r="AL15" s="13">
        <f>1/1000*'[1]94Exp'!AJ$263</f>
        <v>1.3723332478292007</v>
      </c>
      <c r="AM15" s="13">
        <f>1/1000*'[1]94Exp'!AK$263</f>
        <v>1.1262414950424</v>
      </c>
      <c r="AN15" s="13">
        <f>1/1000*'[1]94Exp'!AL$263</f>
        <v>0.77948158999999972</v>
      </c>
      <c r="AO15" s="13">
        <f>1/1000*'[1]94Exp'!AM$263</f>
        <v>1.0312409920319996</v>
      </c>
      <c r="AP15" s="13">
        <f>1/1000*'[1]94Exp'!AN$263</f>
        <v>0.88355291416480042</v>
      </c>
      <c r="AQ15" s="13">
        <f>1/1000*'[1]94Exp'!AO$263</f>
        <v>0.83958478973789974</v>
      </c>
      <c r="AR15" s="407">
        <f>1/1000*'[1]94Exp'!AP$263</f>
        <v>0.8050398161194996</v>
      </c>
      <c r="AS15" s="13">
        <f>1/1000*'[1]94Exp'!AQ$263</f>
        <v>0.62685260274349985</v>
      </c>
      <c r="AT15" s="13">
        <f>1/1000*'[1]94Exp'!AR$263</f>
        <v>0.67071534020799983</v>
      </c>
      <c r="AU15" s="13">
        <f>1/1000*'[1]94Exp'!AS$263</f>
        <v>0.64289095482039993</v>
      </c>
      <c r="AV15" s="13">
        <f>1/1000*'[1]94Exp'!AT$263</f>
        <v>0.68545908446000026</v>
      </c>
      <c r="AW15" s="13">
        <f>1/1000*'[1]94Exp'!AU$263</f>
        <v>0.64981250350833331</v>
      </c>
      <c r="AX15" s="13">
        <f>1/1000*'[1]94Exp'!AV$263</f>
        <v>0</v>
      </c>
      <c r="AY15" s="13">
        <f>1/1000*'[1]94Exp'!AW$263</f>
        <v>0</v>
      </c>
      <c r="AZ15" s="13">
        <f>1/1000*'[1]94Exp'!AX$263</f>
        <v>0</v>
      </c>
      <c r="BA15" s="13">
        <f>1/1000*'[1]94Exp'!AY$263</f>
        <v>0</v>
      </c>
      <c r="BB15" s="13">
        <f>1/1000*'[1]94Exp'!AZ$263</f>
        <v>0</v>
      </c>
      <c r="BC15" s="15">
        <f>1/1000*'[1]94Exp'!BA$263</f>
        <v>0</v>
      </c>
      <c r="BD15" s="349"/>
    </row>
    <row r="16" spans="2:56" ht="13">
      <c r="B16" s="8" t="s">
        <v>10</v>
      </c>
      <c r="C16" s="218">
        <f t="shared" ref="C16:L16" si="7">C8-SUM(C9:C15)</f>
        <v>1.2702368154293211</v>
      </c>
      <c r="D16" s="219">
        <f t="shared" si="7"/>
        <v>1.3327973541127047</v>
      </c>
      <c r="E16" s="219">
        <f t="shared" si="7"/>
        <v>1.3850723382433241</v>
      </c>
      <c r="F16" s="219">
        <f t="shared" si="7"/>
        <v>1.3172900080782846</v>
      </c>
      <c r="G16" s="219">
        <f t="shared" si="7"/>
        <v>1.4160352187637173</v>
      </c>
      <c r="H16" s="219">
        <f t="shared" si="7"/>
        <v>1.3517680771704494</v>
      </c>
      <c r="I16" s="219">
        <f t="shared" si="7"/>
        <v>1.3636685418038343</v>
      </c>
      <c r="J16" s="220">
        <f t="shared" si="7"/>
        <v>1.0552342352059281</v>
      </c>
      <c r="K16" s="220">
        <f t="shared" si="7"/>
        <v>1.43737640336537</v>
      </c>
      <c r="L16" s="219">
        <f t="shared" si="7"/>
        <v>0.84940113031060793</v>
      </c>
      <c r="M16" s="219">
        <f t="shared" ref="M16:AB16" si="8">M8-SUM(M9:M15)</f>
        <v>0.86752128725161803</v>
      </c>
      <c r="N16" s="219">
        <f t="shared" si="8"/>
        <v>0.72783569690753946</v>
      </c>
      <c r="O16" s="219">
        <f t="shared" si="8"/>
        <v>0.46625574137765913</v>
      </c>
      <c r="P16" s="219">
        <f t="shared" si="8"/>
        <v>0.82933845138514073</v>
      </c>
      <c r="Q16" s="394">
        <f t="shared" si="8"/>
        <v>0.60391179446787024</v>
      </c>
      <c r="R16" s="219">
        <f t="shared" si="8"/>
        <v>0.43588737966945335</v>
      </c>
      <c r="S16" s="219">
        <f t="shared" si="8"/>
        <v>0.45946812235407908</v>
      </c>
      <c r="T16" s="219">
        <f t="shared" si="8"/>
        <v>1.0634451866526788</v>
      </c>
      <c r="U16" s="219">
        <f t="shared" si="8"/>
        <v>1.4362395800761885</v>
      </c>
      <c r="V16" s="219">
        <f t="shared" si="8"/>
        <v>1.4362395800761885</v>
      </c>
      <c r="W16" s="219">
        <f t="shared" si="8"/>
        <v>1.4362395800761885</v>
      </c>
      <c r="X16" s="219">
        <f t="shared" si="8"/>
        <v>1.4362395800761885</v>
      </c>
      <c r="Y16" s="219">
        <f t="shared" si="8"/>
        <v>1.4362395800761885</v>
      </c>
      <c r="Z16" s="219">
        <f t="shared" si="8"/>
        <v>1.4362395800761885</v>
      </c>
      <c r="AA16" s="219">
        <f t="shared" si="8"/>
        <v>1.4362395800761885</v>
      </c>
      <c r="AB16" s="221">
        <f t="shared" si="8"/>
        <v>1.4362395800761885</v>
      </c>
      <c r="AC16" s="74"/>
      <c r="AD16" s="65">
        <f t="shared" ref="AD16:BC16" si="9">AD8-SUM(AD9:AD15)</f>
        <v>0.22796053862766952</v>
      </c>
      <c r="AE16" s="44">
        <f t="shared" si="9"/>
        <v>0.22523748724879988</v>
      </c>
      <c r="AF16" s="44">
        <f t="shared" si="9"/>
        <v>0.23999795031839977</v>
      </c>
      <c r="AG16" s="44">
        <f t="shared" si="9"/>
        <v>0.27815445458080035</v>
      </c>
      <c r="AH16" s="44">
        <f t="shared" si="9"/>
        <v>0.33741866085689853</v>
      </c>
      <c r="AI16" s="44">
        <f t="shared" si="9"/>
        <v>0.30485066855099729</v>
      </c>
      <c r="AJ16" s="44">
        <f t="shared" si="9"/>
        <v>0.31327154708800098</v>
      </c>
      <c r="AK16" s="44">
        <f t="shared" si="9"/>
        <v>0.48799254805399794</v>
      </c>
      <c r="AL16" s="44">
        <f t="shared" si="9"/>
        <v>0.42441347291719911</v>
      </c>
      <c r="AM16" s="44">
        <f t="shared" si="9"/>
        <v>0.31438211065799759</v>
      </c>
      <c r="AN16" s="44">
        <f t="shared" si="9"/>
        <v>0.33120869746229831</v>
      </c>
      <c r="AO16" s="44">
        <f t="shared" si="9"/>
        <v>0.37848134366399977</v>
      </c>
      <c r="AP16" s="44">
        <f t="shared" si="9"/>
        <v>0.33848504523679601</v>
      </c>
      <c r="AQ16" s="44">
        <f t="shared" si="9"/>
        <v>0.32617752975959968</v>
      </c>
      <c r="AR16" s="408">
        <f t="shared" si="9"/>
        <v>0.29706434925400149</v>
      </c>
      <c r="AS16" s="44">
        <f t="shared" si="9"/>
        <v>0.34790808185350119</v>
      </c>
      <c r="AT16" s="44">
        <f t="shared" si="9"/>
        <v>0.35659683299010059</v>
      </c>
      <c r="AU16" s="44">
        <f t="shared" si="9"/>
        <v>0.34532651976680162</v>
      </c>
      <c r="AV16" s="44">
        <f t="shared" si="9"/>
        <v>1.5907373564299974</v>
      </c>
      <c r="AW16" s="44">
        <f t="shared" si="9"/>
        <v>1.5080127281708293</v>
      </c>
      <c r="AX16" s="44">
        <f t="shared" si="9"/>
        <v>0</v>
      </c>
      <c r="AY16" s="44">
        <f t="shared" si="9"/>
        <v>0</v>
      </c>
      <c r="AZ16" s="44">
        <f t="shared" si="9"/>
        <v>0</v>
      </c>
      <c r="BA16" s="44">
        <f t="shared" si="9"/>
        <v>0</v>
      </c>
      <c r="BB16" s="44">
        <f t="shared" si="9"/>
        <v>0</v>
      </c>
      <c r="BC16" s="339">
        <f t="shared" si="9"/>
        <v>0</v>
      </c>
      <c r="BD16" s="349"/>
    </row>
    <row r="17" spans="2:56" ht="20" customHeight="1">
      <c r="B17" s="29" t="s">
        <v>12</v>
      </c>
      <c r="C17" s="283">
        <f t="shared" ref="C17:K17" si="10">SUM(C18:C21)</f>
        <v>16.073403852526539</v>
      </c>
      <c r="D17" s="283">
        <f t="shared" si="10"/>
        <v>15.875210432387497</v>
      </c>
      <c r="E17" s="111">
        <f t="shared" si="10"/>
        <v>16.487714258736617</v>
      </c>
      <c r="F17" s="111">
        <f t="shared" si="10"/>
        <v>16.974963814701642</v>
      </c>
      <c r="G17" s="111">
        <f t="shared" si="10"/>
        <v>19.392640015508203</v>
      </c>
      <c r="H17" s="111">
        <f t="shared" si="10"/>
        <v>19.406708156882196</v>
      </c>
      <c r="I17" s="111">
        <f t="shared" si="10"/>
        <v>20.611329633334865</v>
      </c>
      <c r="J17" s="111">
        <f t="shared" si="10"/>
        <v>21.146745108825009</v>
      </c>
      <c r="K17" s="93">
        <f t="shared" si="10"/>
        <v>21.627541957344381</v>
      </c>
      <c r="L17" s="147">
        <f>SUM(L18:L21)</f>
        <v>18.782286941208088</v>
      </c>
      <c r="M17" s="147">
        <f t="shared" ref="M17:AB17" si="11">SUM(M18:M21)</f>
        <v>20.856599705577761</v>
      </c>
      <c r="N17" s="147">
        <f t="shared" si="11"/>
        <v>19.268767218264657</v>
      </c>
      <c r="O17" s="147">
        <f t="shared" si="11"/>
        <v>20.355635885662529</v>
      </c>
      <c r="P17" s="147">
        <f t="shared" si="11"/>
        <v>19.163692454358717</v>
      </c>
      <c r="Q17" s="390">
        <f t="shared" si="11"/>
        <v>18.824697988187918</v>
      </c>
      <c r="R17" s="147">
        <f t="shared" si="11"/>
        <v>19.475369987428351</v>
      </c>
      <c r="S17" s="147">
        <f t="shared" si="11"/>
        <v>19.434843533465461</v>
      </c>
      <c r="T17" s="147">
        <f t="shared" si="11"/>
        <v>21.366731300977037</v>
      </c>
      <c r="U17" s="147">
        <f t="shared" si="11"/>
        <v>13.403106125821012</v>
      </c>
      <c r="V17" s="147">
        <f t="shared" si="11"/>
        <v>13.403106125821012</v>
      </c>
      <c r="W17" s="147">
        <f t="shared" si="11"/>
        <v>13.403106125821012</v>
      </c>
      <c r="X17" s="147">
        <f t="shared" si="11"/>
        <v>13.403106125821012</v>
      </c>
      <c r="Y17" s="147">
        <f t="shared" si="11"/>
        <v>13.403106125821012</v>
      </c>
      <c r="Z17" s="147">
        <f t="shared" si="11"/>
        <v>13.403106125821012</v>
      </c>
      <c r="AA17" s="147">
        <f t="shared" si="11"/>
        <v>13.403106125821012</v>
      </c>
      <c r="AB17" s="78">
        <f t="shared" si="11"/>
        <v>13.403106125821012</v>
      </c>
      <c r="AC17" s="74"/>
      <c r="AD17" s="274">
        <f>SUM(AD18:AD21)</f>
        <v>4.0987200405498241</v>
      </c>
      <c r="AE17" s="283">
        <f>SUM(AE18:AE21)</f>
        <v>3.8770650718444006</v>
      </c>
      <c r="AF17" s="111">
        <f>SUM(AF18:AF21)</f>
        <v>4.0560425685263999</v>
      </c>
      <c r="AG17" s="111">
        <f t="shared" ref="AG17:BC17" si="12">SUM(AG18:AG21)</f>
        <v>4.7532244874687981</v>
      </c>
      <c r="AH17" s="111">
        <f t="shared" si="12"/>
        <v>5.4843248694982982</v>
      </c>
      <c r="AI17" s="111">
        <f t="shared" si="12"/>
        <v>5.4134747325086963</v>
      </c>
      <c r="AJ17" s="111">
        <f t="shared" si="12"/>
        <v>5.7562670548419996</v>
      </c>
      <c r="AK17" s="111">
        <f t="shared" si="12"/>
        <v>6.5932292924160008</v>
      </c>
      <c r="AL17" s="111">
        <f t="shared" si="12"/>
        <v>7.0681973915263985</v>
      </c>
      <c r="AM17" s="111">
        <f t="shared" si="12"/>
        <v>5.6801540227695968</v>
      </c>
      <c r="AN17" s="111">
        <f t="shared" si="12"/>
        <v>6.1887206524698</v>
      </c>
      <c r="AO17" s="111">
        <f t="shared" si="12"/>
        <v>6.2879768492159975</v>
      </c>
      <c r="AP17" s="111">
        <f t="shared" si="12"/>
        <v>5.323652798939202</v>
      </c>
      <c r="AQ17" s="111">
        <f t="shared" si="12"/>
        <v>5.4425510588016</v>
      </c>
      <c r="AR17" s="409">
        <f t="shared" si="12"/>
        <v>5.3491397429935015</v>
      </c>
      <c r="AS17" s="111">
        <f t="shared" si="12"/>
        <v>4.7710705075775017</v>
      </c>
      <c r="AT17" s="111">
        <f t="shared" si="12"/>
        <v>4.6310559605516985</v>
      </c>
      <c r="AU17" s="111">
        <f t="shared" si="12"/>
        <v>5.0420144828624993</v>
      </c>
      <c r="AV17" s="111">
        <f t="shared" si="12"/>
        <v>5.3220936906420002</v>
      </c>
      <c r="AW17" s="111">
        <f t="shared" si="12"/>
        <v>5.0453237887225004</v>
      </c>
      <c r="AX17" s="111">
        <f t="shared" si="12"/>
        <v>0</v>
      </c>
      <c r="AY17" s="111">
        <f t="shared" si="12"/>
        <v>0</v>
      </c>
      <c r="AZ17" s="111">
        <f t="shared" si="12"/>
        <v>0</v>
      </c>
      <c r="BA17" s="111">
        <f t="shared" si="12"/>
        <v>0</v>
      </c>
      <c r="BB17" s="111">
        <f t="shared" si="12"/>
        <v>0</v>
      </c>
      <c r="BC17" s="287">
        <f t="shared" si="12"/>
        <v>0</v>
      </c>
      <c r="BD17" s="349"/>
    </row>
    <row r="18" spans="2:56">
      <c r="B18" s="5" t="s">
        <v>177</v>
      </c>
      <c r="C18" s="276">
        <f>[1]PulpLogsExp!B$263</f>
        <v>0</v>
      </c>
      <c r="D18" s="284">
        <f>[1]PulpLogsExp!C$263</f>
        <v>0</v>
      </c>
      <c r="E18" s="112">
        <f>[1]PulpLogsExp!D$263</f>
        <v>0.42529400000000001</v>
      </c>
      <c r="F18" s="112">
        <f>[1]PulpLogsExp!E$263</f>
        <v>0.38927200000000001</v>
      </c>
      <c r="G18" s="112">
        <f>[1]PulpLogsExp!F$263</f>
        <v>0.4518432</v>
      </c>
      <c r="H18" s="112">
        <f>[1]PulpLogsExp!G$263</f>
        <v>0.42171299999999995</v>
      </c>
      <c r="I18" s="112">
        <f>[1]PulpLogsExp!H$263</f>
        <v>0.21075735294117651</v>
      </c>
      <c r="J18" s="113">
        <f>[1]PulpLogsExp!I$263</f>
        <v>0.21260893322222221</v>
      </c>
      <c r="K18" s="105">
        <f>[1]PulpLogsExp!J$263</f>
        <v>0.1943936257142857</v>
      </c>
      <c r="L18" s="104">
        <f>[1]PulpLogsExp!K$263</f>
        <v>0.15876130833333332</v>
      </c>
      <c r="M18" s="104">
        <f>[1]PulpLogsExp!L$263</f>
        <v>0.18004013818181819</v>
      </c>
      <c r="N18" s="104">
        <f>[1]PulpLogsExp!M$263</f>
        <v>0.20192607092436973</v>
      </c>
      <c r="O18" s="104">
        <f>[1]PulpLogsExp!N$263</f>
        <v>0.21877911285714283</v>
      </c>
      <c r="P18" s="104">
        <f>[1]PulpLogsExp!O$263</f>
        <v>0.22700695846153846</v>
      </c>
      <c r="Q18" s="392">
        <f>[1]PulpLogsExp!P$263</f>
        <v>0.14714949999999999</v>
      </c>
      <c r="R18" s="104">
        <f>[1]PulpLogsExp!Q$263</f>
        <v>0.16269251142857141</v>
      </c>
      <c r="S18" s="104">
        <f>[1]PulpLogsExp!R$263</f>
        <v>0.10924295555555553</v>
      </c>
      <c r="T18" s="104">
        <f>[1]PulpLogsExp!S$263</f>
        <v>0.10898812000000002</v>
      </c>
      <c r="U18" s="104">
        <f>[1]PulpLogsExp!T$263</f>
        <v>0</v>
      </c>
      <c r="V18" s="104">
        <f>[1]PulpLogsExp!U$263</f>
        <v>0</v>
      </c>
      <c r="W18" s="104">
        <f>[1]PulpLogsExp!V$263</f>
        <v>0</v>
      </c>
      <c r="X18" s="104">
        <f>[1]PulpLogsExp!W$263</f>
        <v>0</v>
      </c>
      <c r="Y18" s="104">
        <f>[1]PulpLogsExp!X$263</f>
        <v>0</v>
      </c>
      <c r="Z18" s="104">
        <f>[1]PulpLogsExp!Y$263</f>
        <v>0</v>
      </c>
      <c r="AA18" s="104">
        <f>[1]PulpLogsExp!Z$263</f>
        <v>0</v>
      </c>
      <c r="AB18" s="106">
        <f>[1]PulpLogsExp!AA$263</f>
        <v>0</v>
      </c>
      <c r="AC18" s="14"/>
      <c r="AD18" s="253">
        <f>1/1000*[1]PulpLogsExp!AB$263</f>
        <v>3.2511177600000001E-7</v>
      </c>
      <c r="AE18" s="247">
        <f>1/1000*[1]PulpLogsExp!AC$263</f>
        <v>3.1525119999999998E-7</v>
      </c>
      <c r="AF18" s="23">
        <f>1/1000*[1]PulpLogsExp!AD$263</f>
        <v>2.3010926361600008E-2</v>
      </c>
      <c r="AG18" s="23">
        <f>1/1000*[1]PulpLogsExp!AE$263</f>
        <v>2.3338971566400003E-2</v>
      </c>
      <c r="AH18" s="23">
        <f>1/1000*[1]PulpLogsExp!AF$263</f>
        <v>3.1848131455000005E-2</v>
      </c>
      <c r="AI18" s="23">
        <f>1/1000*[1]PulpLogsExp!AG$263</f>
        <v>2.9484311571000003E-2</v>
      </c>
      <c r="AJ18" s="23">
        <f>1/1000*[1]PulpLogsExp!AH$263</f>
        <v>1.7273265343600002E-2</v>
      </c>
      <c r="AK18" s="23">
        <f>1/1000*[1]PulpLogsExp!AI$263</f>
        <v>2.26912383025E-2</v>
      </c>
      <c r="AL18" s="23">
        <f>1/1000*[1]PulpLogsExp!AJ$263</f>
        <v>2.4557952012400006E-2</v>
      </c>
      <c r="AM18" s="23">
        <f>1/1000*[1]PulpLogsExp!AK$263</f>
        <v>1.6339832330800001E-2</v>
      </c>
      <c r="AN18" s="23">
        <f>1/1000*[1]PulpLogsExp!AL$263</f>
        <v>2.0370464922600005E-2</v>
      </c>
      <c r="AO18" s="23">
        <f>1/1000*[1]PulpLogsExp!AM$263</f>
        <v>2.491066963199999E-2</v>
      </c>
      <c r="AP18" s="23">
        <f>1/1000*[1]PulpLogsExp!AN$263</f>
        <v>2.2015982049599998E-2</v>
      </c>
      <c r="AQ18" s="23">
        <f>1/1000*[1]PulpLogsExp!AO$263</f>
        <v>2.1605416583400001E-2</v>
      </c>
      <c r="AR18" s="410">
        <f>1/1000*[1]PulpLogsExp!AP$263</f>
        <v>1.8058091925499998E-2</v>
      </c>
      <c r="AS18" s="23">
        <f>1/1000*[1]PulpLogsExp!AQ$263</f>
        <v>1.5315888602E-2</v>
      </c>
      <c r="AT18" s="23">
        <f>1/1000*[1]PulpLogsExp!AR$263</f>
        <v>1.0177302391099999E-2</v>
      </c>
      <c r="AU18" s="23">
        <f>1/1000*[1]PulpLogsExp!AS$263</f>
        <v>9.3661133708999988E-3</v>
      </c>
      <c r="AV18" s="23">
        <f>1/1000*[1]PulpLogsExp!AT$263</f>
        <v>5.8002712820000007E-3</v>
      </c>
      <c r="AW18" s="23">
        <f>1/1000*[1]PulpLogsExp!AU$263</f>
        <v>5.4986342558333325E-3</v>
      </c>
      <c r="AX18" s="23">
        <f>1/1000*[1]PulpLogsExp!AV$263</f>
        <v>0</v>
      </c>
      <c r="AY18" s="23">
        <f>1/1000*[1]PulpLogsExp!AW$263</f>
        <v>0</v>
      </c>
      <c r="AZ18" s="23">
        <f>1/1000*[1]PulpLogsExp!AX$263</f>
        <v>0</v>
      </c>
      <c r="BA18" s="23">
        <f>1/1000*[1]PulpLogsExp!AY$263</f>
        <v>0</v>
      </c>
      <c r="BB18" s="23">
        <f>1/1000*[1]PulpLogsExp!AZ$263</f>
        <v>0</v>
      </c>
      <c r="BC18" s="286">
        <f>1/1000*[1]PulpLogsExp!BA$263</f>
        <v>0</v>
      </c>
      <c r="BD18" s="349"/>
    </row>
    <row r="19" spans="2:56">
      <c r="B19" s="5" t="s">
        <v>132</v>
      </c>
      <c r="C19" s="103">
        <f>'[1]440123Exp'!B$263</f>
        <v>0.79414899866666666</v>
      </c>
      <c r="D19" s="112">
        <f>'[1]440123Exp'!C$263</f>
        <v>0.90333207633333334</v>
      </c>
      <c r="E19" s="112">
        <f>'[1]440123Exp'!D$263</f>
        <v>1.0277987230000001</v>
      </c>
      <c r="F19" s="112">
        <f>'[1]440123Exp'!E$263</f>
        <v>1.0563059541666664</v>
      </c>
      <c r="G19" s="112">
        <f>'[1]440123Exp'!F$263</f>
        <v>1.4275596299999995</v>
      </c>
      <c r="H19" s="112">
        <f>'[1]440123Exp'!G$263</f>
        <v>1.4673539923333327</v>
      </c>
      <c r="I19" s="112">
        <f>'[1]440123Exp'!H$263</f>
        <v>1.4279809823333329</v>
      </c>
      <c r="J19" s="113">
        <f>'[1]440123Exp'!I$263</f>
        <v>1.0260444411249998</v>
      </c>
      <c r="K19" s="105">
        <f>'[1]440123Exp'!J$263</f>
        <v>1.3931332721666665</v>
      </c>
      <c r="L19" s="104">
        <f>'[1]440123Exp'!K$263</f>
        <v>0.77432385797222225</v>
      </c>
      <c r="M19" s="104">
        <f>'[1]440123Exp'!L$263</f>
        <v>0.90078807316666587</v>
      </c>
      <c r="N19" s="104">
        <f>'[1]440123Exp'!M$263</f>
        <v>1.1021042637979794</v>
      </c>
      <c r="O19" s="104">
        <f>'[1]440123Exp'!N$263</f>
        <v>1.6798136204848484</v>
      </c>
      <c r="P19" s="104">
        <f>'[1]440123Exp'!O$263</f>
        <v>0.87087633990967361</v>
      </c>
      <c r="Q19" s="392">
        <f>'[1]440123Exp'!P$263</f>
        <v>0.87141796736013966</v>
      </c>
      <c r="R19" s="104">
        <f>'[1]440123Exp'!Q$263</f>
        <v>0.88906368525793589</v>
      </c>
      <c r="S19" s="104">
        <f>'[1]440123Exp'!R$263</f>
        <v>1.0157225262698406</v>
      </c>
      <c r="T19" s="104">
        <f>'[1]440123Exp'!S$263</f>
        <v>0.88185688460714295</v>
      </c>
      <c r="U19" s="104">
        <f>'[1]440123Exp'!T$263</f>
        <v>13.403106125821012</v>
      </c>
      <c r="V19" s="104">
        <f>'[1]440123Exp'!U$263</f>
        <v>13.403106125821012</v>
      </c>
      <c r="W19" s="104">
        <f>'[1]440123Exp'!V$263</f>
        <v>13.403106125821012</v>
      </c>
      <c r="X19" s="104">
        <f>'[1]440123Exp'!W$263</f>
        <v>13.403106125821012</v>
      </c>
      <c r="Y19" s="104">
        <f>'[1]440123Exp'!X$263</f>
        <v>13.403106125821012</v>
      </c>
      <c r="Z19" s="104">
        <f>'[1]440123Exp'!Y$263</f>
        <v>13.403106125821012</v>
      </c>
      <c r="AA19" s="104">
        <f>'[1]440123Exp'!Z$263</f>
        <v>13.403106125821012</v>
      </c>
      <c r="AB19" s="106">
        <f>'[1]440123Exp'!AA$263</f>
        <v>13.403106125821012</v>
      </c>
      <c r="AC19" s="14"/>
      <c r="AD19" s="12">
        <f>1/1000*'[1]440123Exp'!AB$263</f>
        <v>2.1387372892278003E-2</v>
      </c>
      <c r="AE19" s="23">
        <f>1/1000*'[1]440123Exp'!AC$263</f>
        <v>2.6768085072799992E-2</v>
      </c>
      <c r="AF19" s="23">
        <f>1/1000*'[1]440123Exp'!AD$263</f>
        <v>3.1035623649599994E-2</v>
      </c>
      <c r="AG19" s="23">
        <f>1/1000*'[1]440123Exp'!AE$263</f>
        <v>4.1172849737599992E-2</v>
      </c>
      <c r="AH19" s="23">
        <f>1/1000*'[1]440123Exp'!AF$263</f>
        <v>5.5841235921800007E-2</v>
      </c>
      <c r="AI19" s="23">
        <f>1/1000*'[1]440123Exp'!AG$263</f>
        <v>6.1163326266900006E-2</v>
      </c>
      <c r="AJ19" s="23">
        <f>1/1000*'[1]440123Exp'!AH$263</f>
        <v>6.2263035578800009E-2</v>
      </c>
      <c r="AK19" s="23">
        <f>1/1000*'[1]440123Exp'!AI$263</f>
        <v>6.8691685691999974E-2</v>
      </c>
      <c r="AL19" s="23">
        <f>1/1000*'[1]440123Exp'!AJ$263</f>
        <v>8.7998577323599989E-2</v>
      </c>
      <c r="AM19" s="23">
        <f>1/1000*'[1]440123Exp'!AK$263</f>
        <v>5.6432902231200018E-2</v>
      </c>
      <c r="AN19" s="23">
        <f>1/1000*'[1]440123Exp'!AL$263</f>
        <v>5.9414173971299999E-2</v>
      </c>
      <c r="AO19" s="23">
        <f>1/1000*'[1]440123Exp'!AM$263</f>
        <v>6.8280847536000014E-2</v>
      </c>
      <c r="AP19" s="23">
        <f>1/1000*'[1]440123Exp'!AN$263</f>
        <v>1.6817804590399995E-2</v>
      </c>
      <c r="AQ19" s="23">
        <f>1/1000*'[1]440123Exp'!AO$263</f>
        <v>6.0103091126399999E-2</v>
      </c>
      <c r="AR19" s="410">
        <f>1/1000*'[1]440123Exp'!AP$263</f>
        <v>1.5789303538499999E-2</v>
      </c>
      <c r="AS19" s="23">
        <f>1/1000*'[1]440123Exp'!AQ$263</f>
        <v>6.4782936116500017E-2</v>
      </c>
      <c r="AT19" s="23">
        <f>1/1000*'[1]440123Exp'!AR$263</f>
        <v>6.9722705631600018E-2</v>
      </c>
      <c r="AU19" s="23">
        <f>1/1000*'[1]440123Exp'!AS$263</f>
        <v>5.7009320882799995E-2</v>
      </c>
      <c r="AV19" s="23">
        <f>1/1000*'[1]440123Exp'!AT$263</f>
        <v>0.20680759323200001</v>
      </c>
      <c r="AW19" s="23">
        <f>1/1000*'[1]440123Exp'!AU$263</f>
        <v>0.19605278119333339</v>
      </c>
      <c r="AX19" s="23">
        <f>1/1000*'[1]440123Exp'!AV$263</f>
        <v>0</v>
      </c>
      <c r="AY19" s="23">
        <f>1/1000*'[1]440123Exp'!AW$263</f>
        <v>0</v>
      </c>
      <c r="AZ19" s="23">
        <f>1/1000*'[1]440123Exp'!AX$263</f>
        <v>0</v>
      </c>
      <c r="BA19" s="23">
        <f>1/1000*'[1]440123Exp'!AY$263</f>
        <v>0</v>
      </c>
      <c r="BB19" s="23">
        <f>1/1000*'[1]440123Exp'!AZ$263</f>
        <v>0</v>
      </c>
      <c r="BC19" s="286">
        <f>1/1000*'[1]440123Exp'!BA$263</f>
        <v>0</v>
      </c>
      <c r="BD19" s="349"/>
    </row>
    <row r="20" spans="2:56" ht="13">
      <c r="B20" s="5" t="s">
        <v>11</v>
      </c>
      <c r="C20" s="84">
        <f>'[1]4701-5Exp'!B$263</f>
        <v>3.232602130714286</v>
      </c>
      <c r="D20" s="85">
        <f>'[1]4701-5Exp'!C$263</f>
        <v>3.2779976512499998</v>
      </c>
      <c r="E20" s="85">
        <f>'[1]4701-5Exp'!D$263</f>
        <v>3.1252375950000002</v>
      </c>
      <c r="F20" s="85">
        <f>'[1]4701-5Exp'!E$263</f>
        <v>2.846536884749999</v>
      </c>
      <c r="G20" s="85">
        <f>'[1]4701-5Exp'!F$263</f>
        <v>3.2430767804999996</v>
      </c>
      <c r="H20" s="85">
        <f>'[1]4701-5Exp'!G$263</f>
        <v>3.2596440599999998</v>
      </c>
      <c r="I20" s="85">
        <f>'[1]4701-5Exp'!H$263</f>
        <v>4.4249410098750008</v>
      </c>
      <c r="J20" s="94">
        <f>'[1]4701-5Exp'!I$263</f>
        <v>5.5807624889999996</v>
      </c>
      <c r="K20" s="94">
        <f>'[1]4701-5Exp'!J$263</f>
        <v>5.1305048137499982</v>
      </c>
      <c r="L20" s="85">
        <f>'[1]4701-5Exp'!K$263</f>
        <v>4.1158063672500003</v>
      </c>
      <c r="M20" s="85">
        <f>'[1]4701-5Exp'!L$263</f>
        <v>4.1940431056153855</v>
      </c>
      <c r="N20" s="85">
        <f>'[1]4701-5Exp'!M$263</f>
        <v>3.6747320655000002</v>
      </c>
      <c r="O20" s="85">
        <f>'[1]4701-5Exp'!N$263</f>
        <v>3.7568516348571426</v>
      </c>
      <c r="P20" s="85">
        <f>'[1]4701-5Exp'!O$263</f>
        <v>3.4326936906428571</v>
      </c>
      <c r="Q20" s="395">
        <f>'[1]4701-5Exp'!P$263</f>
        <v>3.5230842787500003</v>
      </c>
      <c r="R20" s="85">
        <f>'[1]4701-5Exp'!Q$263</f>
        <v>3.408565569321429</v>
      </c>
      <c r="S20" s="85">
        <f>'[1]4701-5Exp'!R$263</f>
        <v>3.7126806712499989</v>
      </c>
      <c r="T20" s="85">
        <f>'[1]4701-5Exp'!S$263</f>
        <v>3.5926522964999994</v>
      </c>
      <c r="U20" s="85">
        <f>'[1]4701-5Exp'!T$263</f>
        <v>0</v>
      </c>
      <c r="V20" s="85">
        <f>'[1]4701-5Exp'!U$263</f>
        <v>0</v>
      </c>
      <c r="W20" s="85">
        <f>'[1]4701-5Exp'!V$263</f>
        <v>0</v>
      </c>
      <c r="X20" s="85">
        <f>'[1]4701-5Exp'!W$263</f>
        <v>0</v>
      </c>
      <c r="Y20" s="85">
        <f>'[1]4701-5Exp'!X$263</f>
        <v>0</v>
      </c>
      <c r="Z20" s="85">
        <f>'[1]4701-5Exp'!Y$263</f>
        <v>0</v>
      </c>
      <c r="AA20" s="85">
        <f>'[1]4701-5Exp'!Z$263</f>
        <v>0</v>
      </c>
      <c r="AB20" s="86">
        <f>'[1]4701-5Exp'!AA$263</f>
        <v>0</v>
      </c>
      <c r="AC20" s="354"/>
      <c r="AD20" s="103">
        <f>1/1000*'[1]4701-5Exp'!AB$263</f>
        <v>0.4428895092571441</v>
      </c>
      <c r="AE20" s="104">
        <f>1/1000*'[1]4701-5Exp'!AC$263</f>
        <v>0.35452791443319998</v>
      </c>
      <c r="AF20" s="104">
        <f>1/1000*'[1]4701-5Exp'!AD$263</f>
        <v>0.30284933274719994</v>
      </c>
      <c r="AG20" s="104">
        <f>1/1000*'[1]4701-5Exp'!AE$263</f>
        <v>0.29853451689600008</v>
      </c>
      <c r="AH20" s="104">
        <f>1/1000*'[1]4701-5Exp'!AF$263</f>
        <v>0.36423050118700007</v>
      </c>
      <c r="AI20" s="104">
        <f>1/1000*'[1]4701-5Exp'!AG$263</f>
        <v>0.39260963308709995</v>
      </c>
      <c r="AJ20" s="104">
        <f>1/1000*'[1]4701-5Exp'!AH$263</f>
        <v>0.64119995279560016</v>
      </c>
      <c r="AK20" s="104">
        <f>1/1000*'[1]4701-5Exp'!AI$263</f>
        <v>0.88310110594900015</v>
      </c>
      <c r="AL20" s="104">
        <f>1/1000*'[1]4701-5Exp'!AJ$263</f>
        <v>0.89277395711640017</v>
      </c>
      <c r="AM20" s="104">
        <f>1/1000*'[1]4701-5Exp'!AK$263</f>
        <v>0.55383856413599997</v>
      </c>
      <c r="AN20" s="104">
        <f>1/1000*'[1]4701-5Exp'!AL$263</f>
        <v>0.77370907871070005</v>
      </c>
      <c r="AO20" s="104">
        <f>1/1000*'[1]4701-5Exp'!AM$263</f>
        <v>0.60814034255999994</v>
      </c>
      <c r="AP20" s="104">
        <f>1/1000*'[1]4701-5Exp'!AN$263</f>
        <v>0.59539599157279988</v>
      </c>
      <c r="AQ20" s="104">
        <f>1/1000*'[1]4701-5Exp'!AO$263</f>
        <v>0.56918040112680013</v>
      </c>
      <c r="AR20" s="392">
        <f>1/1000*'[1]4701-5Exp'!AP$263</f>
        <v>0.56304161118950002</v>
      </c>
      <c r="AS20" s="104">
        <f>1/1000*'[1]4701-5Exp'!AQ$263</f>
        <v>0.5105738928150001</v>
      </c>
      <c r="AT20" s="104">
        <f>1/1000*'[1]4701-5Exp'!AR$263</f>
        <v>0.4751056856892002</v>
      </c>
      <c r="AU20" s="104">
        <f>1/1000*'[1]4701-5Exp'!AS$263</f>
        <v>0.48458305153829989</v>
      </c>
      <c r="AV20" s="104">
        <f>1/1000*'[1]4701-5Exp'!AT$263</f>
        <v>0.5292651712580001</v>
      </c>
      <c r="AW20" s="104">
        <f>1/1000*'[1]4701-5Exp'!AU$263</f>
        <v>0.50174129098583309</v>
      </c>
      <c r="AX20" s="104">
        <f>1/1000*'[1]4701-5Exp'!AV$263</f>
        <v>0</v>
      </c>
      <c r="AY20" s="104">
        <f>1/1000*'[1]4701-5Exp'!AW$263</f>
        <v>0</v>
      </c>
      <c r="AZ20" s="104">
        <f>1/1000*'[1]4701-5Exp'!AX$263</f>
        <v>0</v>
      </c>
      <c r="BA20" s="104">
        <f>1/1000*'[1]4701-5Exp'!AY$263</f>
        <v>0</v>
      </c>
      <c r="BB20" s="104">
        <f>1/1000*'[1]4701-5Exp'!AZ$263</f>
        <v>0</v>
      </c>
      <c r="BC20" s="106">
        <f>1/1000*'[1]4701-5Exp'!BA$263</f>
        <v>0</v>
      </c>
      <c r="BD20" s="349"/>
    </row>
    <row r="21" spans="2:56" ht="13.5" thickBot="1">
      <c r="B21" s="6" t="s">
        <v>16</v>
      </c>
      <c r="C21" s="226">
        <f>'[1]48Exp'!B$263</f>
        <v>12.046652723145586</v>
      </c>
      <c r="D21" s="227">
        <f>'[1]48Exp'!C$263</f>
        <v>11.693880704804165</v>
      </c>
      <c r="E21" s="227">
        <f>'[1]48Exp'!D$263</f>
        <v>11.909383940736618</v>
      </c>
      <c r="F21" s="227">
        <f>'[1]48Exp'!E$263</f>
        <v>12.682848975784976</v>
      </c>
      <c r="G21" s="227">
        <f>'[1]48Exp'!F$263</f>
        <v>14.270160405008204</v>
      </c>
      <c r="H21" s="227">
        <f>'[1]48Exp'!G$263</f>
        <v>14.257997104548862</v>
      </c>
      <c r="I21" s="227">
        <f>'[1]48Exp'!H$263</f>
        <v>14.547650288185354</v>
      </c>
      <c r="J21" s="228">
        <f>'[1]48Exp'!I$263</f>
        <v>14.327329245477788</v>
      </c>
      <c r="K21" s="228">
        <f>'[1]48Exp'!J$263</f>
        <v>14.909510245713429</v>
      </c>
      <c r="L21" s="227">
        <f>'[1]48Exp'!K$263</f>
        <v>13.733395407652534</v>
      </c>
      <c r="M21" s="227">
        <f>'[1]48Exp'!L$263</f>
        <v>15.581728388613891</v>
      </c>
      <c r="N21" s="227">
        <f>'[1]48Exp'!M$263</f>
        <v>14.290004818042306</v>
      </c>
      <c r="O21" s="227">
        <f>'[1]48Exp'!N$263</f>
        <v>14.700191517463395</v>
      </c>
      <c r="P21" s="227">
        <f>'[1]48Exp'!O$263</f>
        <v>14.63311546534465</v>
      </c>
      <c r="Q21" s="396">
        <f>'[1]48Exp'!P$263</f>
        <v>14.283046242077779</v>
      </c>
      <c r="R21" s="227">
        <f>'[1]48Exp'!Q$263</f>
        <v>15.015048221420415</v>
      </c>
      <c r="S21" s="227">
        <f>'[1]48Exp'!R$263</f>
        <v>14.597197380390064</v>
      </c>
      <c r="T21" s="227">
        <f>'[1]48Exp'!S$263</f>
        <v>16.783233999869896</v>
      </c>
      <c r="U21" s="227">
        <f>'[1]48Exp'!T$263</f>
        <v>0</v>
      </c>
      <c r="V21" s="227">
        <f>'[1]48Exp'!U$263</f>
        <v>0</v>
      </c>
      <c r="W21" s="227">
        <f>'[1]48Exp'!V$263</f>
        <v>0</v>
      </c>
      <c r="X21" s="227">
        <f>'[1]48Exp'!W$263</f>
        <v>0</v>
      </c>
      <c r="Y21" s="227">
        <f>'[1]48Exp'!X$263</f>
        <v>0</v>
      </c>
      <c r="Z21" s="227">
        <f>'[1]48Exp'!Y$263</f>
        <v>0</v>
      </c>
      <c r="AA21" s="227">
        <f>'[1]48Exp'!Z$263</f>
        <v>0</v>
      </c>
      <c r="AB21" s="229">
        <f>'[1]48Exp'!AA$263</f>
        <v>0</v>
      </c>
      <c r="AC21" s="74"/>
      <c r="AD21" s="226">
        <f>1/1000*'[1]48Exp'!AB$263</f>
        <v>3.6344428332886256</v>
      </c>
      <c r="AE21" s="227">
        <f>1/1000*'[1]48Exp'!AC$263</f>
        <v>3.4957687570872005</v>
      </c>
      <c r="AF21" s="227">
        <f>1/1000*'[1]48Exp'!AD$263</f>
        <v>3.6991466857679995</v>
      </c>
      <c r="AG21" s="227">
        <f>1/1000*'[1]48Exp'!AE$263</f>
        <v>4.3901781492687979</v>
      </c>
      <c r="AH21" s="227">
        <f>1/1000*'[1]48Exp'!AF$263</f>
        <v>5.0324050009344985</v>
      </c>
      <c r="AI21" s="227">
        <f>1/1000*'[1]48Exp'!AG$263</f>
        <v>4.9302174615836964</v>
      </c>
      <c r="AJ21" s="227">
        <f>1/1000*'[1]48Exp'!AH$263</f>
        <v>5.0355308011239996</v>
      </c>
      <c r="AK21" s="227">
        <f>1/1000*'[1]48Exp'!AI$263</f>
        <v>5.6187452624725003</v>
      </c>
      <c r="AL21" s="227">
        <f>1/1000*'[1]48Exp'!AJ$263</f>
        <v>6.0628669050739985</v>
      </c>
      <c r="AM21" s="227">
        <f>1/1000*'[1]48Exp'!AK$263</f>
        <v>5.0535427240715967</v>
      </c>
      <c r="AN21" s="227">
        <f>1/1000*'[1]48Exp'!AL$263</f>
        <v>5.3352269348651999</v>
      </c>
      <c r="AO21" s="227">
        <f>1/1000*'[1]48Exp'!AM$263</f>
        <v>5.5866449894879979</v>
      </c>
      <c r="AP21" s="227">
        <f>1/1000*'[1]48Exp'!AN$263</f>
        <v>4.6894230207264025</v>
      </c>
      <c r="AQ21" s="227">
        <f>1/1000*'[1]48Exp'!AO$263</f>
        <v>4.7916621499650001</v>
      </c>
      <c r="AR21" s="396">
        <f>1/1000*'[1]48Exp'!AP$263</f>
        <v>4.7522507363400015</v>
      </c>
      <c r="AS21" s="227">
        <f>1/1000*'[1]48Exp'!AQ$263</f>
        <v>4.1803977900440019</v>
      </c>
      <c r="AT21" s="227">
        <f>1/1000*'[1]48Exp'!AR$263</f>
        <v>4.0760502668397987</v>
      </c>
      <c r="AU21" s="227">
        <f>1/1000*'[1]48Exp'!AS$263</f>
        <v>4.4910559970704993</v>
      </c>
      <c r="AV21" s="227">
        <f>1/1000*'[1]48Exp'!AT$263</f>
        <v>4.5802206548699997</v>
      </c>
      <c r="AW21" s="227">
        <f>1/1000*'[1]48Exp'!AU$263</f>
        <v>4.3420310822875008</v>
      </c>
      <c r="AX21" s="227">
        <f>1/1000*'[1]48Exp'!AV$263</f>
        <v>0</v>
      </c>
      <c r="AY21" s="227">
        <f>1/1000*'[1]48Exp'!AW$263</f>
        <v>0</v>
      </c>
      <c r="AZ21" s="227">
        <f>1/1000*'[1]48Exp'!AX$263</f>
        <v>0</v>
      </c>
      <c r="BA21" s="227">
        <f>1/1000*'[1]48Exp'!AY$263</f>
        <v>0</v>
      </c>
      <c r="BB21" s="227">
        <f>1/1000*'[1]48Exp'!AZ$263</f>
        <v>0</v>
      </c>
      <c r="BC21" s="229">
        <f>1/1000*'[1]48Exp'!BA$263</f>
        <v>0</v>
      </c>
      <c r="BD21" s="349"/>
    </row>
    <row r="22" spans="2:56" ht="25" customHeight="1" thickTop="1">
      <c r="B22" s="7"/>
      <c r="C22" s="435" t="s">
        <v>194</v>
      </c>
      <c r="D22" s="436"/>
      <c r="E22" s="436"/>
      <c r="F22" s="436"/>
      <c r="G22" s="436"/>
      <c r="H22" s="436"/>
      <c r="I22" s="436"/>
      <c r="J22" s="436"/>
      <c r="K22" s="436"/>
      <c r="L22" s="436"/>
      <c r="M22" s="436"/>
      <c r="N22" s="436"/>
      <c r="O22" s="436"/>
      <c r="P22" s="436"/>
      <c r="Q22" s="436"/>
      <c r="R22" s="436"/>
      <c r="S22" s="436"/>
      <c r="T22" s="436"/>
      <c r="U22" s="436"/>
      <c r="V22" s="436"/>
      <c r="W22" s="436"/>
      <c r="X22" s="436"/>
      <c r="Y22" s="436"/>
      <c r="Z22" s="436"/>
      <c r="AA22" s="436"/>
      <c r="AB22" s="437"/>
      <c r="AC22" s="19"/>
      <c r="AD22" s="435" t="str">
        <f>C22</f>
        <v>Exports to all 28 EU member states</v>
      </c>
      <c r="AE22" s="436"/>
      <c r="AF22" s="436"/>
      <c r="AG22" s="436"/>
      <c r="AH22" s="436"/>
      <c r="AI22" s="436"/>
      <c r="AJ22" s="436"/>
      <c r="AK22" s="436"/>
      <c r="AL22" s="436"/>
      <c r="AM22" s="436"/>
      <c r="AN22" s="436"/>
      <c r="AO22" s="436"/>
      <c r="AP22" s="436"/>
      <c r="AQ22" s="436"/>
      <c r="AR22" s="436"/>
      <c r="AS22" s="436"/>
      <c r="AT22" s="436"/>
      <c r="AU22" s="436"/>
      <c r="AV22" s="436"/>
      <c r="AW22" s="436"/>
      <c r="AX22" s="436"/>
      <c r="AY22" s="436"/>
      <c r="AZ22" s="436"/>
      <c r="BA22" s="436"/>
      <c r="BB22" s="436"/>
      <c r="BC22" s="437"/>
      <c r="BD22" s="349"/>
    </row>
    <row r="23" spans="2:56" ht="20" customHeight="1">
      <c r="B23" s="77" t="s">
        <v>14</v>
      </c>
      <c r="C23" s="146">
        <f t="shared" ref="C23:J23" si="13">SUM(C25,C34)</f>
        <v>24.439660353523418</v>
      </c>
      <c r="D23" s="147">
        <f t="shared" si="13"/>
        <v>23.768552168797321</v>
      </c>
      <c r="E23" s="147">
        <f t="shared" si="13"/>
        <v>23.476733293829206</v>
      </c>
      <c r="F23" s="147">
        <f t="shared" si="13"/>
        <v>24.056007587506077</v>
      </c>
      <c r="G23" s="147">
        <f t="shared" si="13"/>
        <v>26.645601810539919</v>
      </c>
      <c r="H23" s="147">
        <f t="shared" si="13"/>
        <v>26.789209928307827</v>
      </c>
      <c r="I23" s="147">
        <f t="shared" si="13"/>
        <v>27.224222304869752</v>
      </c>
      <c r="J23" s="93">
        <f t="shared" si="13"/>
        <v>28.995143365673083</v>
      </c>
      <c r="K23" s="93">
        <f>SUM(K25,K34)</f>
        <v>27.221911126971538</v>
      </c>
      <c r="L23" s="93">
        <f>SUM(L25,L34)</f>
        <v>22.276146146005757</v>
      </c>
      <c r="M23" s="93">
        <f t="shared" ref="M23:AB23" si="14">SUM(M25,M34)</f>
        <v>23.224411796508015</v>
      </c>
      <c r="N23" s="93">
        <f t="shared" si="14"/>
        <v>22.590368382924567</v>
      </c>
      <c r="O23" s="93">
        <f t="shared" si="14"/>
        <v>22.123870924918879</v>
      </c>
      <c r="P23" s="93">
        <f t="shared" si="14"/>
        <v>20.834627617987358</v>
      </c>
      <c r="Q23" s="397">
        <f t="shared" si="14"/>
        <v>22.153450122055727</v>
      </c>
      <c r="R23" s="93">
        <f t="shared" si="14"/>
        <v>22.828953557389433</v>
      </c>
      <c r="S23" s="93">
        <f t="shared" si="14"/>
        <v>22.650801624247059</v>
      </c>
      <c r="T23" s="93">
        <f t="shared" si="14"/>
        <v>24.259172452181936</v>
      </c>
      <c r="U23" s="93">
        <f t="shared" si="14"/>
        <v>20.567695554430351</v>
      </c>
      <c r="V23" s="93">
        <f t="shared" si="14"/>
        <v>20.567695554430351</v>
      </c>
      <c r="W23" s="93">
        <f t="shared" si="14"/>
        <v>20.567695554430351</v>
      </c>
      <c r="X23" s="93">
        <f t="shared" si="14"/>
        <v>20.567695554430351</v>
      </c>
      <c r="Y23" s="93">
        <f t="shared" si="14"/>
        <v>20.567695554430351</v>
      </c>
      <c r="Z23" s="93">
        <f t="shared" si="14"/>
        <v>20.567695554430351</v>
      </c>
      <c r="AA23" s="93">
        <f t="shared" si="14"/>
        <v>20.567695554430351</v>
      </c>
      <c r="AB23" s="78">
        <f t="shared" si="14"/>
        <v>20.567695554430351</v>
      </c>
      <c r="AC23" s="74"/>
      <c r="AD23" s="146">
        <f>SUM(AD25,AD34)</f>
        <v>6.1997394732307907</v>
      </c>
      <c r="AE23" s="147">
        <f>SUM(AE25,AE34)</f>
        <v>5.8828083186079994</v>
      </c>
      <c r="AF23" s="147">
        <f>SUM(AF25,AF34)</f>
        <v>6.0585173591279986</v>
      </c>
      <c r="AG23" s="147">
        <f t="shared" ref="AG23:BC23" si="15">SUM(AG25,AG34)</f>
        <v>7.1223374555087995</v>
      </c>
      <c r="AH23" s="147">
        <f t="shared" si="15"/>
        <v>8.2760934771144008</v>
      </c>
      <c r="AI23" s="147">
        <f t="shared" si="15"/>
        <v>8.2067980916063998</v>
      </c>
      <c r="AJ23" s="147">
        <f t="shared" si="15"/>
        <v>8.6154315883124006</v>
      </c>
      <c r="AK23" s="147">
        <f t="shared" si="15"/>
        <v>10.168632808346</v>
      </c>
      <c r="AL23" s="147">
        <f t="shared" si="15"/>
        <v>10.2133823108868</v>
      </c>
      <c r="AM23" s="147">
        <f t="shared" si="15"/>
        <v>8.0146010261063996</v>
      </c>
      <c r="AN23" s="147">
        <f t="shared" si="15"/>
        <v>7.9399049610835011</v>
      </c>
      <c r="AO23" s="147">
        <f t="shared" si="15"/>
        <v>8.6315765309279993</v>
      </c>
      <c r="AP23" s="147">
        <f t="shared" si="15"/>
        <v>7.2091258328496002</v>
      </c>
      <c r="AQ23" s="147">
        <f t="shared" si="15"/>
        <v>7.2975992677929007</v>
      </c>
      <c r="AR23" s="390">
        <f t="shared" si="15"/>
        <v>7.4601776160885001</v>
      </c>
      <c r="AS23" s="147">
        <f t="shared" si="15"/>
        <v>6.6394462831830001</v>
      </c>
      <c r="AT23" s="147">
        <f t="shared" si="15"/>
        <v>6.5965645373191997</v>
      </c>
      <c r="AU23" s="147">
        <f t="shared" si="15"/>
        <v>6.6427924318184006</v>
      </c>
      <c r="AV23" s="147">
        <f t="shared" si="15"/>
        <v>11.202053249978</v>
      </c>
      <c r="AW23" s="147">
        <f t="shared" si="15"/>
        <v>10.619502216585833</v>
      </c>
      <c r="AX23" s="147">
        <f t="shared" si="15"/>
        <v>0</v>
      </c>
      <c r="AY23" s="147">
        <f t="shared" si="15"/>
        <v>0</v>
      </c>
      <c r="AZ23" s="147">
        <f t="shared" si="15"/>
        <v>0</v>
      </c>
      <c r="BA23" s="147">
        <f t="shared" si="15"/>
        <v>0</v>
      </c>
      <c r="BB23" s="147">
        <f t="shared" si="15"/>
        <v>0</v>
      </c>
      <c r="BC23" s="78">
        <f t="shared" si="15"/>
        <v>0</v>
      </c>
      <c r="BD23" s="349"/>
    </row>
    <row r="24" spans="2:56" ht="16" customHeight="1">
      <c r="B24" s="24" t="s">
        <v>48</v>
      </c>
      <c r="C24" s="136">
        <f>[1]CoreVPAExp!B$264</f>
        <v>3.8299986737433325</v>
      </c>
      <c r="D24" s="80">
        <f>[1]CoreVPAExp!C$264</f>
        <v>3.5797054183566668</v>
      </c>
      <c r="E24" s="80">
        <f>[1]CoreVPAExp!D$264</f>
        <v>3.7515510254100004</v>
      </c>
      <c r="F24" s="80">
        <f>[1]CoreVPAExp!E$264</f>
        <v>3.9898173663800005</v>
      </c>
      <c r="G24" s="80">
        <f>[1]CoreVPAExp!F$264</f>
        <v>4.2958581919166674</v>
      </c>
      <c r="H24" s="80">
        <f>[1]CoreVPAExp!G$264</f>
        <v>4.2798608869587866</v>
      </c>
      <c r="I24" s="80">
        <f>[1]CoreVPAExp!H$264</f>
        <v>3.651115194867522</v>
      </c>
      <c r="J24" s="88">
        <f>[1]CoreVPAExp!I$264</f>
        <v>4.1259295104803311</v>
      </c>
      <c r="K24" s="145">
        <f>[1]CoreVPAExp!J$264</f>
        <v>3.7891358356172367</v>
      </c>
      <c r="L24" s="145">
        <f>[1]CoreVPAExp!K$264</f>
        <v>2.7596283100059127</v>
      </c>
      <c r="M24" s="145">
        <f>[1]CoreVPAExp!L$264</f>
        <v>2.9177838534416036</v>
      </c>
      <c r="N24" s="145">
        <f>[1]CoreVPAExp!M$264</f>
        <v>3.0834070681799153</v>
      </c>
      <c r="O24" s="145">
        <f>[1]CoreVPAExp!N$264</f>
        <v>3.0701237164393946</v>
      </c>
      <c r="P24" s="145">
        <f>[1]CoreVPAExp!O$264</f>
        <v>3.0353174050354292</v>
      </c>
      <c r="Q24" s="398">
        <f>[1]CoreVPAExp!P$264</f>
        <v>3.1351016767840205</v>
      </c>
      <c r="R24" s="145">
        <f>[1]CoreVPAExp!Q$264</f>
        <v>3.3244140709761907</v>
      </c>
      <c r="S24" s="145">
        <f>[1]CoreVPAExp!R$264</f>
        <v>3.1213365903684731</v>
      </c>
      <c r="T24" s="145">
        <f>[1]CoreVPAExp!S$264</f>
        <v>3.8335054438460539</v>
      </c>
      <c r="U24" s="145">
        <f>[1]CoreVPAExp!T$264</f>
        <v>3.936579760594253</v>
      </c>
      <c r="V24" s="145">
        <f>[1]CoreVPAExp!U$264</f>
        <v>3.936579760594253</v>
      </c>
      <c r="W24" s="145">
        <f>[1]CoreVPAExp!V$264</f>
        <v>3.936579760594253</v>
      </c>
      <c r="X24" s="145">
        <f>[1]CoreVPAExp!W$264</f>
        <v>3.936579760594253</v>
      </c>
      <c r="Y24" s="145">
        <f>[1]CoreVPAExp!X$264</f>
        <v>3.936579760594253</v>
      </c>
      <c r="Z24" s="145">
        <f>[1]CoreVPAExp!Y$264</f>
        <v>3.936579760594253</v>
      </c>
      <c r="AA24" s="145">
        <f>[1]CoreVPAExp!Z$264</f>
        <v>3.936579760594253</v>
      </c>
      <c r="AB24" s="96">
        <f>[1]CoreVPAExp!AA$264</f>
        <v>3.936579760594253</v>
      </c>
      <c r="AC24" s="354"/>
      <c r="AD24" s="350">
        <f>1/1000*[1]CoreVPAExp!AB$264</f>
        <v>0.58448927405237394</v>
      </c>
      <c r="AE24" s="100">
        <f>1/1000*[1]CoreVPAExp!AC$264</f>
        <v>0.50075707697679994</v>
      </c>
      <c r="AF24" s="100">
        <f>1/1000*[1]CoreVPAExp!AD$264</f>
        <v>0.51748098057600012</v>
      </c>
      <c r="AG24" s="100">
        <f>1/1000*[1]CoreVPAExp!AE$264</f>
        <v>0.61254122314559989</v>
      </c>
      <c r="AH24" s="100">
        <f>1/1000*[1]CoreVPAExp!AF$264</f>
        <v>0.7451853958493001</v>
      </c>
      <c r="AI24" s="100">
        <f>1/1000*[1]CoreVPAExp!AG$264</f>
        <v>0.76327621106879995</v>
      </c>
      <c r="AJ24" s="100">
        <f>1/1000*[1]CoreVPAExp!AH$264</f>
        <v>0.79867820129400002</v>
      </c>
      <c r="AK24" s="100">
        <f>1/1000*[1]CoreVPAExp!AI$264</f>
        <v>0.9488738911475002</v>
      </c>
      <c r="AL24" s="100">
        <f>1/1000*[1]CoreVPAExp!AJ$264</f>
        <v>0.93820722356480035</v>
      </c>
      <c r="AM24" s="100">
        <f>1/1000*[1]CoreVPAExp!AK$264</f>
        <v>0.64949645319679994</v>
      </c>
      <c r="AN24" s="100">
        <f>1/1000*[1]CoreVPAExp!AL$264</f>
        <v>0.73895478071940002</v>
      </c>
      <c r="AO24" s="100">
        <f>1/1000*[1]CoreVPAExp!AM$264</f>
        <v>0.8630571452639999</v>
      </c>
      <c r="AP24" s="100">
        <f>1/1000*[1]CoreVPAExp!AN$264</f>
        <v>0.78087261165760002</v>
      </c>
      <c r="AQ24" s="100">
        <f>1/1000*[1]CoreVPAExp!AO$264</f>
        <v>0.81416986572360006</v>
      </c>
      <c r="AR24" s="405">
        <f>1/1000*[1]CoreVPAExp!AP$264</f>
        <v>0.889634783687</v>
      </c>
      <c r="AS24" s="100">
        <f>1/1000*[1]CoreVPAExp!AQ$264</f>
        <v>0.81562290389649994</v>
      </c>
      <c r="AT24" s="100">
        <f>1/1000*[1]CoreVPAExp!AR$264</f>
        <v>0.81738439858160006</v>
      </c>
      <c r="AU24" s="100">
        <f>1/1000*[1]CoreVPAExp!AS$264</f>
        <v>0.81704714488539987</v>
      </c>
      <c r="AV24" s="100">
        <f>1/1000*[1]CoreVPAExp!AT$264</f>
        <v>2.0884033799040003</v>
      </c>
      <c r="AW24" s="100">
        <f>1/1000*[1]CoreVPAExp!AU$264</f>
        <v>1.9797981519200001</v>
      </c>
      <c r="AX24" s="100">
        <f>1/1000*[1]CoreVPAExp!AV$264</f>
        <v>0</v>
      </c>
      <c r="AY24" s="100">
        <f>1/1000*[1]CoreVPAExp!AW$264</f>
        <v>0</v>
      </c>
      <c r="AZ24" s="100">
        <f>1/1000*[1]CoreVPAExp!AX$264</f>
        <v>0</v>
      </c>
      <c r="BA24" s="100">
        <f>1/1000*[1]CoreVPAExp!AY$264</f>
        <v>0</v>
      </c>
      <c r="BB24" s="100">
        <f>1/1000*[1]CoreVPAExp!AZ$264</f>
        <v>0</v>
      </c>
      <c r="BC24" s="288">
        <f>1/1000*[1]CoreVPAExp!BA$264</f>
        <v>0</v>
      </c>
      <c r="BD24" s="349"/>
    </row>
    <row r="25" spans="2:56" ht="20" customHeight="1">
      <c r="B25" s="29" t="s">
        <v>13</v>
      </c>
      <c r="C25" s="274">
        <f>SUM([1]TimberSectorMinusCoreVPAExp!B$264:B$264)+SUM(C26:C29)</f>
        <v>9.5501016634968856</v>
      </c>
      <c r="D25" s="275">
        <f>SUM([1]TimberSectorMinusCoreVPAExp!C$264:C$264)+SUM(D26:D29)</f>
        <v>9.187004821943157</v>
      </c>
      <c r="E25" s="147">
        <f>SUM([1]TimberSectorMinusCoreVPAExp!D$264:D$264)+SUM(E26:E29)</f>
        <v>8.5664413169453706</v>
      </c>
      <c r="F25" s="147">
        <f>SUM([1]TimberSectorMinusCoreVPAExp!E$264:E$264)+SUM(F26:F29)</f>
        <v>8.9848030344377712</v>
      </c>
      <c r="G25" s="147">
        <f>SUM([1]TimberSectorMinusCoreVPAExp!F$264:F$264)+SUM(G26:G29)</f>
        <v>9.6113048260733791</v>
      </c>
      <c r="H25" s="147">
        <f>SUM([1]TimberSectorMinusCoreVPAExp!G$264:G$264)+SUM(H26:H29)</f>
        <v>9.524859825883965</v>
      </c>
      <c r="I25" s="147">
        <f>SUM([1]TimberSectorMinusCoreVPAExp!H$264:H$264)+SUM(I26:I29)</f>
        <v>8.9909037436848855</v>
      </c>
      <c r="J25" s="93">
        <f>SUM([1]TimberSectorMinusCoreVPAExp!I$264:I$264)+SUM(J26:J29)</f>
        <v>9.6994988735994738</v>
      </c>
      <c r="K25" s="93">
        <f>SUM([1]TimberSectorMinusCoreVPAExp!J$264:J$264)+SUM(K26:K29)</f>
        <v>8.7167712414819292</v>
      </c>
      <c r="L25" s="93">
        <f>SUM([1]TimberSectorMinusCoreVPAExp!K$264:K$264)+SUM(L26:L29)</f>
        <v>6.4911327307587836</v>
      </c>
      <c r="M25" s="93">
        <f>SUM([1]TimberSectorMinusCoreVPAExp!L$264:L$264)+SUM(M26:M29)</f>
        <v>6.8647398977274765</v>
      </c>
      <c r="N25" s="93">
        <f>SUM([1]TimberSectorMinusCoreVPAExp!M$264:M$264)+SUM(N26:N29)</f>
        <v>6.848719936004354</v>
      </c>
      <c r="O25" s="93">
        <f>SUM([1]TimberSectorMinusCoreVPAExp!N$264:N$264)+SUM(O26:O29)</f>
        <v>6.30620186652411</v>
      </c>
      <c r="P25" s="93">
        <f>SUM([1]TimberSectorMinusCoreVPAExp!O$264:O$264)+SUM(P26:P29)</f>
        <v>5.7846900683299349</v>
      </c>
      <c r="Q25" s="397">
        <f>SUM([1]TimberSectorMinusCoreVPAExp!P$264:P$264)+SUM(Q26:Q29)</f>
        <v>6.5561990324049884</v>
      </c>
      <c r="R25" s="93">
        <f>SUM([1]TimberSectorMinusCoreVPAExp!Q$264:Q$264)+SUM(R26:R29)</f>
        <v>6.5920596699400296</v>
      </c>
      <c r="S25" s="93">
        <f>SUM([1]TimberSectorMinusCoreVPAExp!R$264:R$264)+SUM(S26:S29)</f>
        <v>6.2131205044496571</v>
      </c>
      <c r="T25" s="93">
        <f>SUM([1]TimberSectorMinusCoreVPAExp!S$264:S$264)+SUM(T26:T29)</f>
        <v>8.0879696890218007</v>
      </c>
      <c r="U25" s="93">
        <f>SUM([1]TimberSectorMinusCoreVPAExp!T$264:T$264)+SUM(U26:U29)</f>
        <v>9.0942110280383552</v>
      </c>
      <c r="V25" s="93">
        <f>SUM([1]TimberSectorMinusCoreVPAExp!U$264:U$264)+SUM(V26:V29)</f>
        <v>9.0942110280383552</v>
      </c>
      <c r="W25" s="93">
        <f>SUM([1]TimberSectorMinusCoreVPAExp!V$264:V$264)+SUM(W26:W29)</f>
        <v>9.0942110280383552</v>
      </c>
      <c r="X25" s="93">
        <f>SUM([1]TimberSectorMinusCoreVPAExp!W$264:W$264)+SUM(X26:X29)</f>
        <v>9.0942110280383552</v>
      </c>
      <c r="Y25" s="93">
        <f>SUM([1]TimberSectorMinusCoreVPAExp!X$264:X$264)+SUM(Y26:Y29)</f>
        <v>9.0942110280383552</v>
      </c>
      <c r="Z25" s="93">
        <f>SUM([1]TimberSectorMinusCoreVPAExp!Y$264:Y$264)+SUM(Z26:Z29)</f>
        <v>9.0942110280383552</v>
      </c>
      <c r="AA25" s="93">
        <f>SUM([1]TimberSectorMinusCoreVPAExp!Z$264:Z$264)+SUM(AA26:AA29)</f>
        <v>9.0942110280383552</v>
      </c>
      <c r="AB25" s="78">
        <f>SUM([1]TimberSectorMinusCoreVPAExp!AA$264:AA$264)+SUM(AB26:AB29)</f>
        <v>9.0942110280383552</v>
      </c>
      <c r="AC25" s="74"/>
      <c r="AD25" s="278">
        <f>1/1000*SUM([1]TimberSectorMinusCoreVPAExp!AB$264:AB$264)+SUM(AD26:AD29)</f>
        <v>2.4729953507732252</v>
      </c>
      <c r="AE25" s="279">
        <f>1/1000*SUM([1]TimberSectorMinusCoreVPAExp!AC$264:AC$264)+SUM(AE26:AE29)</f>
        <v>2.3572409827831997</v>
      </c>
      <c r="AF25" s="82">
        <f>1/1000*SUM([1]TimberSectorMinusCoreVPAExp!AD$264:AD$264)+SUM(AF26:AF29)</f>
        <v>2.3902808414208003</v>
      </c>
      <c r="AG25" s="82">
        <f>1/1000*SUM([1]TimberSectorMinusCoreVPAExp!AE$264:AE$264)+SUM(AG26:AG29)</f>
        <v>2.8111751805088003</v>
      </c>
      <c r="AH25" s="82">
        <f>1/1000*SUM([1]TimberSectorMinusCoreVPAExp!AF$264:AF$264)+SUM(AH26:AH29)</f>
        <v>3.3339297790406999</v>
      </c>
      <c r="AI25" s="82">
        <f>1/1000*SUM([1]TimberSectorMinusCoreVPAExp!AG$264:AG$264)+SUM(AI26:AI29)</f>
        <v>3.3079078505615995</v>
      </c>
      <c r="AJ25" s="82">
        <f>1/1000*SUM([1]TimberSectorMinusCoreVPAExp!AH$264:AH$264)+SUM(AJ26:AJ29)</f>
        <v>3.4598345909080002</v>
      </c>
      <c r="AK25" s="82">
        <f>1/1000*SUM([1]TimberSectorMinusCoreVPAExp!AI$264:AI$264)+SUM(AK26:AK29)</f>
        <v>4.1685359450039998</v>
      </c>
      <c r="AL25" s="82">
        <f>1/1000*SUM([1]TimberSectorMinusCoreVPAExp!AJ$264:AJ$264)+SUM(AL26:AL29)</f>
        <v>4.0181239015340005</v>
      </c>
      <c r="AM25" s="82">
        <f>1/1000*SUM([1]TimberSectorMinusCoreVPAExp!AK$264:AK$264)+SUM(AM26:AM29)</f>
        <v>3.0395995081671994</v>
      </c>
      <c r="AN25" s="82">
        <f>1/1000*SUM([1]TimberSectorMinusCoreVPAExp!AL$264:AL$264)+SUM(AN26:AN29)</f>
        <v>2.8262078255323009</v>
      </c>
      <c r="AO25" s="82">
        <f>1/1000*SUM([1]TimberSectorMinusCoreVPAExp!AM$264:AM$264)+SUM(AO26:AO29)</f>
        <v>3.3153276040799997</v>
      </c>
      <c r="AP25" s="82">
        <f>1/1000*SUM([1]TimberSectorMinusCoreVPAExp!AN$264:AN$264)+SUM(AP26:AP29)</f>
        <v>2.9097698959824001</v>
      </c>
      <c r="AQ25" s="82">
        <f>1/1000*SUM([1]TimberSectorMinusCoreVPAExp!AO$264:AO$264)+SUM(AQ26:AQ29)</f>
        <v>2.8283516090475</v>
      </c>
      <c r="AR25" s="406">
        <f>1/1000*SUM([1]TimberSectorMinusCoreVPAExp!AP$264:AP$264)+SUM(AR26:AR29)</f>
        <v>2.9292943219475003</v>
      </c>
      <c r="AS25" s="82">
        <f>1/1000*SUM([1]TimberSectorMinusCoreVPAExp!AQ$264:AQ$264)+SUM(AS26:AS29)</f>
        <v>2.5730842611670002</v>
      </c>
      <c r="AT25" s="82">
        <f>1/1000*SUM([1]TimberSectorMinusCoreVPAExp!AR$264:AR$264)+SUM(AT26:AT29)</f>
        <v>2.6413919843719</v>
      </c>
      <c r="AU25" s="82">
        <f>1/1000*SUM([1]TimberSectorMinusCoreVPAExp!AS$264:AS$264)+SUM(AU26:AU29)</f>
        <v>2.6987517049493004</v>
      </c>
      <c r="AV25" s="82">
        <f>1/1000*SUM([1]TimberSectorMinusCoreVPAExp!AT$264:AT$264)+SUM(AV26:AV29)</f>
        <v>6.9764962557140002</v>
      </c>
      <c r="AW25" s="82">
        <f>1/1000*SUM([1]TimberSectorMinusCoreVPAExp!AU$264:AU$264)+SUM(AW26:AW29)</f>
        <v>6.613690883115833</v>
      </c>
      <c r="AX25" s="82">
        <f>1/1000*SUM([1]TimberSectorMinusCoreVPAExp!AV$264:AV$264)+SUM(AX26:AX29)</f>
        <v>0</v>
      </c>
      <c r="AY25" s="82">
        <f>1/1000*SUM([1]TimberSectorMinusCoreVPAExp!AW$264:AW$264)+SUM(AY26:AY29)</f>
        <v>0</v>
      </c>
      <c r="AZ25" s="82">
        <f>1/1000*SUM([1]TimberSectorMinusCoreVPAExp!AX$264:AX$264)+SUM(AZ26:AZ29)</f>
        <v>0</v>
      </c>
      <c r="BA25" s="82">
        <f>1/1000*SUM([1]TimberSectorMinusCoreVPAExp!AY$264:AY$264)+SUM(BA26:BA29)</f>
        <v>0</v>
      </c>
      <c r="BB25" s="82">
        <f>1/1000*SUM([1]TimberSectorMinusCoreVPAExp!AZ$264:AZ$264)+SUM(BB26:BB29)</f>
        <v>0</v>
      </c>
      <c r="BC25" s="83">
        <f>1/1000*SUM([1]TimberSectorMinusCoreVPAExp!BA$264:BA$264)+SUM(BC26:BC29)</f>
        <v>0</v>
      </c>
      <c r="BD25" s="349"/>
    </row>
    <row r="26" spans="2:56" ht="13">
      <c r="B26" s="5" t="s">
        <v>6</v>
      </c>
      <c r="C26" s="276">
        <f>'[1]4403Exp'!B$264</f>
        <v>1.0990648799999998</v>
      </c>
      <c r="D26" s="277">
        <f>'[1]4403Exp'!C$264</f>
        <v>0.94563289999999978</v>
      </c>
      <c r="E26" s="104">
        <f>'[1]4403Exp'!D$264</f>
        <v>0.54592735999999997</v>
      </c>
      <c r="F26" s="104">
        <f>'[1]4403Exp'!E$264</f>
        <v>0.69499069999999996</v>
      </c>
      <c r="G26" s="104">
        <f>'[1]4403Exp'!F$264</f>
        <v>0.60359174000000004</v>
      </c>
      <c r="H26" s="104">
        <f>'[1]4403Exp'!G$264</f>
        <v>0.54721493999999993</v>
      </c>
      <c r="I26" s="104">
        <f>'[1]4403Exp'!H$264</f>
        <v>0.40365102771561762</v>
      </c>
      <c r="J26" s="105">
        <f>'[1]4403Exp'!I$264</f>
        <v>0.44492358057936493</v>
      </c>
      <c r="K26" s="105">
        <f>'[1]4403Exp'!J$264</f>
        <v>0.45892289543290038</v>
      </c>
      <c r="L26" s="105">
        <f>'[1]4403Exp'!K$264</f>
        <v>0.34422667755952385</v>
      </c>
      <c r="M26" s="105">
        <f>'[1]4403Exp'!L$264</f>
        <v>0.41169921340909088</v>
      </c>
      <c r="N26" s="105">
        <f>'[1]4403Exp'!M$264</f>
        <v>0.42318849268939401</v>
      </c>
      <c r="O26" s="105">
        <f>'[1]4403Exp'!N$264</f>
        <v>0.61700135427497638</v>
      </c>
      <c r="P26" s="105">
        <f>'[1]4403Exp'!O$264</f>
        <v>0.65052375303982723</v>
      </c>
      <c r="Q26" s="399">
        <f>'[1]4403Exp'!P$264</f>
        <v>0.67428885533333327</v>
      </c>
      <c r="R26" s="105">
        <f>'[1]4403Exp'!Q$264</f>
        <v>0.70800018397258302</v>
      </c>
      <c r="S26" s="105">
        <f>'[1]4403Exp'!R$264</f>
        <v>0.4767256539775736</v>
      </c>
      <c r="T26" s="105">
        <f>'[1]4403Exp'!S$264</f>
        <v>0.5358369526349207</v>
      </c>
      <c r="U26" s="105">
        <f>'[1]4403Exp'!T$264</f>
        <v>0.57783385227777773</v>
      </c>
      <c r="V26" s="105">
        <f>'[1]4403Exp'!U$264</f>
        <v>0.57783385227777773</v>
      </c>
      <c r="W26" s="105">
        <f>'[1]4403Exp'!V$264</f>
        <v>0.57783385227777773</v>
      </c>
      <c r="X26" s="105">
        <f>'[1]4403Exp'!W$264</f>
        <v>0.57783385227777773</v>
      </c>
      <c r="Y26" s="105">
        <f>'[1]4403Exp'!X$264</f>
        <v>0.57783385227777773</v>
      </c>
      <c r="Z26" s="105">
        <f>'[1]4403Exp'!Y$264</f>
        <v>0.57783385227777773</v>
      </c>
      <c r="AA26" s="105">
        <f>'[1]4403Exp'!Z$264</f>
        <v>0.57783385227777773</v>
      </c>
      <c r="AB26" s="106">
        <f>'[1]4403Exp'!AA$264</f>
        <v>0.57783385227777773</v>
      </c>
      <c r="AC26" s="74"/>
      <c r="AD26" s="253">
        <f>1/1000*'[1]4403Exp'!AB$264</f>
        <v>7.3118435500418993E-2</v>
      </c>
      <c r="AE26" s="248">
        <f>1/1000*'[1]4403Exp'!AC$264</f>
        <v>5.8972017927999991E-2</v>
      </c>
      <c r="AF26" s="13">
        <f>1/1000*'[1]4403Exp'!AD$264</f>
        <v>3.7916568566400001E-2</v>
      </c>
      <c r="AG26" s="13">
        <f>1/1000*'[1]4403Exp'!AE$264</f>
        <v>5.4727789703999996E-2</v>
      </c>
      <c r="AH26" s="13">
        <f>1/1000*'[1]4403Exp'!AF$264</f>
        <v>6.0789922901400006E-2</v>
      </c>
      <c r="AI26" s="13">
        <f>1/1000*'[1]4403Exp'!AG$264</f>
        <v>5.5163232266999998E-2</v>
      </c>
      <c r="AJ26" s="13">
        <f>1/1000*'[1]4403Exp'!AH$264</f>
        <v>5.1969513774800004E-2</v>
      </c>
      <c r="AK26" s="13">
        <f>1/1000*'[1]4403Exp'!AI$264</f>
        <v>7.1593963391000007E-2</v>
      </c>
      <c r="AL26" s="13">
        <f>1/1000*'[1]4403Exp'!AJ$264</f>
        <v>8.2319980311600011E-2</v>
      </c>
      <c r="AM26" s="13">
        <f>1/1000*'[1]4403Exp'!AK$264</f>
        <v>5.6398645943199995E-2</v>
      </c>
      <c r="AN26" s="13">
        <f>1/1000*'[1]4403Exp'!AL$264</f>
        <v>6.4280089536300003E-2</v>
      </c>
      <c r="AO26" s="13">
        <f>1/1000*'[1]4403Exp'!AM$264</f>
        <v>7.6069798848000025E-2</v>
      </c>
      <c r="AP26" s="13">
        <f>1/1000*'[1]4403Exp'!AN$264</f>
        <v>8.4869667432000015E-2</v>
      </c>
      <c r="AQ26" s="13">
        <f>1/1000*'[1]4403Exp'!AO$264</f>
        <v>0.11358412956180002</v>
      </c>
      <c r="AR26" s="407">
        <f>1/1000*'[1]4403Exp'!AP$264</f>
        <v>0.12895802374300003</v>
      </c>
      <c r="AS26" s="13">
        <f>1/1000*'[1]4403Exp'!AQ$264</f>
        <v>0.11956113128400002</v>
      </c>
      <c r="AT26" s="13">
        <f>1/1000*'[1]4403Exp'!AR$264</f>
        <v>7.9173483138700013E-2</v>
      </c>
      <c r="AU26" s="13">
        <f>1/1000*'[1]4403Exp'!AS$264</f>
        <v>8.3610597241600013E-2</v>
      </c>
      <c r="AV26" s="13">
        <f>1/1000*'[1]4403Exp'!AT$264</f>
        <v>0.31382108446099999</v>
      </c>
      <c r="AW26" s="13">
        <f>1/1000*'[1]4403Exp'!AU$264</f>
        <v>0.29750114801958333</v>
      </c>
      <c r="AX26" s="13">
        <f>1/1000*'[1]4403Exp'!AV$264</f>
        <v>0</v>
      </c>
      <c r="AY26" s="13">
        <f>1/1000*'[1]4403Exp'!AW$264</f>
        <v>0</v>
      </c>
      <c r="AZ26" s="13">
        <f>1/1000*'[1]4403Exp'!AX$264</f>
        <v>0</v>
      </c>
      <c r="BA26" s="13">
        <f>1/1000*'[1]4403Exp'!AY$264</f>
        <v>0</v>
      </c>
      <c r="BB26" s="13">
        <f>1/1000*'[1]4403Exp'!AZ$264</f>
        <v>0</v>
      </c>
      <c r="BC26" s="15">
        <f>1/1000*'[1]4403Exp'!BA$264</f>
        <v>0</v>
      </c>
      <c r="BD26" s="349"/>
    </row>
    <row r="27" spans="2:56" ht="13">
      <c r="B27" s="5" t="s">
        <v>7</v>
      </c>
      <c r="C27" s="103">
        <f>'[1]4407Exp'!B$264</f>
        <v>1.7995751731533329</v>
      </c>
      <c r="D27" s="104">
        <f>'[1]4407Exp'!C$264</f>
        <v>1.7176981855800002</v>
      </c>
      <c r="E27" s="104">
        <f>'[1]4407Exp'!D$264</f>
        <v>1.8717453721200006</v>
      </c>
      <c r="F27" s="104">
        <f>'[1]4407Exp'!E$264</f>
        <v>1.8823712489400002</v>
      </c>
      <c r="G27" s="104">
        <f>'[1]4407Exp'!F$264</f>
        <v>2.1769030446800004</v>
      </c>
      <c r="H27" s="104">
        <f>'[1]4407Exp'!G$264</f>
        <v>2.12541074018</v>
      </c>
      <c r="I27" s="104">
        <f>'[1]4407Exp'!H$264</f>
        <v>1.9629724942396622</v>
      </c>
      <c r="J27" s="105">
        <f>'[1]4407Exp'!I$264</f>
        <v>2.5413581771796609</v>
      </c>
      <c r="K27" s="105">
        <f>'[1]4407Exp'!J$264</f>
        <v>2.1196415960776438</v>
      </c>
      <c r="L27" s="105">
        <f>'[1]4407Exp'!K$264</f>
        <v>1.3988278500591778</v>
      </c>
      <c r="M27" s="105">
        <f>'[1]4407Exp'!L$264</f>
        <v>1.4476643519739523</v>
      </c>
      <c r="N27" s="105">
        <f>'[1]4407Exp'!M$264</f>
        <v>1.5704213286541397</v>
      </c>
      <c r="O27" s="105">
        <f>'[1]4407Exp'!N$264</f>
        <v>1.511544907634381</v>
      </c>
      <c r="P27" s="105">
        <f>'[1]4407Exp'!O$264</f>
        <v>1.4582635511959494</v>
      </c>
      <c r="Q27" s="399">
        <f>'[1]4407Exp'!P$264</f>
        <v>1.4598337169677242</v>
      </c>
      <c r="R27" s="105">
        <f>'[1]4407Exp'!Q$264</f>
        <v>1.6623185759729875</v>
      </c>
      <c r="S27" s="105">
        <f>'[1]4407Exp'!R$264</f>
        <v>1.6017784375249393</v>
      </c>
      <c r="T27" s="105">
        <f>'[1]4407Exp'!S$264</f>
        <v>2.1934398734892424</v>
      </c>
      <c r="U27" s="105">
        <f>'[1]4407Exp'!T$264</f>
        <v>2.4588317274269365</v>
      </c>
      <c r="V27" s="105">
        <f>'[1]4407Exp'!U$264</f>
        <v>2.4588317274269365</v>
      </c>
      <c r="W27" s="105">
        <f>'[1]4407Exp'!V$264</f>
        <v>2.4588317274269365</v>
      </c>
      <c r="X27" s="105">
        <f>'[1]4407Exp'!W$264</f>
        <v>2.4588317274269365</v>
      </c>
      <c r="Y27" s="105">
        <f>'[1]4407Exp'!X$264</f>
        <v>2.4588317274269365</v>
      </c>
      <c r="Z27" s="105">
        <f>'[1]4407Exp'!Y$264</f>
        <v>2.4588317274269365</v>
      </c>
      <c r="AA27" s="105">
        <f>'[1]4407Exp'!Z$264</f>
        <v>2.4588317274269365</v>
      </c>
      <c r="AB27" s="106">
        <f>'[1]4407Exp'!AA$264</f>
        <v>2.4588317274269365</v>
      </c>
      <c r="AC27" s="74"/>
      <c r="AD27" s="84">
        <f>1/1000*'[1]4407Exp'!AB$264</f>
        <v>0.31292790001320603</v>
      </c>
      <c r="AE27" s="85">
        <f>1/1000*'[1]4407Exp'!AC$264</f>
        <v>0.25689527426800002</v>
      </c>
      <c r="AF27" s="85">
        <f>1/1000*'[1]4407Exp'!AD$264</f>
        <v>0.26800663555679999</v>
      </c>
      <c r="AG27" s="85">
        <f>1/1000*'[1]4407Exp'!AE$264</f>
        <v>0.31232006895040004</v>
      </c>
      <c r="AH27" s="85">
        <f>1/1000*'[1]4407Exp'!AF$264</f>
        <v>0.40021598584660001</v>
      </c>
      <c r="AI27" s="85">
        <f>1/1000*'[1]4407Exp'!AG$264</f>
        <v>0.40920493429530003</v>
      </c>
      <c r="AJ27" s="85">
        <f>1/1000*'[1]4407Exp'!AH$264</f>
        <v>0.47734886882920008</v>
      </c>
      <c r="AK27" s="85">
        <f>1/1000*'[1]4407Exp'!AI$264</f>
        <v>0.62145781891599994</v>
      </c>
      <c r="AL27" s="85">
        <f>1/1000*'[1]4407Exp'!AJ$264</f>
        <v>0.54308327655560018</v>
      </c>
      <c r="AM27" s="85">
        <f>1/1000*'[1]4407Exp'!AK$264</f>
        <v>0.37433051423239999</v>
      </c>
      <c r="AN27" s="85">
        <f>1/1000*'[1]4407Exp'!AL$264</f>
        <v>0.42934752558900008</v>
      </c>
      <c r="AO27" s="85">
        <f>1/1000*'[1]4407Exp'!AM$264</f>
        <v>0.52758779563200009</v>
      </c>
      <c r="AP27" s="85">
        <f>1/1000*'[1]4407Exp'!AN$264</f>
        <v>0.4843930565936001</v>
      </c>
      <c r="AQ27" s="85">
        <f>1/1000*'[1]4407Exp'!AO$264</f>
        <v>0.48842899665059997</v>
      </c>
      <c r="AR27" s="395">
        <f>1/1000*'[1]4407Exp'!AP$264</f>
        <v>0.52680842767200009</v>
      </c>
      <c r="AS27" s="85">
        <f>1/1000*'[1]4407Exp'!AQ$264</f>
        <v>0.49844877199249987</v>
      </c>
      <c r="AT27" s="85">
        <f>1/1000*'[1]4407Exp'!AR$264</f>
        <v>0.53273616742630003</v>
      </c>
      <c r="AU27" s="85">
        <f>1/1000*'[1]4407Exp'!AS$264</f>
        <v>0.51307935558880002</v>
      </c>
      <c r="AV27" s="85">
        <f>1/1000*'[1]4407Exp'!AT$264</f>
        <v>1.4361321031700001</v>
      </c>
      <c r="AW27" s="85">
        <f>1/1000*'[1]4407Exp'!AU$264</f>
        <v>1.3614475589958333</v>
      </c>
      <c r="AX27" s="85">
        <f>1/1000*'[1]4407Exp'!AV$264</f>
        <v>0</v>
      </c>
      <c r="AY27" s="85">
        <f>1/1000*'[1]4407Exp'!AW$264</f>
        <v>0</v>
      </c>
      <c r="AZ27" s="85">
        <f>1/1000*'[1]4407Exp'!AX$264</f>
        <v>0</v>
      </c>
      <c r="BA27" s="85">
        <f>1/1000*'[1]4407Exp'!AY$264</f>
        <v>0</v>
      </c>
      <c r="BB27" s="85">
        <f>1/1000*'[1]4407Exp'!AZ$264</f>
        <v>0</v>
      </c>
      <c r="BC27" s="86">
        <f>1/1000*'[1]4407Exp'!BA$264</f>
        <v>0</v>
      </c>
      <c r="BD27" s="349"/>
    </row>
    <row r="28" spans="2:56" ht="13">
      <c r="B28" s="5" t="s">
        <v>8</v>
      </c>
      <c r="C28" s="101">
        <f>'[1]4408Exp'!B$264</f>
        <v>6.144789258999999E-2</v>
      </c>
      <c r="D28" s="17">
        <f>'[1]4408Exp'!C$264</f>
        <v>5.8234398776666675E-2</v>
      </c>
      <c r="E28" s="17">
        <f>'[1]4408Exp'!D$264</f>
        <v>7.4408691289999995E-2</v>
      </c>
      <c r="F28" s="17">
        <f>'[1]4408Exp'!E$264</f>
        <v>6.5303603439999997E-2</v>
      </c>
      <c r="G28" s="17">
        <f>'[1]4408Exp'!F$264</f>
        <v>4.5830217236666651E-2</v>
      </c>
      <c r="H28" s="17">
        <f>'[1]4408Exp'!G$264</f>
        <v>3.2056142600000011E-2</v>
      </c>
      <c r="I28" s="17">
        <f>'[1]4408Exp'!H$264</f>
        <v>3.4025045150000002E-2</v>
      </c>
      <c r="J28" s="72">
        <f>'[1]4408Exp'!I$264</f>
        <v>6.902617149908423E-2</v>
      </c>
      <c r="K28" s="72">
        <f>'[1]4408Exp'!J$264</f>
        <v>2.3045522254310665E-2</v>
      </c>
      <c r="L28" s="72">
        <f>'[1]4408Exp'!K$264</f>
        <v>3.6059446452777769E-2</v>
      </c>
      <c r="M28" s="72">
        <f>'[1]4408Exp'!L$264</f>
        <v>2.2332826476741043E-2</v>
      </c>
      <c r="N28" s="72">
        <f>'[1]4408Exp'!M$264</f>
        <v>3.908959318675214E-2</v>
      </c>
      <c r="O28" s="72">
        <f>'[1]4408Exp'!N$264</f>
        <v>4.0721008803085108E-2</v>
      </c>
      <c r="P28" s="72">
        <f>'[1]4408Exp'!O$264</f>
        <v>4.2921815074239505E-2</v>
      </c>
      <c r="Q28" s="400">
        <f>'[1]4408Exp'!P$264</f>
        <v>2.9941870143678165E-2</v>
      </c>
      <c r="R28" s="72">
        <f>'[1]4408Exp'!Q$264</f>
        <v>2.6351586235284233E-2</v>
      </c>
      <c r="S28" s="72">
        <f>'[1]4408Exp'!R$264</f>
        <v>3.650634695201465E-2</v>
      </c>
      <c r="T28" s="72">
        <f>'[1]4408Exp'!S$264</f>
        <v>3.057993144007936E-2</v>
      </c>
      <c r="U28" s="72">
        <f>'[1]4408Exp'!T$264</f>
        <v>2.9868382043939389E-2</v>
      </c>
      <c r="V28" s="72">
        <f>'[1]4408Exp'!U$264</f>
        <v>2.9868382043939389E-2</v>
      </c>
      <c r="W28" s="72">
        <f>'[1]4408Exp'!V$264</f>
        <v>2.9868382043939389E-2</v>
      </c>
      <c r="X28" s="72">
        <f>'[1]4408Exp'!W$264</f>
        <v>2.9868382043939389E-2</v>
      </c>
      <c r="Y28" s="72">
        <f>'[1]4408Exp'!X$264</f>
        <v>2.9868382043939389E-2</v>
      </c>
      <c r="Z28" s="72">
        <f>'[1]4408Exp'!Y$264</f>
        <v>2.9868382043939389E-2</v>
      </c>
      <c r="AA28" s="72">
        <f>'[1]4408Exp'!Z$264</f>
        <v>2.9868382043939389E-2</v>
      </c>
      <c r="AB28" s="102">
        <f>'[1]4408Exp'!AA$264</f>
        <v>2.9868382043939389E-2</v>
      </c>
      <c r="AC28" s="74"/>
      <c r="AD28" s="12">
        <f>1/1000*'[1]4408Exp'!AB$264</f>
        <v>4.4055340750733987E-2</v>
      </c>
      <c r="AE28" s="13">
        <f>1/1000*'[1]4408Exp'!AC$264</f>
        <v>3.6752593904E-2</v>
      </c>
      <c r="AF28" s="13">
        <f>1/1000*'[1]4408Exp'!AD$264</f>
        <v>4.2494848881600003E-2</v>
      </c>
      <c r="AG28" s="13">
        <f>1/1000*'[1]4408Exp'!AE$264</f>
        <v>4.1572724412800001E-2</v>
      </c>
      <c r="AH28" s="13">
        <f>1/1000*'[1]4408Exp'!AF$264</f>
        <v>3.4312755110200002E-2</v>
      </c>
      <c r="AI28" s="13">
        <f>1/1000*'[1]4408Exp'!AG$264</f>
        <v>2.8941531890700003E-2</v>
      </c>
      <c r="AJ28" s="13">
        <f>1/1000*'[1]4408Exp'!AH$264</f>
        <v>2.8272572463600001E-2</v>
      </c>
      <c r="AK28" s="13">
        <f>1/1000*'[1]4408Exp'!AI$264</f>
        <v>4.17733703835E-2</v>
      </c>
      <c r="AL28" s="13">
        <f>1/1000*'[1]4408Exp'!AJ$264</f>
        <v>3.0670671823200005E-2</v>
      </c>
      <c r="AM28" s="13">
        <f>1/1000*'[1]4408Exp'!AK$264</f>
        <v>2.1436437110000001E-2</v>
      </c>
      <c r="AN28" s="13">
        <f>1/1000*'[1]4408Exp'!AL$264</f>
        <v>2.35252411668E-2</v>
      </c>
      <c r="AO28" s="13">
        <f>1/1000*'[1]4408Exp'!AM$264</f>
        <v>2.1912649631999997E-2</v>
      </c>
      <c r="AP28" s="13">
        <f>1/1000*'[1]4408Exp'!AN$264</f>
        <v>1.9956491332800003E-2</v>
      </c>
      <c r="AQ28" s="13">
        <f>1/1000*'[1]4408Exp'!AO$264</f>
        <v>1.9576583133300001E-2</v>
      </c>
      <c r="AR28" s="407">
        <f>1/1000*'[1]4408Exp'!AP$264</f>
        <v>1.6815199137000005E-2</v>
      </c>
      <c r="AS28" s="13">
        <f>1/1000*'[1]4408Exp'!AQ$264</f>
        <v>1.2696455628499999E-2</v>
      </c>
      <c r="AT28" s="13">
        <f>1/1000*'[1]4408Exp'!AR$264</f>
        <v>1.8856445518500003E-2</v>
      </c>
      <c r="AU28" s="13">
        <f>1/1000*'[1]4408Exp'!AS$264</f>
        <v>1.8004344086299997E-2</v>
      </c>
      <c r="AV28" s="13">
        <f>1/1000*'[1]4408Exp'!AT$264</f>
        <v>9.9135879919999989E-2</v>
      </c>
      <c r="AW28" s="13">
        <f>1/1000*'[1]4408Exp'!AU$264</f>
        <v>9.3980422433333349E-2</v>
      </c>
      <c r="AX28" s="13">
        <f>1/1000*'[1]4408Exp'!AV$264</f>
        <v>0</v>
      </c>
      <c r="AY28" s="13">
        <f>1/1000*'[1]4408Exp'!AW$264</f>
        <v>0</v>
      </c>
      <c r="AZ28" s="13">
        <f>1/1000*'[1]4408Exp'!AX$264</f>
        <v>0</v>
      </c>
      <c r="BA28" s="13">
        <f>1/1000*'[1]4408Exp'!AY$264</f>
        <v>0</v>
      </c>
      <c r="BB28" s="13">
        <f>1/1000*'[1]4408Exp'!AZ$264</f>
        <v>0</v>
      </c>
      <c r="BC28" s="15">
        <f>1/1000*'[1]4408Exp'!BA$264</f>
        <v>0</v>
      </c>
      <c r="BD28" s="349"/>
    </row>
    <row r="29" spans="2:56" ht="13">
      <c r="B29" s="5" t="s">
        <v>9</v>
      </c>
      <c r="C29" s="103">
        <f>'[1]4412Exp'!B$264</f>
        <v>0.86991072800000002</v>
      </c>
      <c r="D29" s="104">
        <f>'[1]4412Exp'!C$264</f>
        <v>0.85813993399999999</v>
      </c>
      <c r="E29" s="104">
        <f>'[1]4412Exp'!D$264</f>
        <v>0.83758160200000009</v>
      </c>
      <c r="F29" s="104">
        <f>'[1]4412Exp'!E$264</f>
        <v>0.96139881400000016</v>
      </c>
      <c r="G29" s="104">
        <f>'[1]4412Exp'!F$264</f>
        <v>1.0327031899999999</v>
      </c>
      <c r="H29" s="104">
        <f>'[1]4412Exp'!G$264</f>
        <v>1.1552070641787879</v>
      </c>
      <c r="I29" s="104">
        <f>'[1]4412Exp'!H$264</f>
        <v>1.0511532748210657</v>
      </c>
      <c r="J29" s="105">
        <f>'[1]4412Exp'!I$264</f>
        <v>0.87630864800000008</v>
      </c>
      <c r="K29" s="105">
        <f>'[1]4412Exp'!J$264</f>
        <v>1.0106141961380952</v>
      </c>
      <c r="L29" s="105">
        <f>'[1]4412Exp'!K$264</f>
        <v>0.83854902760109906</v>
      </c>
      <c r="M29" s="105">
        <f>'[1]4412Exp'!L$264</f>
        <v>0.91065178339999997</v>
      </c>
      <c r="N29" s="105">
        <f>'[1]4412Exp'!M$264</f>
        <v>0.89740014272526047</v>
      </c>
      <c r="O29" s="105">
        <f>'[1]4412Exp'!N$264</f>
        <v>0.77207533286980823</v>
      </c>
      <c r="P29" s="105">
        <f>'[1]4412Exp'!O$264</f>
        <v>0.76494032726387495</v>
      </c>
      <c r="Q29" s="399">
        <f>'[1]4412Exp'!P$264</f>
        <v>0.87347373433928499</v>
      </c>
      <c r="R29" s="105">
        <f>'[1]4412Exp'!Q$264</f>
        <v>0.82381535336676448</v>
      </c>
      <c r="S29" s="105">
        <f>'[1]4412Exp'!R$264</f>
        <v>0.91151619635839032</v>
      </c>
      <c r="T29" s="105">
        <f>'[1]4412Exp'!S$264</f>
        <v>0.97124756628181064</v>
      </c>
      <c r="U29" s="105">
        <f>'[1]4412Exp'!T$264</f>
        <v>0.87004579884559874</v>
      </c>
      <c r="V29" s="105">
        <f>'[1]4412Exp'!U$264</f>
        <v>0.87004579884559874</v>
      </c>
      <c r="W29" s="105">
        <f>'[1]4412Exp'!V$264</f>
        <v>0.87004579884559874</v>
      </c>
      <c r="X29" s="105">
        <f>'[1]4412Exp'!W$264</f>
        <v>0.87004579884559874</v>
      </c>
      <c r="Y29" s="105">
        <f>'[1]4412Exp'!X$264</f>
        <v>0.87004579884559874</v>
      </c>
      <c r="Z29" s="105">
        <f>'[1]4412Exp'!Y$264</f>
        <v>0.87004579884559874</v>
      </c>
      <c r="AA29" s="105">
        <f>'[1]4412Exp'!Z$264</f>
        <v>0.87004579884559874</v>
      </c>
      <c r="AB29" s="106">
        <f>'[1]4412Exp'!AA$264</f>
        <v>0.87004579884559874</v>
      </c>
      <c r="AC29" s="74"/>
      <c r="AD29" s="12">
        <f>1/1000*'[1]4412Exp'!AB$264</f>
        <v>0.15438759778801497</v>
      </c>
      <c r="AE29" s="13">
        <f>1/1000*'[1]4412Exp'!AC$264</f>
        <v>0.1481371908768</v>
      </c>
      <c r="AF29" s="13">
        <f>1/1000*'[1]4412Exp'!AD$264</f>
        <v>0.14658200433600005</v>
      </c>
      <c r="AG29" s="13">
        <f>1/1000*'[1]4412Exp'!AE$264</f>
        <v>0.18090224606720004</v>
      </c>
      <c r="AH29" s="13">
        <f>1/1000*'[1]4412Exp'!AF$264</f>
        <v>0.22007500606490002</v>
      </c>
      <c r="AI29" s="13">
        <f>1/1000*'[1]4412Exp'!AG$264</f>
        <v>0.24067617489629997</v>
      </c>
      <c r="AJ29" s="13">
        <f>1/1000*'[1]4412Exp'!AH$264</f>
        <v>0.22478695787879999</v>
      </c>
      <c r="AK29" s="13">
        <f>1/1000*'[1]4412Exp'!AI$264</f>
        <v>0.19397203589650003</v>
      </c>
      <c r="AL29" s="13">
        <f>1/1000*'[1]4412Exp'!AJ$264</f>
        <v>0.2610349895088</v>
      </c>
      <c r="AM29" s="13">
        <f>1/1000*'[1]4412Exp'!AK$264</f>
        <v>0.18275278848639998</v>
      </c>
      <c r="AN29" s="13">
        <f>1/1000*'[1]4412Exp'!AL$264</f>
        <v>0.20801982923999998</v>
      </c>
      <c r="AO29" s="13">
        <f>1/1000*'[1]4412Exp'!AM$264</f>
        <v>0.219027440208</v>
      </c>
      <c r="AP29" s="13">
        <f>1/1000*'[1]4412Exp'!AN$264</f>
        <v>0.175490118936</v>
      </c>
      <c r="AQ29" s="13">
        <f>1/1000*'[1]4412Exp'!AO$264</f>
        <v>0.18229708314839999</v>
      </c>
      <c r="AR29" s="407">
        <f>1/1000*'[1]4412Exp'!AP$264</f>
        <v>0.20566784960850001</v>
      </c>
      <c r="AS29" s="13">
        <f>1/1000*'[1]4412Exp'!AQ$264</f>
        <v>0.17561259863699996</v>
      </c>
      <c r="AT29" s="13">
        <f>1/1000*'[1]4412Exp'!AR$264</f>
        <v>0.17828777199119991</v>
      </c>
      <c r="AU29" s="13">
        <f>1/1000*'[1]4412Exp'!AS$264</f>
        <v>0.19441707036179998</v>
      </c>
      <c r="AV29" s="13">
        <f>1/1000*'[1]4412Exp'!AT$264</f>
        <v>0.23525141489499993</v>
      </c>
      <c r="AW29" s="13">
        <f>1/1000*'[1]4412Exp'!AU$264</f>
        <v>0.2230174117354167</v>
      </c>
      <c r="AX29" s="13">
        <f>1/1000*'[1]4412Exp'!AV$264</f>
        <v>0</v>
      </c>
      <c r="AY29" s="13">
        <f>1/1000*'[1]4412Exp'!AW$264</f>
        <v>0</v>
      </c>
      <c r="AZ29" s="13">
        <f>1/1000*'[1]4412Exp'!AX$264</f>
        <v>0</v>
      </c>
      <c r="BA29" s="13">
        <f>1/1000*'[1]4412Exp'!AY$264</f>
        <v>0</v>
      </c>
      <c r="BB29" s="13">
        <f>1/1000*'[1]4412Exp'!AZ$264</f>
        <v>0</v>
      </c>
      <c r="BC29" s="15">
        <f>1/1000*'[1]4412Exp'!BA$264</f>
        <v>0</v>
      </c>
      <c r="BD29" s="349"/>
    </row>
    <row r="30" spans="2:56" ht="13">
      <c r="B30" s="5" t="s">
        <v>64</v>
      </c>
      <c r="C30" s="103">
        <f>'[1]44104411Exp'!B$264</f>
        <v>2.9275800860000007</v>
      </c>
      <c r="D30" s="104">
        <f>'[1]44104411Exp'!C$264</f>
        <v>2.8719496708642858</v>
      </c>
      <c r="E30" s="104">
        <f>'[1]44104411Exp'!D$264</f>
        <v>2.8819696151428582</v>
      </c>
      <c r="F30" s="104">
        <f>'[1]44104411Exp'!E$264</f>
        <v>3.0985744340214287</v>
      </c>
      <c r="G30" s="104">
        <f>'[1]44104411Exp'!F$264</f>
        <v>3.1962449275500004</v>
      </c>
      <c r="H30" s="104">
        <f>'[1]44104411Exp'!G$264</f>
        <v>3.1523455952333337</v>
      </c>
      <c r="I30" s="104">
        <f>'[1]44104411Exp'!H$264</f>
        <v>3.0478015591452898</v>
      </c>
      <c r="J30" s="105">
        <f>'[1]44104411Exp'!I$264</f>
        <v>3.4979137401151741</v>
      </c>
      <c r="K30" s="105">
        <f>'[1]44104411Exp'!J$264</f>
        <v>2.6086708177999998</v>
      </c>
      <c r="L30" s="105">
        <f>'[1]44104411Exp'!K$264</f>
        <v>2.0820194826470697</v>
      </c>
      <c r="M30" s="105">
        <f>'[1]44104411Exp'!L$264</f>
        <v>2.3019728528999996</v>
      </c>
      <c r="N30" s="105">
        <f>'[1]44104411Exp'!M$264</f>
        <v>2.2875342013722175</v>
      </c>
      <c r="O30" s="105">
        <f>'[1]44104411Exp'!N$264</f>
        <v>2.2491412778239472</v>
      </c>
      <c r="P30" s="105">
        <f>'[1]44104411Exp'!O$264</f>
        <v>1.5069388339001279</v>
      </c>
      <c r="Q30" s="399">
        <f>'[1]44104411Exp'!P$264</f>
        <v>2.2012333045972259</v>
      </c>
      <c r="R30" s="105">
        <f>'[1]44104411Exp'!Q$264</f>
        <v>2.2537016405748314</v>
      </c>
      <c r="S30" s="105">
        <f>'[1]44104411Exp'!R$264</f>
        <v>2.0197775426366249</v>
      </c>
      <c r="T30" s="105">
        <f>'[1]44104411Exp'!S$264</f>
        <v>2.6252533900100232</v>
      </c>
      <c r="U30" s="105">
        <f>'[1]44104411Exp'!T$264</f>
        <v>3.0465115282066795</v>
      </c>
      <c r="V30" s="105">
        <f>'[1]44104411Exp'!U$264</f>
        <v>3.0465115282066795</v>
      </c>
      <c r="W30" s="105">
        <f>'[1]44104411Exp'!V$264</f>
        <v>3.0465115282066795</v>
      </c>
      <c r="X30" s="105">
        <f>'[1]44104411Exp'!W$264</f>
        <v>3.0465115282066795</v>
      </c>
      <c r="Y30" s="105">
        <f>'[1]44104411Exp'!X$264</f>
        <v>3.0465115282066795</v>
      </c>
      <c r="Z30" s="105">
        <f>'[1]44104411Exp'!Y$264</f>
        <v>3.0465115282066795</v>
      </c>
      <c r="AA30" s="105">
        <f>'[1]44104411Exp'!Z$264</f>
        <v>3.0465115282066795</v>
      </c>
      <c r="AB30" s="106">
        <f>'[1]44104411Exp'!AA$264</f>
        <v>3.0465115282066795</v>
      </c>
      <c r="AC30" s="74"/>
      <c r="AD30" s="84">
        <f>1/1000*'[1]44104411Exp'!AB$264</f>
        <v>0.41649770926915791</v>
      </c>
      <c r="AE30" s="85">
        <f>1/1000*'[1]44104411Exp'!AC$264</f>
        <v>0.45745661802839993</v>
      </c>
      <c r="AF30" s="85">
        <f>1/1000*'[1]44104411Exp'!AD$264</f>
        <v>0.58562577128640003</v>
      </c>
      <c r="AG30" s="85">
        <f>1/1000*'[1]44104411Exp'!AE$264</f>
        <v>0.73251540715359997</v>
      </c>
      <c r="AH30" s="85">
        <f>1/1000*'[1]44104411Exp'!AF$264</f>
        <v>0.88052109016759994</v>
      </c>
      <c r="AI30" s="85">
        <f>1/1000*'[1]44104411Exp'!AG$264</f>
        <v>0.87994860452070012</v>
      </c>
      <c r="AJ30" s="85">
        <f>1/1000*'[1]44104411Exp'!AH$264</f>
        <v>1.0050275420480002</v>
      </c>
      <c r="AK30" s="85">
        <f>1/1000*'[1]44104411Exp'!AI$264</f>
        <v>1.23781438466</v>
      </c>
      <c r="AL30" s="85">
        <f>1/1000*'[1]44104411Exp'!AJ$264</f>
        <v>1.1062497564408</v>
      </c>
      <c r="AM30" s="85">
        <f>1/1000*'[1]44104411Exp'!AK$264</f>
        <v>0.82266207830399996</v>
      </c>
      <c r="AN30" s="85">
        <f>1/1000*'[1]44104411Exp'!AL$264</f>
        <v>0.82579714150230021</v>
      </c>
      <c r="AO30" s="85">
        <f>1/1000*'[1]44104411Exp'!AM$264</f>
        <v>0.90845400139200005</v>
      </c>
      <c r="AP30" s="85">
        <f>1/1000*'[1]44104411Exp'!AN$264</f>
        <v>0.7951541452448001</v>
      </c>
      <c r="AQ30" s="85">
        <f>1/1000*'[1]44104411Exp'!AO$264</f>
        <v>0.76741549840049994</v>
      </c>
      <c r="AR30" s="395">
        <f>1/1000*'[1]44104411Exp'!AP$264</f>
        <v>0.84228130722399996</v>
      </c>
      <c r="AS30" s="85">
        <f>1/1000*'[1]44104411Exp'!AQ$264</f>
        <v>0.71827447853000004</v>
      </c>
      <c r="AT30" s="85">
        <f>1/1000*'[1]44104411Exp'!AR$264</f>
        <v>0.6936569152940999</v>
      </c>
      <c r="AU30" s="85">
        <f>1/1000*'[1]44104411Exp'!AS$264</f>
        <v>0.76868412755419979</v>
      </c>
      <c r="AV30" s="85">
        <f>1/1000*'[1]44104411Exp'!AT$264</f>
        <v>1.9165573690040001</v>
      </c>
      <c r="AW30" s="85">
        <f>1/1000*'[1]44104411Exp'!AU$264</f>
        <v>1.816888812628334</v>
      </c>
      <c r="AX30" s="85">
        <f>1/1000*'[1]44104411Exp'!AV$264</f>
        <v>0</v>
      </c>
      <c r="AY30" s="85">
        <f>1/1000*'[1]44104411Exp'!AW$264</f>
        <v>0</v>
      </c>
      <c r="AZ30" s="85">
        <f>1/1000*'[1]44104411Exp'!AX$264</f>
        <v>0</v>
      </c>
      <c r="BA30" s="85">
        <f>1/1000*'[1]44104411Exp'!AY$264</f>
        <v>0</v>
      </c>
      <c r="BB30" s="85">
        <f>1/1000*'[1]44104411Exp'!AZ$264</f>
        <v>0</v>
      </c>
      <c r="BC30" s="86">
        <f>1/1000*'[1]44104411Exp'!BA$264</f>
        <v>0</v>
      </c>
      <c r="BD30" s="349"/>
    </row>
    <row r="31" spans="2:56" ht="13">
      <c r="B31" s="5" t="s">
        <v>65</v>
      </c>
      <c r="C31" s="103">
        <f>'[1]44094418Exp'!B$264</f>
        <v>0.77085389912564917</v>
      </c>
      <c r="D31" s="104">
        <f>'[1]44094418Exp'!C$264</f>
        <v>0.69385638328387034</v>
      </c>
      <c r="E31" s="104">
        <f>'[1]44094418Exp'!D$264</f>
        <v>0.30073320539444431</v>
      </c>
      <c r="F31" s="104">
        <f>'[1]44094418Exp'!E$264</f>
        <v>0.3376818988700217</v>
      </c>
      <c r="G31" s="104">
        <f>'[1]44094418Exp'!F$264</f>
        <v>0.39683631655891666</v>
      </c>
      <c r="H31" s="104">
        <f>'[1]44094418Exp'!G$264</f>
        <v>0.42830765382677027</v>
      </c>
      <c r="I31" s="104">
        <f>'[1]44094418Exp'!H$264</f>
        <v>0.3753070590734025</v>
      </c>
      <c r="J31" s="105">
        <f>'[1]44094418Exp'!I$264</f>
        <v>0.41165779355822835</v>
      </c>
      <c r="K31" s="105">
        <f>'[1]44094418Exp'!J$264</f>
        <v>0.28480266537924237</v>
      </c>
      <c r="L31" s="105">
        <f>'[1]44094418Exp'!K$264</f>
        <v>0.22906720697901001</v>
      </c>
      <c r="M31" s="105">
        <f>'[1]44094418Exp'!L$264</f>
        <v>0.2608574426006926</v>
      </c>
      <c r="N31" s="105">
        <f>'[1]44094418Exp'!M$264</f>
        <v>0.28494795911453535</v>
      </c>
      <c r="O31" s="105">
        <f>'[1]44094418Exp'!N$264</f>
        <v>0.14025937202391775</v>
      </c>
      <c r="P31" s="105">
        <f>'[1]44094418Exp'!O$264</f>
        <v>0.13214765567770007</v>
      </c>
      <c r="Q31" s="399">
        <f>'[1]44094418Exp'!P$264</f>
        <v>0.20278642928800131</v>
      </c>
      <c r="R31" s="105">
        <f>'[1]44094418Exp'!Q$264</f>
        <v>0.22762274431101642</v>
      </c>
      <c r="S31" s="105">
        <f>'[1]44094418Exp'!R$264</f>
        <v>0.25007883000875886</v>
      </c>
      <c r="T31" s="105">
        <f>'[1]44094418Exp'!S$264</f>
        <v>0.26314292972182274</v>
      </c>
      <c r="U31" s="105">
        <f>'[1]44094418Exp'!T$264</f>
        <v>0.26939933115502579</v>
      </c>
      <c r="V31" s="105">
        <f>'[1]44094418Exp'!U$264</f>
        <v>0.26939933115502579</v>
      </c>
      <c r="W31" s="105">
        <f>'[1]44094418Exp'!V$264</f>
        <v>0.26939933115502579</v>
      </c>
      <c r="X31" s="105">
        <f>'[1]44094418Exp'!W$264</f>
        <v>0.26939933115502579</v>
      </c>
      <c r="Y31" s="105">
        <f>'[1]44094418Exp'!X$264</f>
        <v>0.26939933115502579</v>
      </c>
      <c r="Z31" s="105">
        <f>'[1]44094418Exp'!Y$264</f>
        <v>0.26939933115502579</v>
      </c>
      <c r="AA31" s="105">
        <f>'[1]44094418Exp'!Z$264</f>
        <v>0.26939933115502579</v>
      </c>
      <c r="AB31" s="106">
        <f>'[1]44094418Exp'!AA$264</f>
        <v>0.26939933115502579</v>
      </c>
      <c r="AC31" s="74"/>
      <c r="AD31" s="12">
        <f>1/1000*'[1]44094418Exp'!AB$264</f>
        <v>0.32986753876771785</v>
      </c>
      <c r="AE31" s="13">
        <f>1/1000*'[1]44094418Exp'!AC$264</f>
        <v>0.29155394552039998</v>
      </c>
      <c r="AF31" s="13">
        <f>1/1000*'[1]44094418Exp'!AD$264</f>
        <v>0.15984799221599999</v>
      </c>
      <c r="AG31" s="13">
        <f>1/1000*'[1]44094418Exp'!AE$264</f>
        <v>0.19431034269920003</v>
      </c>
      <c r="AH31" s="13">
        <f>1/1000*'[1]44094418Exp'!AF$264</f>
        <v>0.2474996226325</v>
      </c>
      <c r="AI31" s="13">
        <f>1/1000*'[1]44094418Exp'!AG$264</f>
        <v>0.28324344579960009</v>
      </c>
      <c r="AJ31" s="13">
        <f>1/1000*'[1]44094418Exp'!AH$264</f>
        <v>0.29486631188719997</v>
      </c>
      <c r="AK31" s="13">
        <f>1/1000*'[1]44094418Exp'!AI$264</f>
        <v>0.31432229604450002</v>
      </c>
      <c r="AL31" s="13">
        <f>1/1000*'[1]44094418Exp'!AJ$264</f>
        <v>0.29674598997600005</v>
      </c>
      <c r="AM31" s="13">
        <f>1/1000*'[1]44094418Exp'!AK$264</f>
        <v>0.22578169061360001</v>
      </c>
      <c r="AN31" s="13">
        <f>1/1000*'[1]44094418Exp'!AL$264</f>
        <v>0.23416162305660002</v>
      </c>
      <c r="AO31" s="13">
        <f>1/1000*'[1]44094418Exp'!AM$264</f>
        <v>0.26131738295999996</v>
      </c>
      <c r="AP31" s="13">
        <f>1/1000*'[1]44094418Exp'!AN$264</f>
        <v>0.22392544467040001</v>
      </c>
      <c r="AQ31" s="13">
        <f>1/1000*'[1]44094418Exp'!AO$264</f>
        <v>0.20992151002440007</v>
      </c>
      <c r="AR31" s="407">
        <f>1/1000*'[1]44094418Exp'!AP$264</f>
        <v>0.20685674950000002</v>
      </c>
      <c r="AS31" s="13">
        <f>1/1000*'[1]44094418Exp'!AQ$264</f>
        <v>0.18457259999149997</v>
      </c>
      <c r="AT31" s="13">
        <f>1/1000*'[1]44094418Exp'!AR$264</f>
        <v>0.23370235172519999</v>
      </c>
      <c r="AU31" s="13">
        <f>1/1000*'[1]44094418Exp'!AS$264</f>
        <v>0.23714946067669998</v>
      </c>
      <c r="AV31" s="13">
        <f>1/1000*'[1]44094418Exp'!AT$264</f>
        <v>1.0199232293070002</v>
      </c>
      <c r="AW31" s="13">
        <f>1/1000*'[1]44094418Exp'!AU$264</f>
        <v>0.96688319120374977</v>
      </c>
      <c r="AX31" s="13">
        <f>1/1000*'[1]44094418Exp'!AV$264</f>
        <v>0</v>
      </c>
      <c r="AY31" s="13">
        <f>1/1000*'[1]44094418Exp'!AW$264</f>
        <v>0</v>
      </c>
      <c r="AZ31" s="13">
        <f>1/1000*'[1]44094418Exp'!AX$264</f>
        <v>0</v>
      </c>
      <c r="BA31" s="13">
        <f>1/1000*'[1]44094418Exp'!AY$264</f>
        <v>0</v>
      </c>
      <c r="BB31" s="13">
        <f>1/1000*'[1]44094418Exp'!AZ$264</f>
        <v>0</v>
      </c>
      <c r="BC31" s="15">
        <f>1/1000*'[1]44094418Exp'!BA$264</f>
        <v>0</v>
      </c>
      <c r="BD31" s="349"/>
    </row>
    <row r="32" spans="2:56" ht="13">
      <c r="B32" s="5" t="s">
        <v>176</v>
      </c>
      <c r="C32" s="103">
        <f>'[1]94Exp'!B$264</f>
        <v>0.78179282541853368</v>
      </c>
      <c r="D32" s="104">
        <f>'[1]94Exp'!C$264</f>
        <v>0.73856464762723195</v>
      </c>
      <c r="E32" s="104">
        <f>'[1]94Exp'!D$264</f>
        <v>0.70688299903114282</v>
      </c>
      <c r="F32" s="104">
        <f>'[1]94Exp'!E$264</f>
        <v>0.66848333341049726</v>
      </c>
      <c r="G32" s="104">
        <f>'[1]94Exp'!F$264</f>
        <v>0.79760773913449434</v>
      </c>
      <c r="H32" s="104">
        <f>'[1]94Exp'!G$264</f>
        <v>0.78422767640813795</v>
      </c>
      <c r="I32" s="104">
        <f>'[1]94Exp'!H$264</f>
        <v>0.79624989962264781</v>
      </c>
      <c r="J32" s="105">
        <f>'[1]94Exp'!I$264</f>
        <v>0.8590233819120352</v>
      </c>
      <c r="K32" s="105">
        <f>'[1]94Exp'!J$264</f>
        <v>0.82977160245245529</v>
      </c>
      <c r="L32" s="105">
        <f>'[1]94Exp'!K$264</f>
        <v>0.75705040141358804</v>
      </c>
      <c r="M32" s="105">
        <f>'[1]94Exp'!L$264</f>
        <v>0.69857726677520382</v>
      </c>
      <c r="N32" s="105">
        <f>'[1]94Exp'!M$264</f>
        <v>0.68161595421822385</v>
      </c>
      <c r="O32" s="105">
        <f>'[1]94Exp'!N$264</f>
        <v>0.61531054378289263</v>
      </c>
      <c r="P32" s="105">
        <f>'[1]94Exp'!O$264</f>
        <v>0.55351007272753905</v>
      </c>
      <c r="Q32" s="399">
        <f>'[1]94Exp'!P$264</f>
        <v>0.56632098973932921</v>
      </c>
      <c r="R32" s="105">
        <f>'[1]94Exp'!Q$264</f>
        <v>0.51133293566276827</v>
      </c>
      <c r="S32" s="105">
        <f>'[1]94Exp'!R$264</f>
        <v>0.52362309444290345</v>
      </c>
      <c r="T32" s="105">
        <f>'[1]94Exp'!S$264</f>
        <v>0.46564325962802294</v>
      </c>
      <c r="U32" s="105">
        <f>'[1]94Exp'!T$264</f>
        <v>0.48133852248762621</v>
      </c>
      <c r="V32" s="105">
        <f>'[1]94Exp'!U$264</f>
        <v>0.48133852248762621</v>
      </c>
      <c r="W32" s="105">
        <f>'[1]94Exp'!V$264</f>
        <v>0.48133852248762621</v>
      </c>
      <c r="X32" s="105">
        <f>'[1]94Exp'!W$264</f>
        <v>0.48133852248762621</v>
      </c>
      <c r="Y32" s="105">
        <f>'[1]94Exp'!X$264</f>
        <v>0.48133852248762621</v>
      </c>
      <c r="Z32" s="105">
        <f>'[1]94Exp'!Y$264</f>
        <v>0.48133852248762621</v>
      </c>
      <c r="AA32" s="105">
        <f>'[1]94Exp'!Z$264</f>
        <v>0.48133852248762621</v>
      </c>
      <c r="AB32" s="106">
        <f>'[1]94Exp'!AA$264</f>
        <v>0.48133852248762621</v>
      </c>
      <c r="AC32" s="74"/>
      <c r="AD32" s="12">
        <f>1/1000*'[1]94Exp'!AB$264</f>
        <v>0.92621167568957397</v>
      </c>
      <c r="AE32" s="13">
        <f>1/1000*'[1]94Exp'!AC$264</f>
        <v>0.89206424643040005</v>
      </c>
      <c r="AF32" s="13">
        <f>1/1000*'[1]94Exp'!AD$264</f>
        <v>0.92051450477759988</v>
      </c>
      <c r="AG32" s="13">
        <f>1/1000*'[1]94Exp'!AE$264</f>
        <v>1.0295491496975999</v>
      </c>
      <c r="AH32" s="13">
        <f>1/1000*'[1]94Exp'!AF$264</f>
        <v>1.1702051606707002</v>
      </c>
      <c r="AI32" s="13">
        <f>1/1000*'[1]94Exp'!AG$264</f>
        <v>1.1220604011473998</v>
      </c>
      <c r="AJ32" s="13">
        <f>1/1000*'[1]94Exp'!AH$264</f>
        <v>1.0776714778904</v>
      </c>
      <c r="AK32" s="13">
        <f>1/1000*'[1]94Exp'!AI$264</f>
        <v>1.2234241620699997</v>
      </c>
      <c r="AL32" s="13">
        <f>1/1000*'[1]94Exp'!AJ$264</f>
        <v>1.2942838426860002</v>
      </c>
      <c r="AM32" s="13">
        <f>1/1000*'[1]94Exp'!AK$264</f>
        <v>1.0579905109928001</v>
      </c>
      <c r="AN32" s="13">
        <f>1/1000*'[1]94Exp'!AL$264</f>
        <v>0.73373363199999997</v>
      </c>
      <c r="AO32" s="13">
        <f>1/1000*'[1]94Exp'!AM$264</f>
        <v>0.95778215923199983</v>
      </c>
      <c r="AP32" s="13">
        <f>1/1000*'[1]94Exp'!AN$264</f>
        <v>0.81472690022240002</v>
      </c>
      <c r="AQ32" s="13">
        <f>1/1000*'[1]94Exp'!AO$264</f>
        <v>0.75968439455489989</v>
      </c>
      <c r="AR32" s="407">
        <f>1/1000*'[1]94Exp'!AP$264</f>
        <v>0.73014679769949986</v>
      </c>
      <c r="AS32" s="13">
        <f>1/1000*'[1]94Exp'!AQ$264</f>
        <v>0.55523678868699988</v>
      </c>
      <c r="AT32" s="13">
        <f>1/1000*'[1]94Exp'!AR$264</f>
        <v>0.60251047341519981</v>
      </c>
      <c r="AU32" s="13">
        <f>1/1000*'[1]94Exp'!AS$264</f>
        <v>0.57410743284179999</v>
      </c>
      <c r="AV32" s="13">
        <f>1/1000*'[1]94Exp'!AT$264</f>
        <v>0.61911569495500007</v>
      </c>
      <c r="AW32" s="13">
        <f>1/1000*'[1]94Exp'!AU$264</f>
        <v>0.58691923241041688</v>
      </c>
      <c r="AX32" s="13">
        <f>1/1000*'[1]94Exp'!AV$264</f>
        <v>0</v>
      </c>
      <c r="AY32" s="13">
        <f>1/1000*'[1]94Exp'!AW$264</f>
        <v>0</v>
      </c>
      <c r="AZ32" s="13">
        <f>1/1000*'[1]94Exp'!AX$264</f>
        <v>0</v>
      </c>
      <c r="BA32" s="13">
        <f>1/1000*'[1]94Exp'!AY$264</f>
        <v>0</v>
      </c>
      <c r="BB32" s="13">
        <f>1/1000*'[1]94Exp'!AZ$264</f>
        <v>0</v>
      </c>
      <c r="BC32" s="15">
        <f>1/1000*'[1]94Exp'!BA$264</f>
        <v>0</v>
      </c>
      <c r="BD32" s="349"/>
    </row>
    <row r="33" spans="2:56" ht="13">
      <c r="B33" s="8" t="s">
        <v>10</v>
      </c>
      <c r="C33" s="218">
        <f t="shared" ref="C33:L33" si="16">C25-SUM(C26:C32)</f>
        <v>1.2398761792093698</v>
      </c>
      <c r="D33" s="219">
        <f t="shared" si="16"/>
        <v>1.3029287018111022</v>
      </c>
      <c r="E33" s="219">
        <f t="shared" si="16"/>
        <v>1.3471924719669248</v>
      </c>
      <c r="F33" s="219">
        <f t="shared" si="16"/>
        <v>1.2759990017558227</v>
      </c>
      <c r="G33" s="219">
        <f t="shared" si="16"/>
        <v>1.3615876509133003</v>
      </c>
      <c r="H33" s="219">
        <f t="shared" si="16"/>
        <v>1.3000900134569342</v>
      </c>
      <c r="I33" s="219">
        <f t="shared" si="16"/>
        <v>1.3197433839172001</v>
      </c>
      <c r="J33" s="220">
        <f t="shared" si="16"/>
        <v>0.99928738075592527</v>
      </c>
      <c r="K33" s="220">
        <f t="shared" si="16"/>
        <v>1.381301945947282</v>
      </c>
      <c r="L33" s="220">
        <f t="shared" si="16"/>
        <v>0.80533263804653732</v>
      </c>
      <c r="M33" s="220">
        <f t="shared" ref="M33:AB33" si="17">M25-SUM(M26:M32)</f>
        <v>0.8109841601917962</v>
      </c>
      <c r="N33" s="220">
        <f t="shared" si="17"/>
        <v>0.66452226404383019</v>
      </c>
      <c r="O33" s="220">
        <f t="shared" si="17"/>
        <v>0.36014806931110144</v>
      </c>
      <c r="P33" s="220">
        <f t="shared" si="17"/>
        <v>0.67544405945067698</v>
      </c>
      <c r="Q33" s="401">
        <f t="shared" si="17"/>
        <v>0.5483201319964115</v>
      </c>
      <c r="R33" s="220">
        <f t="shared" si="17"/>
        <v>0.37891664984379414</v>
      </c>
      <c r="S33" s="220">
        <f t="shared" si="17"/>
        <v>0.39311440254845209</v>
      </c>
      <c r="T33" s="220">
        <f t="shared" si="17"/>
        <v>1.0028257858158787</v>
      </c>
      <c r="U33" s="220">
        <f t="shared" si="17"/>
        <v>1.3603818855947711</v>
      </c>
      <c r="V33" s="220">
        <f t="shared" si="17"/>
        <v>1.3603818855947711</v>
      </c>
      <c r="W33" s="220">
        <f t="shared" si="17"/>
        <v>1.3603818855947711</v>
      </c>
      <c r="X33" s="220">
        <f t="shared" si="17"/>
        <v>1.3603818855947711</v>
      </c>
      <c r="Y33" s="220">
        <f t="shared" si="17"/>
        <v>1.3603818855947711</v>
      </c>
      <c r="Z33" s="220">
        <f t="shared" si="17"/>
        <v>1.3603818855947711</v>
      </c>
      <c r="AA33" s="220">
        <f t="shared" si="17"/>
        <v>1.3603818855947711</v>
      </c>
      <c r="AB33" s="221">
        <f t="shared" si="17"/>
        <v>1.3603818855947711</v>
      </c>
      <c r="AC33" s="74"/>
      <c r="AD33" s="65">
        <f t="shared" ref="AD33:BC33" si="18">AD25-SUM(AD26:AD32)</f>
        <v>0.21592915299440163</v>
      </c>
      <c r="AE33" s="44">
        <f t="shared" si="18"/>
        <v>0.21540909582719969</v>
      </c>
      <c r="AF33" s="44">
        <f t="shared" si="18"/>
        <v>0.2292925158000001</v>
      </c>
      <c r="AG33" s="44">
        <f t="shared" si="18"/>
        <v>0.2652774518240002</v>
      </c>
      <c r="AH33" s="44">
        <f t="shared" si="18"/>
        <v>0.32031023564679995</v>
      </c>
      <c r="AI33" s="44">
        <f t="shared" si="18"/>
        <v>0.28866952574459992</v>
      </c>
      <c r="AJ33" s="44">
        <f t="shared" si="18"/>
        <v>0.29989134613599999</v>
      </c>
      <c r="AK33" s="44">
        <f t="shared" si="18"/>
        <v>0.46417791364249972</v>
      </c>
      <c r="AL33" s="44">
        <f t="shared" si="18"/>
        <v>0.40373539423200011</v>
      </c>
      <c r="AM33" s="44">
        <f t="shared" si="18"/>
        <v>0.29824684248479949</v>
      </c>
      <c r="AN33" s="44">
        <f t="shared" si="18"/>
        <v>0.30734274344130075</v>
      </c>
      <c r="AO33" s="44">
        <f t="shared" si="18"/>
        <v>0.34317637617599983</v>
      </c>
      <c r="AP33" s="44">
        <f t="shared" si="18"/>
        <v>0.31125407155040019</v>
      </c>
      <c r="AQ33" s="44">
        <f t="shared" si="18"/>
        <v>0.28744341357359993</v>
      </c>
      <c r="AR33" s="408">
        <f t="shared" si="18"/>
        <v>0.27175996736350028</v>
      </c>
      <c r="AS33" s="44">
        <f t="shared" si="18"/>
        <v>0.3086814364165007</v>
      </c>
      <c r="AT33" s="44">
        <f t="shared" si="18"/>
        <v>0.30246837586270026</v>
      </c>
      <c r="AU33" s="44">
        <f t="shared" si="18"/>
        <v>0.30969931659810079</v>
      </c>
      <c r="AV33" s="44">
        <f t="shared" si="18"/>
        <v>1.3365594800019993</v>
      </c>
      <c r="AW33" s="44">
        <f t="shared" si="18"/>
        <v>1.2670531056891656</v>
      </c>
      <c r="AX33" s="44">
        <f t="shared" si="18"/>
        <v>0</v>
      </c>
      <c r="AY33" s="44">
        <f t="shared" si="18"/>
        <v>0</v>
      </c>
      <c r="AZ33" s="44">
        <f t="shared" si="18"/>
        <v>0</v>
      </c>
      <c r="BA33" s="44">
        <f t="shared" si="18"/>
        <v>0</v>
      </c>
      <c r="BB33" s="44">
        <f t="shared" si="18"/>
        <v>0</v>
      </c>
      <c r="BC33" s="339">
        <f t="shared" si="18"/>
        <v>0</v>
      </c>
      <c r="BD33" s="349"/>
    </row>
    <row r="34" spans="2:56" ht="20" customHeight="1">
      <c r="B34" s="29" t="s">
        <v>12</v>
      </c>
      <c r="C34" s="283">
        <f t="shared" ref="C34:K34" si="19">SUM(C35:C38)</f>
        <v>14.889558690026533</v>
      </c>
      <c r="D34" s="283">
        <f t="shared" si="19"/>
        <v>14.581547346854165</v>
      </c>
      <c r="E34" s="111">
        <f t="shared" si="19"/>
        <v>14.910291976883837</v>
      </c>
      <c r="F34" s="111">
        <f t="shared" si="19"/>
        <v>15.071204553068306</v>
      </c>
      <c r="G34" s="111">
        <f t="shared" si="19"/>
        <v>17.03429698446654</v>
      </c>
      <c r="H34" s="111">
        <f t="shared" si="19"/>
        <v>17.264350102423862</v>
      </c>
      <c r="I34" s="111">
        <f t="shared" si="19"/>
        <v>18.233318561184866</v>
      </c>
      <c r="J34" s="111">
        <f t="shared" si="19"/>
        <v>19.29564449207361</v>
      </c>
      <c r="K34" s="93">
        <f t="shared" si="19"/>
        <v>18.505139885489609</v>
      </c>
      <c r="L34" s="93">
        <f>SUM(L35:L38)</f>
        <v>15.785013415246972</v>
      </c>
      <c r="M34" s="93">
        <f t="shared" ref="M34:AB34" si="20">SUM(M35:M38)</f>
        <v>16.359671898780537</v>
      </c>
      <c r="N34" s="93">
        <f t="shared" si="20"/>
        <v>15.741648446920212</v>
      </c>
      <c r="O34" s="93">
        <f t="shared" si="20"/>
        <v>15.817669058394769</v>
      </c>
      <c r="P34" s="93">
        <f t="shared" si="20"/>
        <v>15.049937549657425</v>
      </c>
      <c r="Q34" s="397">
        <f t="shared" si="20"/>
        <v>15.597251089650738</v>
      </c>
      <c r="R34" s="93">
        <f t="shared" si="20"/>
        <v>16.236893887449405</v>
      </c>
      <c r="S34" s="93">
        <f t="shared" si="20"/>
        <v>16.437681119797404</v>
      </c>
      <c r="T34" s="93">
        <f t="shared" si="20"/>
        <v>16.171202763160135</v>
      </c>
      <c r="U34" s="93">
        <f t="shared" si="20"/>
        <v>11.473484526391996</v>
      </c>
      <c r="V34" s="93">
        <f t="shared" si="20"/>
        <v>11.473484526391996</v>
      </c>
      <c r="W34" s="93">
        <f t="shared" si="20"/>
        <v>11.473484526391996</v>
      </c>
      <c r="X34" s="93">
        <f t="shared" si="20"/>
        <v>11.473484526391996</v>
      </c>
      <c r="Y34" s="93">
        <f t="shared" si="20"/>
        <v>11.473484526391996</v>
      </c>
      <c r="Z34" s="93">
        <f t="shared" si="20"/>
        <v>11.473484526391996</v>
      </c>
      <c r="AA34" s="93">
        <f t="shared" si="20"/>
        <v>11.473484526391996</v>
      </c>
      <c r="AB34" s="78">
        <f t="shared" si="20"/>
        <v>11.473484526391996</v>
      </c>
      <c r="AC34" s="74"/>
      <c r="AD34" s="274">
        <f>SUM(AD35:AD38)</f>
        <v>3.726744122457565</v>
      </c>
      <c r="AE34" s="283">
        <f>SUM(AE35:AE38)</f>
        <v>3.5255673358247996</v>
      </c>
      <c r="AF34" s="111">
        <f>SUM(AF35:AF38)</f>
        <v>3.6682365177071987</v>
      </c>
      <c r="AG34" s="111">
        <f t="shared" ref="AG34:BC34" si="21">SUM(AG35:AG38)</f>
        <v>4.3111622749999992</v>
      </c>
      <c r="AH34" s="111">
        <f t="shared" si="21"/>
        <v>4.9421636980737</v>
      </c>
      <c r="AI34" s="111">
        <f t="shared" si="21"/>
        <v>4.8988902410447999</v>
      </c>
      <c r="AJ34" s="111">
        <f t="shared" si="21"/>
        <v>5.1555969974044009</v>
      </c>
      <c r="AK34" s="111">
        <f t="shared" si="21"/>
        <v>6.0000968633420015</v>
      </c>
      <c r="AL34" s="111">
        <f t="shared" si="21"/>
        <v>6.1952584093527996</v>
      </c>
      <c r="AM34" s="111">
        <f t="shared" si="21"/>
        <v>4.9750015179391998</v>
      </c>
      <c r="AN34" s="111">
        <f t="shared" si="21"/>
        <v>5.1136971355511998</v>
      </c>
      <c r="AO34" s="111">
        <f t="shared" si="21"/>
        <v>5.3162489268479991</v>
      </c>
      <c r="AP34" s="111">
        <f t="shared" si="21"/>
        <v>4.2993559368672001</v>
      </c>
      <c r="AQ34" s="111">
        <f t="shared" si="21"/>
        <v>4.4692476587454006</v>
      </c>
      <c r="AR34" s="409">
        <f t="shared" si="21"/>
        <v>4.5308832941409998</v>
      </c>
      <c r="AS34" s="111">
        <f t="shared" si="21"/>
        <v>4.0663620220160004</v>
      </c>
      <c r="AT34" s="111">
        <f t="shared" si="21"/>
        <v>3.9551725529472992</v>
      </c>
      <c r="AU34" s="111">
        <f t="shared" si="21"/>
        <v>3.9440407268691002</v>
      </c>
      <c r="AV34" s="111">
        <f t="shared" si="21"/>
        <v>4.2255569942640001</v>
      </c>
      <c r="AW34" s="111">
        <f t="shared" si="21"/>
        <v>4.0058113334699996</v>
      </c>
      <c r="AX34" s="111">
        <f t="shared" si="21"/>
        <v>0</v>
      </c>
      <c r="AY34" s="111">
        <f t="shared" si="21"/>
        <v>0</v>
      </c>
      <c r="AZ34" s="111">
        <f t="shared" si="21"/>
        <v>0</v>
      </c>
      <c r="BA34" s="111">
        <f t="shared" si="21"/>
        <v>0</v>
      </c>
      <c r="BB34" s="111">
        <f t="shared" si="21"/>
        <v>0</v>
      </c>
      <c r="BC34" s="287">
        <f t="shared" si="21"/>
        <v>0</v>
      </c>
      <c r="BD34" s="349"/>
    </row>
    <row r="35" spans="2:56">
      <c r="B35" s="5" t="s">
        <v>177</v>
      </c>
      <c r="C35" s="276">
        <f>[1]PulpLogsExp!B$264</f>
        <v>0</v>
      </c>
      <c r="D35" s="284">
        <f>[1]PulpLogsExp!C$264</f>
        <v>0</v>
      </c>
      <c r="E35" s="112">
        <f>[1]PulpLogsExp!D$264</f>
        <v>0.42188800000000004</v>
      </c>
      <c r="F35" s="112">
        <f>[1]PulpLogsExp!E$264</f>
        <v>0.38575300000000001</v>
      </c>
      <c r="G35" s="112">
        <f>[1]PulpLogsExp!F$264</f>
        <v>0.43683</v>
      </c>
      <c r="H35" s="112">
        <f>[1]PulpLogsExp!G$264</f>
        <v>0.41997199999999996</v>
      </c>
      <c r="I35" s="112">
        <f>[1]PulpLogsExp!H$264</f>
        <v>0.19931335294117647</v>
      </c>
      <c r="J35" s="113">
        <f>[1]PulpLogsExp!I$264</f>
        <v>0.19431293322222221</v>
      </c>
      <c r="K35" s="105">
        <f>[1]PulpLogsExp!J$264</f>
        <v>0.1769116257142857</v>
      </c>
      <c r="L35" s="105">
        <f>[1]PulpLogsExp!K$264</f>
        <v>0.14196530833333332</v>
      </c>
      <c r="M35" s="105">
        <f>[1]PulpLogsExp!L$264</f>
        <v>0.12543567818181817</v>
      </c>
      <c r="N35" s="105">
        <f>[1]PulpLogsExp!M$264</f>
        <v>0.15330751092436976</v>
      </c>
      <c r="O35" s="105">
        <f>[1]PulpLogsExp!N$264</f>
        <v>0.12878111285714283</v>
      </c>
      <c r="P35" s="105">
        <f>[1]PulpLogsExp!O$264</f>
        <v>0.11866795846153849</v>
      </c>
      <c r="Q35" s="399">
        <f>[1]PulpLogsExp!P$264</f>
        <v>9.7563500000000011E-2</v>
      </c>
      <c r="R35" s="105">
        <f>[1]PulpLogsExp!Q$264</f>
        <v>0.10392837142857142</v>
      </c>
      <c r="S35" s="105">
        <f>[1]PulpLogsExp!R$264</f>
        <v>9.4809955555555547E-2</v>
      </c>
      <c r="T35" s="105">
        <f>[1]PulpLogsExp!S$264</f>
        <v>0.10240112000000001</v>
      </c>
      <c r="U35" s="105">
        <f>[1]PulpLogsExp!T$264</f>
        <v>0</v>
      </c>
      <c r="V35" s="105">
        <f>[1]PulpLogsExp!U$264</f>
        <v>0</v>
      </c>
      <c r="W35" s="105">
        <f>[1]PulpLogsExp!V$264</f>
        <v>0</v>
      </c>
      <c r="X35" s="105">
        <f>[1]PulpLogsExp!W$264</f>
        <v>0</v>
      </c>
      <c r="Y35" s="105">
        <f>[1]PulpLogsExp!X$264</f>
        <v>0</v>
      </c>
      <c r="Z35" s="105">
        <f>[1]PulpLogsExp!Y$264</f>
        <v>0</v>
      </c>
      <c r="AA35" s="105">
        <f>[1]PulpLogsExp!Z$264</f>
        <v>0</v>
      </c>
      <c r="AB35" s="106">
        <f>[1]PulpLogsExp!AA$264</f>
        <v>0</v>
      </c>
      <c r="AC35" s="14"/>
      <c r="AD35" s="253">
        <f>1/1000*[1]PulpLogsExp!AB$264</f>
        <v>0</v>
      </c>
      <c r="AE35" s="247">
        <f>1/1000*[1]PulpLogsExp!AC$264</f>
        <v>0</v>
      </c>
      <c r="AF35" s="23">
        <f>1/1000*[1]PulpLogsExp!AD$264</f>
        <v>2.2480923235200002E-2</v>
      </c>
      <c r="AG35" s="23">
        <f>1/1000*[1]PulpLogsExp!AE$264</f>
        <v>2.3018394011200004E-2</v>
      </c>
      <c r="AH35" s="23">
        <f>1/1000*[1]PulpLogsExp!AF$264</f>
        <v>2.9791725926200004E-2</v>
      </c>
      <c r="AI35" s="23">
        <f>1/1000*[1]PulpLogsExp!AG$264</f>
        <v>2.9290337719500001E-2</v>
      </c>
      <c r="AJ35" s="23">
        <f>1/1000*[1]PulpLogsExp!AH$264</f>
        <v>1.63002883476E-2</v>
      </c>
      <c r="AK35" s="23">
        <f>1/1000*[1]PulpLogsExp!AI$264</f>
        <v>2.0076702560499999E-2</v>
      </c>
      <c r="AL35" s="23">
        <f>1/1000*[1]PulpLogsExp!AJ$264</f>
        <v>2.1098305365600006E-2</v>
      </c>
      <c r="AM35" s="23">
        <f>1/1000*[1]PulpLogsExp!AK$264</f>
        <v>1.4578067424800001E-2</v>
      </c>
      <c r="AN35" s="23">
        <f>1/1000*[1]PulpLogsExp!AL$264</f>
        <v>1.3782095187300001E-2</v>
      </c>
      <c r="AO35" s="23">
        <f>1/1000*[1]PulpLogsExp!AM$264</f>
        <v>1.8459460944E-2</v>
      </c>
      <c r="AP35" s="23">
        <f>1/1000*[1]PulpLogsExp!AN$264</f>
        <v>1.6163277363199998E-2</v>
      </c>
      <c r="AQ35" s="23">
        <f>1/1000*[1]PulpLogsExp!AO$264</f>
        <v>1.0283073229499999E-2</v>
      </c>
      <c r="AR35" s="410">
        <f>1/1000*[1]PulpLogsExp!AP$264</f>
        <v>1.1385283526500001E-2</v>
      </c>
      <c r="AS35" s="23">
        <f>1/1000*[1]PulpLogsExp!AQ$264</f>
        <v>9.3039463544999992E-3</v>
      </c>
      <c r="AT35" s="23">
        <f>1/1000*[1]PulpLogsExp!AR$264</f>
        <v>8.3305305068999969E-3</v>
      </c>
      <c r="AU35" s="23">
        <f>1/1000*[1]PulpLogsExp!AS$264</f>
        <v>7.9357776068999988E-3</v>
      </c>
      <c r="AV35" s="23">
        <f>1/1000*[1]PulpLogsExp!AT$264</f>
        <v>4.0628974580000001E-3</v>
      </c>
      <c r="AW35" s="23">
        <f>1/1000*[1]PulpLogsExp!AU$264</f>
        <v>3.851610735833334E-3</v>
      </c>
      <c r="AX35" s="23">
        <f>1/1000*[1]PulpLogsExp!AV$264</f>
        <v>0</v>
      </c>
      <c r="AY35" s="23">
        <f>1/1000*[1]PulpLogsExp!AW$264</f>
        <v>0</v>
      </c>
      <c r="AZ35" s="23">
        <f>1/1000*[1]PulpLogsExp!AX$264</f>
        <v>0</v>
      </c>
      <c r="BA35" s="23">
        <f>1/1000*[1]PulpLogsExp!AY$264</f>
        <v>0</v>
      </c>
      <c r="BB35" s="23">
        <f>1/1000*[1]PulpLogsExp!AZ$264</f>
        <v>0</v>
      </c>
      <c r="BC35" s="286">
        <f>1/1000*[1]PulpLogsExp!BA$264</f>
        <v>0</v>
      </c>
      <c r="BD35" s="349"/>
    </row>
    <row r="36" spans="2:56">
      <c r="B36" s="5" t="s">
        <v>132</v>
      </c>
      <c r="C36" s="103">
        <f>'[1]440123Exp'!B$264</f>
        <v>0.79407252366666659</v>
      </c>
      <c r="D36" s="112">
        <f>'[1]440123Exp'!C$264</f>
        <v>0.90318218533333317</v>
      </c>
      <c r="E36" s="112">
        <f>'[1]440123Exp'!D$264</f>
        <v>1.027493789</v>
      </c>
      <c r="F36" s="112">
        <f>'[1]440123Exp'!E$264</f>
        <v>1.0560845791666664</v>
      </c>
      <c r="G36" s="112">
        <f>'[1]440123Exp'!F$264</f>
        <v>1.4267431989999995</v>
      </c>
      <c r="H36" s="112">
        <f>'[1]440123Exp'!G$264</f>
        <v>1.4668902816666662</v>
      </c>
      <c r="I36" s="112">
        <f>'[1]440123Exp'!H$264</f>
        <v>1.4265049343333331</v>
      </c>
      <c r="J36" s="113">
        <f>'[1]440123Exp'!I$264</f>
        <v>1.024212422125</v>
      </c>
      <c r="K36" s="105">
        <f>'[1]440123Exp'!J$264</f>
        <v>1.3902307564999998</v>
      </c>
      <c r="L36" s="105">
        <f>'[1]440123Exp'!K$264</f>
        <v>0.77287417052777774</v>
      </c>
      <c r="M36" s="105">
        <f>'[1]440123Exp'!L$264</f>
        <v>0.89821002616666634</v>
      </c>
      <c r="N36" s="105">
        <f>'[1]440123Exp'!M$264</f>
        <v>1.1008252619090906</v>
      </c>
      <c r="O36" s="105">
        <f>'[1]440123Exp'!N$264</f>
        <v>1.6777812474848477</v>
      </c>
      <c r="P36" s="105">
        <f>'[1]440123Exp'!O$264</f>
        <v>0.86999416532634044</v>
      </c>
      <c r="Q36" s="399">
        <f>'[1]440123Exp'!P$264</f>
        <v>0.86819651245629381</v>
      </c>
      <c r="R36" s="105">
        <f>'[1]440123Exp'!Q$264</f>
        <v>0.88667409345833315</v>
      </c>
      <c r="S36" s="105">
        <f>'[1]440123Exp'!R$264</f>
        <v>1.012729777769841</v>
      </c>
      <c r="T36" s="105">
        <f>'[1]440123Exp'!S$264</f>
        <v>0.87980839617857154</v>
      </c>
      <c r="U36" s="105">
        <f>'[1]440123Exp'!T$264</f>
        <v>11.473484526391996</v>
      </c>
      <c r="V36" s="105">
        <f>'[1]440123Exp'!U$264</f>
        <v>11.473484526391996</v>
      </c>
      <c r="W36" s="105">
        <f>'[1]440123Exp'!V$264</f>
        <v>11.473484526391996</v>
      </c>
      <c r="X36" s="105">
        <f>'[1]440123Exp'!W$264</f>
        <v>11.473484526391996</v>
      </c>
      <c r="Y36" s="105">
        <f>'[1]440123Exp'!X$264</f>
        <v>11.473484526391996</v>
      </c>
      <c r="Z36" s="105">
        <f>'[1]440123Exp'!Y$264</f>
        <v>11.473484526391996</v>
      </c>
      <c r="AA36" s="105">
        <f>'[1]440123Exp'!Z$264</f>
        <v>11.473484526391996</v>
      </c>
      <c r="AB36" s="106">
        <f>'[1]440123Exp'!AA$264</f>
        <v>11.473484526391996</v>
      </c>
      <c r="AC36" s="14"/>
      <c r="AD36" s="12">
        <f>1/1000*'[1]440123Exp'!AB$264</f>
        <v>2.1371800777098E-2</v>
      </c>
      <c r="AE36" s="23">
        <f>1/1000*'[1]440123Exp'!AC$264</f>
        <v>2.6740429840399996E-2</v>
      </c>
      <c r="AF36" s="23">
        <f>1/1000*'[1]440123Exp'!AD$264</f>
        <v>3.09586773408E-2</v>
      </c>
      <c r="AG36" s="23">
        <f>1/1000*'[1]440123Exp'!AE$264</f>
        <v>4.1112833921599985E-2</v>
      </c>
      <c r="AH36" s="23">
        <f>1/1000*'[1]440123Exp'!AF$264</f>
        <v>5.5663706513800017E-2</v>
      </c>
      <c r="AI36" s="23">
        <f>1/1000*'[1]440123Exp'!AG$264</f>
        <v>6.0967874424600006E-2</v>
      </c>
      <c r="AJ36" s="23">
        <f>1/1000*'[1]440123Exp'!AH$264</f>
        <v>6.1813508178000014E-2</v>
      </c>
      <c r="AK36" s="23">
        <f>1/1000*'[1]440123Exp'!AI$264</f>
        <v>6.8243832331499971E-2</v>
      </c>
      <c r="AL36" s="23">
        <f>1/1000*'[1]440123Exp'!AJ$264</f>
        <v>8.6971577986400012E-2</v>
      </c>
      <c r="AM36" s="23">
        <f>1/1000*'[1]440123Exp'!AK$264</f>
        <v>5.6174236571199999E-2</v>
      </c>
      <c r="AN36" s="23">
        <f>1/1000*'[1]440123Exp'!AL$264</f>
        <v>5.8564385688600007E-2</v>
      </c>
      <c r="AO36" s="23">
        <f>1/1000*'[1]440123Exp'!AM$264</f>
        <v>6.7765800575999999E-2</v>
      </c>
      <c r="AP36" s="23">
        <f>1/1000*'[1]440123Exp'!AN$264</f>
        <v>1.6197801224E-2</v>
      </c>
      <c r="AQ36" s="23">
        <f>1/1000*'[1]440123Exp'!AO$264</f>
        <v>5.8861802382900008E-2</v>
      </c>
      <c r="AR36" s="410">
        <f>1/1000*'[1]440123Exp'!AP$264</f>
        <v>1.3849065158000001E-2</v>
      </c>
      <c r="AS36" s="23">
        <f>1/1000*'[1]440123Exp'!AQ$264</f>
        <v>6.2853132839E-2</v>
      </c>
      <c r="AT36" s="23">
        <f>1/1000*'[1]440123Exp'!AR$264</f>
        <v>6.7435968669900009E-2</v>
      </c>
      <c r="AU36" s="23">
        <f>1/1000*'[1]440123Exp'!AS$264</f>
        <v>5.5701264976499992E-2</v>
      </c>
      <c r="AV36" s="23">
        <f>1/1000*'[1]440123Exp'!AT$264</f>
        <v>0.16185223655100001</v>
      </c>
      <c r="AW36" s="23">
        <f>1/1000*'[1]440123Exp'!AU$264</f>
        <v>0.15343528069875004</v>
      </c>
      <c r="AX36" s="23">
        <f>1/1000*'[1]440123Exp'!AV$264</f>
        <v>0</v>
      </c>
      <c r="AY36" s="23">
        <f>1/1000*'[1]440123Exp'!AW$264</f>
        <v>0</v>
      </c>
      <c r="AZ36" s="23">
        <f>1/1000*'[1]440123Exp'!AX$264</f>
        <v>0</v>
      </c>
      <c r="BA36" s="23">
        <f>1/1000*'[1]440123Exp'!AY$264</f>
        <v>0</v>
      </c>
      <c r="BB36" s="23">
        <f>1/1000*'[1]440123Exp'!AZ$264</f>
        <v>0</v>
      </c>
      <c r="BC36" s="286">
        <f>1/1000*'[1]440123Exp'!BA$264</f>
        <v>0</v>
      </c>
      <c r="BD36" s="349"/>
    </row>
    <row r="37" spans="2:56" ht="13">
      <c r="B37" s="5" t="s">
        <v>11</v>
      </c>
      <c r="C37" s="222">
        <f>'[1]4701-5Exp'!B$264</f>
        <v>3.1013735807142861</v>
      </c>
      <c r="D37" s="223">
        <f>'[1]4701-5Exp'!C$264</f>
        <v>3.0967682512499994</v>
      </c>
      <c r="E37" s="223">
        <f>'[1]4701-5Exp'!D$264</f>
        <v>2.8945599450000001</v>
      </c>
      <c r="F37" s="223">
        <f>'[1]4701-5Exp'!E$264</f>
        <v>2.6610081847499996</v>
      </c>
      <c r="G37" s="223">
        <f>'[1]4701-5Exp'!F$264</f>
        <v>3.1478491304999996</v>
      </c>
      <c r="H37" s="223">
        <f>'[1]4701-5Exp'!G$264</f>
        <v>3.21995181</v>
      </c>
      <c r="I37" s="223">
        <f>'[1]4701-5Exp'!H$264</f>
        <v>4.3353946098750002</v>
      </c>
      <c r="J37" s="224">
        <f>'[1]4701-5Exp'!I$264</f>
        <v>5.5179451889999998</v>
      </c>
      <c r="K37" s="224">
        <f>'[1]4701-5Exp'!J$264</f>
        <v>5.0573199637499995</v>
      </c>
      <c r="L37" s="224">
        <f>'[1]4701-5Exp'!K$264</f>
        <v>4.0447464322500002</v>
      </c>
      <c r="M37" s="224">
        <f>'[1]4701-5Exp'!L$264</f>
        <v>3.994786579615385</v>
      </c>
      <c r="N37" s="224">
        <f>'[1]4701-5Exp'!M$264</f>
        <v>3.6202117455000002</v>
      </c>
      <c r="O37" s="224">
        <f>'[1]4701-5Exp'!N$264</f>
        <v>3.7279899584999998</v>
      </c>
      <c r="P37" s="224">
        <f>'[1]4701-5Exp'!O$264</f>
        <v>3.3596378075357136</v>
      </c>
      <c r="Q37" s="402">
        <f>'[1]4701-5Exp'!P$264</f>
        <v>3.4574720250000004</v>
      </c>
      <c r="R37" s="224">
        <f>'[1]4701-5Exp'!Q$264</f>
        <v>3.1983561387857149</v>
      </c>
      <c r="S37" s="224">
        <f>'[1]4701-5Exp'!R$264</f>
        <v>3.5792473724999989</v>
      </c>
      <c r="T37" s="224">
        <f>'[1]4701-5Exp'!S$264</f>
        <v>3.5150955014999998</v>
      </c>
      <c r="U37" s="224">
        <f>'[1]4701-5Exp'!T$264</f>
        <v>0</v>
      </c>
      <c r="V37" s="224">
        <f>'[1]4701-5Exp'!U$264</f>
        <v>0</v>
      </c>
      <c r="W37" s="224">
        <f>'[1]4701-5Exp'!V$264</f>
        <v>0</v>
      </c>
      <c r="X37" s="224">
        <f>'[1]4701-5Exp'!W$264</f>
        <v>0</v>
      </c>
      <c r="Y37" s="224">
        <f>'[1]4701-5Exp'!X$264</f>
        <v>0</v>
      </c>
      <c r="Z37" s="224">
        <f>'[1]4701-5Exp'!Y$264</f>
        <v>0</v>
      </c>
      <c r="AA37" s="224">
        <f>'[1]4701-5Exp'!Z$264</f>
        <v>0</v>
      </c>
      <c r="AB37" s="225">
        <f>'[1]4701-5Exp'!AA$264</f>
        <v>0</v>
      </c>
      <c r="AC37" s="74"/>
      <c r="AD37" s="103">
        <f>1/1000*'[1]4701-5Exp'!AB$264</f>
        <v>0.42622612776899704</v>
      </c>
      <c r="AE37" s="104">
        <f>1/1000*'[1]4701-5Exp'!AC$264</f>
        <v>0.33863737050639997</v>
      </c>
      <c r="AF37" s="104">
        <f>1/1000*'[1]4701-5Exp'!AD$264</f>
        <v>0.28176007929119995</v>
      </c>
      <c r="AG37" s="104">
        <f>1/1000*'[1]4701-5Exp'!AE$264</f>
        <v>0.2812183244864</v>
      </c>
      <c r="AH37" s="104">
        <f>1/1000*'[1]4701-5Exp'!AF$264</f>
        <v>0.35392107788939997</v>
      </c>
      <c r="AI37" s="104">
        <f>1/1000*'[1]4701-5Exp'!AG$264</f>
        <v>0.38824072089659989</v>
      </c>
      <c r="AJ37" s="104">
        <f>1/1000*'[1]4701-5Exp'!AH$264</f>
        <v>0.6292610513168001</v>
      </c>
      <c r="AK37" s="104">
        <f>1/1000*'[1]4701-5Exp'!AI$264</f>
        <v>0.87378723180500029</v>
      </c>
      <c r="AL37" s="104">
        <f>1/1000*'[1]4701-5Exp'!AJ$264</f>
        <v>0.88151409034080019</v>
      </c>
      <c r="AM37" s="104">
        <f>1/1000*'[1]4701-5Exp'!AK$264</f>
        <v>0.54510641176200003</v>
      </c>
      <c r="AN37" s="104">
        <f>1/1000*'[1]4701-5Exp'!AL$264</f>
        <v>0.73979143926930024</v>
      </c>
      <c r="AO37" s="104">
        <f>1/1000*'[1]4701-5Exp'!AM$264</f>
        <v>0.59905191470399999</v>
      </c>
      <c r="AP37" s="104">
        <f>1/1000*'[1]4701-5Exp'!AN$264</f>
        <v>0.59061425890719998</v>
      </c>
      <c r="AQ37" s="104">
        <f>1/1000*'[1]4701-5Exp'!AO$264</f>
        <v>0.55785351699900021</v>
      </c>
      <c r="AR37" s="392">
        <f>1/1000*'[1]4701-5Exp'!AP$264</f>
        <v>0.5535966949079999</v>
      </c>
      <c r="AS37" s="104">
        <f>1/1000*'[1]4701-5Exp'!AQ$264</f>
        <v>0.47812098896799998</v>
      </c>
      <c r="AT37" s="104">
        <f>1/1000*'[1]4701-5Exp'!AR$264</f>
        <v>0.45812250349260014</v>
      </c>
      <c r="AU37" s="104">
        <f>1/1000*'[1]4701-5Exp'!AS$264</f>
        <v>0.4737586750897001</v>
      </c>
      <c r="AV37" s="104">
        <f>1/1000*'[1]4701-5Exp'!AT$264</f>
        <v>0.524440123717</v>
      </c>
      <c r="AW37" s="104">
        <f>1/1000*'[1]4701-5Exp'!AU$264</f>
        <v>0.49716716498291663</v>
      </c>
      <c r="AX37" s="104">
        <f>1/1000*'[1]4701-5Exp'!AV$264</f>
        <v>0</v>
      </c>
      <c r="AY37" s="104">
        <f>1/1000*'[1]4701-5Exp'!AW$264</f>
        <v>0</v>
      </c>
      <c r="AZ37" s="104">
        <f>1/1000*'[1]4701-5Exp'!AX$264</f>
        <v>0</v>
      </c>
      <c r="BA37" s="104">
        <f>1/1000*'[1]4701-5Exp'!AY$264</f>
        <v>0</v>
      </c>
      <c r="BB37" s="104">
        <f>1/1000*'[1]4701-5Exp'!AZ$264</f>
        <v>0</v>
      </c>
      <c r="BC37" s="106">
        <f>1/1000*'[1]4701-5Exp'!BA$264</f>
        <v>0</v>
      </c>
      <c r="BD37" s="349"/>
    </row>
    <row r="38" spans="2:56" ht="13.5" thickBot="1">
      <c r="B38" s="6" t="s">
        <v>16</v>
      </c>
      <c r="C38" s="226">
        <f>'[1]48Exp'!B$264</f>
        <v>10.994112585645581</v>
      </c>
      <c r="D38" s="227">
        <f>'[1]48Exp'!C$264</f>
        <v>10.581596910270832</v>
      </c>
      <c r="E38" s="227">
        <f>'[1]48Exp'!D$264</f>
        <v>10.566350242883836</v>
      </c>
      <c r="F38" s="227">
        <f>'[1]48Exp'!E$264</f>
        <v>10.96835878915164</v>
      </c>
      <c r="G38" s="227">
        <f>'[1]48Exp'!F$264</f>
        <v>12.02287465496654</v>
      </c>
      <c r="H38" s="227">
        <f>'[1]48Exp'!G$264</f>
        <v>12.157536010757195</v>
      </c>
      <c r="I38" s="227">
        <f>'[1]48Exp'!H$264</f>
        <v>12.272105664035355</v>
      </c>
      <c r="J38" s="228">
        <f>'[1]48Exp'!I$264</f>
        <v>12.559173947726388</v>
      </c>
      <c r="K38" s="228">
        <f>'[1]48Exp'!J$264</f>
        <v>11.880677539525323</v>
      </c>
      <c r="L38" s="228">
        <f>'[1]48Exp'!K$264</f>
        <v>10.82542750413586</v>
      </c>
      <c r="M38" s="228">
        <f>'[1]48Exp'!L$264</f>
        <v>11.341239614816667</v>
      </c>
      <c r="N38" s="228">
        <f>'[1]48Exp'!M$264</f>
        <v>10.867303928586752</v>
      </c>
      <c r="O38" s="228">
        <f>'[1]48Exp'!N$264</f>
        <v>10.283116739552778</v>
      </c>
      <c r="P38" s="228">
        <f>'[1]48Exp'!O$264</f>
        <v>10.701637618333834</v>
      </c>
      <c r="Q38" s="403">
        <f>'[1]48Exp'!P$264</f>
        <v>11.174019052194444</v>
      </c>
      <c r="R38" s="228">
        <f>'[1]48Exp'!Q$264</f>
        <v>12.047935283776784</v>
      </c>
      <c r="S38" s="228">
        <f>'[1]48Exp'!R$264</f>
        <v>11.750894013972008</v>
      </c>
      <c r="T38" s="228">
        <f>'[1]48Exp'!S$264</f>
        <v>11.673897745481563</v>
      </c>
      <c r="U38" s="228">
        <f>'[1]48Exp'!T$264</f>
        <v>0</v>
      </c>
      <c r="V38" s="228">
        <f>'[1]48Exp'!U$264</f>
        <v>0</v>
      </c>
      <c r="W38" s="228">
        <f>'[1]48Exp'!V$264</f>
        <v>0</v>
      </c>
      <c r="X38" s="228">
        <f>'[1]48Exp'!W$264</f>
        <v>0</v>
      </c>
      <c r="Y38" s="228">
        <f>'[1]48Exp'!X$264</f>
        <v>0</v>
      </c>
      <c r="Z38" s="228">
        <f>'[1]48Exp'!Y$264</f>
        <v>0</v>
      </c>
      <c r="AA38" s="228">
        <f>'[1]48Exp'!Z$264</f>
        <v>0</v>
      </c>
      <c r="AB38" s="229">
        <f>'[1]48Exp'!AA$264</f>
        <v>0</v>
      </c>
      <c r="AC38" s="356"/>
      <c r="AD38" s="357">
        <f>1/1000*'[1]48Exp'!AB$264</f>
        <v>3.2791461939114699</v>
      </c>
      <c r="AE38" s="358">
        <f>1/1000*'[1]48Exp'!AC$264</f>
        <v>3.1601895354779996</v>
      </c>
      <c r="AF38" s="358">
        <f>1/1000*'[1]48Exp'!AD$264</f>
        <v>3.3330368378399986</v>
      </c>
      <c r="AG38" s="358">
        <f>1/1000*'[1]48Exp'!AE$264</f>
        <v>3.9658127225807993</v>
      </c>
      <c r="AH38" s="358">
        <f>1/1000*'[1]48Exp'!AF$264</f>
        <v>4.5027871877442998</v>
      </c>
      <c r="AI38" s="358">
        <f>1/1000*'[1]48Exp'!AG$264</f>
        <v>4.4203913080041</v>
      </c>
      <c r="AJ38" s="358">
        <f>1/1000*'[1]48Exp'!AH$264</f>
        <v>4.4482221495620005</v>
      </c>
      <c r="AK38" s="358">
        <f>1/1000*'[1]48Exp'!AI$264</f>
        <v>5.0379890966450009</v>
      </c>
      <c r="AL38" s="358">
        <f>1/1000*'[1]48Exp'!AJ$264</f>
        <v>5.2056744356599998</v>
      </c>
      <c r="AM38" s="358">
        <f>1/1000*'[1]48Exp'!AK$264</f>
        <v>4.3591428021812</v>
      </c>
      <c r="AN38" s="358">
        <f>1/1000*'[1]48Exp'!AL$264</f>
        <v>4.3015592154059998</v>
      </c>
      <c r="AO38" s="358">
        <f>1/1000*'[1]48Exp'!AM$264</f>
        <v>4.6309717506239991</v>
      </c>
      <c r="AP38" s="358">
        <f>1/1000*'[1]48Exp'!AN$264</f>
        <v>3.6763805993728003</v>
      </c>
      <c r="AQ38" s="358">
        <f>1/1000*'[1]48Exp'!AO$264</f>
        <v>3.8422492661340004</v>
      </c>
      <c r="AR38" s="411">
        <f>1/1000*'[1]48Exp'!AP$264</f>
        <v>3.9520522505484998</v>
      </c>
      <c r="AS38" s="358">
        <f>1/1000*'[1]48Exp'!AQ$264</f>
        <v>3.5160839538545003</v>
      </c>
      <c r="AT38" s="358">
        <f>1/1000*'[1]48Exp'!AR$264</f>
        <v>3.4212835502778991</v>
      </c>
      <c r="AU38" s="358">
        <f>1/1000*'[1]48Exp'!AS$264</f>
        <v>3.4066450091960001</v>
      </c>
      <c r="AV38" s="358">
        <f>1/1000*'[1]48Exp'!AT$264</f>
        <v>3.5352017365380002</v>
      </c>
      <c r="AW38" s="358">
        <f>1/1000*'[1]48Exp'!AU$264</f>
        <v>3.3513572770524993</v>
      </c>
      <c r="AX38" s="358">
        <f>1/1000*'[1]48Exp'!AV$264</f>
        <v>0</v>
      </c>
      <c r="AY38" s="358">
        <f>1/1000*'[1]48Exp'!AW$264</f>
        <v>0</v>
      </c>
      <c r="AZ38" s="358">
        <f>1/1000*'[1]48Exp'!AX$264</f>
        <v>0</v>
      </c>
      <c r="BA38" s="358">
        <f>1/1000*'[1]48Exp'!AY$264</f>
        <v>0</v>
      </c>
      <c r="BB38" s="358">
        <f>1/1000*'[1]48Exp'!AZ$264</f>
        <v>0</v>
      </c>
      <c r="BC38" s="359">
        <f>1/1000*'[1]48Exp'!BA$264</f>
        <v>0</v>
      </c>
      <c r="BD38" s="360"/>
    </row>
    <row r="39" spans="2:56" ht="13.5" thickTop="1">
      <c r="B39" s="242" t="s">
        <v>178</v>
      </c>
      <c r="J39" s="99"/>
      <c r="K39" s="99"/>
      <c r="L39" s="99"/>
      <c r="M39" s="99"/>
      <c r="N39" s="99"/>
      <c r="O39" s="99"/>
      <c r="P39" s="99"/>
      <c r="Q39" s="404"/>
      <c r="R39" s="99"/>
      <c r="S39" s="99"/>
      <c r="T39" s="99"/>
      <c r="U39" s="99"/>
      <c r="V39" s="99"/>
      <c r="W39" s="99"/>
      <c r="X39" s="99"/>
      <c r="Y39" s="99"/>
      <c r="Z39" s="99"/>
      <c r="AA39" s="99"/>
      <c r="AB39" s="99"/>
      <c r="AC39" s="99"/>
      <c r="AD39" s="99"/>
      <c r="AE39" s="99"/>
      <c r="AF39" s="99"/>
      <c r="AG39" s="99"/>
      <c r="AH39" s="99"/>
      <c r="AI39" s="99"/>
      <c r="AJ39" s="99"/>
      <c r="AK39" s="99"/>
      <c r="AL39" s="99"/>
      <c r="AM39" s="99"/>
      <c r="AN39" s="99"/>
      <c r="AO39" s="99"/>
      <c r="AP39" s="99"/>
      <c r="AQ39" s="99"/>
      <c r="AR39" s="404"/>
      <c r="AS39" s="99"/>
      <c r="AT39" s="99"/>
      <c r="AU39" s="99"/>
      <c r="AV39" s="99"/>
      <c r="AW39" s="99"/>
      <c r="AX39" s="99"/>
      <c r="AY39" s="99"/>
      <c r="AZ39" s="99"/>
      <c r="BA39" s="99"/>
      <c r="BB39" s="99"/>
      <c r="BC39" s="99"/>
    </row>
  </sheetData>
  <mergeCells count="9">
    <mergeCell ref="C5:AB5"/>
    <mergeCell ref="C22:AB22"/>
    <mergeCell ref="AD22:BC22"/>
    <mergeCell ref="AD5:BC5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0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8"/>
      <c r="BD3" s="349"/>
    </row>
    <row r="4" spans="1:56" ht="20" customHeight="1" thickTop="1" thickBot="1">
      <c r="B4" s="456"/>
      <c r="C4" s="62">
        <v>2000</v>
      </c>
      <c r="D4" s="346">
        <f t="shared" ref="D4:L4" si="0">1+C4</f>
        <v>2001</v>
      </c>
      <c r="E4" s="346">
        <f t="shared" si="0"/>
        <v>2002</v>
      </c>
      <c r="F4" s="346">
        <f t="shared" si="0"/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ref="M4:AB4" si="1">1+L4</f>
        <v>2010</v>
      </c>
      <c r="N4" s="346">
        <f t="shared" si="1"/>
        <v>2011</v>
      </c>
      <c r="O4" s="346">
        <f t="shared" si="1"/>
        <v>2012</v>
      </c>
      <c r="P4" s="346">
        <f t="shared" si="1"/>
        <v>2013</v>
      </c>
      <c r="Q4" s="346">
        <f t="shared" si="1"/>
        <v>2014</v>
      </c>
      <c r="R4" s="346">
        <f t="shared" si="1"/>
        <v>2015</v>
      </c>
      <c r="S4" s="346">
        <f t="shared" si="1"/>
        <v>2016</v>
      </c>
      <c r="T4" s="346">
        <f t="shared" si="1"/>
        <v>2017</v>
      </c>
      <c r="U4" s="346">
        <f t="shared" si="1"/>
        <v>2018</v>
      </c>
      <c r="V4" s="346">
        <f t="shared" si="1"/>
        <v>2019</v>
      </c>
      <c r="W4" s="346">
        <f t="shared" si="1"/>
        <v>2020</v>
      </c>
      <c r="X4" s="346">
        <f t="shared" si="1"/>
        <v>2021</v>
      </c>
      <c r="Y4" s="346">
        <f t="shared" si="1"/>
        <v>2022</v>
      </c>
      <c r="Z4" s="346">
        <f t="shared" si="1"/>
        <v>2023</v>
      </c>
      <c r="AA4" s="346">
        <f t="shared" si="1"/>
        <v>2024</v>
      </c>
      <c r="AB4" s="346">
        <f t="shared" si="1"/>
        <v>2025</v>
      </c>
      <c r="AC4" s="63"/>
      <c r="AD4" s="347">
        <v>2000</v>
      </c>
      <c r="AE4" s="346">
        <f t="shared" ref="AE4:AL4" si="2">1+AD4</f>
        <v>2001</v>
      </c>
      <c r="AF4" s="346">
        <f t="shared" si="2"/>
        <v>2002</v>
      </c>
      <c r="AG4" s="346">
        <f t="shared" si="2"/>
        <v>2003</v>
      </c>
      <c r="AH4" s="346">
        <f t="shared" si="2"/>
        <v>2004</v>
      </c>
      <c r="AI4" s="346">
        <f t="shared" si="2"/>
        <v>2005</v>
      </c>
      <c r="AJ4" s="346">
        <f t="shared" si="2"/>
        <v>2006</v>
      </c>
      <c r="AK4" s="346">
        <f t="shared" si="2"/>
        <v>2007</v>
      </c>
      <c r="AL4" s="346">
        <f t="shared" si="2"/>
        <v>2008</v>
      </c>
      <c r="AM4" s="346">
        <f t="shared" ref="AM4:BC4" si="3">1+AL4</f>
        <v>2009</v>
      </c>
      <c r="AN4" s="346">
        <f t="shared" si="3"/>
        <v>2010</v>
      </c>
      <c r="AO4" s="346">
        <f t="shared" si="3"/>
        <v>2011</v>
      </c>
      <c r="AP4" s="346">
        <f t="shared" si="3"/>
        <v>2012</v>
      </c>
      <c r="AQ4" s="346">
        <f t="shared" si="3"/>
        <v>2013</v>
      </c>
      <c r="AR4" s="346">
        <f t="shared" si="3"/>
        <v>2014</v>
      </c>
      <c r="AS4" s="346">
        <f t="shared" si="3"/>
        <v>2015</v>
      </c>
      <c r="AT4" s="346">
        <f t="shared" si="3"/>
        <v>2016</v>
      </c>
      <c r="AU4" s="346">
        <f t="shared" si="3"/>
        <v>2017</v>
      </c>
      <c r="AV4" s="346">
        <f t="shared" si="3"/>
        <v>2018</v>
      </c>
      <c r="AW4" s="346">
        <f t="shared" si="3"/>
        <v>2019</v>
      </c>
      <c r="AX4" s="346">
        <f t="shared" si="3"/>
        <v>2020</v>
      </c>
      <c r="AY4" s="346">
        <f t="shared" si="3"/>
        <v>2021</v>
      </c>
      <c r="AZ4" s="346">
        <f t="shared" si="3"/>
        <v>2022</v>
      </c>
      <c r="BA4" s="346">
        <f t="shared" si="3"/>
        <v>2023</v>
      </c>
      <c r="BB4" s="346">
        <f t="shared" si="3"/>
        <v>2024</v>
      </c>
      <c r="BC4" s="293">
        <f t="shared" si="3"/>
        <v>2025</v>
      </c>
      <c r="BD4" s="349"/>
    </row>
    <row r="5" spans="1:56" ht="20" customHeight="1" thickTop="1" thickBot="1">
      <c r="B5" s="30" t="s">
        <v>14</v>
      </c>
      <c r="C5" s="212">
        <f>1/$A$1*[1]CoreVPAImp!$B$263</f>
        <v>9.2741350493399981</v>
      </c>
      <c r="D5" s="213">
        <f>1/$A$1*[1]CoreVPAImp!$C$263</f>
        <v>8.4125070038399965</v>
      </c>
      <c r="E5" s="213">
        <f>1/$A$1*[1]CoreVPAImp!$D$263</f>
        <v>7.5484895510999968</v>
      </c>
      <c r="F5" s="213">
        <f>1/$A$1*[1]CoreVPAImp!$E$263</f>
        <v>7.8472574891400022</v>
      </c>
      <c r="G5" s="213">
        <f>1/$A$1*[1]CoreVPAImp!$F$263</f>
        <v>8.331378455440003</v>
      </c>
      <c r="H5" s="213">
        <f>1/$A$1*[1]CoreVPAImp!$G$263</f>
        <v>8.5709211805400063</v>
      </c>
      <c r="I5" s="213">
        <f>1/$A$1*[1]CoreVPAImp!$H$263</f>
        <v>9.0955021051843037</v>
      </c>
      <c r="J5" s="214">
        <f>1/$A$1*[1]CoreVPAImp!$I$263</f>
        <v>10.248015218040075</v>
      </c>
      <c r="K5" s="214">
        <f>1/$A$1*[1]CoreVPAImp!$J$263</f>
        <v>8.7289371612309949</v>
      </c>
      <c r="L5" s="214">
        <f>1/$A$1*[1]CoreVPAImp!K$263</f>
        <v>8.031116190687122</v>
      </c>
      <c r="M5" s="214">
        <f>1/$A$1*[1]CoreVPAImp!L$263</f>
        <v>9.1023292877567012</v>
      </c>
      <c r="N5" s="214">
        <f>1/$A$1*[1]CoreVPAImp!M$263</f>
        <v>9.7970048729267099</v>
      </c>
      <c r="O5" s="214">
        <f>1/$A$1*[1]CoreVPAImp!N$263</f>
        <v>8.4784611202855196</v>
      </c>
      <c r="P5" s="214">
        <f>1/$A$1*[1]CoreVPAImp!O$263</f>
        <v>9.6157458335474573</v>
      </c>
      <c r="Q5" s="214">
        <f>1/$A$1*[1]CoreVPAImp!P$263</f>
        <v>9.9817016572705359</v>
      </c>
      <c r="R5" s="214">
        <f>1/$A$1*[1]CoreVPAImp!Q$263</f>
        <v>9.6540726129129446</v>
      </c>
      <c r="S5" s="214">
        <f>1/$A$1*[1]CoreVPAImp!R$263</f>
        <v>9.8322920859736094</v>
      </c>
      <c r="T5" s="214">
        <f>1/$A$1*[1]CoreVPAImp!S$263</f>
        <v>10.132069890329847</v>
      </c>
      <c r="U5" s="214">
        <f>1/$A$1*[1]CoreVPAImp!T$263</f>
        <v>10.753622458548683</v>
      </c>
      <c r="V5" s="214">
        <f>1/$A$1*[1]CoreVPAImp!U$263</f>
        <v>10.088885669180703</v>
      </c>
      <c r="W5" s="214">
        <f>1/$A$1*[1]CoreVPAImp!V$263</f>
        <v>0</v>
      </c>
      <c r="X5" s="214">
        <f>1/$A$1*[1]CoreVPAImp!W$263</f>
        <v>0</v>
      </c>
      <c r="Y5" s="214">
        <f>1/$A$1*[1]CoreVPAImp!X$263</f>
        <v>0</v>
      </c>
      <c r="Z5" s="214">
        <f>1/$A$1*[1]CoreVPAImp!Y$263</f>
        <v>0</v>
      </c>
      <c r="AA5" s="214">
        <f>1/$A$1*[1]CoreVPAImp!Z$263</f>
        <v>0</v>
      </c>
      <c r="AB5" s="214">
        <f>1/$A$1*[1]CoreVPAImp!AA$263</f>
        <v>0</v>
      </c>
      <c r="AC5" s="18"/>
      <c r="AD5" s="60">
        <f>1/1000*[1]CoreVPAImp!AB$263</f>
        <v>0.98115048172909602</v>
      </c>
      <c r="AE5" s="91">
        <f>1/1000*[1]CoreVPAImp!AC$263</f>
        <v>0.81426982493280009</v>
      </c>
      <c r="AF5" s="91">
        <f>1/1000*[1]CoreVPAImp!AD$263</f>
        <v>0.77964963802720011</v>
      </c>
      <c r="AG5" s="91">
        <f>1/1000*[1]CoreVPAImp!AE$263</f>
        <v>0.94258951578240013</v>
      </c>
      <c r="AH5" s="91">
        <f>1/1000*[1]CoreVPAImp!AF$263</f>
        <v>1.1107488689836</v>
      </c>
      <c r="AI5" s="91">
        <f>1/1000*[1]CoreVPAImp!AG$263</f>
        <v>1.1578420769486997</v>
      </c>
      <c r="AJ5" s="91">
        <f>1/1000*[1]CoreVPAImp!AH$263</f>
        <v>1.2874198458707999</v>
      </c>
      <c r="AK5" s="91">
        <f>1/1000*[1]CoreVPAImp!AI$263</f>
        <v>1.6446895361354996</v>
      </c>
      <c r="AL5" s="91">
        <f>1/1000*[1]CoreVPAImp!AJ$263</f>
        <v>1.4976185289592001</v>
      </c>
      <c r="AM5" s="91">
        <f>1/1000*[1]CoreVPAImp!AK$263</f>
        <v>1.1107546652047999</v>
      </c>
      <c r="AN5" s="91">
        <f>1/1000*[1]CoreVPAImp!AL$263</f>
        <v>1.2513055446216004</v>
      </c>
      <c r="AO5" s="91">
        <f>1/1000*[1]CoreVPAImp!AM$263</f>
        <v>1.4449230980640002</v>
      </c>
      <c r="AP5" s="91">
        <f>1/1000*[1]CoreVPAImp!AN$263</f>
        <v>1.3055561058847995</v>
      </c>
      <c r="AQ5" s="91">
        <f>1/1000*[1]CoreVPAImp!AO$263</f>
        <v>1.2602369201811003</v>
      </c>
      <c r="AR5" s="91">
        <f>1/1000*[1]CoreVPAImp!AP$263</f>
        <v>1.4959969678025005</v>
      </c>
      <c r="AS5" s="91">
        <f>1/1000*[1]CoreVPAImp!AQ$263</f>
        <v>1.2445497224369997</v>
      </c>
      <c r="AT5" s="91">
        <f>1/1000*[1]CoreVPAImp!AR$263</f>
        <v>1.2660481515663999</v>
      </c>
      <c r="AU5" s="91">
        <f>1/1000*[1]CoreVPAImp!AS$263</f>
        <v>1.3356191945095999</v>
      </c>
      <c r="AV5" s="91">
        <f>1/1000*[1]CoreVPAImp!AT$263</f>
        <v>1.4879974707739998</v>
      </c>
      <c r="AW5" s="91">
        <f>1/1000*[1]CoreVPAImp!AU$263</f>
        <v>1.2502952271391667</v>
      </c>
      <c r="AX5" s="91">
        <f>1/1000*[1]CoreVPAImp!AV$263</f>
        <v>0</v>
      </c>
      <c r="AY5" s="91">
        <f>1/1000*[1]CoreVPAImp!AW$263</f>
        <v>0</v>
      </c>
      <c r="AZ5" s="91">
        <f>1/1000*[1]CoreVPAImp!AX$263</f>
        <v>0</v>
      </c>
      <c r="BA5" s="91">
        <f>1/1000*[1]CoreVPAImp!AY$263</f>
        <v>0</v>
      </c>
      <c r="BB5" s="91">
        <f>1/1000*[1]CoreVPAImp!AZ$263</f>
        <v>0</v>
      </c>
      <c r="BC5" s="26">
        <f>1/1000*[1]CoreVPAImp!BA$263</f>
        <v>0</v>
      </c>
      <c r="BD5" s="349"/>
    </row>
    <row r="6" spans="1:56" ht="17.149999999999999" customHeight="1" thickTop="1">
      <c r="B6" s="55" t="s">
        <v>19</v>
      </c>
      <c r="C6" s="49">
        <f>1/$A$1*[1]CoreVPAImp!$B$266</f>
        <v>0.20792565239999999</v>
      </c>
      <c r="D6" s="36">
        <f>1/$A$1*[1]CoreVPAImp!$C$266</f>
        <v>0.2247038012</v>
      </c>
      <c r="E6" s="36">
        <f>1/$A$1*[1]CoreVPAImp!$D$266</f>
        <v>0.2322483716</v>
      </c>
      <c r="F6" s="36">
        <f>1/$A$1*[1]CoreVPAImp!$E$266</f>
        <v>0.21517768880000002</v>
      </c>
      <c r="G6" s="36">
        <f>1/$A$1*[1]CoreVPAImp!$F$266</f>
        <v>0.22157474360000001</v>
      </c>
      <c r="H6" s="36">
        <f>1/$A$1*[1]CoreVPAImp!$G$266</f>
        <v>0.26448653759999996</v>
      </c>
      <c r="I6" s="36">
        <f>1/$A$1*[1]CoreVPAImp!$H$266</f>
        <v>0.26048174600000007</v>
      </c>
      <c r="J6" s="37">
        <f>1/$A$1*[1]CoreVPAImp!$I$266</f>
        <v>0.2992206704</v>
      </c>
      <c r="K6" s="37">
        <f>1/$A$1*[1]CoreVPAImp!$J$266</f>
        <v>0.26273825696190473</v>
      </c>
      <c r="L6" s="37">
        <f>1/$A$1*[1]CoreVPAImp!K$266</f>
        <v>0.17173344573913044</v>
      </c>
      <c r="M6" s="37">
        <f>1/$A$1*[1]CoreVPAImp!L$266</f>
        <v>0.26608265959999999</v>
      </c>
      <c r="N6" s="37">
        <f>1/$A$1*[1]CoreVPAImp!M$266</f>
        <v>0.40549541640000014</v>
      </c>
      <c r="O6" s="37">
        <f>1/$A$1*[1]CoreVPAImp!N$266</f>
        <v>0.43983211960000002</v>
      </c>
      <c r="P6" s="37">
        <f>1/$A$1*[1]CoreVPAImp!O$266</f>
        <v>0.38429946240000007</v>
      </c>
      <c r="Q6" s="37">
        <f>1/$A$1*[1]CoreVPAImp!P$266</f>
        <v>0.42841399200000002</v>
      </c>
      <c r="R6" s="37">
        <f>1/$A$1*[1]CoreVPAImp!Q$266</f>
        <v>0.49936373220000013</v>
      </c>
      <c r="S6" s="37">
        <f>1/$A$1*[1]CoreVPAImp!R$266</f>
        <v>0.57471941320000008</v>
      </c>
      <c r="T6" s="37">
        <f>1/$A$1*[1]CoreVPAImp!S$266</f>
        <v>0.43181238520000009</v>
      </c>
      <c r="U6" s="37">
        <f>1/$A$1*[1]CoreVPAImp!T$266</f>
        <v>0.51335591840000006</v>
      </c>
      <c r="V6" s="37">
        <f>1/$A$1*[1]CoreVPAImp!U$266</f>
        <v>0.53140980049999997</v>
      </c>
      <c r="W6" s="37">
        <f>1/$A$1*[1]CoreVPAImp!V$266</f>
        <v>0</v>
      </c>
      <c r="X6" s="37">
        <f>1/$A$1*[1]CoreVPAImp!W$266</f>
        <v>0</v>
      </c>
      <c r="Y6" s="37">
        <f>1/$A$1*[1]CoreVPAImp!X$266</f>
        <v>0</v>
      </c>
      <c r="Z6" s="37">
        <f>1/$A$1*[1]CoreVPAImp!Y$266</f>
        <v>0</v>
      </c>
      <c r="AA6" s="37">
        <f>1/$A$1*[1]CoreVPAImp!Z$266</f>
        <v>0</v>
      </c>
      <c r="AB6" s="37">
        <f>1/$A$1*[1]CoreVPAImp!AA$266</f>
        <v>0</v>
      </c>
      <c r="AC6" s="14"/>
      <c r="AD6" s="57">
        <f>1/1000*[1]CoreVPAImp!AB$266</f>
        <v>5.2344836696709002E-2</v>
      </c>
      <c r="AE6" s="37">
        <f>1/1000*[1]CoreVPAImp!AC$266</f>
        <v>5.8037502316800001E-2</v>
      </c>
      <c r="AF6" s="37">
        <f>1/1000*[1]CoreVPAImp!AD$266</f>
        <v>6.2250589795200005E-2</v>
      </c>
      <c r="AG6" s="37">
        <f>1/1000*[1]CoreVPAImp!AE$266</f>
        <v>6.9347848360000006E-2</v>
      </c>
      <c r="AH6" s="37">
        <f>1/1000*[1]CoreVPAImp!AF$266</f>
        <v>8.5576662934000014E-2</v>
      </c>
      <c r="AI6" s="37">
        <f>1/1000*[1]CoreVPAImp!AG$266</f>
        <v>0.11134767282209998</v>
      </c>
      <c r="AJ6" s="37">
        <f>1/1000*[1]CoreVPAImp!AH$266</f>
        <v>0.11345380614400001</v>
      </c>
      <c r="AK6" s="37">
        <f>1/1000*[1]CoreVPAImp!AI$266</f>
        <v>0.14949741275400003</v>
      </c>
      <c r="AL6" s="37">
        <f>1/1000*[1]CoreVPAImp!AJ$266</f>
        <v>0.14599650135160006</v>
      </c>
      <c r="AM6" s="37">
        <f>1/1000*[1]CoreVPAImp!AK$266</f>
        <v>8.3014480370800003E-2</v>
      </c>
      <c r="AN6" s="37">
        <f>1/1000*[1]CoreVPAImp!AL$266</f>
        <v>0.11930024676599998</v>
      </c>
      <c r="AO6" s="37">
        <f>1/1000*[1]CoreVPAImp!AM$266</f>
        <v>0.20117876241599997</v>
      </c>
      <c r="AP6" s="37">
        <f>1/1000*[1]CoreVPAImp!AN$266</f>
        <v>0.20703679877759998</v>
      </c>
      <c r="AQ6" s="37">
        <f>1/1000*[1]CoreVPAImp!AO$266</f>
        <v>0.18184971797580002</v>
      </c>
      <c r="AR6" s="37">
        <f>1/1000*[1]CoreVPAImp!AP$266</f>
        <v>0.20524752815050001</v>
      </c>
      <c r="AS6" s="37">
        <f>1/1000*[1]CoreVPAImp!AQ$266</f>
        <v>0.20712741801499995</v>
      </c>
      <c r="AT6" s="37">
        <f>1/1000*[1]CoreVPAImp!AR$266</f>
        <v>0.24986289912459997</v>
      </c>
      <c r="AU6" s="37">
        <f>1/1000*[1]CoreVPAImp!AS$266</f>
        <v>0.18362684022539999</v>
      </c>
      <c r="AV6" s="37">
        <f>1/1000*[1]CoreVPAImp!AT$266</f>
        <v>0.229334441917</v>
      </c>
      <c r="AW6" s="37">
        <f>1/1000*[1]CoreVPAImp!AU$266</f>
        <v>0.20669689281666673</v>
      </c>
      <c r="AX6" s="37">
        <f>1/1000*[1]CoreVPAImp!AV$266</f>
        <v>0</v>
      </c>
      <c r="AY6" s="37">
        <f>1/1000*[1]CoreVPAImp!AW$266</f>
        <v>0</v>
      </c>
      <c r="AZ6" s="37">
        <f>1/1000*[1]CoreVPAImp!AX$266</f>
        <v>0</v>
      </c>
      <c r="BA6" s="37">
        <f>1/1000*[1]CoreVPAImp!AY$266</f>
        <v>0</v>
      </c>
      <c r="BB6" s="37">
        <f>1/1000*[1]CoreVPAImp!AZ$266</f>
        <v>0</v>
      </c>
      <c r="BC6" s="58">
        <f>1/1000*[1]CoreVPAImp!BA$266</f>
        <v>0</v>
      </c>
      <c r="BD6" s="349"/>
    </row>
    <row r="7" spans="1:56">
      <c r="B7" s="5" t="s">
        <v>20</v>
      </c>
      <c r="C7" s="50">
        <f>1/$A$1*[1]CoreVPAImp!$B$38</f>
        <v>9.3031689200000003E-2</v>
      </c>
      <c r="D7" s="11">
        <f>1/$A$1*[1]CoreVPAImp!$C$38</f>
        <v>9.2154951999999998E-2</v>
      </c>
      <c r="E7" s="11">
        <f>1/$A$1*[1]CoreVPAImp!$D$38</f>
        <v>9.455792880000001E-2</v>
      </c>
      <c r="F7" s="11">
        <f>1/$A$1*[1]CoreVPAImp!$E$38</f>
        <v>9.1759013600000008E-2</v>
      </c>
      <c r="G7" s="11">
        <f>1/$A$1*[1]CoreVPAImp!$F$38</f>
        <v>9.963180000000002E-2</v>
      </c>
      <c r="H7" s="11">
        <f>1/$A$1*[1]CoreVPAImp!$G$38</f>
        <v>0.12756082000000002</v>
      </c>
      <c r="I7" s="11">
        <f>1/$A$1*[1]CoreVPAImp!$H$38</f>
        <v>0.11223106000000002</v>
      </c>
      <c r="J7" s="41">
        <f>1/$A$1*[1]CoreVPAImp!$I$38</f>
        <v>0.1273885968</v>
      </c>
      <c r="K7" s="41">
        <f>1/$A$1*[1]CoreVPAImp!$J$38</f>
        <v>0.11656565280000002</v>
      </c>
      <c r="L7" s="41">
        <f>1/$A$1*[1]CoreVPAImp!K$38</f>
        <v>8.3987738399999998E-2</v>
      </c>
      <c r="M7" s="41">
        <f>1/$A$1*[1]CoreVPAImp!L$38</f>
        <v>0.1119372176</v>
      </c>
      <c r="N7" s="41">
        <f>1/$A$1*[1]CoreVPAImp!M$38</f>
        <v>0.22957680760000002</v>
      </c>
      <c r="O7" s="41">
        <f>1/$A$1*[1]CoreVPAImp!N$38</f>
        <v>0.25120697999999997</v>
      </c>
      <c r="P7" s="41">
        <f>1/$A$1*[1]CoreVPAImp!O$38</f>
        <v>0.15650120000000003</v>
      </c>
      <c r="Q7" s="41">
        <f>1/$A$1*[1]CoreVPAImp!P$38</f>
        <v>0.19387020000000005</v>
      </c>
      <c r="R7" s="41">
        <f>1/$A$1*[1]CoreVPAImp!Q$38</f>
        <v>0.23549695200000004</v>
      </c>
      <c r="S7" s="41">
        <f>1/$A$1*[1]CoreVPAImp!R$38</f>
        <v>0.28726802000000007</v>
      </c>
      <c r="T7" s="41">
        <f>1/$A$1*[1]CoreVPAImp!S$38</f>
        <v>0.23288770920000004</v>
      </c>
      <c r="U7" s="41">
        <f>1/$A$1*[1]CoreVPAImp!T$38</f>
        <v>0.25061374359999999</v>
      </c>
      <c r="V7" s="41">
        <f>1/$A$1*[1]CoreVPAImp!U$38</f>
        <v>0.2563242644</v>
      </c>
      <c r="W7" s="41">
        <f>1/$A$1*[1]CoreVPAImp!V$38</f>
        <v>0</v>
      </c>
      <c r="X7" s="41">
        <f>1/$A$1*[1]CoreVPAImp!W$38</f>
        <v>0</v>
      </c>
      <c r="Y7" s="41">
        <f>1/$A$1*[1]CoreVPAImp!X$38</f>
        <v>0</v>
      </c>
      <c r="Z7" s="41">
        <f>1/$A$1*[1]CoreVPAImp!Y$38</f>
        <v>0</v>
      </c>
      <c r="AA7" s="41">
        <f>1/$A$1*[1]CoreVPAImp!Z$38</f>
        <v>0</v>
      </c>
      <c r="AB7" s="41">
        <f>1/$A$1*[1]CoreVPAImp!AA$38</f>
        <v>0</v>
      </c>
      <c r="AC7" s="4"/>
      <c r="AD7" s="67">
        <f>1/1000*[1]CoreVPAImp!AB$38</f>
        <v>2.6484983303556E-2</v>
      </c>
      <c r="AE7" s="41">
        <f>1/1000*[1]CoreVPAImp!AC$38</f>
        <v>2.7562666766399995E-2</v>
      </c>
      <c r="AF7" s="41">
        <f>1/1000*[1]CoreVPAImp!AD$38</f>
        <v>2.8659619257600001E-2</v>
      </c>
      <c r="AG7" s="41">
        <f>1/1000*[1]CoreVPAImp!AE$38</f>
        <v>3.2857288811200001E-2</v>
      </c>
      <c r="AH7" s="41">
        <f>1/1000*[1]CoreVPAImp!AF$38</f>
        <v>4.1212848775700001E-2</v>
      </c>
      <c r="AI7" s="41">
        <f>1/1000*[1]CoreVPAImp!AG$38</f>
        <v>5.4429198337799994E-2</v>
      </c>
      <c r="AJ7" s="41">
        <f>1/1000*[1]CoreVPAImp!AH$38</f>
        <v>5.1751875604400005E-2</v>
      </c>
      <c r="AK7" s="41">
        <f>1/1000*[1]CoreVPAImp!AI$38</f>
        <v>6.6923711911500011E-2</v>
      </c>
      <c r="AL7" s="41">
        <f>1/1000*[1]CoreVPAImp!AJ$38</f>
        <v>6.5751819840000003E-2</v>
      </c>
      <c r="AM7" s="41">
        <f>1/1000*[1]CoreVPAImp!AK$38</f>
        <v>4.2152401438399996E-2</v>
      </c>
      <c r="AN7" s="41">
        <f>1/1000*[1]CoreVPAImp!AL$38</f>
        <v>5.5249098991200001E-2</v>
      </c>
      <c r="AO7" s="41">
        <f>1/1000*[1]CoreVPAImp!AM$38</f>
        <v>0.11896548988800001</v>
      </c>
      <c r="AP7" s="41">
        <f>1/1000*[1]CoreVPAImp!AN$38</f>
        <v>0.1237104215424</v>
      </c>
      <c r="AQ7" s="41">
        <f>1/1000*[1]CoreVPAImp!AO$38</f>
        <v>7.9655998220999988E-2</v>
      </c>
      <c r="AR7" s="41">
        <f>1/1000*[1]CoreVPAImp!AP$38</f>
        <v>9.9123322674000008E-2</v>
      </c>
      <c r="AS7" s="41">
        <f>1/1000*[1]CoreVPAImp!AQ$38</f>
        <v>0.10125789063249999</v>
      </c>
      <c r="AT7" s="41">
        <f>1/1000*[1]CoreVPAImp!AR$38</f>
        <v>0.12621803706689999</v>
      </c>
      <c r="AU7" s="41">
        <f>1/1000*[1]CoreVPAImp!AS$38</f>
        <v>0.10188244637999998</v>
      </c>
      <c r="AV7" s="41">
        <f>1/1000*[1]CoreVPAImp!AT$38</f>
        <v>0.121819364635</v>
      </c>
      <c r="AW7" s="41">
        <f>1/1000*[1]CoreVPAImp!AU$38</f>
        <v>9.9525071564166664E-2</v>
      </c>
      <c r="AX7" s="41">
        <f>1/1000*[1]CoreVPAImp!AV$38</f>
        <v>0</v>
      </c>
      <c r="AY7" s="41">
        <f>1/1000*[1]CoreVPAImp!AW$38</f>
        <v>0</v>
      </c>
      <c r="AZ7" s="41">
        <f>1/1000*[1]CoreVPAImp!AX$38</f>
        <v>0</v>
      </c>
      <c r="BA7" s="41">
        <f>1/1000*[1]CoreVPAImp!AY$38</f>
        <v>0</v>
      </c>
      <c r="BB7" s="41">
        <f>1/1000*[1]CoreVPAImp!AZ$38</f>
        <v>0</v>
      </c>
      <c r="BC7" s="10">
        <f>1/1000*[1]CoreVPAImp!BA$38</f>
        <v>0</v>
      </c>
      <c r="BD7" s="349"/>
    </row>
    <row r="8" spans="1:56">
      <c r="B8" s="5" t="s">
        <v>54</v>
      </c>
      <c r="C8" s="50">
        <f>1/$A$1*[1]CoreVPAImp!$B$52</f>
        <v>4.2760000000000003E-3</v>
      </c>
      <c r="D8" s="11">
        <f>1/$A$1*[1]CoreVPAImp!$C$52</f>
        <v>4.5805200000000003E-3</v>
      </c>
      <c r="E8" s="11">
        <f>1/$A$1*[1]CoreVPAImp!$D$52</f>
        <v>2.3147200000000001E-3</v>
      </c>
      <c r="F8" s="11">
        <f>1/$A$1*[1]CoreVPAImp!$E$52</f>
        <v>2.9454400000000001E-3</v>
      </c>
      <c r="G8" s="11">
        <f>1/$A$1*[1]CoreVPAImp!$F$52</f>
        <v>2.4313799999999999E-3</v>
      </c>
      <c r="H8" s="11">
        <f>1/$A$1*[1]CoreVPAImp!$G$52</f>
        <v>2.3699296000000004E-3</v>
      </c>
      <c r="I8" s="11">
        <f>1/$A$1*[1]CoreVPAImp!$H$52</f>
        <v>4.1251200000000003E-3</v>
      </c>
      <c r="J8" s="41">
        <f>1/$A$1*[1]CoreVPAImp!$I$52</f>
        <v>1.5340700000000001E-2</v>
      </c>
      <c r="K8" s="41">
        <f>1/$A$1*[1]CoreVPAImp!$J$52</f>
        <v>9.5291799999999999E-3</v>
      </c>
      <c r="L8" s="41">
        <f>1/$A$1*[1]CoreVPAImp!K$52</f>
        <v>4.5315719999999993E-3</v>
      </c>
      <c r="M8" s="41">
        <f>1/$A$1*[1]CoreVPAImp!L$52</f>
        <v>9.0612599999999998E-3</v>
      </c>
      <c r="N8" s="41">
        <f>1/$A$1*[1]CoreVPAImp!M$52</f>
        <v>1.612032E-2</v>
      </c>
      <c r="O8" s="41">
        <f>1/$A$1*[1]CoreVPAImp!N$52</f>
        <v>1.8453176400000004E-2</v>
      </c>
      <c r="P8" s="41">
        <f>1/$A$1*[1]CoreVPAImp!O$52</f>
        <v>4.43104E-2</v>
      </c>
      <c r="Q8" s="41">
        <f>1/$A$1*[1]CoreVPAImp!P$52</f>
        <v>4.1092379999999998E-2</v>
      </c>
      <c r="R8" s="41">
        <f>1/$A$1*[1]CoreVPAImp!Q$52</f>
        <v>4.8587039999999998E-2</v>
      </c>
      <c r="S8" s="41">
        <f>1/$A$1*[1]CoreVPAImp!R$52</f>
        <v>5.5327099999999997E-2</v>
      </c>
      <c r="T8" s="41">
        <f>1/$A$1*[1]CoreVPAImp!S$52</f>
        <v>3.7856839999999996E-2</v>
      </c>
      <c r="U8" s="41">
        <f>1/$A$1*[1]CoreVPAImp!T$52</f>
        <v>4.6773360000000007E-2</v>
      </c>
      <c r="V8" s="41">
        <f>1/$A$1*[1]CoreVPAImp!U$52</f>
        <v>6.831167560000001E-2</v>
      </c>
      <c r="W8" s="41">
        <f>1/$A$1*[1]CoreVPAImp!V$52</f>
        <v>0</v>
      </c>
      <c r="X8" s="41">
        <f>1/$A$1*[1]CoreVPAImp!W$52</f>
        <v>0</v>
      </c>
      <c r="Y8" s="41">
        <f>1/$A$1*[1]CoreVPAImp!X$52</f>
        <v>0</v>
      </c>
      <c r="Z8" s="41">
        <f>1/$A$1*[1]CoreVPAImp!Y$52</f>
        <v>0</v>
      </c>
      <c r="AA8" s="41">
        <f>1/$A$1*[1]CoreVPAImp!Z$52</f>
        <v>0</v>
      </c>
      <c r="AB8" s="41">
        <f>1/$A$1*[1]CoreVPAImp!AA$52</f>
        <v>0</v>
      </c>
      <c r="AC8" s="4"/>
      <c r="AD8" s="67">
        <f>1/1000*[1]CoreVPAImp!AB$52</f>
        <v>1.1203231731269998E-3</v>
      </c>
      <c r="AE8" s="41">
        <f>1/1000*[1]CoreVPAImp!AC$52</f>
        <v>1.3070735684E-3</v>
      </c>
      <c r="AF8" s="41">
        <f>1/1000*[1]CoreVPAImp!AD$52</f>
        <v>1.1259486143999999E-3</v>
      </c>
      <c r="AG8" s="41">
        <f>1/1000*[1]CoreVPAImp!AE$52</f>
        <v>1.1609811024000001E-3</v>
      </c>
      <c r="AH8" s="41">
        <f>1/1000*[1]CoreVPAImp!AF$52</f>
        <v>1.3280025667999999E-3</v>
      </c>
      <c r="AI8" s="41">
        <f>1/1000*[1]CoreVPAImp!AG$52</f>
        <v>1.2133794387E-3</v>
      </c>
      <c r="AJ8" s="41">
        <f>1/1000*[1]CoreVPAImp!AH$52</f>
        <v>1.9171907072000002E-3</v>
      </c>
      <c r="AK8" s="41">
        <f>1/1000*[1]CoreVPAImp!AI$52</f>
        <v>8.3919538695000004E-3</v>
      </c>
      <c r="AL8" s="41">
        <f>1/1000*[1]CoreVPAImp!AJ$52</f>
        <v>6.0071957940000011E-3</v>
      </c>
      <c r="AM8" s="41">
        <f>1/1000*[1]CoreVPAImp!AK$52</f>
        <v>1.8387969204000001E-3</v>
      </c>
      <c r="AN8" s="41">
        <f>1/1000*[1]CoreVPAImp!AL$52</f>
        <v>3.9471139917000003E-3</v>
      </c>
      <c r="AO8" s="41">
        <f>1/1000*[1]CoreVPAImp!AM$52</f>
        <v>7.8142982399999998E-3</v>
      </c>
      <c r="AP8" s="41">
        <f>1/1000*[1]CoreVPAImp!AN$52</f>
        <v>8.5143002207999988E-3</v>
      </c>
      <c r="AQ8" s="41">
        <f>1/1000*[1]CoreVPAImp!AO$52</f>
        <v>2.1530293935000003E-2</v>
      </c>
      <c r="AR8" s="41">
        <f>1/1000*[1]CoreVPAImp!AP$52</f>
        <v>2.2928342370000004E-2</v>
      </c>
      <c r="AS8" s="41">
        <f>1/1000*[1]CoreVPAImp!AQ$52</f>
        <v>2.3129720981499999E-2</v>
      </c>
      <c r="AT8" s="41">
        <f>1/1000*[1]CoreVPAImp!AR$52</f>
        <v>2.6873884932800001E-2</v>
      </c>
      <c r="AU8" s="41">
        <f>1/1000*[1]CoreVPAImp!AS$52</f>
        <v>1.7702554898599999E-2</v>
      </c>
      <c r="AV8" s="41">
        <f>1/1000*[1]CoreVPAImp!AT$52</f>
        <v>2.3340319123000001E-2</v>
      </c>
      <c r="AW8" s="41">
        <f>1/1000*[1]CoreVPAImp!AU$52</f>
        <v>3.0545558495833337E-2</v>
      </c>
      <c r="AX8" s="41">
        <f>1/1000*[1]CoreVPAImp!AV$52</f>
        <v>0</v>
      </c>
      <c r="AY8" s="41">
        <f>1/1000*[1]CoreVPAImp!AW$52</f>
        <v>0</v>
      </c>
      <c r="AZ8" s="41">
        <f>1/1000*[1]CoreVPAImp!AX$52</f>
        <v>0</v>
      </c>
      <c r="BA8" s="41">
        <f>1/1000*[1]CoreVPAImp!AY$52</f>
        <v>0</v>
      </c>
      <c r="BB8" s="41">
        <f>1/1000*[1]CoreVPAImp!AZ$52</f>
        <v>0</v>
      </c>
      <c r="BC8" s="10">
        <f>1/1000*[1]CoreVPAImp!BA$52</f>
        <v>0</v>
      </c>
      <c r="BD8" s="349"/>
    </row>
    <row r="9" spans="1:56">
      <c r="B9" s="5" t="s">
        <v>72</v>
      </c>
      <c r="C9" s="50">
        <f>1/$A$1*[1]CoreVPAImp!$B$53</f>
        <v>4.4697599999999997E-3</v>
      </c>
      <c r="D9" s="11">
        <f>1/$A$1*[1]CoreVPAImp!$C$53</f>
        <v>1.1245480000000002E-2</v>
      </c>
      <c r="E9" s="11">
        <f>1/$A$1*[1]CoreVPAImp!$D$53</f>
        <v>1.6224480000000003E-2</v>
      </c>
      <c r="F9" s="11">
        <f>1/$A$1*[1]CoreVPAImp!$E$53</f>
        <v>1.2480100000000001E-2</v>
      </c>
      <c r="G9" s="11">
        <f>1/$A$1*[1]CoreVPAImp!$F$53</f>
        <v>2.1972360000000003E-2</v>
      </c>
      <c r="H9" s="11">
        <f>1/$A$1*[1]CoreVPAImp!$G$53</f>
        <v>3.4633980000000002E-2</v>
      </c>
      <c r="I9" s="11">
        <f>1/$A$1*[1]CoreVPAImp!$H$53</f>
        <v>4.048497999999999E-2</v>
      </c>
      <c r="J9" s="41">
        <f>1/$A$1*[1]CoreVPAImp!$I$53</f>
        <v>5.1606710800000004E-2</v>
      </c>
      <c r="K9" s="41">
        <f>1/$A$1*[1]CoreVPAImp!$J$53</f>
        <v>4.7485359999999997E-2</v>
      </c>
      <c r="L9" s="41">
        <f>1/$A$1*[1]CoreVPAImp!K$53</f>
        <v>2.0301814800000002E-2</v>
      </c>
      <c r="M9" s="41">
        <f>1/$A$1*[1]CoreVPAImp!L$53</f>
        <v>3.6363220000000002E-2</v>
      </c>
      <c r="N9" s="41">
        <f>1/$A$1*[1]CoreVPAImp!M$53</f>
        <v>4.574814E-2</v>
      </c>
      <c r="O9" s="41">
        <f>1/$A$1*[1]CoreVPAImp!N$53</f>
        <v>3.3996838000000001E-2</v>
      </c>
      <c r="P9" s="41">
        <f>1/$A$1*[1]CoreVPAImp!O$53</f>
        <v>3.6149240000000006E-2</v>
      </c>
      <c r="Q9" s="41">
        <f>1/$A$1*[1]CoreVPAImp!P$53</f>
        <v>2.816542E-2</v>
      </c>
      <c r="R9" s="41">
        <f>1/$A$1*[1]CoreVPAImp!Q$53</f>
        <v>3.9433413600000002E-2</v>
      </c>
      <c r="S9" s="41">
        <f>1/$A$1*[1]CoreVPAImp!R$53</f>
        <v>4.2406400000000004E-2</v>
      </c>
      <c r="T9" s="41">
        <f>1/$A$1*[1]CoreVPAImp!S$53</f>
        <v>1.3533660000000003E-2</v>
      </c>
      <c r="U9" s="41">
        <f>1/$A$1*[1]CoreVPAImp!T$53</f>
        <v>1.9761560000000001E-2</v>
      </c>
      <c r="V9" s="41">
        <f>1/$A$1*[1]CoreVPAImp!U$53</f>
        <v>1.1117612000000001E-2</v>
      </c>
      <c r="W9" s="41">
        <f>1/$A$1*[1]CoreVPAImp!V$53</f>
        <v>0</v>
      </c>
      <c r="X9" s="41">
        <f>1/$A$1*[1]CoreVPAImp!W$53</f>
        <v>0</v>
      </c>
      <c r="Y9" s="41">
        <f>1/$A$1*[1]CoreVPAImp!X$53</f>
        <v>0</v>
      </c>
      <c r="Z9" s="41">
        <f>1/$A$1*[1]CoreVPAImp!Y$53</f>
        <v>0</v>
      </c>
      <c r="AA9" s="41">
        <f>1/$A$1*[1]CoreVPAImp!Z$53</f>
        <v>0</v>
      </c>
      <c r="AB9" s="41">
        <f>1/$A$1*[1]CoreVPAImp!AA$53</f>
        <v>0</v>
      </c>
      <c r="AC9" s="4"/>
      <c r="AD9" s="67">
        <f>1/1000*[1]CoreVPAImp!AB$53</f>
        <v>2.1361238338830002E-3</v>
      </c>
      <c r="AE9" s="41">
        <f>1/1000*[1]CoreVPAImp!AC$53</f>
        <v>4.2118867896000006E-3</v>
      </c>
      <c r="AF9" s="41">
        <f>1/1000*[1]CoreVPAImp!AD$53</f>
        <v>6.6393535727999999E-3</v>
      </c>
      <c r="AG9" s="41">
        <f>1/1000*[1]CoreVPAImp!AE$53</f>
        <v>7.9437286992000006E-3</v>
      </c>
      <c r="AH9" s="41">
        <f>1/1000*[1]CoreVPAImp!AF$53</f>
        <v>1.33628246276E-2</v>
      </c>
      <c r="AI9" s="41">
        <f>1/1000*[1]CoreVPAImp!AG$53</f>
        <v>2.0668341536700004E-2</v>
      </c>
      <c r="AJ9" s="41">
        <f>1/1000*[1]CoreVPAImp!AH$53</f>
        <v>2.67042125484E-2</v>
      </c>
      <c r="AK9" s="41">
        <f>1/1000*[1]CoreVPAImp!AI$53</f>
        <v>3.5340029585500005E-2</v>
      </c>
      <c r="AL9" s="41">
        <f>1/1000*[1]CoreVPAImp!AJ$53</f>
        <v>3.6862619217600007E-2</v>
      </c>
      <c r="AM9" s="41">
        <f>1/1000*[1]CoreVPAImp!AK$53</f>
        <v>1.3509759419199999E-2</v>
      </c>
      <c r="AN9" s="41">
        <f>1/1000*[1]CoreVPAImp!AL$53</f>
        <v>2.0001506704200003E-2</v>
      </c>
      <c r="AO9" s="41">
        <f>1/1000*[1]CoreVPAImp!AM$53</f>
        <v>2.6627076623999997E-2</v>
      </c>
      <c r="AP9" s="41">
        <f>1/1000*[1]CoreVPAImp!AN$53</f>
        <v>2.00659588624E-2</v>
      </c>
      <c r="AQ9" s="41">
        <f>1/1000*[1]CoreVPAImp!AO$53</f>
        <v>2.1707461146900003E-2</v>
      </c>
      <c r="AR9" s="41">
        <f>1/1000*[1]CoreVPAImp!AP$53</f>
        <v>1.6063188427E-2</v>
      </c>
      <c r="AS9" s="41">
        <f>1/1000*[1]CoreVPAImp!AQ$53</f>
        <v>1.9186166328E-2</v>
      </c>
      <c r="AT9" s="41">
        <f>1/1000*[1]CoreVPAImp!AR$53</f>
        <v>2.0926232293999997E-2</v>
      </c>
      <c r="AU9" s="41">
        <f>1/1000*[1]CoreVPAImp!AS$53</f>
        <v>7.8696630441000004E-3</v>
      </c>
      <c r="AV9" s="41">
        <f>1/1000*[1]CoreVPAImp!AT$53</f>
        <v>1.1208097445000001E-2</v>
      </c>
      <c r="AW9" s="41">
        <f>1/1000*[1]CoreVPAImp!AU$53</f>
        <v>5.6089132141666663E-3</v>
      </c>
      <c r="AX9" s="41">
        <f>1/1000*[1]CoreVPAImp!AV$53</f>
        <v>0</v>
      </c>
      <c r="AY9" s="41">
        <f>1/1000*[1]CoreVPAImp!AW$53</f>
        <v>0</v>
      </c>
      <c r="AZ9" s="41">
        <f>1/1000*[1]CoreVPAImp!AX$53</f>
        <v>0</v>
      </c>
      <c r="BA9" s="41">
        <f>1/1000*[1]CoreVPAImp!AY$53</f>
        <v>0</v>
      </c>
      <c r="BB9" s="41">
        <f>1/1000*[1]CoreVPAImp!AZ$53</f>
        <v>0</v>
      </c>
      <c r="BC9" s="10">
        <f>1/1000*[1]CoreVPAImp!BA$53</f>
        <v>0</v>
      </c>
      <c r="BD9" s="349"/>
    </row>
    <row r="10" spans="1:56">
      <c r="B10" s="5" t="s">
        <v>17</v>
      </c>
      <c r="C10" s="50">
        <f>1/$A$1*[1]CoreVPAImp!$B$88</f>
        <v>1.1549426000000002E-2</v>
      </c>
      <c r="D10" s="11">
        <f>1/$A$1*[1]CoreVPAImp!$C$88</f>
        <v>2.2288986000000004E-2</v>
      </c>
      <c r="E10" s="11">
        <f>1/$A$1*[1]CoreVPAImp!$D$88</f>
        <v>1.9433948E-2</v>
      </c>
      <c r="F10" s="11">
        <f>1/$A$1*[1]CoreVPAImp!$E$88</f>
        <v>1.7446940000000001E-2</v>
      </c>
      <c r="G10" s="11">
        <f>1/$A$1*[1]CoreVPAImp!$F$88</f>
        <v>1.6897180000000005E-2</v>
      </c>
      <c r="H10" s="11">
        <f>1/$A$1*[1]CoreVPAImp!$G$88</f>
        <v>2.2150299999999998E-2</v>
      </c>
      <c r="I10" s="11">
        <f>1/$A$1*[1]CoreVPAImp!$H$88</f>
        <v>2.493838E-2</v>
      </c>
      <c r="J10" s="41">
        <f>1/$A$1*[1]CoreVPAImp!$I$88</f>
        <v>2.502006E-2</v>
      </c>
      <c r="K10" s="41">
        <f>1/$A$1*[1]CoreVPAImp!$J$88</f>
        <v>2.4452501999999997E-2</v>
      </c>
      <c r="L10" s="41">
        <f>1/$A$1*[1]CoreVPAImp!K$88</f>
        <v>2.1956633999999999E-2</v>
      </c>
      <c r="M10" s="41">
        <f>1/$A$1*[1]CoreVPAImp!L$88</f>
        <v>5.7270184000000009E-2</v>
      </c>
      <c r="N10" s="41">
        <f>1/$A$1*[1]CoreVPAImp!M$88</f>
        <v>6.3102660000000005E-2</v>
      </c>
      <c r="O10" s="41">
        <f>1/$A$1*[1]CoreVPAImp!N$88</f>
        <v>7.4832899999999994E-2</v>
      </c>
      <c r="P10" s="41">
        <f>1/$A$1*[1]CoreVPAImp!O$88</f>
        <v>8.4189802399999999E-2</v>
      </c>
      <c r="Q10" s="41">
        <f>1/$A$1*[1]CoreVPAImp!P$88</f>
        <v>8.8186120000000007E-2</v>
      </c>
      <c r="R10" s="41">
        <f>1/$A$1*[1]CoreVPAImp!Q$88</f>
        <v>0.10207132000000002</v>
      </c>
      <c r="S10" s="41">
        <f>1/$A$1*[1]CoreVPAImp!R$88</f>
        <v>0.13748769999999999</v>
      </c>
      <c r="T10" s="41">
        <f>1/$A$1*[1]CoreVPAImp!S$88</f>
        <v>0.1041796636</v>
      </c>
      <c r="U10" s="41">
        <f>1/$A$1*[1]CoreVPAImp!T$88</f>
        <v>0.12421123520000002</v>
      </c>
      <c r="V10" s="41">
        <f>1/$A$1*[1]CoreVPAImp!U$88</f>
        <v>0.13699226959999999</v>
      </c>
      <c r="W10" s="41">
        <f>1/$A$1*[1]CoreVPAImp!V$88</f>
        <v>0</v>
      </c>
      <c r="X10" s="41">
        <f>1/$A$1*[1]CoreVPAImp!W$88</f>
        <v>0</v>
      </c>
      <c r="Y10" s="41">
        <f>1/$A$1*[1]CoreVPAImp!X$88</f>
        <v>0</v>
      </c>
      <c r="Z10" s="41">
        <f>1/$A$1*[1]CoreVPAImp!Y$88</f>
        <v>0</v>
      </c>
      <c r="AA10" s="41">
        <f>1/$A$1*[1]CoreVPAImp!Z$88</f>
        <v>0</v>
      </c>
      <c r="AB10" s="41">
        <f>1/$A$1*[1]CoreVPAImp!AA$88</f>
        <v>0</v>
      </c>
      <c r="AC10" s="4"/>
      <c r="AD10" s="67">
        <f>1/1000*[1]CoreVPAImp!AB$88</f>
        <v>2.7728367749189999E-3</v>
      </c>
      <c r="AE10" s="41">
        <f>1/1000*[1]CoreVPAImp!AC$88</f>
        <v>5.5468215783999993E-3</v>
      </c>
      <c r="AF10" s="41">
        <f>1/1000*[1]CoreVPAImp!AD$88</f>
        <v>5.6281090751999991E-3</v>
      </c>
      <c r="AG10" s="41">
        <f>1/1000*[1]CoreVPAImp!AE$88</f>
        <v>5.6676298671999997E-3</v>
      </c>
      <c r="AH10" s="41">
        <f>1/1000*[1]CoreVPAImp!AF$88</f>
        <v>6.5377219614000002E-3</v>
      </c>
      <c r="AI10" s="41">
        <f>1/1000*[1]CoreVPAImp!AG$88</f>
        <v>8.9057803692000007E-3</v>
      </c>
      <c r="AJ10" s="41">
        <f>1/1000*[1]CoreVPAImp!AH$88</f>
        <v>9.6896472620000024E-3</v>
      </c>
      <c r="AK10" s="41">
        <f>1/1000*[1]CoreVPAImp!AI$88</f>
        <v>1.0680783434000002E-2</v>
      </c>
      <c r="AL10" s="41">
        <f>1/1000*[1]CoreVPAImp!AJ$88</f>
        <v>1.17387063068E-2</v>
      </c>
      <c r="AM10" s="41">
        <f>1/1000*[1]CoreVPAImp!AK$88</f>
        <v>1.0323727968400002E-2</v>
      </c>
      <c r="AN10" s="41">
        <f>1/1000*[1]CoreVPAImp!AL$88</f>
        <v>2.25441369963E-2</v>
      </c>
      <c r="AO10" s="41">
        <f>1/1000*[1]CoreVPAImp!AM$88</f>
        <v>2.8491494975999999E-2</v>
      </c>
      <c r="AP10" s="41">
        <f>1/1000*[1]CoreVPAImp!AN$88</f>
        <v>3.1446428182399996E-2</v>
      </c>
      <c r="AQ10" s="41">
        <f>1/1000*[1]CoreVPAImp!AO$88</f>
        <v>3.6462518008800002E-2</v>
      </c>
      <c r="AR10" s="41">
        <f>1/1000*[1]CoreVPAImp!AP$88</f>
        <v>3.9906404978999992E-2</v>
      </c>
      <c r="AS10" s="41">
        <f>1/1000*[1]CoreVPAImp!AQ$88</f>
        <v>4.0422875052000005E-2</v>
      </c>
      <c r="AT10" s="41">
        <f>1/1000*[1]CoreVPAImp!AR$88</f>
        <v>5.7229741874899993E-2</v>
      </c>
      <c r="AU10" s="41">
        <f>1/1000*[1]CoreVPAImp!AS$88</f>
        <v>4.28581586862E-2</v>
      </c>
      <c r="AV10" s="41">
        <f>1/1000*[1]CoreVPAImp!AT$88</f>
        <v>5.0931019454000012E-2</v>
      </c>
      <c r="AW10" s="41">
        <f>1/1000*[1]CoreVPAImp!AU$88</f>
        <v>5.3626105907083339E-2</v>
      </c>
      <c r="AX10" s="41">
        <f>1/1000*[1]CoreVPAImp!AV$88</f>
        <v>0</v>
      </c>
      <c r="AY10" s="41">
        <f>1/1000*[1]CoreVPAImp!AW$88</f>
        <v>0</v>
      </c>
      <c r="AZ10" s="41">
        <f>1/1000*[1]CoreVPAImp!AX$88</f>
        <v>0</v>
      </c>
      <c r="BA10" s="41">
        <f>1/1000*[1]CoreVPAImp!AY$88</f>
        <v>0</v>
      </c>
      <c r="BB10" s="41">
        <f>1/1000*[1]CoreVPAImp!AZ$88</f>
        <v>0</v>
      </c>
      <c r="BC10" s="10">
        <f>1/1000*[1]CoreVPAImp!BA$88</f>
        <v>0</v>
      </c>
      <c r="BD10" s="349"/>
    </row>
    <row r="11" spans="1:56">
      <c r="B11" s="5" t="s">
        <v>71</v>
      </c>
      <c r="C11" s="50">
        <f>1/$A$1*[1]CoreVPAImp!$B$92</f>
        <v>4.7265911199999996E-2</v>
      </c>
      <c r="D11" s="11">
        <f>1/$A$1*[1]CoreVPAImp!$C$92</f>
        <v>5.7286205999999999E-2</v>
      </c>
      <c r="E11" s="11">
        <f>1/$A$1*[1]CoreVPAImp!$D$92</f>
        <v>7.1260526800000001E-2</v>
      </c>
      <c r="F11" s="11">
        <f>1/$A$1*[1]CoreVPAImp!$E$92</f>
        <v>5.7464491999999999E-2</v>
      </c>
      <c r="G11" s="11">
        <f>1/$A$1*[1]CoreVPAImp!$F$92</f>
        <v>5.0452383999999996E-2</v>
      </c>
      <c r="H11" s="11">
        <f>1/$A$1*[1]CoreVPAImp!$G$92</f>
        <v>3.8515001E-2</v>
      </c>
      <c r="I11" s="11">
        <f>1/$A$1*[1]CoreVPAImp!$H$92</f>
        <v>3.307715E-2</v>
      </c>
      <c r="J11" s="41">
        <f>1/$A$1*[1]CoreVPAImp!$I$92</f>
        <v>3.0373808799999999E-2</v>
      </c>
      <c r="K11" s="41">
        <f>1/$A$1*[1]CoreVPAImp!$J$92</f>
        <v>2.3156995361904763E-2</v>
      </c>
      <c r="L11" s="41">
        <f>1/$A$1*[1]CoreVPAImp!K$92</f>
        <v>1.1878902E-2</v>
      </c>
      <c r="M11" s="41">
        <f>1/$A$1*[1]CoreVPAImp!L$92</f>
        <v>1.3263841600000001E-2</v>
      </c>
      <c r="N11" s="41">
        <f>1/$A$1*[1]CoreVPAImp!M$92</f>
        <v>1.3417586400000001E-2</v>
      </c>
      <c r="O11" s="41">
        <f>1/$A$1*[1]CoreVPAImp!N$92</f>
        <v>1.1680230000000002E-2</v>
      </c>
      <c r="P11" s="41">
        <f>1/$A$1*[1]CoreVPAImp!O$92</f>
        <v>8.6848420000000016E-3</v>
      </c>
      <c r="Q11" s="41">
        <f>1/$A$1*[1]CoreVPAImp!P$92</f>
        <v>5.5117379999999995E-3</v>
      </c>
      <c r="R11" s="41">
        <f>1/$A$1*[1]CoreVPAImp!Q$92</f>
        <v>6.78884E-3</v>
      </c>
      <c r="S11" s="41">
        <f>1/$A$1*[1]CoreVPAImp!R$92</f>
        <v>6.9122792000000004E-3</v>
      </c>
      <c r="T11" s="41">
        <f>1/$A$1*[1]CoreVPAImp!S$92</f>
        <v>7.5562780000000005E-3</v>
      </c>
      <c r="U11" s="41">
        <f>1/$A$1*[1]CoreVPAImp!T$92</f>
        <v>8.9541340000000007E-3</v>
      </c>
      <c r="V11" s="41">
        <f>1/$A$1*[1]CoreVPAImp!U$92</f>
        <v>1.1182296000000001E-2</v>
      </c>
      <c r="W11" s="41">
        <f>1/$A$1*[1]CoreVPAImp!V$92</f>
        <v>0</v>
      </c>
      <c r="X11" s="41">
        <f>1/$A$1*[1]CoreVPAImp!W$92</f>
        <v>0</v>
      </c>
      <c r="Y11" s="41">
        <f>1/$A$1*[1]CoreVPAImp!X$92</f>
        <v>0</v>
      </c>
      <c r="Z11" s="41">
        <f>1/$A$1*[1]CoreVPAImp!Y$92</f>
        <v>0</v>
      </c>
      <c r="AA11" s="41">
        <f>1/$A$1*[1]CoreVPAImp!Z$92</f>
        <v>0</v>
      </c>
      <c r="AB11" s="41">
        <f>1/$A$1*[1]CoreVPAImp!AA$92</f>
        <v>0</v>
      </c>
      <c r="AC11" s="4"/>
      <c r="AD11" s="67">
        <f>1/1000*[1]CoreVPAImp!AB$92</f>
        <v>9.1036838957999997E-3</v>
      </c>
      <c r="AE11" s="41">
        <f>1/1000*[1]CoreVPAImp!AC$92</f>
        <v>1.1237335011999999E-2</v>
      </c>
      <c r="AF11" s="41">
        <f>1/1000*[1]CoreVPAImp!AD$92</f>
        <v>1.30099345296E-2</v>
      </c>
      <c r="AG11" s="41">
        <f>1/1000*[1]CoreVPAImp!AE$92</f>
        <v>1.23783516976E-2</v>
      </c>
      <c r="AH11" s="41">
        <f>1/1000*[1]CoreVPAImp!AF$92</f>
        <v>1.3093501619099999E-2</v>
      </c>
      <c r="AI11" s="41">
        <f>1/1000*[1]CoreVPAImp!AG$92</f>
        <v>1.3208263840200001E-2</v>
      </c>
      <c r="AJ11" s="41">
        <f>1/1000*[1]CoreVPAImp!AH$92</f>
        <v>9.7904455744000016E-3</v>
      </c>
      <c r="AK11" s="41">
        <f>1/1000*[1]CoreVPAImp!AI$92</f>
        <v>1.0747833776E-2</v>
      </c>
      <c r="AL11" s="41">
        <f>1/1000*[1]CoreVPAImp!AJ$92</f>
        <v>1.0436524702000002E-2</v>
      </c>
      <c r="AM11" s="41">
        <f>1/1000*[1]CoreVPAImp!AK$92</f>
        <v>5.2767989911999998E-3</v>
      </c>
      <c r="AN11" s="41">
        <f>1/1000*[1]CoreVPAImp!AL$92</f>
        <v>4.8884100426000001E-3</v>
      </c>
      <c r="AO11" s="41">
        <f>1/1000*[1]CoreVPAImp!AM$92</f>
        <v>5.4521424480000009E-3</v>
      </c>
      <c r="AP11" s="41">
        <f>1/1000*[1]CoreVPAImp!AN$92</f>
        <v>5.9669015647999995E-3</v>
      </c>
      <c r="AQ11" s="41">
        <f>1/1000*[1]CoreVPAImp!AO$92</f>
        <v>3.2464647483000002E-3</v>
      </c>
      <c r="AR11" s="41">
        <f>1/1000*[1]CoreVPAImp!AP$92</f>
        <v>2.4289403904999996E-3</v>
      </c>
      <c r="AS11" s="41">
        <f>1/1000*[1]CoreVPAImp!AQ$92</f>
        <v>2.4314770164999997E-3</v>
      </c>
      <c r="AT11" s="41">
        <f>1/1000*[1]CoreVPAImp!AR$92</f>
        <v>2.3804161224999999E-3</v>
      </c>
      <c r="AU11" s="41">
        <f>1/1000*[1]CoreVPAImp!AS$92</f>
        <v>2.5312656941000001E-3</v>
      </c>
      <c r="AV11" s="41">
        <f>1/1000*[1]CoreVPAImp!AT$92</f>
        <v>3.3909840419999999E-3</v>
      </c>
      <c r="AW11" s="41">
        <f>1/1000*[1]CoreVPAImp!AU$92</f>
        <v>3.5464335912500002E-3</v>
      </c>
      <c r="AX11" s="41">
        <f>1/1000*[1]CoreVPAImp!AV$92</f>
        <v>0</v>
      </c>
      <c r="AY11" s="41">
        <f>1/1000*[1]CoreVPAImp!AW$92</f>
        <v>0</v>
      </c>
      <c r="AZ11" s="41">
        <f>1/1000*[1]CoreVPAImp!AX$92</f>
        <v>0</v>
      </c>
      <c r="BA11" s="41">
        <f>1/1000*[1]CoreVPAImp!AY$92</f>
        <v>0</v>
      </c>
      <c r="BB11" s="41">
        <f>1/1000*[1]CoreVPAImp!AZ$92</f>
        <v>0</v>
      </c>
      <c r="BC11" s="10">
        <f>1/1000*[1]CoreVPAImp!BA$92</f>
        <v>0</v>
      </c>
      <c r="BD11" s="349"/>
    </row>
    <row r="12" spans="1:56">
      <c r="B12" s="5" t="s">
        <v>73</v>
      </c>
      <c r="C12" s="50">
        <f>1/$A$1*[1]CoreVPAImp!$B$56</f>
        <v>3.5973439999999995E-2</v>
      </c>
      <c r="D12" s="11">
        <f>1/$A$1*[1]CoreVPAImp!$C$56</f>
        <v>2.9843484000000003E-2</v>
      </c>
      <c r="E12" s="11">
        <f>1/$A$1*[1]CoreVPAImp!$D$56</f>
        <v>1.8911379199999998E-2</v>
      </c>
      <c r="F12" s="11">
        <f>1/$A$1*[1]CoreVPAImp!$E$56</f>
        <v>2.0481052E-2</v>
      </c>
      <c r="G12" s="11">
        <f>1/$A$1*[1]CoreVPAImp!$F$56</f>
        <v>2.4268657999999999E-2</v>
      </c>
      <c r="H12" s="11">
        <f>1/$A$1*[1]CoreVPAImp!$G$56</f>
        <v>3.0313143000000001E-2</v>
      </c>
      <c r="I12" s="11">
        <f>1/$A$1*[1]CoreVPAImp!$H$56</f>
        <v>3.5973200000000004E-2</v>
      </c>
      <c r="J12" s="41">
        <f>1/$A$1*[1]CoreVPAImp!$I$56</f>
        <v>3.8838371999999996E-2</v>
      </c>
      <c r="K12" s="41">
        <f>1/$A$1*[1]CoreVPAImp!$J$56</f>
        <v>3.2647652400000005E-2</v>
      </c>
      <c r="L12" s="41">
        <f>1/$A$1*[1]CoreVPAImp!K$56</f>
        <v>2.5550888399999999E-2</v>
      </c>
      <c r="M12" s="41">
        <f>1/$A$1*[1]CoreVPAImp!L$56</f>
        <v>2.8748332000000001E-2</v>
      </c>
      <c r="N12" s="41">
        <f>1/$A$1*[1]CoreVPAImp!M$56</f>
        <v>3.1104616000000002E-2</v>
      </c>
      <c r="O12" s="41">
        <f>1/$A$1*[1]CoreVPAImp!N$56</f>
        <v>4.4035057999999995E-2</v>
      </c>
      <c r="P12" s="41">
        <f>1/$A$1*[1]CoreVPAImp!O$56</f>
        <v>4.9179134000000013E-2</v>
      </c>
      <c r="Q12" s="41">
        <f>1/$A$1*[1]CoreVPAImp!P$56</f>
        <v>6.6392414000000011E-2</v>
      </c>
      <c r="R12" s="41">
        <f>1/$A$1*[1]CoreVPAImp!Q$56</f>
        <v>5.7360440000000013E-2</v>
      </c>
      <c r="S12" s="41">
        <f>1/$A$1*[1]CoreVPAImp!R$56</f>
        <v>2.7927813999999995E-2</v>
      </c>
      <c r="T12" s="41">
        <f>1/$A$1*[1]CoreVPAImp!S$56</f>
        <v>2.7183189999999999E-2</v>
      </c>
      <c r="U12" s="41">
        <f>1/$A$1*[1]CoreVPAImp!T$56</f>
        <v>3.6711134000000006E-2</v>
      </c>
      <c r="V12" s="41">
        <f>1/$A$1*[1]CoreVPAImp!U$56</f>
        <v>3.5395505999999993E-2</v>
      </c>
      <c r="W12" s="41">
        <f>1/$A$1*[1]CoreVPAImp!V$56</f>
        <v>0</v>
      </c>
      <c r="X12" s="41">
        <f>1/$A$1*[1]CoreVPAImp!W$56</f>
        <v>0</v>
      </c>
      <c r="Y12" s="41">
        <f>1/$A$1*[1]CoreVPAImp!X$56</f>
        <v>0</v>
      </c>
      <c r="Z12" s="41">
        <f>1/$A$1*[1]CoreVPAImp!Y$56</f>
        <v>0</v>
      </c>
      <c r="AA12" s="41">
        <f>1/$A$1*[1]CoreVPAImp!Z$56</f>
        <v>0</v>
      </c>
      <c r="AB12" s="41">
        <f>1/$A$1*[1]CoreVPAImp!AA$56</f>
        <v>0</v>
      </c>
      <c r="AC12" s="4"/>
      <c r="AD12" s="67">
        <f>1/1000*[1]CoreVPAImp!AB$56</f>
        <v>7.0481314419719998E-3</v>
      </c>
      <c r="AE12" s="41">
        <f>1/1000*[1]CoreVPAImp!AC$56</f>
        <v>5.6779508523999997E-3</v>
      </c>
      <c r="AF12" s="41">
        <f>1/1000*[1]CoreVPAImp!AD$56</f>
        <v>4.2072259295999996E-3</v>
      </c>
      <c r="AG12" s="41">
        <f>1/1000*[1]CoreVPAImp!AE$56</f>
        <v>6.2149677744000008E-3</v>
      </c>
      <c r="AH12" s="41">
        <f>1/1000*[1]CoreVPAImp!AF$56</f>
        <v>7.2848816915000005E-3</v>
      </c>
      <c r="AI12" s="41">
        <f>1/1000*[1]CoreVPAImp!AG$56</f>
        <v>8.3465400017999989E-3</v>
      </c>
      <c r="AJ12" s="41">
        <f>1/1000*[1]CoreVPAImp!AH$56</f>
        <v>9.8472564520000003E-3</v>
      </c>
      <c r="AK12" s="41">
        <f>1/1000*[1]CoreVPAImp!AI$56</f>
        <v>1.2783558029999999E-2</v>
      </c>
      <c r="AL12" s="41">
        <f>1/1000*[1]CoreVPAImp!AJ$56</f>
        <v>1.1370837164800002E-2</v>
      </c>
      <c r="AM12" s="41">
        <f>1/1000*[1]CoreVPAImp!AK$56</f>
        <v>8.6451712512000001E-3</v>
      </c>
      <c r="AN12" s="41">
        <f>1/1000*[1]CoreVPAImp!AL$56</f>
        <v>9.3836267451000016E-3</v>
      </c>
      <c r="AO12" s="41">
        <f>1/1000*[1]CoreVPAImp!AM$56</f>
        <v>1.1058664656E-2</v>
      </c>
      <c r="AP12" s="41">
        <f>1/1000*[1]CoreVPAImp!AN$56</f>
        <v>1.4871148863999999E-2</v>
      </c>
      <c r="AQ12" s="41">
        <f>1/1000*[1]CoreVPAImp!AO$56</f>
        <v>1.6845277750200002E-2</v>
      </c>
      <c r="AR12" s="41">
        <f>1/1000*[1]CoreVPAImp!AP$56</f>
        <v>2.2197284762000002E-2</v>
      </c>
      <c r="AS12" s="41">
        <f>1/1000*[1]CoreVPAImp!AQ$56</f>
        <v>1.6637024617499999E-2</v>
      </c>
      <c r="AT12" s="41">
        <f>1/1000*[1]CoreVPAImp!AR$56</f>
        <v>8.3829820702999991E-3</v>
      </c>
      <c r="AU12" s="41">
        <f>1/1000*[1]CoreVPAImp!AS$56</f>
        <v>7.9121284671000002E-3</v>
      </c>
      <c r="AV12" s="41">
        <f>1/1000*[1]CoreVPAImp!AT$56</f>
        <v>1.1256894002999999E-2</v>
      </c>
      <c r="AW12" s="41">
        <f>1/1000*[1]CoreVPAImp!AU$56</f>
        <v>1.0186115832083335E-2</v>
      </c>
      <c r="AX12" s="41">
        <f>1/1000*[1]CoreVPAImp!AV$56</f>
        <v>0</v>
      </c>
      <c r="AY12" s="41">
        <f>1/1000*[1]CoreVPAImp!AW$56</f>
        <v>0</v>
      </c>
      <c r="AZ12" s="41">
        <f>1/1000*[1]CoreVPAImp!AX$56</f>
        <v>0</v>
      </c>
      <c r="BA12" s="41">
        <f>1/1000*[1]CoreVPAImp!AY$56</f>
        <v>0</v>
      </c>
      <c r="BB12" s="41">
        <f>1/1000*[1]CoreVPAImp!AZ$56</f>
        <v>0</v>
      </c>
      <c r="BC12" s="10">
        <f>1/1000*[1]CoreVPAImp!BA$56</f>
        <v>0</v>
      </c>
      <c r="BD12" s="349"/>
    </row>
    <row r="13" spans="1:56">
      <c r="B13" s="8" t="s">
        <v>18</v>
      </c>
      <c r="C13" s="51">
        <f t="shared" ref="C13:L13" si="4">SUM(C6:C6)-SUM(C7:C12)</f>
        <v>1.1359425999999978E-2</v>
      </c>
      <c r="D13" s="42">
        <f t="shared" si="4"/>
        <v>7.3041731999999859E-3</v>
      </c>
      <c r="E13" s="42">
        <f t="shared" si="4"/>
        <v>9.5453887999999987E-3</v>
      </c>
      <c r="F13" s="42">
        <f t="shared" si="4"/>
        <v>1.2600651200000007E-2</v>
      </c>
      <c r="G13" s="42">
        <f t="shared" si="4"/>
        <v>5.920981599999986E-3</v>
      </c>
      <c r="H13" s="42">
        <f t="shared" si="4"/>
        <v>8.9433639999999537E-3</v>
      </c>
      <c r="I13" s="42">
        <f t="shared" si="4"/>
        <v>9.6518560000000697E-3</v>
      </c>
      <c r="J13" s="43">
        <f t="shared" si="4"/>
        <v>1.0652421999999939E-2</v>
      </c>
      <c r="K13" s="43">
        <f t="shared" si="4"/>
        <v>8.9009143999999041E-3</v>
      </c>
      <c r="L13" s="43">
        <f t="shared" si="4"/>
        <v>3.5258961391304577E-3</v>
      </c>
      <c r="M13" s="43">
        <f t="shared" ref="M13:AB13" si="5">SUM(M6:M6)-SUM(M7:M12)</f>
        <v>9.4386043999999947E-3</v>
      </c>
      <c r="N13" s="43">
        <f t="shared" si="5"/>
        <v>6.4252864000001186E-3</v>
      </c>
      <c r="O13" s="43">
        <f t="shared" si="5"/>
        <v>5.6269372000000706E-3</v>
      </c>
      <c r="P13" s="43">
        <f t="shared" si="5"/>
        <v>5.2848440000000108E-3</v>
      </c>
      <c r="Q13" s="43">
        <f t="shared" si="5"/>
        <v>5.1957199999999593E-3</v>
      </c>
      <c r="R13" s="43">
        <f t="shared" si="5"/>
        <v>9.6257266000000508E-3</v>
      </c>
      <c r="S13" s="43">
        <f t="shared" si="5"/>
        <v>1.7390099999999964E-2</v>
      </c>
      <c r="T13" s="43">
        <f t="shared" si="5"/>
        <v>8.6150444000000492E-3</v>
      </c>
      <c r="U13" s="43">
        <f t="shared" si="5"/>
        <v>2.633075159999998E-2</v>
      </c>
      <c r="V13" s="43">
        <f t="shared" si="5"/>
        <v>1.2086176900000023E-2</v>
      </c>
      <c r="W13" s="43">
        <f t="shared" si="5"/>
        <v>0</v>
      </c>
      <c r="X13" s="43">
        <f t="shared" si="5"/>
        <v>0</v>
      </c>
      <c r="Y13" s="43">
        <f t="shared" si="5"/>
        <v>0</v>
      </c>
      <c r="Z13" s="43">
        <f t="shared" si="5"/>
        <v>0</v>
      </c>
      <c r="AA13" s="43">
        <f t="shared" si="5"/>
        <v>0</v>
      </c>
      <c r="AB13" s="43">
        <f t="shared" si="5"/>
        <v>0</v>
      </c>
      <c r="AC13" s="4"/>
      <c r="AD13" s="65">
        <f t="shared" ref="AD13:BC13" si="6">SUM(AD6:AD6)-SUM(AD7:AD12)</f>
        <v>3.6787542734520035E-3</v>
      </c>
      <c r="AE13" s="45">
        <f t="shared" si="6"/>
        <v>2.493767749600008E-3</v>
      </c>
      <c r="AF13" s="45">
        <f t="shared" si="6"/>
        <v>2.9803988160000058E-3</v>
      </c>
      <c r="AG13" s="45">
        <f t="shared" si="6"/>
        <v>3.1249004079999948E-3</v>
      </c>
      <c r="AH13" s="45">
        <f t="shared" si="6"/>
        <v>2.7568816919000122E-3</v>
      </c>
      <c r="AI13" s="45">
        <f t="shared" si="6"/>
        <v>4.5761692976999668E-3</v>
      </c>
      <c r="AJ13" s="45">
        <f t="shared" si="6"/>
        <v>3.7531779955999878E-3</v>
      </c>
      <c r="AK13" s="45">
        <f t="shared" si="6"/>
        <v>4.6295421474999987E-3</v>
      </c>
      <c r="AL13" s="45">
        <f t="shared" si="6"/>
        <v>3.8287983264000403E-3</v>
      </c>
      <c r="AM13" s="45">
        <f t="shared" si="6"/>
        <v>1.2678243820000157E-3</v>
      </c>
      <c r="AN13" s="45">
        <f t="shared" si="6"/>
        <v>3.2863532948999852E-3</v>
      </c>
      <c r="AO13" s="45">
        <f t="shared" si="6"/>
        <v>2.7695955839999731E-3</v>
      </c>
      <c r="AP13" s="45">
        <f t="shared" si="6"/>
        <v>2.4616395407999758E-3</v>
      </c>
      <c r="AQ13" s="45">
        <f t="shared" si="6"/>
        <v>2.4017041656000104E-3</v>
      </c>
      <c r="AR13" s="45">
        <f t="shared" si="6"/>
        <v>2.6000445479999745E-3</v>
      </c>
      <c r="AS13" s="45">
        <f t="shared" si="6"/>
        <v>4.0622633869999425E-3</v>
      </c>
      <c r="AT13" s="45">
        <f t="shared" si="6"/>
        <v>7.8516047631999875E-3</v>
      </c>
      <c r="AU13" s="45">
        <f t="shared" si="6"/>
        <v>2.8706230553000311E-3</v>
      </c>
      <c r="AV13" s="45">
        <f t="shared" si="6"/>
        <v>7.3877632149999817E-3</v>
      </c>
      <c r="AW13" s="45">
        <f t="shared" si="6"/>
        <v>3.6586942120833688E-3</v>
      </c>
      <c r="AX13" s="45">
        <f t="shared" si="6"/>
        <v>0</v>
      </c>
      <c r="AY13" s="45">
        <f t="shared" si="6"/>
        <v>0</v>
      </c>
      <c r="AZ13" s="45">
        <f t="shared" si="6"/>
        <v>0</v>
      </c>
      <c r="BA13" s="45">
        <f t="shared" si="6"/>
        <v>0</v>
      </c>
      <c r="BB13" s="45">
        <f t="shared" si="6"/>
        <v>0</v>
      </c>
      <c r="BC13" s="339">
        <f t="shared" si="6"/>
        <v>0</v>
      </c>
      <c r="BD13" s="349"/>
    </row>
    <row r="14" spans="1:56" ht="17.149999999999999" customHeight="1">
      <c r="B14" s="16" t="s">
        <v>98</v>
      </c>
      <c r="C14" s="31">
        <f>1/$A$1*[1]CoreVPAImp!$B$268</f>
        <v>0.35676115040000012</v>
      </c>
      <c r="D14" s="33">
        <f>1/$A$1*[1]CoreVPAImp!$C$268</f>
        <v>0.25451908960000003</v>
      </c>
      <c r="E14" s="33">
        <f>1/$A$1*[1]CoreVPAImp!$D$268</f>
        <v>0.25827828079999998</v>
      </c>
      <c r="F14" s="33">
        <f>1/$A$1*[1]CoreVPAImp!$E$268</f>
        <v>0.19962153840000002</v>
      </c>
      <c r="G14" s="33">
        <f>1/$A$1*[1]CoreVPAImp!$F$268</f>
        <v>0.20251219840000004</v>
      </c>
      <c r="H14" s="33">
        <f>1/$A$1*[1]CoreVPAImp!$G$268</f>
        <v>0.21410466220000002</v>
      </c>
      <c r="I14" s="33">
        <f>1/$A$1*[1]CoreVPAImp!$H$268</f>
        <v>0.19042773120000001</v>
      </c>
      <c r="J14" s="38">
        <f>1/$A$1*[1]CoreVPAImp!$I$268</f>
        <v>0.15585704462</v>
      </c>
      <c r="K14" s="38">
        <f>1/$A$1*[1]CoreVPAImp!$J$268</f>
        <v>0.18943824138000001</v>
      </c>
      <c r="L14" s="38">
        <f>1/$A$1*[1]CoreVPAImp!K$268</f>
        <v>0.15434202960000001</v>
      </c>
      <c r="M14" s="38">
        <f>1/$A$1*[1]CoreVPAImp!L$268</f>
        <v>0.18780617602424243</v>
      </c>
      <c r="N14" s="38">
        <f>1/$A$1*[1]CoreVPAImp!M$268</f>
        <v>0.12806388131154683</v>
      </c>
      <c r="O14" s="38">
        <f>1/$A$1*[1]CoreVPAImp!N$268</f>
        <v>0.14140232313846154</v>
      </c>
      <c r="P14" s="38">
        <f>1/$A$1*[1]CoreVPAImp!O$268</f>
        <v>0.13856172600000002</v>
      </c>
      <c r="Q14" s="38">
        <f>1/$A$1*[1]CoreVPAImp!P$268</f>
        <v>0.14497670389230771</v>
      </c>
      <c r="R14" s="38">
        <f>1/$A$1*[1]CoreVPAImp!Q$268</f>
        <v>0.12161480552424242</v>
      </c>
      <c r="S14" s="38">
        <f>1/$A$1*[1]CoreVPAImp!R$268</f>
        <v>0.12324650289166669</v>
      </c>
      <c r="T14" s="38">
        <f>1/$A$1*[1]CoreVPAImp!S$268</f>
        <v>0.1441243252933333</v>
      </c>
      <c r="U14" s="38">
        <f>1/$A$1*[1]CoreVPAImp!T$268</f>
        <v>0.12075533745555556</v>
      </c>
      <c r="V14" s="38">
        <f>1/$A$1*[1]CoreVPAImp!U$268</f>
        <v>0.13026168119071224</v>
      </c>
      <c r="W14" s="38">
        <f>1/$A$1*[1]CoreVPAImp!V$268</f>
        <v>0</v>
      </c>
      <c r="X14" s="38">
        <f>1/$A$1*[1]CoreVPAImp!W$268</f>
        <v>0</v>
      </c>
      <c r="Y14" s="38">
        <f>1/$A$1*[1]CoreVPAImp!X$268</f>
        <v>0</v>
      </c>
      <c r="Z14" s="38">
        <f>1/$A$1*[1]CoreVPAImp!Y$268</f>
        <v>0</v>
      </c>
      <c r="AA14" s="38">
        <f>1/$A$1*[1]CoreVPAImp!Z$268</f>
        <v>0</v>
      </c>
      <c r="AB14" s="38">
        <f>1/$A$1*[1]CoreVPAImp!AA$268</f>
        <v>0</v>
      </c>
      <c r="AC14" s="14"/>
      <c r="AD14" s="361">
        <f>1/1000*[1]CoreVPAImp!AB$268</f>
        <v>0.128798012030922</v>
      </c>
      <c r="AE14" s="38">
        <f>1/1000*[1]CoreVPAImp!AC$268</f>
        <v>8.9413944656399999E-2</v>
      </c>
      <c r="AF14" s="38">
        <f>1/1000*[1]CoreVPAImp!AD$268</f>
        <v>8.0193934176000001E-2</v>
      </c>
      <c r="AG14" s="38">
        <f>1/1000*[1]CoreVPAImp!AE$268</f>
        <v>7.5202183918400015E-2</v>
      </c>
      <c r="AH14" s="38">
        <f>1/1000*[1]CoreVPAImp!AF$268</f>
        <v>7.4257416738400001E-2</v>
      </c>
      <c r="AI14" s="38">
        <f>1/1000*[1]CoreVPAImp!AG$268</f>
        <v>7.1947829510700015E-2</v>
      </c>
      <c r="AJ14" s="38">
        <f>1/1000*[1]CoreVPAImp!AH$268</f>
        <v>7.3767303584000007E-2</v>
      </c>
      <c r="AK14" s="38">
        <f>1/1000*[1]CoreVPAImp!AI$268</f>
        <v>6.6380796559499994E-2</v>
      </c>
      <c r="AL14" s="38">
        <f>1/1000*[1]CoreVPAImp!AJ$268</f>
        <v>7.8177680965200017E-2</v>
      </c>
      <c r="AM14" s="38">
        <f>1/1000*[1]CoreVPAImp!AK$268</f>
        <v>5.5832573337200007E-2</v>
      </c>
      <c r="AN14" s="38">
        <f>1/1000*[1]CoreVPAImp!AL$268</f>
        <v>6.1625393846100003E-2</v>
      </c>
      <c r="AO14" s="38">
        <f>1/1000*[1]CoreVPAImp!AM$268</f>
        <v>5.2621798271999996E-2</v>
      </c>
      <c r="AP14" s="38">
        <f>1/1000*[1]CoreVPAImp!AN$268</f>
        <v>5.4015786439999998E-2</v>
      </c>
      <c r="AQ14" s="38">
        <f>1/1000*[1]CoreVPAImp!AO$268</f>
        <v>5.7262730139899999E-2</v>
      </c>
      <c r="AR14" s="38">
        <f>1/1000*[1]CoreVPAImp!AP$268</f>
        <v>5.4587030098499995E-2</v>
      </c>
      <c r="AS14" s="38">
        <f>1/1000*[1]CoreVPAImp!AQ$268</f>
        <v>4.7421331443500005E-2</v>
      </c>
      <c r="AT14" s="38">
        <f>1/1000*[1]CoreVPAImp!AR$268</f>
        <v>5.1901047791900003E-2</v>
      </c>
      <c r="AU14" s="38">
        <f>1/1000*[1]CoreVPAImp!AS$268</f>
        <v>5.6695568172099996E-2</v>
      </c>
      <c r="AV14" s="38">
        <f>1/1000*[1]CoreVPAImp!AT$268</f>
        <v>5.6179668074999994E-2</v>
      </c>
      <c r="AW14" s="38">
        <f>1/1000*[1]CoreVPAImp!AU$268</f>
        <v>4.6250008772083337E-2</v>
      </c>
      <c r="AX14" s="38">
        <f>1/1000*[1]CoreVPAImp!AV$268</f>
        <v>0</v>
      </c>
      <c r="AY14" s="38">
        <f>1/1000*[1]CoreVPAImp!AW$268</f>
        <v>0</v>
      </c>
      <c r="AZ14" s="38">
        <f>1/1000*[1]CoreVPAImp!AX$268</f>
        <v>0</v>
      </c>
      <c r="BA14" s="38">
        <f>1/1000*[1]CoreVPAImp!AY$268</f>
        <v>0</v>
      </c>
      <c r="BB14" s="38">
        <f>1/1000*[1]CoreVPAImp!AZ$268</f>
        <v>0</v>
      </c>
      <c r="BC14" s="59">
        <f>1/1000*[1]CoreVPAImp!BA$268</f>
        <v>0</v>
      </c>
      <c r="BD14" s="349"/>
    </row>
    <row r="15" spans="1:56">
      <c r="B15" s="5" t="s">
        <v>99</v>
      </c>
      <c r="C15" s="50">
        <f>1/$A$1*[1]CoreVPAImp!$B$39</f>
        <v>0.20362145840000004</v>
      </c>
      <c r="D15" s="11">
        <f>1/$A$1*[1]CoreVPAImp!$C$39</f>
        <v>0.1190615512</v>
      </c>
      <c r="E15" s="11">
        <f>1/$A$1*[1]CoreVPAImp!$D$39</f>
        <v>0.14706410279999999</v>
      </c>
      <c r="F15" s="11">
        <f>1/$A$1*[1]CoreVPAImp!$E$39</f>
        <v>0.107909396</v>
      </c>
      <c r="G15" s="11">
        <f>1/$A$1*[1]CoreVPAImp!$F$39</f>
        <v>0.13329336160000002</v>
      </c>
      <c r="H15" s="11">
        <f>1/$A$1*[1]CoreVPAImp!$G$39</f>
        <v>0.14760027920000005</v>
      </c>
      <c r="I15" s="11">
        <f>1/$A$1*[1]CoreVPAImp!$H$39</f>
        <v>0.1250401512</v>
      </c>
      <c r="J15" s="41">
        <f>1/$A$1*[1]CoreVPAImp!$I$39</f>
        <v>9.1297814000000005E-2</v>
      </c>
      <c r="K15" s="41">
        <f>1/$A$1*[1]CoreVPAImp!$J$39</f>
        <v>0.11300718600000001</v>
      </c>
      <c r="L15" s="41">
        <f>1/$A$1*[1]CoreVPAImp!K$39</f>
        <v>0.1092722896</v>
      </c>
      <c r="M15" s="41">
        <f>1/$A$1*[1]CoreVPAImp!L$39</f>
        <v>0.1352397526909091</v>
      </c>
      <c r="N15" s="41">
        <f>1/$A$1*[1]CoreVPAImp!M$39</f>
        <v>8.4758974000000001E-2</v>
      </c>
      <c r="O15" s="41">
        <f>1/$A$1*[1]CoreVPAImp!N$39</f>
        <v>0.104655104</v>
      </c>
      <c r="P15" s="41">
        <f>1/$A$1*[1]CoreVPAImp!O$39</f>
        <v>0.10108282040000002</v>
      </c>
      <c r="Q15" s="41">
        <f>1/$A$1*[1]CoreVPAImp!P$39</f>
        <v>0.10891478680000001</v>
      </c>
      <c r="R15" s="41">
        <f>1/$A$1*[1]CoreVPAImp!Q$39</f>
        <v>8.490748640000001E-2</v>
      </c>
      <c r="S15" s="41">
        <f>1/$A$1*[1]CoreVPAImp!R$39</f>
        <v>8.5165271600000023E-2</v>
      </c>
      <c r="T15" s="41">
        <f>1/$A$1*[1]CoreVPAImp!S$39</f>
        <v>0.10642631139999997</v>
      </c>
      <c r="U15" s="41">
        <f>1/$A$1*[1]CoreVPAImp!T$39</f>
        <v>7.9463438666666664E-2</v>
      </c>
      <c r="V15" s="41">
        <f>1/$A$1*[1]CoreVPAImp!U$39</f>
        <v>9.2978013999999998E-2</v>
      </c>
      <c r="W15" s="41">
        <f>1/$A$1*[1]CoreVPAImp!V$39</f>
        <v>0</v>
      </c>
      <c r="X15" s="41">
        <f>1/$A$1*[1]CoreVPAImp!W$39</f>
        <v>0</v>
      </c>
      <c r="Y15" s="41">
        <f>1/$A$1*[1]CoreVPAImp!X$39</f>
        <v>0</v>
      </c>
      <c r="Z15" s="41">
        <f>1/$A$1*[1]CoreVPAImp!Y$39</f>
        <v>0</v>
      </c>
      <c r="AA15" s="41">
        <f>1/$A$1*[1]CoreVPAImp!Z$39</f>
        <v>0</v>
      </c>
      <c r="AB15" s="41">
        <f>1/$A$1*[1]CoreVPAImp!AA$39</f>
        <v>0</v>
      </c>
      <c r="AC15" s="4"/>
      <c r="AD15" s="67">
        <f>1/1000*[1]CoreVPAImp!AB$39</f>
        <v>6.0808816992579E-2</v>
      </c>
      <c r="AE15" s="41">
        <f>1/1000*[1]CoreVPAImp!AC$39</f>
        <v>3.2768157272800004E-2</v>
      </c>
      <c r="AF15" s="41">
        <f>1/1000*[1]CoreVPAImp!AD$39</f>
        <v>3.4759781308800003E-2</v>
      </c>
      <c r="AG15" s="41">
        <f>1/1000*[1]CoreVPAImp!AE$39</f>
        <v>3.2586353968000005E-2</v>
      </c>
      <c r="AH15" s="41">
        <f>1/1000*[1]CoreVPAImp!AF$39</f>
        <v>3.7775424418199997E-2</v>
      </c>
      <c r="AI15" s="41">
        <f>1/1000*[1]CoreVPAImp!AG$39</f>
        <v>3.7817639230800004E-2</v>
      </c>
      <c r="AJ15" s="41">
        <f>1/1000*[1]CoreVPAImp!AH$39</f>
        <v>3.9426609682799998E-2</v>
      </c>
      <c r="AK15" s="41">
        <f>1/1000*[1]CoreVPAImp!AI$39</f>
        <v>3.0047302488000003E-2</v>
      </c>
      <c r="AL15" s="41">
        <f>1/1000*[1]CoreVPAImp!AJ$39</f>
        <v>4.4697798791600005E-2</v>
      </c>
      <c r="AM15" s="41">
        <f>1/1000*[1]CoreVPAImp!AK$39</f>
        <v>3.5298157571600007E-2</v>
      </c>
      <c r="AN15" s="41">
        <f>1/1000*[1]CoreVPAImp!AL$39</f>
        <v>3.74377958397E-2</v>
      </c>
      <c r="AO15" s="41">
        <f>1/1000*[1]CoreVPAImp!AM$39</f>
        <v>3.0491643071999999E-2</v>
      </c>
      <c r="AP15" s="41">
        <f>1/1000*[1]CoreVPAImp!AN$39</f>
        <v>3.6157800060800001E-2</v>
      </c>
      <c r="AQ15" s="41">
        <f>1/1000*[1]CoreVPAImp!AO$39</f>
        <v>3.9046234295099999E-2</v>
      </c>
      <c r="AR15" s="41">
        <f>1/1000*[1]CoreVPAImp!AP$39</f>
        <v>3.5613092857500001E-2</v>
      </c>
      <c r="AS15" s="41">
        <f>1/1000*[1]CoreVPAImp!AQ$39</f>
        <v>2.8160066389E-2</v>
      </c>
      <c r="AT15" s="41">
        <f>1/1000*[1]CoreVPAImp!AR$39</f>
        <v>3.1927270847799998E-2</v>
      </c>
      <c r="AU15" s="41">
        <f>1/1000*[1]CoreVPAImp!AS$39</f>
        <v>3.4322387241999999E-2</v>
      </c>
      <c r="AV15" s="41">
        <f>1/1000*[1]CoreVPAImp!AT$39</f>
        <v>2.9154522661999999E-2</v>
      </c>
      <c r="AW15" s="41">
        <f>1/1000*[1]CoreVPAImp!AU$39</f>
        <v>2.6360306328750003E-2</v>
      </c>
      <c r="AX15" s="41">
        <f>1/1000*[1]CoreVPAImp!AV$39</f>
        <v>0</v>
      </c>
      <c r="AY15" s="41">
        <f>1/1000*[1]CoreVPAImp!AW$39</f>
        <v>0</v>
      </c>
      <c r="AZ15" s="41">
        <f>1/1000*[1]CoreVPAImp!AX$39</f>
        <v>0</v>
      </c>
      <c r="BA15" s="41">
        <f>1/1000*[1]CoreVPAImp!AY$39</f>
        <v>0</v>
      </c>
      <c r="BB15" s="41">
        <f>1/1000*[1]CoreVPAImp!AZ$39</f>
        <v>0</v>
      </c>
      <c r="BC15" s="10">
        <f>1/1000*[1]CoreVPAImp!BA$39</f>
        <v>0</v>
      </c>
      <c r="BD15" s="349"/>
    </row>
    <row r="16" spans="1:56">
      <c r="B16" s="5" t="s">
        <v>34</v>
      </c>
      <c r="C16" s="50">
        <f>1/$A$1*[1]CoreVPAImp!$B$147</f>
        <v>1.8200000000000002E-6</v>
      </c>
      <c r="D16" s="11">
        <f>1/$A$1*[1]CoreVPAImp!$C$147</f>
        <v>1.8200000000000002E-6</v>
      </c>
      <c r="E16" s="11">
        <f>1/$A$1*[1]CoreVPAImp!$D$147</f>
        <v>2.7112000000000002E-4</v>
      </c>
      <c r="F16" s="11">
        <f>1/$A$1*[1]CoreVPAImp!$E$147</f>
        <v>0</v>
      </c>
      <c r="G16" s="11">
        <f>1/$A$1*[1]CoreVPAImp!$F$147</f>
        <v>1.8999999999999998E-6</v>
      </c>
      <c r="H16" s="11">
        <f>1/$A$1*[1]CoreVPAImp!$G$147</f>
        <v>0</v>
      </c>
      <c r="I16" s="11">
        <f>1/$A$1*[1]CoreVPAImp!$H$147</f>
        <v>0</v>
      </c>
      <c r="J16" s="41">
        <f>1/$A$1*[1]CoreVPAImp!$I$147</f>
        <v>1.0049999999999999E-4</v>
      </c>
      <c r="K16" s="41">
        <f>1/$A$1*[1]CoreVPAImp!$J$147</f>
        <v>0</v>
      </c>
      <c r="L16" s="41">
        <f>1/$A$1*[1]CoreVPAImp!K$147</f>
        <v>4.1860000000000002E-5</v>
      </c>
      <c r="M16" s="41">
        <f>1/$A$1*[1]CoreVPAImp!L$147</f>
        <v>3.0940000000000005E-5</v>
      </c>
      <c r="N16" s="41">
        <f>1/$A$1*[1]CoreVPAImp!M$147</f>
        <v>7.4620000000000014E-5</v>
      </c>
      <c r="O16" s="41">
        <f>1/$A$1*[1]CoreVPAImp!N$147</f>
        <v>0</v>
      </c>
      <c r="P16" s="41">
        <f>1/$A$1*[1]CoreVPAImp!O$147</f>
        <v>0</v>
      </c>
      <c r="Q16" s="41">
        <f>1/$A$1*[1]CoreVPAImp!P$147</f>
        <v>0</v>
      </c>
      <c r="R16" s="41">
        <f>1/$A$1*[1]CoreVPAImp!Q$147</f>
        <v>0</v>
      </c>
      <c r="S16" s="41">
        <f>1/$A$1*[1]CoreVPAImp!R$147</f>
        <v>0</v>
      </c>
      <c r="T16" s="41">
        <f>1/$A$1*[1]CoreVPAImp!S$147</f>
        <v>0</v>
      </c>
      <c r="U16" s="41">
        <f>1/$A$1*[1]CoreVPAImp!T$147</f>
        <v>0</v>
      </c>
      <c r="V16" s="41">
        <f>1/$A$1*[1]CoreVPAImp!U$147</f>
        <v>0</v>
      </c>
      <c r="W16" s="41">
        <f>1/$A$1*[1]CoreVPAImp!V$147</f>
        <v>0</v>
      </c>
      <c r="X16" s="41">
        <f>1/$A$1*[1]CoreVPAImp!W$147</f>
        <v>0</v>
      </c>
      <c r="Y16" s="41">
        <f>1/$A$1*[1]CoreVPAImp!X$147</f>
        <v>0</v>
      </c>
      <c r="Z16" s="41">
        <f>1/$A$1*[1]CoreVPAImp!Y$147</f>
        <v>0</v>
      </c>
      <c r="AA16" s="41">
        <f>1/$A$1*[1]CoreVPAImp!Z$147</f>
        <v>0</v>
      </c>
      <c r="AB16" s="41">
        <f>1/$A$1*[1]CoreVPAImp!AA$147</f>
        <v>0</v>
      </c>
      <c r="AC16" s="4"/>
      <c r="AD16" s="67">
        <f>1/1000*[1]CoreVPAImp!AB$147</f>
        <v>8.2940447399999998E-7</v>
      </c>
      <c r="AE16" s="41">
        <f>1/1000*[1]CoreVPAImp!AC$147</f>
        <v>7.5319959999999997E-7</v>
      </c>
      <c r="AF16" s="41">
        <f>1/1000*[1]CoreVPAImp!AD$147</f>
        <v>1.0863241920000002E-4</v>
      </c>
      <c r="AG16" s="41">
        <f>1/1000*[1]CoreVPAImp!AE$147</f>
        <v>0</v>
      </c>
      <c r="AH16" s="41">
        <f>1/1000*[1]CoreVPAImp!AF$147</f>
        <v>3.4518225000000004E-6</v>
      </c>
      <c r="AI16" s="41">
        <f>1/1000*[1]CoreVPAImp!AG$147</f>
        <v>0</v>
      </c>
      <c r="AJ16" s="41">
        <f>1/1000*[1]CoreVPAImp!AH$147</f>
        <v>0</v>
      </c>
      <c r="AK16" s="41">
        <f>1/1000*[1]CoreVPAImp!AI$147</f>
        <v>2.8872323500000002E-5</v>
      </c>
      <c r="AL16" s="41">
        <f>1/1000*[1]CoreVPAImp!AJ$147</f>
        <v>0</v>
      </c>
      <c r="AM16" s="41">
        <f>1/1000*[1]CoreVPAImp!AK$147</f>
        <v>3.8093382800000001E-5</v>
      </c>
      <c r="AN16" s="41">
        <f>1/1000*[1]CoreVPAImp!AL$147</f>
        <v>1.7088273E-5</v>
      </c>
      <c r="AO16" s="41">
        <f>1/1000*[1]CoreVPAImp!AM$147</f>
        <v>6.8162063999999991E-5</v>
      </c>
      <c r="AP16" s="41">
        <f>1/1000*[1]CoreVPAImp!AN$147</f>
        <v>0</v>
      </c>
      <c r="AQ16" s="41">
        <f>1/1000*[1]CoreVPAImp!AO$147</f>
        <v>0</v>
      </c>
      <c r="AR16" s="41">
        <f>1/1000*[1]CoreVPAImp!AP$147</f>
        <v>0</v>
      </c>
      <c r="AS16" s="41">
        <f>1/1000*[1]CoreVPAImp!AQ$147</f>
        <v>0</v>
      </c>
      <c r="AT16" s="41">
        <f>1/1000*[1]CoreVPAImp!AR$147</f>
        <v>0</v>
      </c>
      <c r="AU16" s="41">
        <f>1/1000*[1]CoreVPAImp!AS$147</f>
        <v>0</v>
      </c>
      <c r="AV16" s="41">
        <f>1/1000*[1]CoreVPAImp!AT$147</f>
        <v>0</v>
      </c>
      <c r="AW16" s="41">
        <f>1/1000*[1]CoreVPAImp!AU$147</f>
        <v>0</v>
      </c>
      <c r="AX16" s="41">
        <f>1/1000*[1]CoreVPAImp!AV$147</f>
        <v>0</v>
      </c>
      <c r="AY16" s="41">
        <f>1/1000*[1]CoreVPAImp!AW$147</f>
        <v>0</v>
      </c>
      <c r="AZ16" s="41">
        <f>1/1000*[1]CoreVPAImp!AX$147</f>
        <v>0</v>
      </c>
      <c r="BA16" s="41">
        <f>1/1000*[1]CoreVPAImp!AY$147</f>
        <v>0</v>
      </c>
      <c r="BB16" s="41">
        <f>1/1000*[1]CoreVPAImp!AZ$147</f>
        <v>0</v>
      </c>
      <c r="BC16" s="10">
        <f>1/1000*[1]CoreVPAImp!BA$147</f>
        <v>0</v>
      </c>
      <c r="BD16" s="349"/>
    </row>
    <row r="17" spans="2:56">
      <c r="B17" s="5" t="s">
        <v>100</v>
      </c>
      <c r="C17" s="50">
        <f>1/$A$1*[1]CoreVPAImp!$B$247</f>
        <v>0.15313787200000004</v>
      </c>
      <c r="D17" s="11">
        <f>1/$A$1*[1]CoreVPAImp!$C$247</f>
        <v>0.13545571840000001</v>
      </c>
      <c r="E17" s="11">
        <f>1/$A$1*[1]CoreVPAImp!$D$247</f>
        <v>0.110943058</v>
      </c>
      <c r="F17" s="11">
        <f>1/$A$1*[1]CoreVPAImp!$E$247</f>
        <v>9.1712142400000016E-2</v>
      </c>
      <c r="G17" s="11">
        <f>1/$A$1*[1]CoreVPAImp!$F$247</f>
        <v>6.9216936800000017E-2</v>
      </c>
      <c r="H17" s="11">
        <f>1/$A$1*[1]CoreVPAImp!$G$247</f>
        <v>6.6504382999999986E-2</v>
      </c>
      <c r="I17" s="11">
        <f>1/$A$1*[1]CoreVPAImp!$H$247</f>
        <v>6.5387580000000001E-2</v>
      </c>
      <c r="J17" s="41">
        <f>1/$A$1*[1]CoreVPAImp!$I$247</f>
        <v>6.4458730620000002E-2</v>
      </c>
      <c r="K17" s="41">
        <f>1/$A$1*[1]CoreVPAImp!$J$247</f>
        <v>7.6431055380000001E-2</v>
      </c>
      <c r="L17" s="41">
        <f>1/$A$1*[1]CoreVPAImp!K$247</f>
        <v>4.5027879999999999E-2</v>
      </c>
      <c r="M17" s="41">
        <f>1/$A$1*[1]CoreVPAImp!L$247</f>
        <v>5.2535483333333341E-2</v>
      </c>
      <c r="N17" s="41">
        <f>1/$A$1*[1]CoreVPAImp!M$247</f>
        <v>4.3230287311546843E-2</v>
      </c>
      <c r="O17" s="41">
        <f>1/$A$1*[1]CoreVPAImp!N$247</f>
        <v>3.6747219138461545E-2</v>
      </c>
      <c r="P17" s="41">
        <f>1/$A$1*[1]CoreVPAImp!O$247</f>
        <v>3.7478905600000001E-2</v>
      </c>
      <c r="Q17" s="41">
        <f>1/$A$1*[1]CoreVPAImp!P$247</f>
        <v>3.6061917092307695E-2</v>
      </c>
      <c r="R17" s="41">
        <f>1/$A$1*[1]CoreVPAImp!Q$247</f>
        <v>3.6707319124242417E-2</v>
      </c>
      <c r="S17" s="41">
        <f>1/$A$1*[1]CoreVPAImp!R$247</f>
        <v>3.808123129166667E-2</v>
      </c>
      <c r="T17" s="41">
        <f>1/$A$1*[1]CoreVPAImp!S$247</f>
        <v>3.7698013893333333E-2</v>
      </c>
      <c r="U17" s="41">
        <f>1/$A$1*[1]CoreVPAImp!T$247</f>
        <v>4.1291898788888892E-2</v>
      </c>
      <c r="V17" s="41">
        <f>1/$A$1*[1]CoreVPAImp!U$247</f>
        <v>3.7283667190712251E-2</v>
      </c>
      <c r="W17" s="41">
        <f>1/$A$1*[1]CoreVPAImp!V$247</f>
        <v>0</v>
      </c>
      <c r="X17" s="41">
        <f>1/$A$1*[1]CoreVPAImp!W$247</f>
        <v>0</v>
      </c>
      <c r="Y17" s="41">
        <f>1/$A$1*[1]CoreVPAImp!X$247</f>
        <v>0</v>
      </c>
      <c r="Z17" s="41">
        <f>1/$A$1*[1]CoreVPAImp!Y$247</f>
        <v>0</v>
      </c>
      <c r="AA17" s="41">
        <f>1/$A$1*[1]CoreVPAImp!Z$247</f>
        <v>0</v>
      </c>
      <c r="AB17" s="41">
        <f>1/$A$1*[1]CoreVPAImp!AA$247</f>
        <v>0</v>
      </c>
      <c r="AC17" s="4"/>
      <c r="AD17" s="67">
        <f>1/1000*[1]CoreVPAImp!AB$247</f>
        <v>6.7988365633869008E-2</v>
      </c>
      <c r="AE17" s="41">
        <f>1/1000*[1]CoreVPAImp!AC$247</f>
        <v>5.6645034184E-2</v>
      </c>
      <c r="AF17" s="41">
        <f>1/1000*[1]CoreVPAImp!AD$247</f>
        <v>4.5325520448000006E-2</v>
      </c>
      <c r="AG17" s="41">
        <f>1/1000*[1]CoreVPAImp!AE$247</f>
        <v>4.261582995040001E-2</v>
      </c>
      <c r="AH17" s="41">
        <f>1/1000*[1]CoreVPAImp!AF$247</f>
        <v>3.6478540497700003E-2</v>
      </c>
      <c r="AI17" s="41">
        <f>1/1000*[1]CoreVPAImp!AG$247</f>
        <v>3.4130190279900004E-2</v>
      </c>
      <c r="AJ17" s="41">
        <f>1/1000*[1]CoreVPAImp!AH$247</f>
        <v>3.4340693901200009E-2</v>
      </c>
      <c r="AK17" s="41">
        <f>1/1000*[1]CoreVPAImp!AI$247</f>
        <v>3.6304621748000004E-2</v>
      </c>
      <c r="AL17" s="41">
        <f>1/1000*[1]CoreVPAImp!AJ$247</f>
        <v>3.3479882173600005E-2</v>
      </c>
      <c r="AM17" s="41">
        <f>1/1000*[1]CoreVPAImp!AK$247</f>
        <v>2.0496322382800001E-2</v>
      </c>
      <c r="AN17" s="41">
        <f>1/1000*[1]CoreVPAImp!AL$247</f>
        <v>2.4170509733400004E-2</v>
      </c>
      <c r="AO17" s="41">
        <f>1/1000*[1]CoreVPAImp!AM$247</f>
        <v>2.2061993135999998E-2</v>
      </c>
      <c r="AP17" s="41">
        <f>1/1000*[1]CoreVPAImp!AN$247</f>
        <v>1.7857986379200001E-2</v>
      </c>
      <c r="AQ17" s="41">
        <f>1/1000*[1]CoreVPAImp!AO$247</f>
        <v>1.82164958448E-2</v>
      </c>
      <c r="AR17" s="41">
        <f>1/1000*[1]CoreVPAImp!AP$247</f>
        <v>1.8973937240999997E-2</v>
      </c>
      <c r="AS17" s="41">
        <f>1/1000*[1]CoreVPAImp!AQ$247</f>
        <v>1.9261265054500001E-2</v>
      </c>
      <c r="AT17" s="41">
        <f>1/1000*[1]CoreVPAImp!AR$247</f>
        <v>1.9973776944099998E-2</v>
      </c>
      <c r="AU17" s="41">
        <f>1/1000*[1]CoreVPAImp!AS$247</f>
        <v>2.23731809301E-2</v>
      </c>
      <c r="AV17" s="41">
        <f>1/1000*[1]CoreVPAImp!AT$247</f>
        <v>2.7025145413000003E-2</v>
      </c>
      <c r="AW17" s="41">
        <f>1/1000*[1]CoreVPAImp!AU$247</f>
        <v>1.9889702443333334E-2</v>
      </c>
      <c r="AX17" s="41">
        <f>1/1000*[1]CoreVPAImp!AV$247</f>
        <v>0</v>
      </c>
      <c r="AY17" s="41">
        <f>1/1000*[1]CoreVPAImp!AW$247</f>
        <v>0</v>
      </c>
      <c r="AZ17" s="41">
        <f>1/1000*[1]CoreVPAImp!AX$247</f>
        <v>0</v>
      </c>
      <c r="BA17" s="41">
        <f>1/1000*[1]CoreVPAImp!AY$247</f>
        <v>0</v>
      </c>
      <c r="BB17" s="41">
        <f>1/1000*[1]CoreVPAImp!AZ$247</f>
        <v>0</v>
      </c>
      <c r="BC17" s="10">
        <f>1/1000*[1]CoreVPAImp!BA$247</f>
        <v>0</v>
      </c>
      <c r="BD17" s="349"/>
    </row>
    <row r="18" spans="2:56" ht="17.149999999999999" customHeight="1">
      <c r="B18" s="9" t="s">
        <v>97</v>
      </c>
      <c r="C18" s="54">
        <f>1/$A$1*[1]CoreVPAImp!$B$269</f>
        <v>0.3881573880000001</v>
      </c>
      <c r="D18" s="27">
        <f>1/$A$1*[1]CoreVPAImp!$C$269</f>
        <v>0.40426568959999992</v>
      </c>
      <c r="E18" s="27">
        <f>1/$A$1*[1]CoreVPAImp!$D$269</f>
        <v>0.45484526880000004</v>
      </c>
      <c r="F18" s="27">
        <f>1/$A$1*[1]CoreVPAImp!$E$269</f>
        <v>0.59158768240000004</v>
      </c>
      <c r="G18" s="27">
        <f>1/$A$1*[1]CoreVPAImp!$F$269</f>
        <v>0.70479317039999989</v>
      </c>
      <c r="H18" s="27">
        <f>1/$A$1*[1]CoreVPAImp!$G$269</f>
        <v>0.64262039619999978</v>
      </c>
      <c r="I18" s="27">
        <f>1/$A$1*[1]CoreVPAImp!$H$269</f>
        <v>0.54180303479999992</v>
      </c>
      <c r="J18" s="48">
        <f>1/$A$1*[1]CoreVPAImp!$I$269</f>
        <v>0.69421895240000009</v>
      </c>
      <c r="K18" s="48">
        <f>1/$A$1*[1]CoreVPAImp!$J$269</f>
        <v>0.53373079000000023</v>
      </c>
      <c r="L18" s="48">
        <f>1/$A$1*[1]CoreVPAImp!K$269</f>
        <v>0.52693178119999995</v>
      </c>
      <c r="M18" s="48">
        <f>1/$A$1*[1]CoreVPAImp!L$269</f>
        <v>0.49674742279999984</v>
      </c>
      <c r="N18" s="48">
        <f>1/$A$1*[1]CoreVPAImp!M$269</f>
        <v>0.51529709280000002</v>
      </c>
      <c r="O18" s="48">
        <f>1/$A$1*[1]CoreVPAImp!N$269</f>
        <v>0.45614935319999994</v>
      </c>
      <c r="P18" s="48">
        <f>1/$A$1*[1]CoreVPAImp!O$269</f>
        <v>0.44265000799999998</v>
      </c>
      <c r="Q18" s="48">
        <f>1/$A$1*[1]CoreVPAImp!P$269</f>
        <v>0.46399449279999999</v>
      </c>
      <c r="R18" s="48">
        <f>1/$A$1*[1]CoreVPAImp!Q$269</f>
        <v>0.48818900840000007</v>
      </c>
      <c r="S18" s="48">
        <f>1/$A$1*[1]CoreVPAImp!R$269</f>
        <v>0.51464533400000012</v>
      </c>
      <c r="T18" s="48">
        <f>1/$A$1*[1]CoreVPAImp!S$269</f>
        <v>0.50187381200000003</v>
      </c>
      <c r="U18" s="48">
        <f>1/$A$1*[1]CoreVPAImp!T$269</f>
        <v>0.49609874680000005</v>
      </c>
      <c r="V18" s="48">
        <f>1/$A$1*[1]CoreVPAImp!U$269</f>
        <v>0.58374334799999994</v>
      </c>
      <c r="W18" s="48">
        <f>1/$A$1*[1]CoreVPAImp!V$269</f>
        <v>0</v>
      </c>
      <c r="X18" s="48">
        <f>1/$A$1*[1]CoreVPAImp!W$269</f>
        <v>0</v>
      </c>
      <c r="Y18" s="48">
        <f>1/$A$1*[1]CoreVPAImp!X$269</f>
        <v>0</v>
      </c>
      <c r="Z18" s="48">
        <f>1/$A$1*[1]CoreVPAImp!Y$269</f>
        <v>0</v>
      </c>
      <c r="AA18" s="48">
        <f>1/$A$1*[1]CoreVPAImp!Z$269</f>
        <v>0</v>
      </c>
      <c r="AB18" s="48">
        <f>1/$A$1*[1]CoreVPAImp!AA$269</f>
        <v>0</v>
      </c>
      <c r="AC18" s="4"/>
      <c r="AD18" s="64">
        <f>1/1000*[1]CoreVPAImp!AB$269</f>
        <v>5.2201551070340996E-2</v>
      </c>
      <c r="AE18" s="48">
        <f>1/1000*[1]CoreVPAImp!AC$269</f>
        <v>4.9706534391999999E-2</v>
      </c>
      <c r="AF18" s="48">
        <f>1/1000*[1]CoreVPAImp!AD$269</f>
        <v>5.5079600990400011E-2</v>
      </c>
      <c r="AG18" s="48">
        <f>1/1000*[1]CoreVPAImp!AE$269</f>
        <v>7.3868843003200013E-2</v>
      </c>
      <c r="AH18" s="48">
        <f>1/1000*[1]CoreVPAImp!AF$269</f>
        <v>0.11252436077820001</v>
      </c>
      <c r="AI18" s="48">
        <f>1/1000*[1]CoreVPAImp!AG$269</f>
        <v>0.10784211751170002</v>
      </c>
      <c r="AJ18" s="48">
        <f>1/1000*[1]CoreVPAImp!AH$269</f>
        <v>9.1594525836000015E-2</v>
      </c>
      <c r="AK18" s="48">
        <f>1/1000*[1]CoreVPAImp!AI$269</f>
        <v>0.11660217289200002</v>
      </c>
      <c r="AL18" s="48">
        <f>1/1000*[1]CoreVPAImp!AJ$269</f>
        <v>0.10236172473079999</v>
      </c>
      <c r="AM18" s="48">
        <f>1/1000*[1]CoreVPAImp!AK$269</f>
        <v>7.9094213646799999E-2</v>
      </c>
      <c r="AN18" s="48">
        <f>1/1000*[1]CoreVPAImp!AL$269</f>
        <v>8.4281327123400002E-2</v>
      </c>
      <c r="AO18" s="48">
        <f>1/1000*[1]CoreVPAImp!AM$269</f>
        <v>0.10028692953600001</v>
      </c>
      <c r="AP18" s="48">
        <f>1/1000*[1]CoreVPAImp!AN$269</f>
        <v>8.5088847887999974E-2</v>
      </c>
      <c r="AQ18" s="48">
        <f>1/1000*[1]CoreVPAImp!AO$269</f>
        <v>8.3201273516399998E-2</v>
      </c>
      <c r="AR18" s="48">
        <f>1/1000*[1]CoreVPAImp!AP$269</f>
        <v>8.8929675748999987E-2</v>
      </c>
      <c r="AS18" s="48">
        <f>1/1000*[1]CoreVPAImp!AQ$269</f>
        <v>8.7723266557500013E-2</v>
      </c>
      <c r="AT18" s="48">
        <f>1/1000*[1]CoreVPAImp!AR$269</f>
        <v>7.5399850727700016E-2</v>
      </c>
      <c r="AU18" s="48">
        <f>1/1000*[1]CoreVPAImp!AS$269</f>
        <v>7.7625439863399995E-2</v>
      </c>
      <c r="AV18" s="48">
        <f>1/1000*[1]CoreVPAImp!AT$269</f>
        <v>8.7625085088999993E-2</v>
      </c>
      <c r="AW18" s="48">
        <f>1/1000*[1]CoreVPAImp!AU$269</f>
        <v>9.1327015531250028E-2</v>
      </c>
      <c r="AX18" s="48">
        <f>1/1000*[1]CoreVPAImp!AV$269</f>
        <v>0</v>
      </c>
      <c r="AY18" s="48">
        <f>1/1000*[1]CoreVPAImp!AW$269</f>
        <v>0</v>
      </c>
      <c r="AZ18" s="48">
        <f>1/1000*[1]CoreVPAImp!AX$269</f>
        <v>0</v>
      </c>
      <c r="BA18" s="48">
        <f>1/1000*[1]CoreVPAImp!AY$269</f>
        <v>0</v>
      </c>
      <c r="BB18" s="48">
        <f>1/1000*[1]CoreVPAImp!AZ$269</f>
        <v>0</v>
      </c>
      <c r="BC18" s="28">
        <f>1/1000*[1]CoreVPAImp!BA$269</f>
        <v>0</v>
      </c>
      <c r="BD18" s="349"/>
    </row>
    <row r="19" spans="2:56">
      <c r="B19" s="5" t="s">
        <v>28</v>
      </c>
      <c r="C19" s="50">
        <f>1/$A$1*[1]CoreVPAImp!$B$31</f>
        <v>0.377703544</v>
      </c>
      <c r="D19" s="11">
        <f>1/$A$1*[1]CoreVPAImp!$C$31</f>
        <v>0.39966584199999999</v>
      </c>
      <c r="E19" s="11">
        <f>1/$A$1*[1]CoreVPAImp!$D$31</f>
        <v>0.45127864880000002</v>
      </c>
      <c r="F19" s="11">
        <f>1/$A$1*[1]CoreVPAImp!$E$31</f>
        <v>0.58678224400000001</v>
      </c>
      <c r="G19" s="11">
        <f>1/$A$1*[1]CoreVPAImp!$F$31</f>
        <v>0.693241416</v>
      </c>
      <c r="H19" s="11">
        <f>1/$A$1*[1]CoreVPAImp!$G$31</f>
        <v>0.58584908719999995</v>
      </c>
      <c r="I19" s="11">
        <f>1/$A$1*[1]CoreVPAImp!$H$31</f>
        <v>0.52247989559999997</v>
      </c>
      <c r="J19" s="41">
        <f>1/$A$1*[1]CoreVPAImp!$I$31</f>
        <v>0.66209627199999999</v>
      </c>
      <c r="K19" s="41">
        <f>1/$A$1*[1]CoreVPAImp!$J$31</f>
        <v>0.51262290399999999</v>
      </c>
      <c r="L19" s="41">
        <f>1/$A$1*[1]CoreVPAImp!K$31</f>
        <v>0.50729403319999999</v>
      </c>
      <c r="M19" s="41">
        <f>1/$A$1*[1]CoreVPAImp!L$31</f>
        <v>0.43997676119999996</v>
      </c>
      <c r="N19" s="41">
        <f>1/$A$1*[1]CoreVPAImp!M$31</f>
        <v>0.44793223040000002</v>
      </c>
      <c r="O19" s="41">
        <f>1/$A$1*[1]CoreVPAImp!N$31</f>
        <v>0.37048141600000001</v>
      </c>
      <c r="P19" s="41">
        <f>1/$A$1*[1]CoreVPAImp!O$31</f>
        <v>0.39372320919999998</v>
      </c>
      <c r="Q19" s="41">
        <f>1/$A$1*[1]CoreVPAImp!P$31</f>
        <v>0.40801591120000003</v>
      </c>
      <c r="R19" s="41">
        <f>1/$A$1*[1]CoreVPAImp!Q$31</f>
        <v>0.41378427280000007</v>
      </c>
      <c r="S19" s="41">
        <f>1/$A$1*[1]CoreVPAImp!R$31</f>
        <v>0.43852130200000006</v>
      </c>
      <c r="T19" s="41">
        <f>1/$A$1*[1]CoreVPAImp!S$31</f>
        <v>0.42253265600000001</v>
      </c>
      <c r="U19" s="41">
        <f>1/$A$1*[1]CoreVPAImp!T$31</f>
        <v>0.42703693200000004</v>
      </c>
      <c r="V19" s="41">
        <f>1/$A$1*[1]CoreVPAImp!U$31</f>
        <v>0.51724727079999999</v>
      </c>
      <c r="W19" s="41">
        <f>1/$A$1*[1]CoreVPAImp!V$31</f>
        <v>0</v>
      </c>
      <c r="X19" s="41">
        <f>1/$A$1*[1]CoreVPAImp!W$31</f>
        <v>0</v>
      </c>
      <c r="Y19" s="41">
        <f>1/$A$1*[1]CoreVPAImp!X$31</f>
        <v>0</v>
      </c>
      <c r="Z19" s="41">
        <f>1/$A$1*[1]CoreVPAImp!Y$31</f>
        <v>0</v>
      </c>
      <c r="AA19" s="41">
        <f>1/$A$1*[1]CoreVPAImp!Z$31</f>
        <v>0</v>
      </c>
      <c r="AB19" s="41">
        <f>1/$A$1*[1]CoreVPAImp!AA$31</f>
        <v>0</v>
      </c>
      <c r="AC19" s="4"/>
      <c r="AD19" s="67">
        <f>1/1000*[1]CoreVPAImp!AB$31</f>
        <v>5.0372943261195006E-2</v>
      </c>
      <c r="AE19" s="41">
        <f>1/1000*[1]CoreVPAImp!AC$31</f>
        <v>4.8779078795599999E-2</v>
      </c>
      <c r="AF19" s="41">
        <f>1/1000*[1]CoreVPAImp!AD$31</f>
        <v>5.4359038660800003E-2</v>
      </c>
      <c r="AG19" s="41">
        <f>1/1000*[1]CoreVPAImp!AE$31</f>
        <v>7.2817657304000014E-2</v>
      </c>
      <c r="AH19" s="41">
        <f>1/1000*[1]CoreVPAImp!AF$31</f>
        <v>0.11000741246949999</v>
      </c>
      <c r="AI19" s="41">
        <f>1/1000*[1]CoreVPAImp!AG$31</f>
        <v>9.7317486852300003E-2</v>
      </c>
      <c r="AJ19" s="41">
        <f>1/1000*[1]CoreVPAImp!AH$31</f>
        <v>8.726635963200001E-2</v>
      </c>
      <c r="AK19" s="41">
        <f>1/1000*[1]CoreVPAImp!AI$31</f>
        <v>0.1101875325665</v>
      </c>
      <c r="AL19" s="41">
        <f>1/1000*[1]CoreVPAImp!AJ$31</f>
        <v>9.6682811496800011E-2</v>
      </c>
      <c r="AM19" s="41">
        <f>1/1000*[1]CoreVPAImp!AK$31</f>
        <v>7.4474365455600003E-2</v>
      </c>
      <c r="AN19" s="41">
        <f>1/1000*[1]CoreVPAImp!AL$31</f>
        <v>7.3982364184800004E-2</v>
      </c>
      <c r="AO19" s="41">
        <f>1/1000*[1]CoreVPAImp!AM$31</f>
        <v>8.6502386447999999E-2</v>
      </c>
      <c r="AP19" s="41">
        <f>1/1000*[1]CoreVPAImp!AN$31</f>
        <v>6.9120166332799993E-2</v>
      </c>
      <c r="AQ19" s="41">
        <f>1/1000*[1]CoreVPAImp!AO$31</f>
        <v>7.1027448065700008E-2</v>
      </c>
      <c r="AR19" s="41">
        <f>1/1000*[1]CoreVPAImp!AP$31</f>
        <v>7.4610923401500009E-2</v>
      </c>
      <c r="AS19" s="41">
        <f>1/1000*[1]CoreVPAImp!AQ$31</f>
        <v>7.05627920445E-2</v>
      </c>
      <c r="AT19" s="41">
        <f>1/1000*[1]CoreVPAImp!AR$31</f>
        <v>5.9829493553100001E-2</v>
      </c>
      <c r="AU19" s="41">
        <f>1/1000*[1]CoreVPAImp!AS$31</f>
        <v>6.1932512813600002E-2</v>
      </c>
      <c r="AV19" s="41">
        <f>1/1000*[1]CoreVPAImp!AT$31</f>
        <v>7.2889960669000012E-2</v>
      </c>
      <c r="AW19" s="41">
        <f>1/1000*[1]CoreVPAImp!AU$31</f>
        <v>7.8039091835000005E-2</v>
      </c>
      <c r="AX19" s="41">
        <f>1/1000*[1]CoreVPAImp!AV$31</f>
        <v>0</v>
      </c>
      <c r="AY19" s="41">
        <f>1/1000*[1]CoreVPAImp!AW$31</f>
        <v>0</v>
      </c>
      <c r="AZ19" s="41">
        <f>1/1000*[1]CoreVPAImp!AX$31</f>
        <v>0</v>
      </c>
      <c r="BA19" s="41">
        <f>1/1000*[1]CoreVPAImp!AY$31</f>
        <v>0</v>
      </c>
      <c r="BB19" s="41">
        <f>1/1000*[1]CoreVPAImp!AZ$31</f>
        <v>0</v>
      </c>
      <c r="BC19" s="10">
        <f>1/1000*[1]CoreVPAImp!BA$31</f>
        <v>0</v>
      </c>
      <c r="BD19" s="349"/>
    </row>
    <row r="20" spans="2:56">
      <c r="B20" s="5" t="s">
        <v>31</v>
      </c>
      <c r="C20" s="50">
        <f>1/$A$1*[1]CoreVPAImp!$B$46</f>
        <v>6.5675600000000018E-3</v>
      </c>
      <c r="D20" s="11">
        <f>1/$A$1*[1]CoreVPAImp!$C$46</f>
        <v>2.1313E-3</v>
      </c>
      <c r="E20" s="11">
        <f>1/$A$1*[1]CoreVPAImp!$D$46</f>
        <v>2.48372E-3</v>
      </c>
      <c r="F20" s="11">
        <f>1/$A$1*[1]CoreVPAImp!$E$46</f>
        <v>2.8226199999999996E-3</v>
      </c>
      <c r="G20" s="11">
        <f>1/$A$1*[1]CoreVPAImp!$F$46</f>
        <v>8.0959259999999998E-3</v>
      </c>
      <c r="H20" s="11">
        <f>1/$A$1*[1]CoreVPAImp!$G$46</f>
        <v>5.36152856E-2</v>
      </c>
      <c r="I20" s="11">
        <f>1/$A$1*[1]CoreVPAImp!$H$46</f>
        <v>1.6331160000000001E-2</v>
      </c>
      <c r="J20" s="41">
        <f>1/$A$1*[1]CoreVPAImp!$I$46</f>
        <v>1.2835345599999999E-2</v>
      </c>
      <c r="K20" s="41">
        <f>1/$A$1*[1]CoreVPAImp!$J$46</f>
        <v>9.7562180000000005E-3</v>
      </c>
      <c r="L20" s="41">
        <f>1/$A$1*[1]CoreVPAImp!K$46</f>
        <v>1.48535E-2</v>
      </c>
      <c r="M20" s="41">
        <f>1/$A$1*[1]CoreVPAImp!L$46</f>
        <v>3.7097379999999999E-2</v>
      </c>
      <c r="N20" s="41">
        <f>1/$A$1*[1]CoreVPAImp!M$46</f>
        <v>3.1278046400000002E-2</v>
      </c>
      <c r="O20" s="41">
        <f>1/$A$1*[1]CoreVPAImp!N$46</f>
        <v>3.7556328E-2</v>
      </c>
      <c r="P20" s="41">
        <f>1/$A$1*[1]CoreVPAImp!O$46</f>
        <v>2.4662751599999998E-2</v>
      </c>
      <c r="Q20" s="41">
        <f>1/$A$1*[1]CoreVPAImp!P$46</f>
        <v>4.2946239999999997E-2</v>
      </c>
      <c r="R20" s="41">
        <f>1/$A$1*[1]CoreVPAImp!Q$46</f>
        <v>4.8928820000000005E-2</v>
      </c>
      <c r="S20" s="41">
        <f>1/$A$1*[1]CoreVPAImp!R$46</f>
        <v>3.6587299999999996E-2</v>
      </c>
      <c r="T20" s="41">
        <f>1/$A$1*[1]CoreVPAImp!S$46</f>
        <v>6.9803959999999984E-2</v>
      </c>
      <c r="U20" s="41">
        <f>1/$A$1*[1]CoreVPAImp!T$46</f>
        <v>6.1751759999999996E-2</v>
      </c>
      <c r="V20" s="41">
        <f>1/$A$1*[1]CoreVPAImp!U$46</f>
        <v>5.8845359999999999E-2</v>
      </c>
      <c r="W20" s="41">
        <f>1/$A$1*[1]CoreVPAImp!V$46</f>
        <v>0</v>
      </c>
      <c r="X20" s="41">
        <f>1/$A$1*[1]CoreVPAImp!W$46</f>
        <v>0</v>
      </c>
      <c r="Y20" s="41">
        <f>1/$A$1*[1]CoreVPAImp!X$46</f>
        <v>0</v>
      </c>
      <c r="Z20" s="41">
        <f>1/$A$1*[1]CoreVPAImp!Y$46</f>
        <v>0</v>
      </c>
      <c r="AA20" s="41">
        <f>1/$A$1*[1]CoreVPAImp!Z$46</f>
        <v>0</v>
      </c>
      <c r="AB20" s="41">
        <f>1/$A$1*[1]CoreVPAImp!AA$46</f>
        <v>0</v>
      </c>
      <c r="AC20" s="4"/>
      <c r="AD20" s="67">
        <f>1/1000*[1]CoreVPAImp!AB$46</f>
        <v>7.8839975125199991E-4</v>
      </c>
      <c r="AE20" s="41">
        <f>1/1000*[1]CoreVPAImp!AC$46</f>
        <v>3.8556565160000002E-4</v>
      </c>
      <c r="AF20" s="41">
        <f>1/1000*[1]CoreVPAImp!AD$46</f>
        <v>4.1583138239999998E-4</v>
      </c>
      <c r="AG20" s="41">
        <f>1/1000*[1]CoreVPAImp!AE$46</f>
        <v>4.4086823200000002E-4</v>
      </c>
      <c r="AH20" s="41">
        <f>1/1000*[1]CoreVPAImp!AF$46</f>
        <v>1.5672791708E-3</v>
      </c>
      <c r="AI20" s="41">
        <f>1/1000*[1]CoreVPAImp!AG$46</f>
        <v>9.2780337507000002E-3</v>
      </c>
      <c r="AJ20" s="41">
        <f>1/1000*[1]CoreVPAImp!AH$46</f>
        <v>3.1080030028000005E-3</v>
      </c>
      <c r="AK20" s="41">
        <f>1/1000*[1]CoreVPAImp!AI$46</f>
        <v>2.9997051735000005E-3</v>
      </c>
      <c r="AL20" s="41">
        <f>1/1000*[1]CoreVPAImp!AJ$46</f>
        <v>2.1931848908000001E-3</v>
      </c>
      <c r="AM20" s="41">
        <f>1/1000*[1]CoreVPAImp!AK$46</f>
        <v>2.1856627584E-3</v>
      </c>
      <c r="AN20" s="41">
        <f>1/1000*[1]CoreVPAImp!AL$46</f>
        <v>6.0687960885000003E-3</v>
      </c>
      <c r="AO20" s="41">
        <f>1/1000*[1]CoreVPAImp!AM$46</f>
        <v>6.3298610879999996E-3</v>
      </c>
      <c r="AP20" s="41">
        <f>1/1000*[1]CoreVPAImp!AN$46</f>
        <v>7.0810107455999997E-3</v>
      </c>
      <c r="AQ20" s="41">
        <f>1/1000*[1]CoreVPAImp!AO$46</f>
        <v>5.2162030607999996E-3</v>
      </c>
      <c r="AR20" s="41">
        <f>1/1000*[1]CoreVPAImp!AP$46</f>
        <v>9.0283584640000001E-3</v>
      </c>
      <c r="AS20" s="41">
        <f>1/1000*[1]CoreVPAImp!AQ$46</f>
        <v>8.2355089495000002E-3</v>
      </c>
      <c r="AT20" s="41">
        <f>1/1000*[1]CoreVPAImp!AR$46</f>
        <v>5.5957226389999996E-3</v>
      </c>
      <c r="AU20" s="41">
        <f>1/1000*[1]CoreVPAImp!AS$46</f>
        <v>1.1430732756299999E-2</v>
      </c>
      <c r="AV20" s="41">
        <f>1/1000*[1]CoreVPAImp!AT$46</f>
        <v>1.1314313042E-2</v>
      </c>
      <c r="AW20" s="41">
        <f>1/1000*[1]CoreVPAImp!AU$46</f>
        <v>9.4196311687499996E-3</v>
      </c>
      <c r="AX20" s="41">
        <f>1/1000*[1]CoreVPAImp!AV$46</f>
        <v>0</v>
      </c>
      <c r="AY20" s="41">
        <f>1/1000*[1]CoreVPAImp!AW$46</f>
        <v>0</v>
      </c>
      <c r="AZ20" s="41">
        <f>1/1000*[1]CoreVPAImp!AX$46</f>
        <v>0</v>
      </c>
      <c r="BA20" s="41">
        <f>1/1000*[1]CoreVPAImp!AY$46</f>
        <v>0</v>
      </c>
      <c r="BB20" s="41">
        <f>1/1000*[1]CoreVPAImp!AZ$46</f>
        <v>0</v>
      </c>
      <c r="BC20" s="10">
        <f>1/1000*[1]CoreVPAImp!BA$46</f>
        <v>0</v>
      </c>
      <c r="BD20" s="349"/>
    </row>
    <row r="21" spans="2:56">
      <c r="B21" s="5" t="s">
        <v>62</v>
      </c>
      <c r="C21" s="50">
        <f>1/$A$1*[1]CoreVPAImp!$B$248</f>
        <v>2.7300000000000002E-4</v>
      </c>
      <c r="D21" s="11">
        <f>1/$A$1*[1]CoreVPAImp!$C$248</f>
        <v>0</v>
      </c>
      <c r="E21" s="11">
        <f>1/$A$1*[1]CoreVPAImp!$D$248</f>
        <v>0</v>
      </c>
      <c r="F21" s="11">
        <f>1/$A$1*[1]CoreVPAImp!$E$248</f>
        <v>0</v>
      </c>
      <c r="G21" s="11">
        <f>1/$A$1*[1]CoreVPAImp!$F$248</f>
        <v>0</v>
      </c>
      <c r="H21" s="11">
        <f>1/$A$1*[1]CoreVPAImp!$G$248</f>
        <v>1.322412E-4</v>
      </c>
      <c r="I21" s="11">
        <f>1/$A$1*[1]CoreVPAImp!$H$248</f>
        <v>0</v>
      </c>
      <c r="J21" s="41">
        <f>1/$A$1*[1]CoreVPAImp!$I$248</f>
        <v>1.4862800000000001E-2</v>
      </c>
      <c r="K21" s="41">
        <f>1/$A$1*[1]CoreVPAImp!$J$248</f>
        <v>8.6583572000000011E-3</v>
      </c>
      <c r="L21" s="41">
        <f>1/$A$1*[1]CoreVPAImp!K$248</f>
        <v>2.4865060000000003E-3</v>
      </c>
      <c r="M21" s="41">
        <f>1/$A$1*[1]CoreVPAImp!L$248</f>
        <v>1.5611439999999999E-2</v>
      </c>
      <c r="N21" s="41">
        <f>1/$A$1*[1]CoreVPAImp!M$248</f>
        <v>3.2989699999999997E-2</v>
      </c>
      <c r="O21" s="41">
        <f>1/$A$1*[1]CoreVPAImp!N$248</f>
        <v>4.3046359999999992E-2</v>
      </c>
      <c r="P21" s="41">
        <f>1/$A$1*[1]CoreVPAImp!O$248</f>
        <v>1.21431E-2</v>
      </c>
      <c r="Q21" s="41">
        <f>1/$A$1*[1]CoreVPAImp!P$248</f>
        <v>5.8825600000000011E-3</v>
      </c>
      <c r="R21" s="41">
        <f>1/$A$1*[1]CoreVPAImp!Q$248</f>
        <v>3.5053872000000001E-3</v>
      </c>
      <c r="S21" s="41">
        <f>1/$A$1*[1]CoreVPAImp!R$248</f>
        <v>9.313357999999999E-3</v>
      </c>
      <c r="T21" s="41">
        <f>1/$A$1*[1]CoreVPAImp!S$248</f>
        <v>1.3372499999999999E-3</v>
      </c>
      <c r="U21" s="41">
        <f>1/$A$1*[1]CoreVPAImp!T$248</f>
        <v>1.7825E-3</v>
      </c>
      <c r="V21" s="41">
        <f>1/$A$1*[1]CoreVPAImp!U$248</f>
        <v>9.9097999999999981E-4</v>
      </c>
      <c r="W21" s="41">
        <f>1/$A$1*[1]CoreVPAImp!V$248</f>
        <v>0</v>
      </c>
      <c r="X21" s="41">
        <f>1/$A$1*[1]CoreVPAImp!W$248</f>
        <v>0</v>
      </c>
      <c r="Y21" s="41">
        <f>1/$A$1*[1]CoreVPAImp!X$248</f>
        <v>0</v>
      </c>
      <c r="Z21" s="41">
        <f>1/$A$1*[1]CoreVPAImp!Y$248</f>
        <v>0</v>
      </c>
      <c r="AA21" s="41">
        <f>1/$A$1*[1]CoreVPAImp!Z$248</f>
        <v>0</v>
      </c>
      <c r="AB21" s="41">
        <f>1/$A$1*[1]CoreVPAImp!AA$248</f>
        <v>0</v>
      </c>
      <c r="AC21" s="4"/>
      <c r="AD21" s="67">
        <f>1/1000*[1]CoreVPAImp!AB$248</f>
        <v>1.3885597841999999E-5</v>
      </c>
      <c r="AE21" s="41">
        <f>1/1000*[1]CoreVPAImp!AC$248</f>
        <v>0</v>
      </c>
      <c r="AF21" s="41">
        <f>1/1000*[1]CoreVPAImp!AD$248</f>
        <v>0</v>
      </c>
      <c r="AG21" s="41">
        <f>1/1000*[1]CoreVPAImp!AE$248</f>
        <v>0</v>
      </c>
      <c r="AH21" s="41">
        <f>1/1000*[1]CoreVPAImp!AF$248</f>
        <v>0</v>
      </c>
      <c r="AI21" s="41">
        <f>1/1000*[1]CoreVPAImp!AG$248</f>
        <v>7.0769384400000017E-5</v>
      </c>
      <c r="AJ21" s="41">
        <f>1/1000*[1]CoreVPAImp!AH$248</f>
        <v>0</v>
      </c>
      <c r="AK21" s="41">
        <f>1/1000*[1]CoreVPAImp!AI$248</f>
        <v>1.7323435215000002E-3</v>
      </c>
      <c r="AL21" s="41">
        <f>1/1000*[1]CoreVPAImp!AJ$248</f>
        <v>1.5715762744000002E-3</v>
      </c>
      <c r="AM21" s="41">
        <f>1/1000*[1]CoreVPAImp!AK$248</f>
        <v>1.0335998024E-3</v>
      </c>
      <c r="AN21" s="41">
        <f>1/1000*[1]CoreVPAImp!AL$248</f>
        <v>2.2903363251000003E-3</v>
      </c>
      <c r="AO21" s="41">
        <f>1/1000*[1]CoreVPAImp!AM$248</f>
        <v>5.3459634720000003E-3</v>
      </c>
      <c r="AP21" s="41">
        <f>1/1000*[1]CoreVPAImp!AN$248</f>
        <v>6.7075142463999997E-3</v>
      </c>
      <c r="AQ21" s="41">
        <f>1/1000*[1]CoreVPAImp!AO$248</f>
        <v>1.8687017769E-3</v>
      </c>
      <c r="AR21" s="41">
        <f>1/1000*[1]CoreVPAImp!AP$248</f>
        <v>9.7556803300000009E-4</v>
      </c>
      <c r="AS21" s="41">
        <f>1/1000*[1]CoreVPAImp!AQ$248</f>
        <v>6.8151037499999999E-4</v>
      </c>
      <c r="AT21" s="41">
        <f>1/1000*[1]CoreVPAImp!AR$248</f>
        <v>1.1591025109E-3</v>
      </c>
      <c r="AU21" s="41">
        <f>1/1000*[1]CoreVPAImp!AS$248</f>
        <v>3.3939125220000001E-4</v>
      </c>
      <c r="AV21" s="41">
        <f>1/1000*[1]CoreVPAImp!AT$248</f>
        <v>1.9822022099999999E-4</v>
      </c>
      <c r="AW21" s="41">
        <f>1/1000*[1]CoreVPAImp!AU$248</f>
        <v>2.2778594666666665E-4</v>
      </c>
      <c r="AX21" s="41">
        <f>1/1000*[1]CoreVPAImp!AV$248</f>
        <v>0</v>
      </c>
      <c r="AY21" s="41">
        <f>1/1000*[1]CoreVPAImp!AW$248</f>
        <v>0</v>
      </c>
      <c r="AZ21" s="41">
        <f>1/1000*[1]CoreVPAImp!AX$248</f>
        <v>0</v>
      </c>
      <c r="BA21" s="41">
        <f>1/1000*[1]CoreVPAImp!AY$248</f>
        <v>0</v>
      </c>
      <c r="BB21" s="41">
        <f>1/1000*[1]CoreVPAImp!AZ$248</f>
        <v>0</v>
      </c>
      <c r="BC21" s="10">
        <f>1/1000*[1]CoreVPAImp!BA$248</f>
        <v>0</v>
      </c>
      <c r="BD21" s="349"/>
    </row>
    <row r="22" spans="2:56">
      <c r="B22" s="5" t="s">
        <v>76</v>
      </c>
      <c r="C22" s="50">
        <f>1/$A$1*[1]CoreVPAImp!$B$252</f>
        <v>0</v>
      </c>
      <c r="D22" s="11">
        <f>1/$A$1*[1]CoreVPAImp!$C$252</f>
        <v>0</v>
      </c>
      <c r="E22" s="11">
        <f>1/$A$1*[1]CoreVPAImp!$D$252</f>
        <v>0</v>
      </c>
      <c r="F22" s="11">
        <f>1/$A$1*[1]CoreVPAImp!$E$252</f>
        <v>0</v>
      </c>
      <c r="G22" s="11">
        <f>1/$A$1*[1]CoreVPAImp!$F$252</f>
        <v>0</v>
      </c>
      <c r="H22" s="11">
        <f>1/$A$1*[1]CoreVPAImp!$G$252</f>
        <v>0</v>
      </c>
      <c r="I22" s="11">
        <f>1/$A$1*[1]CoreVPAImp!$H$252</f>
        <v>0</v>
      </c>
      <c r="J22" s="41">
        <f>1/$A$1*[1]CoreVPAImp!$I$252</f>
        <v>0</v>
      </c>
      <c r="K22" s="41">
        <f>1/$A$1*[1]CoreVPAImp!$J$252</f>
        <v>0</v>
      </c>
      <c r="L22" s="41">
        <f>1/$A$1*[1]CoreVPAImp!K$252</f>
        <v>0</v>
      </c>
      <c r="M22" s="41">
        <f>1/$A$1*[1]CoreVPAImp!L$252</f>
        <v>0</v>
      </c>
      <c r="N22" s="41">
        <f>1/$A$1*[1]CoreVPAImp!M$252</f>
        <v>0</v>
      </c>
      <c r="O22" s="41">
        <f>1/$A$1*[1]CoreVPAImp!N$252</f>
        <v>0</v>
      </c>
      <c r="P22" s="41">
        <f>1/$A$1*[1]CoreVPAImp!O$252</f>
        <v>0</v>
      </c>
      <c r="Q22" s="41">
        <f>1/$A$1*[1]CoreVPAImp!P$252</f>
        <v>0</v>
      </c>
      <c r="R22" s="41">
        <f>1/$A$1*[1]CoreVPAImp!Q$252</f>
        <v>0</v>
      </c>
      <c r="S22" s="41">
        <f>1/$A$1*[1]CoreVPAImp!R$252</f>
        <v>7.2800000000000006E-6</v>
      </c>
      <c r="T22" s="41">
        <f>1/$A$1*[1]CoreVPAImp!S$252</f>
        <v>0</v>
      </c>
      <c r="U22" s="41">
        <f>1/$A$1*[1]CoreVPAImp!T$252</f>
        <v>0</v>
      </c>
      <c r="V22" s="41">
        <f>1/$A$1*[1]CoreVPAImp!U$252</f>
        <v>0</v>
      </c>
      <c r="W22" s="41">
        <f>1/$A$1*[1]CoreVPAImp!V$252</f>
        <v>0</v>
      </c>
      <c r="X22" s="41">
        <f>1/$A$1*[1]CoreVPAImp!W$252</f>
        <v>0</v>
      </c>
      <c r="Y22" s="41">
        <f>1/$A$1*[1]CoreVPAImp!X$252</f>
        <v>0</v>
      </c>
      <c r="Z22" s="41">
        <f>1/$A$1*[1]CoreVPAImp!Y$252</f>
        <v>0</v>
      </c>
      <c r="AA22" s="41">
        <f>1/$A$1*[1]CoreVPAImp!Z$252</f>
        <v>0</v>
      </c>
      <c r="AB22" s="41">
        <f>1/$A$1*[1]CoreVPAImp!AA$252</f>
        <v>0</v>
      </c>
      <c r="AC22" s="4"/>
      <c r="AD22" s="67">
        <f>1/1000*[1]CoreVPAImp!AB$252</f>
        <v>0</v>
      </c>
      <c r="AE22" s="41">
        <f>1/1000*[1]CoreVPAImp!AC$252</f>
        <v>0</v>
      </c>
      <c r="AF22" s="41">
        <f>1/1000*[1]CoreVPAImp!AD$252</f>
        <v>0</v>
      </c>
      <c r="AG22" s="41">
        <f>1/1000*[1]CoreVPAImp!AE$252</f>
        <v>0</v>
      </c>
      <c r="AH22" s="41">
        <f>1/1000*[1]CoreVPAImp!AF$252</f>
        <v>0</v>
      </c>
      <c r="AI22" s="41">
        <f>1/1000*[1]CoreVPAImp!AG$252</f>
        <v>0</v>
      </c>
      <c r="AJ22" s="41">
        <f>1/1000*[1]CoreVPAImp!AH$252</f>
        <v>0</v>
      </c>
      <c r="AK22" s="41">
        <f>1/1000*[1]CoreVPAImp!AI$252</f>
        <v>0</v>
      </c>
      <c r="AL22" s="41">
        <f>1/1000*[1]CoreVPAImp!AJ$252</f>
        <v>0</v>
      </c>
      <c r="AM22" s="41">
        <f>1/1000*[1]CoreVPAImp!AK$252</f>
        <v>0</v>
      </c>
      <c r="AN22" s="41">
        <f>1/1000*[1]CoreVPAImp!AL$252</f>
        <v>0</v>
      </c>
      <c r="AO22" s="41">
        <f>1/1000*[1]CoreVPAImp!AM$252</f>
        <v>0</v>
      </c>
      <c r="AP22" s="41">
        <f>1/1000*[1]CoreVPAImp!AN$252</f>
        <v>0</v>
      </c>
      <c r="AQ22" s="41">
        <f>1/1000*[1]CoreVPAImp!AO$252</f>
        <v>0</v>
      </c>
      <c r="AR22" s="41">
        <f>1/1000*[1]CoreVPAImp!AP$252</f>
        <v>0</v>
      </c>
      <c r="AS22" s="41">
        <f>1/1000*[1]CoreVPAImp!AQ$252</f>
        <v>0</v>
      </c>
      <c r="AT22" s="41">
        <f>1/1000*[1]CoreVPAImp!AR$252</f>
        <v>2.2580759999999998E-6</v>
      </c>
      <c r="AU22" s="41">
        <f>1/1000*[1]CoreVPAImp!AS$252</f>
        <v>0</v>
      </c>
      <c r="AV22" s="41">
        <f>1/1000*[1]CoreVPAImp!AT$252</f>
        <v>0</v>
      </c>
      <c r="AW22" s="41">
        <f>1/1000*[1]CoreVPAImp!AU$252</f>
        <v>0</v>
      </c>
      <c r="AX22" s="41">
        <f>1/1000*[1]CoreVPAImp!AV$252</f>
        <v>0</v>
      </c>
      <c r="AY22" s="41">
        <f>1/1000*[1]CoreVPAImp!AW$252</f>
        <v>0</v>
      </c>
      <c r="AZ22" s="41">
        <f>1/1000*[1]CoreVPAImp!AX$252</f>
        <v>0</v>
      </c>
      <c r="BA22" s="41">
        <f>1/1000*[1]CoreVPAImp!AY$252</f>
        <v>0</v>
      </c>
      <c r="BB22" s="41">
        <f>1/1000*[1]CoreVPAImp!AZ$252</f>
        <v>0</v>
      </c>
      <c r="BC22" s="10">
        <f>1/1000*[1]CoreVPAImp!BA$252</f>
        <v>0</v>
      </c>
      <c r="BD22" s="349"/>
    </row>
    <row r="23" spans="2:56">
      <c r="B23" s="8" t="s">
        <v>18</v>
      </c>
      <c r="C23" s="51">
        <f t="shared" ref="C23:L23" si="7">SUM(C18:C18)-SUM(C19:C22)</f>
        <v>3.6132840000000499E-3</v>
      </c>
      <c r="D23" s="42">
        <f t="shared" si="7"/>
        <v>2.4685475999999262E-3</v>
      </c>
      <c r="E23" s="42">
        <f t="shared" si="7"/>
        <v>1.0828999999999978E-3</v>
      </c>
      <c r="F23" s="42">
        <f t="shared" si="7"/>
        <v>1.9828184000000304E-3</v>
      </c>
      <c r="G23" s="42">
        <f t="shared" si="7"/>
        <v>3.4558283999999162E-3</v>
      </c>
      <c r="H23" s="42">
        <f t="shared" si="7"/>
        <v>3.0237821999998804E-3</v>
      </c>
      <c r="I23" s="42">
        <f t="shared" si="7"/>
        <v>2.991979199999939E-3</v>
      </c>
      <c r="J23" s="43">
        <f t="shared" si="7"/>
        <v>4.4245348000001572E-3</v>
      </c>
      <c r="K23" s="43">
        <f t="shared" si="7"/>
        <v>2.693310800000237E-3</v>
      </c>
      <c r="L23" s="43">
        <f t="shared" si="7"/>
        <v>2.2977419999999915E-3</v>
      </c>
      <c r="M23" s="43">
        <f t="shared" ref="M23:AB23" si="8">SUM(M18:M18)-SUM(M19:M22)</f>
        <v>4.0618415999998936E-3</v>
      </c>
      <c r="N23" s="43">
        <f t="shared" si="8"/>
        <v>3.0971160000000664E-3</v>
      </c>
      <c r="O23" s="43">
        <f t="shared" si="8"/>
        <v>5.0652491999998994E-3</v>
      </c>
      <c r="P23" s="43">
        <f t="shared" si="8"/>
        <v>1.212094720000001E-2</v>
      </c>
      <c r="Q23" s="43">
        <f t="shared" si="8"/>
        <v>7.1497815999999603E-3</v>
      </c>
      <c r="R23" s="43">
        <f t="shared" si="8"/>
        <v>2.1970528400000022E-2</v>
      </c>
      <c r="S23" s="43">
        <f t="shared" si="8"/>
        <v>3.0216094000000082E-2</v>
      </c>
      <c r="T23" s="43">
        <f t="shared" si="8"/>
        <v>8.1999460000000135E-3</v>
      </c>
      <c r="U23" s="43">
        <f t="shared" si="8"/>
        <v>5.5275548000000008E-3</v>
      </c>
      <c r="V23" s="43">
        <f t="shared" si="8"/>
        <v>6.6597372000000155E-3</v>
      </c>
      <c r="W23" s="43">
        <f t="shared" si="8"/>
        <v>0</v>
      </c>
      <c r="X23" s="43">
        <f t="shared" si="8"/>
        <v>0</v>
      </c>
      <c r="Y23" s="43">
        <f t="shared" si="8"/>
        <v>0</v>
      </c>
      <c r="Z23" s="43">
        <f t="shared" si="8"/>
        <v>0</v>
      </c>
      <c r="AA23" s="43">
        <f t="shared" si="8"/>
        <v>0</v>
      </c>
      <c r="AB23" s="43">
        <f t="shared" si="8"/>
        <v>0</v>
      </c>
      <c r="AC23" s="4"/>
      <c r="AD23" s="65">
        <f t="shared" ref="AD23:BC23" si="9">SUM(AD18:AD18)-SUM(AD19:AD22)</f>
        <v>1.0263224600519857E-3</v>
      </c>
      <c r="AE23" s="45">
        <f t="shared" si="9"/>
        <v>5.4188994479999891E-4</v>
      </c>
      <c r="AF23" s="45">
        <f t="shared" si="9"/>
        <v>3.0473094720000898E-4</v>
      </c>
      <c r="AG23" s="45">
        <f t="shared" si="9"/>
        <v>6.1031746720000002E-4</v>
      </c>
      <c r="AH23" s="45">
        <f t="shared" si="9"/>
        <v>9.4966913790001106E-4</v>
      </c>
      <c r="AI23" s="45">
        <f t="shared" si="9"/>
        <v>1.1758275243000105E-3</v>
      </c>
      <c r="AJ23" s="45">
        <f t="shared" si="9"/>
        <v>1.2201632012000113E-3</v>
      </c>
      <c r="AK23" s="45">
        <f t="shared" si="9"/>
        <v>1.6825916305000105E-3</v>
      </c>
      <c r="AL23" s="45">
        <f t="shared" si="9"/>
        <v>1.9141520687999819E-3</v>
      </c>
      <c r="AM23" s="45">
        <f t="shared" si="9"/>
        <v>1.400585630399992E-3</v>
      </c>
      <c r="AN23" s="45">
        <f t="shared" si="9"/>
        <v>1.9398305249999914E-3</v>
      </c>
      <c r="AO23" s="45">
        <f t="shared" si="9"/>
        <v>2.1087185280000004E-3</v>
      </c>
      <c r="AP23" s="45">
        <f t="shared" si="9"/>
        <v>2.1801565631999892E-3</v>
      </c>
      <c r="AQ23" s="45">
        <f t="shared" si="9"/>
        <v>5.0889206129999948E-3</v>
      </c>
      <c r="AR23" s="45">
        <f t="shared" si="9"/>
        <v>4.3148258504999704E-3</v>
      </c>
      <c r="AS23" s="45">
        <f t="shared" si="9"/>
        <v>8.2434551885000179E-3</v>
      </c>
      <c r="AT23" s="45">
        <f t="shared" si="9"/>
        <v>8.8132739487000178E-3</v>
      </c>
      <c r="AU23" s="45">
        <f t="shared" si="9"/>
        <v>3.9228030412999937E-3</v>
      </c>
      <c r="AV23" s="45">
        <f t="shared" si="9"/>
        <v>3.2225911569999932E-3</v>
      </c>
      <c r="AW23" s="45">
        <f t="shared" si="9"/>
        <v>3.6405065808333553E-3</v>
      </c>
      <c r="AX23" s="45">
        <f t="shared" si="9"/>
        <v>0</v>
      </c>
      <c r="AY23" s="45">
        <f t="shared" si="9"/>
        <v>0</v>
      </c>
      <c r="AZ23" s="45">
        <f t="shared" si="9"/>
        <v>0</v>
      </c>
      <c r="BA23" s="45">
        <f t="shared" si="9"/>
        <v>0</v>
      </c>
      <c r="BB23" s="45">
        <f t="shared" si="9"/>
        <v>0</v>
      </c>
      <c r="BC23" s="339">
        <f t="shared" si="9"/>
        <v>0</v>
      </c>
      <c r="BD23" s="349"/>
    </row>
    <row r="24" spans="2:56" ht="17.149999999999999" customHeight="1">
      <c r="B24" s="16" t="s">
        <v>119</v>
      </c>
      <c r="C24" s="183">
        <f>1/$A$1*[1]CoreVPAImp!$B$267</f>
        <v>1.0149126948</v>
      </c>
      <c r="D24" s="184">
        <f>1/$A$1*[1]CoreVPAImp!$C$267</f>
        <v>0.86741439279999988</v>
      </c>
      <c r="E24" s="184">
        <f>1/$A$1*[1]CoreVPAImp!$D$267</f>
        <v>0.72344114240000001</v>
      </c>
      <c r="F24" s="184">
        <f>1/$A$1*[1]CoreVPAImp!$E$267</f>
        <v>0.78355577919999997</v>
      </c>
      <c r="G24" s="184">
        <f>1/$A$1*[1]CoreVPAImp!$F$267</f>
        <v>0.77930510039999989</v>
      </c>
      <c r="H24" s="184">
        <f>1/$A$1*[1]CoreVPAImp!$G$267</f>
        <v>0.82017341179999992</v>
      </c>
      <c r="I24" s="184">
        <f>1/$A$1*[1]CoreVPAImp!$H$267</f>
        <v>0.74017666680000016</v>
      </c>
      <c r="J24" s="172">
        <f>1/$A$1*[1]CoreVPAImp!$I$267</f>
        <v>0.7194264843999999</v>
      </c>
      <c r="K24" s="172">
        <f>1/$A$1*[1]CoreVPAImp!$J$267</f>
        <v>0.61467805935999997</v>
      </c>
      <c r="L24" s="172">
        <f>1/$A$1*[1]CoreVPAImp!K$267</f>
        <v>0.50940993057272743</v>
      </c>
      <c r="M24" s="172">
        <f>1/$A$1*[1]CoreVPAImp!L$267</f>
        <v>0.50852072935454562</v>
      </c>
      <c r="N24" s="172">
        <f>1/$A$1*[1]CoreVPAImp!M$267</f>
        <v>0.63625415594947488</v>
      </c>
      <c r="O24" s="172">
        <f>1/$A$1*[1]CoreVPAImp!N$267</f>
        <v>0.54745804848264756</v>
      </c>
      <c r="P24" s="172">
        <f>1/$A$1*[1]CoreVPAImp!O$267</f>
        <v>0.50951682218690486</v>
      </c>
      <c r="Q24" s="172">
        <f>1/$A$1*[1]CoreVPAImp!P$267</f>
        <v>0.57853982869716991</v>
      </c>
      <c r="R24" s="172">
        <f>1/$A$1*[1]CoreVPAImp!Q$267</f>
        <v>0.50417396674932424</v>
      </c>
      <c r="S24" s="172">
        <f>1/$A$1*[1]CoreVPAImp!R$267</f>
        <v>0.49289432379999992</v>
      </c>
      <c r="T24" s="172">
        <f>1/$A$1*[1]CoreVPAImp!S$267</f>
        <v>0.52077246946666655</v>
      </c>
      <c r="U24" s="172">
        <f>1/$A$1*[1]CoreVPAImp!T$267</f>
        <v>0.48592823342499991</v>
      </c>
      <c r="V24" s="172">
        <f>1/$A$1*[1]CoreVPAImp!U$267</f>
        <v>0.45031773044916079</v>
      </c>
      <c r="W24" s="172">
        <f>1/$A$1*[1]CoreVPAImp!V$267</f>
        <v>0</v>
      </c>
      <c r="X24" s="172">
        <f>1/$A$1*[1]CoreVPAImp!W$267</f>
        <v>0</v>
      </c>
      <c r="Y24" s="172">
        <f>1/$A$1*[1]CoreVPAImp!X$267</f>
        <v>0</v>
      </c>
      <c r="Z24" s="172">
        <f>1/$A$1*[1]CoreVPAImp!Y$267</f>
        <v>0</v>
      </c>
      <c r="AA24" s="172">
        <f>1/$A$1*[1]CoreVPAImp!Z$267</f>
        <v>0</v>
      </c>
      <c r="AB24" s="172">
        <f>1/$A$1*[1]CoreVPAImp!AA$267</f>
        <v>0</v>
      </c>
      <c r="AC24" s="14"/>
      <c r="AD24" s="361">
        <f>1/1000*[1]CoreVPAImp!AB$267</f>
        <v>0.23502308582134498</v>
      </c>
      <c r="AE24" s="38">
        <f>1/1000*[1]CoreVPAImp!AC$267</f>
        <v>0.17484860417279999</v>
      </c>
      <c r="AF24" s="38">
        <f>1/1000*[1]CoreVPAImp!AD$267</f>
        <v>0.14201780022240001</v>
      </c>
      <c r="AG24" s="38">
        <f>1/1000*[1]CoreVPAImp!AE$267</f>
        <v>0.17210731538560006</v>
      </c>
      <c r="AH24" s="38">
        <f>1/1000*[1]CoreVPAImp!AF$267</f>
        <v>0.19116682355260006</v>
      </c>
      <c r="AI24" s="38">
        <f>1/1000*[1]CoreVPAImp!AG$267</f>
        <v>0.20406155423940001</v>
      </c>
      <c r="AJ24" s="38">
        <f>1/1000*[1]CoreVPAImp!AH$267</f>
        <v>0.2013680566316001</v>
      </c>
      <c r="AK24" s="38">
        <f>1/1000*[1]CoreVPAImp!AI$267</f>
        <v>0.21243826938900001</v>
      </c>
      <c r="AL24" s="38">
        <f>1/1000*[1]CoreVPAImp!AJ$267</f>
        <v>0.17749812222600003</v>
      </c>
      <c r="AM24" s="38">
        <f>1/1000*[1]CoreVPAImp!AK$267</f>
        <v>0.1240288435672</v>
      </c>
      <c r="AN24" s="38">
        <f>1/1000*[1]CoreVPAImp!AL$267</f>
        <v>0.12719334260160001</v>
      </c>
      <c r="AO24" s="38">
        <f>1/1000*[1]CoreVPAImp!AM$267</f>
        <v>0.15197231409599998</v>
      </c>
      <c r="AP24" s="38">
        <f>1/1000*[1]CoreVPAImp!AN$267</f>
        <v>0.13612626621440002</v>
      </c>
      <c r="AQ24" s="38">
        <f>1/1000*[1]CoreVPAImp!AO$267</f>
        <v>0.12271285413000002</v>
      </c>
      <c r="AR24" s="38">
        <f>1/1000*[1]CoreVPAImp!AP$267</f>
        <v>0.13269146079549998</v>
      </c>
      <c r="AS24" s="38">
        <f>1/1000*[1]CoreVPAImp!AQ$267</f>
        <v>0.10727157479499998</v>
      </c>
      <c r="AT24" s="38">
        <f>1/1000*[1]CoreVPAImp!AR$267</f>
        <v>9.6864013176800018E-2</v>
      </c>
      <c r="AU24" s="38">
        <f>1/1000*[1]CoreVPAImp!AS$267</f>
        <v>0.10520382425410002</v>
      </c>
      <c r="AV24" s="38">
        <f>1/1000*[1]CoreVPAImp!AT$267</f>
        <v>0.10473955485600002</v>
      </c>
      <c r="AW24" s="38">
        <f>1/1000*[1]CoreVPAImp!AU$267</f>
        <v>8.0402545686666674E-2</v>
      </c>
      <c r="AX24" s="38">
        <f>1/1000*[1]CoreVPAImp!AV$267</f>
        <v>0</v>
      </c>
      <c r="AY24" s="38">
        <f>1/1000*[1]CoreVPAImp!AW$267</f>
        <v>0</v>
      </c>
      <c r="AZ24" s="38">
        <f>1/1000*[1]CoreVPAImp!AX$267</f>
        <v>0</v>
      </c>
      <c r="BA24" s="38">
        <f>1/1000*[1]CoreVPAImp!AY$267</f>
        <v>0</v>
      </c>
      <c r="BB24" s="38">
        <f>1/1000*[1]CoreVPAImp!AZ$267</f>
        <v>0</v>
      </c>
      <c r="BC24" s="59">
        <f>1/1000*[1]CoreVPAImp!BA$267</f>
        <v>0</v>
      </c>
      <c r="BD24" s="349"/>
    </row>
    <row r="25" spans="2:56">
      <c r="B25" s="56" t="s">
        <v>38</v>
      </c>
      <c r="C25" s="66">
        <f>1/$A$1*(SUM([1]CoreVPAImp!$B$47:$B$47)+SUM([1]CoreVPAImp!$B$105:$B$105))</f>
        <v>2.7645724E-3</v>
      </c>
      <c r="D25" s="53">
        <f>1/$A$1*(SUM([1]CoreVPAImp!$C$47:$C$47)+SUM([1]CoreVPAImp!$C$105:$C$105))</f>
        <v>1.5736978000000002E-2</v>
      </c>
      <c r="E25" s="53">
        <f>1/$A$1*(SUM([1]CoreVPAImp!$D$47:$D$47)+SUM([1]CoreVPAImp!$D$105:$D$105))</f>
        <v>3.6636934400000001E-2</v>
      </c>
      <c r="F25" s="53">
        <f>1/$A$1*(SUM([1]CoreVPAImp!$E$47:$E$47)+SUM([1]CoreVPAImp!$E$105:$E$105))</f>
        <v>8.4612606800000004E-2</v>
      </c>
      <c r="G25" s="53">
        <f>1/$A$1*(SUM([1]CoreVPAImp!$F$47:$F$47)+SUM([1]CoreVPAImp!$F$105:$F$105))</f>
        <v>0.1275380988</v>
      </c>
      <c r="H25" s="53">
        <f>1/$A$1*(SUM([1]CoreVPAImp!$G$47:$G$47)+SUM([1]CoreVPAImp!$G$105:$G$105))</f>
        <v>0.26200001219999997</v>
      </c>
      <c r="I25" s="53">
        <f>1/$A$1*(SUM([1]CoreVPAImp!$H$47:$H$47)+SUM([1]CoreVPAImp!$H$105:$H$105))</f>
        <v>0.30285855640000003</v>
      </c>
      <c r="J25" s="89">
        <f>1/$A$1*(SUM([1]CoreVPAImp!$I$47:$I$47)+SUM([1]CoreVPAImp!$I$105:$I$105))</f>
        <v>0.43191447759999996</v>
      </c>
      <c r="K25" s="46">
        <f>1/$A$1*(SUM([1]CoreVPAImp!$J$47:$J$47)+SUM([1]CoreVPAImp!$J$105:$J$105))</f>
        <v>0.3490709984</v>
      </c>
      <c r="L25" s="46">
        <f>1/$A$1*(SUM([1]CoreVPAImp!K$47:K$47)+SUM([1]CoreVPAImp!K$105:K$105))</f>
        <v>0.27319830743333334</v>
      </c>
      <c r="M25" s="46">
        <f>1/$A$1*(SUM([1]CoreVPAImp!L$47:L$47)+SUM([1]CoreVPAImp!L$105:L$105))</f>
        <v>0.28775613560000007</v>
      </c>
      <c r="N25" s="46">
        <f>1/$A$1*(SUM([1]CoreVPAImp!M$47:M$47)+SUM([1]CoreVPAImp!M$105:M$105))</f>
        <v>0.44770110537037033</v>
      </c>
      <c r="O25" s="46">
        <f>1/$A$1*(SUM([1]CoreVPAImp!N$47:N$47)+SUM([1]CoreVPAImp!N$105:N$105))</f>
        <v>0.39925007517495531</v>
      </c>
      <c r="P25" s="46">
        <f>1/$A$1*(SUM([1]CoreVPAImp!O$47:O$47)+SUM([1]CoreVPAImp!O$105:O$105))</f>
        <v>0.37396711022857138</v>
      </c>
      <c r="Q25" s="46">
        <f>1/$A$1*(SUM([1]CoreVPAImp!P$47:P$47)+SUM([1]CoreVPAImp!P$105:P$105))</f>
        <v>0.4365771782971698</v>
      </c>
      <c r="R25" s="46">
        <f>1/$A$1*(SUM([1]CoreVPAImp!Q$47:Q$47)+SUM([1]CoreVPAImp!Q$105:Q$105))</f>
        <v>0.38344701994932434</v>
      </c>
      <c r="S25" s="46">
        <f>1/$A$1*(SUM([1]CoreVPAImp!R$47:R$47)+SUM([1]CoreVPAImp!R$105:R$105))</f>
        <v>0.37905545490000003</v>
      </c>
      <c r="T25" s="46">
        <f>1/$A$1*(SUM([1]CoreVPAImp!S$47:S$47)+SUM([1]CoreVPAImp!S$105:S$105))</f>
        <v>0.38882771786666659</v>
      </c>
      <c r="U25" s="46">
        <f>1/$A$1*(SUM([1]CoreVPAImp!T$47:T$47)+SUM([1]CoreVPAImp!T$105:T$105))</f>
        <v>0.3816311411583333</v>
      </c>
      <c r="V25" s="46">
        <f>1/$A$1*(SUM([1]CoreVPAImp!U$47:U$47)+SUM([1]CoreVPAImp!U$105:U$105))</f>
        <v>0.37007777573121209</v>
      </c>
      <c r="W25" s="46">
        <f>1/$A$1*(SUM([1]CoreVPAImp!V$47:V$47)+SUM([1]CoreVPAImp!V$105:V$105))</f>
        <v>0</v>
      </c>
      <c r="X25" s="46">
        <f>1/$A$1*(SUM([1]CoreVPAImp!W$47:W$47)+SUM([1]CoreVPAImp!W$105:W$105))</f>
        <v>0</v>
      </c>
      <c r="Y25" s="46">
        <f>1/$A$1*(SUM([1]CoreVPAImp!X$47:X$47)+SUM([1]CoreVPAImp!X$105:X$105))</f>
        <v>0</v>
      </c>
      <c r="Z25" s="46">
        <f>1/$A$1*(SUM([1]CoreVPAImp!Y$47:Y$47)+SUM([1]CoreVPAImp!Y$105:Y$105))</f>
        <v>0</v>
      </c>
      <c r="AA25" s="46">
        <f>1/$A$1*(SUM([1]CoreVPAImp!Z$47:Z$47)+SUM([1]CoreVPAImp!Z$105:Z$105))</f>
        <v>0</v>
      </c>
      <c r="AB25" s="46">
        <f>1/$A$1*(SUM([1]CoreVPAImp!AA$47:AA$47)+SUM([1]CoreVPAImp!AA$105:AA$105))</f>
        <v>0</v>
      </c>
      <c r="AC25" s="239"/>
      <c r="AD25" s="178">
        <f>1/1000*(SUM([1]CoreVPAImp!AB$47:AB$47)+SUM([1]CoreVPAImp!AB$105:AB$105))</f>
        <v>1.1860299255600001E-3</v>
      </c>
      <c r="AE25" s="179">
        <f>1/1000*(SUM([1]CoreVPAImp!AC$47:AC$47)+SUM([1]CoreVPAImp!AC$105:AC$105))</f>
        <v>3.3039095975999997E-3</v>
      </c>
      <c r="AF25" s="179">
        <f>1/1000*(SUM([1]CoreVPAImp!AD$47:AD$47)+SUM([1]CoreVPAImp!AD$105:AD$105))</f>
        <v>6.0876546000000007E-3</v>
      </c>
      <c r="AG25" s="179">
        <f>1/1000*(SUM([1]CoreVPAImp!AE$47:AE$47)+SUM([1]CoreVPAImp!AE$105:AE$105))</f>
        <v>1.4801271240000002E-2</v>
      </c>
      <c r="AH25" s="179">
        <f>1/1000*(SUM([1]CoreVPAImp!AF$47:AF$47)+SUM([1]CoreVPAImp!AF$105:AF$105))</f>
        <v>2.2852400898600002E-2</v>
      </c>
      <c r="AI25" s="179">
        <f>1/1000*(SUM([1]CoreVPAImp!AG$47:AG$47)+SUM([1]CoreVPAImp!AG$105:AG$105))</f>
        <v>4.7497075626000008E-2</v>
      </c>
      <c r="AJ25" s="179">
        <f>1/1000*(SUM([1]CoreVPAImp!AH$47:AH$47)+SUM([1]CoreVPAImp!AH$105:AH$105))</f>
        <v>5.5237035735200002E-2</v>
      </c>
      <c r="AK25" s="179">
        <f>1/1000*(SUM([1]CoreVPAImp!AI$47:AI$47)+SUM([1]CoreVPAImp!AI$105:AI$105))</f>
        <v>9.210659322100001E-2</v>
      </c>
      <c r="AL25" s="179">
        <f>1/1000*(SUM([1]CoreVPAImp!AJ$47:AJ$47)+SUM([1]CoreVPAImp!AJ$105:AJ$105))</f>
        <v>7.8900455618000007E-2</v>
      </c>
      <c r="AM25" s="179">
        <f>1/1000*(SUM([1]CoreVPAImp!AK$47:AK$47)+SUM([1]CoreVPAImp!AK$105:AK$105))</f>
        <v>5.1139858004399998E-2</v>
      </c>
      <c r="AN25" s="179">
        <f>1/1000*(SUM([1]CoreVPAImp!AL$47:AL$47)+SUM([1]CoreVPAImp!AL$105:AL$105))</f>
        <v>5.4039408346800002E-2</v>
      </c>
      <c r="AO25" s="179">
        <f>1/1000*(SUM([1]CoreVPAImp!AM$47:AM$47)+SUM([1]CoreVPAImp!AM$105:AM$105))</f>
        <v>8.1974604384000005E-2</v>
      </c>
      <c r="AP25" s="179">
        <f>1/1000*(SUM([1]CoreVPAImp!AN$47:AN$47)+SUM([1]CoreVPAImp!AN$105:AN$105))</f>
        <v>7.7366349350400002E-2</v>
      </c>
      <c r="AQ25" s="179">
        <f>1/1000*(SUM([1]CoreVPAImp!AO$47:AO$47)+SUM([1]CoreVPAImp!AO$105:AO$105))</f>
        <v>7.1819710183500002E-2</v>
      </c>
      <c r="AR25" s="179">
        <f>1/1000*(SUM([1]CoreVPAImp!AP$47:AP$47)+SUM([1]CoreVPAImp!AP$105:AP$105))</f>
        <v>8.11619428915E-2</v>
      </c>
      <c r="AS25" s="179">
        <f>1/1000*(SUM([1]CoreVPAImp!AQ$47:AQ$47)+SUM([1]CoreVPAImp!AQ$105:AQ$105))</f>
        <v>6.5009964225499983E-2</v>
      </c>
      <c r="AT25" s="179">
        <f>1/1000*(SUM([1]CoreVPAImp!AR$47:AR$47)+SUM([1]CoreVPAImp!AR$105:AR$105))</f>
        <v>5.91614860445E-2</v>
      </c>
      <c r="AU25" s="179">
        <f>1/1000*(SUM([1]CoreVPAImp!AS$47:AS$47)+SUM([1]CoreVPAImp!AS$105:AS$105))</f>
        <v>6.3319259103100003E-2</v>
      </c>
      <c r="AV25" s="179">
        <f>1/1000*(SUM([1]CoreVPAImp!AT$47:AT$47)+SUM([1]CoreVPAImp!AT$105:AT$105))</f>
        <v>6.4140653260000013E-2</v>
      </c>
      <c r="AW25" s="179">
        <f>1/1000*(SUM([1]CoreVPAImp!AU$47:AU$47)+SUM([1]CoreVPAImp!AU$105:AU$105))</f>
        <v>5.574146792916667E-2</v>
      </c>
      <c r="AX25" s="179">
        <f>1/1000*(SUM([1]CoreVPAImp!AV$47:AV$47)+SUM([1]CoreVPAImp!AV$105:AV$105))</f>
        <v>0</v>
      </c>
      <c r="AY25" s="179">
        <f>1/1000*(SUM([1]CoreVPAImp!AW$47:AW$47)+SUM([1]CoreVPAImp!AW$105:AW$105))</f>
        <v>0</v>
      </c>
      <c r="AZ25" s="179">
        <f>1/1000*(SUM([1]CoreVPAImp!AX$47:AX$47)+SUM([1]CoreVPAImp!AX$105:AX$105))</f>
        <v>0</v>
      </c>
      <c r="BA25" s="179">
        <f>1/1000*(SUM([1]CoreVPAImp!AY$47:AY$47)+SUM([1]CoreVPAImp!AY$105:AY$105))</f>
        <v>0</v>
      </c>
      <c r="BB25" s="179">
        <f>1/1000*(SUM([1]CoreVPAImp!AZ$47:AZ$47)+SUM([1]CoreVPAImp!AZ$105:AZ$105))</f>
        <v>0</v>
      </c>
      <c r="BC25" s="362">
        <f>1/1000*(SUM([1]CoreVPAImp!BA$47:BA$47)+SUM([1]CoreVPAImp!BA$105:BA$105))</f>
        <v>0</v>
      </c>
      <c r="BD25" s="349"/>
    </row>
    <row r="26" spans="2:56">
      <c r="B26" s="5" t="s">
        <v>22</v>
      </c>
      <c r="C26" s="50">
        <f>1/$A$1*[1]CoreVPAImp!$B$109</f>
        <v>0.65041637559999987</v>
      </c>
      <c r="D26" s="11">
        <f>1/$A$1*[1]CoreVPAImp!$C$109</f>
        <v>0.6195717932</v>
      </c>
      <c r="E26" s="11">
        <f>1/$A$1*[1]CoreVPAImp!$D$109</f>
        <v>0.50231006479999996</v>
      </c>
      <c r="F26" s="11">
        <f>1/$A$1*[1]CoreVPAImp!$E$109</f>
        <v>0.47650660680000001</v>
      </c>
      <c r="G26" s="11">
        <f>1/$A$1*[1]CoreVPAImp!$F$109</f>
        <v>0.44164611879999999</v>
      </c>
      <c r="H26" s="11">
        <f>1/$A$1*[1]CoreVPAImp!$G$109</f>
        <v>0.38969926240000002</v>
      </c>
      <c r="I26" s="11">
        <f>1/$A$1*[1]CoreVPAImp!$H$109</f>
        <v>0.24006916920000002</v>
      </c>
      <c r="J26" s="41">
        <f>1/$A$1*[1]CoreVPAImp!$I$109</f>
        <v>0.12512559839999998</v>
      </c>
      <c r="K26" s="41">
        <f>1/$A$1*[1]CoreVPAImp!$J$109</f>
        <v>0.13606597088</v>
      </c>
      <c r="L26" s="41">
        <f>1/$A$1*[1]CoreVPAImp!K$109</f>
        <v>0.13095292680000001</v>
      </c>
      <c r="M26" s="41">
        <f>1/$A$1*[1]CoreVPAImp!L$109</f>
        <v>0.13827186</v>
      </c>
      <c r="N26" s="41">
        <f>1/$A$1*[1]CoreVPAImp!M$109</f>
        <v>0.11228137399999999</v>
      </c>
      <c r="O26" s="41">
        <f>1/$A$1*[1]CoreVPAImp!N$109</f>
        <v>8.9345839799999993E-2</v>
      </c>
      <c r="P26" s="41">
        <f>1/$A$1*[1]CoreVPAImp!O$109</f>
        <v>8.8637199999999999E-2</v>
      </c>
      <c r="Q26" s="41">
        <f>1/$A$1*[1]CoreVPAImp!P$109</f>
        <v>9.8213836400000004E-2</v>
      </c>
      <c r="R26" s="41">
        <f>1/$A$1*[1]CoreVPAImp!Q$109</f>
        <v>7.9976830999999998E-2</v>
      </c>
      <c r="S26" s="41">
        <f>1/$A$1*[1]CoreVPAImp!R$109</f>
        <v>6.8578604399999993E-2</v>
      </c>
      <c r="T26" s="41">
        <f>1/$A$1*[1]CoreVPAImp!S$109</f>
        <v>9.0807327999999979E-2</v>
      </c>
      <c r="U26" s="41">
        <f>1/$A$1*[1]CoreVPAImp!T$109</f>
        <v>6.4609263866666655E-2</v>
      </c>
      <c r="V26" s="41">
        <f>1/$A$1*[1]CoreVPAImp!U$109</f>
        <v>5.2180744333333334E-2</v>
      </c>
      <c r="W26" s="41">
        <f>1/$A$1*[1]CoreVPAImp!V$109</f>
        <v>0</v>
      </c>
      <c r="X26" s="41">
        <f>1/$A$1*[1]CoreVPAImp!W$109</f>
        <v>0</v>
      </c>
      <c r="Y26" s="41">
        <f>1/$A$1*[1]CoreVPAImp!X$109</f>
        <v>0</v>
      </c>
      <c r="Z26" s="41">
        <f>1/$A$1*[1]CoreVPAImp!Y$109</f>
        <v>0</v>
      </c>
      <c r="AA26" s="41">
        <f>1/$A$1*[1]CoreVPAImp!Z$109</f>
        <v>0</v>
      </c>
      <c r="AB26" s="41">
        <f>1/$A$1*[1]CoreVPAImp!AA$109</f>
        <v>0</v>
      </c>
      <c r="AC26" s="4"/>
      <c r="AD26" s="67">
        <f>1/1000*[1]CoreVPAImp!AB$109</f>
        <v>0.11615097829830899</v>
      </c>
      <c r="AE26" s="41">
        <f>1/1000*[1]CoreVPAImp!AC$109</f>
        <v>0.101838420754</v>
      </c>
      <c r="AF26" s="41">
        <f>1/1000*[1]CoreVPAImp!AD$109</f>
        <v>7.9664037902399995E-2</v>
      </c>
      <c r="AG26" s="41">
        <f>1/1000*[1]CoreVPAImp!AE$109</f>
        <v>8.6801479307200002E-2</v>
      </c>
      <c r="AH26" s="41">
        <f>1/1000*[1]CoreVPAImp!AF$109</f>
        <v>9.5070258245900013E-2</v>
      </c>
      <c r="AI26" s="41">
        <f>1/1000*[1]CoreVPAImp!AG$109</f>
        <v>9.0687203950199996E-2</v>
      </c>
      <c r="AJ26" s="41">
        <f>1/1000*[1]CoreVPAImp!AH$109</f>
        <v>6.120669804320001E-2</v>
      </c>
      <c r="AK26" s="41">
        <f>1/1000*[1]CoreVPAImp!AI$109</f>
        <v>3.6573290456500006E-2</v>
      </c>
      <c r="AL26" s="41">
        <f>1/1000*[1]CoreVPAImp!AJ$109</f>
        <v>4.1281737832000003E-2</v>
      </c>
      <c r="AM26" s="41">
        <f>1/1000*[1]CoreVPAImp!AK$109</f>
        <v>3.4363071098399998E-2</v>
      </c>
      <c r="AN26" s="41">
        <f>1/1000*[1]CoreVPAImp!AL$109</f>
        <v>3.7181608291799999E-2</v>
      </c>
      <c r="AO26" s="41">
        <f>1/1000*[1]CoreVPAImp!AM$109</f>
        <v>3.4145992464000005E-2</v>
      </c>
      <c r="AP26" s="41">
        <f>1/1000*[1]CoreVPAImp!AN$109</f>
        <v>2.8183813486400002E-2</v>
      </c>
      <c r="AQ26" s="41">
        <f>1/1000*[1]CoreVPAImp!AO$109</f>
        <v>2.7941464267500004E-2</v>
      </c>
      <c r="AR26" s="41">
        <f>1/1000*[1]CoreVPAImp!AP$109</f>
        <v>3.0613175499000004E-2</v>
      </c>
      <c r="AS26" s="41">
        <f>1/1000*[1]CoreVPAImp!AQ$109</f>
        <v>2.4699397201499999E-2</v>
      </c>
      <c r="AT26" s="41">
        <f>1/1000*[1]CoreVPAImp!AR$109</f>
        <v>1.8670245014300001E-2</v>
      </c>
      <c r="AU26" s="41">
        <f>1/1000*[1]CoreVPAImp!AS$109</f>
        <v>2.3640981106599998E-2</v>
      </c>
      <c r="AV26" s="41">
        <f>1/1000*[1]CoreVPAImp!AT$109</f>
        <v>2.0024819877000003E-2</v>
      </c>
      <c r="AW26" s="41">
        <f>1/1000*[1]CoreVPAImp!AU$109</f>
        <v>1.315108150375E-2</v>
      </c>
      <c r="AX26" s="41">
        <f>1/1000*[1]CoreVPAImp!AV$109</f>
        <v>0</v>
      </c>
      <c r="AY26" s="41">
        <f>1/1000*[1]CoreVPAImp!AW$109</f>
        <v>0</v>
      </c>
      <c r="AZ26" s="41">
        <f>1/1000*[1]CoreVPAImp!AX$109</f>
        <v>0</v>
      </c>
      <c r="BA26" s="41">
        <f>1/1000*[1]CoreVPAImp!AY$109</f>
        <v>0</v>
      </c>
      <c r="BB26" s="41">
        <f>1/1000*[1]CoreVPAImp!AZ$109</f>
        <v>0</v>
      </c>
      <c r="BC26" s="10">
        <f>1/1000*[1]CoreVPAImp!BA$109</f>
        <v>0</v>
      </c>
      <c r="BD26" s="349"/>
    </row>
    <row r="27" spans="2:56">
      <c r="B27" s="5" t="s">
        <v>107</v>
      </c>
      <c r="C27" s="50">
        <f>1/$A$1*[1]CoreVPAImp!$B$138</f>
        <v>0.34812451200000005</v>
      </c>
      <c r="D27" s="11">
        <f>1/$A$1*[1]CoreVPAImp!$C$138</f>
        <v>0.22216823319999998</v>
      </c>
      <c r="E27" s="11">
        <f>1/$A$1*[1]CoreVPAImp!$D$138</f>
        <v>0.17616509359999996</v>
      </c>
      <c r="F27" s="11">
        <f>1/$A$1*[1]CoreVPAImp!$E$138</f>
        <v>0.21759825280000003</v>
      </c>
      <c r="G27" s="11">
        <f>1/$A$1*[1]CoreVPAImp!$F$138</f>
        <v>0.20289756640000003</v>
      </c>
      <c r="H27" s="11">
        <f>1/$A$1*[1]CoreVPAImp!$G$138</f>
        <v>0.160339704</v>
      </c>
      <c r="I27" s="11">
        <f>1/$A$1*[1]CoreVPAImp!$H$138</f>
        <v>0.1884870216</v>
      </c>
      <c r="J27" s="41">
        <f>1/$A$1*[1]CoreVPAImp!$I$138</f>
        <v>0.1506869716</v>
      </c>
      <c r="K27" s="41">
        <f>1/$A$1*[1]CoreVPAImp!$J$138</f>
        <v>0.12237520839999999</v>
      </c>
      <c r="L27" s="41">
        <f>1/$A$1*[1]CoreVPAImp!K$138</f>
        <v>0.10299201835555556</v>
      </c>
      <c r="M27" s="41">
        <f>1/$A$1*[1]CoreVPAImp!L$138</f>
        <v>8.0903902E-2</v>
      </c>
      <c r="N27" s="41">
        <f>1/$A$1*[1]CoreVPAImp!M$138</f>
        <v>7.3579072400000015E-2</v>
      </c>
      <c r="O27" s="41">
        <f>1/$A$1*[1]CoreVPAImp!N$138</f>
        <v>5.7541539107692309E-2</v>
      </c>
      <c r="P27" s="41">
        <f>1/$A$1*[1]CoreVPAImp!O$138</f>
        <v>4.6363888958333342E-2</v>
      </c>
      <c r="Q27" s="41">
        <f>1/$A$1*[1]CoreVPAImp!P$138</f>
        <v>4.2323800000000002E-2</v>
      </c>
      <c r="R27" s="41">
        <f>1/$A$1*[1]CoreVPAImp!Q$138</f>
        <v>3.8924675000000006E-2</v>
      </c>
      <c r="S27" s="41">
        <f>1/$A$1*[1]CoreVPAImp!R$138</f>
        <v>4.1996039999999998E-2</v>
      </c>
      <c r="T27" s="41">
        <f>1/$A$1*[1]CoreVPAImp!S$138</f>
        <v>3.912678E-2</v>
      </c>
      <c r="U27" s="41">
        <f>1/$A$1*[1]CoreVPAImp!T$138</f>
        <v>3.0639760000000002E-2</v>
      </c>
      <c r="V27" s="41">
        <f>1/$A$1*[1]CoreVPAImp!U$138</f>
        <v>2.6700212000000004E-2</v>
      </c>
      <c r="W27" s="41">
        <f>1/$A$1*[1]CoreVPAImp!V$138</f>
        <v>0</v>
      </c>
      <c r="X27" s="41">
        <f>1/$A$1*[1]CoreVPAImp!W$138</f>
        <v>0</v>
      </c>
      <c r="Y27" s="41">
        <f>1/$A$1*[1]CoreVPAImp!X$138</f>
        <v>0</v>
      </c>
      <c r="Z27" s="41">
        <f>1/$A$1*[1]CoreVPAImp!Y$138</f>
        <v>0</v>
      </c>
      <c r="AA27" s="41">
        <f>1/$A$1*[1]CoreVPAImp!Z$138</f>
        <v>0</v>
      </c>
      <c r="AB27" s="41">
        <f>1/$A$1*[1]CoreVPAImp!AA$138</f>
        <v>0</v>
      </c>
      <c r="AC27" s="4"/>
      <c r="AD27" s="67">
        <f>1/1000*[1]CoreVPAImp!AB$138</f>
        <v>0.11205664343189399</v>
      </c>
      <c r="AE27" s="41">
        <f>1/1000*[1]CoreVPAImp!AC$138</f>
        <v>6.3634888575599999E-2</v>
      </c>
      <c r="AF27" s="41">
        <f>1/1000*[1]CoreVPAImp!AD$138</f>
        <v>5.1171463612799999E-2</v>
      </c>
      <c r="AG27" s="41">
        <f>1/1000*[1]CoreVPAImp!AE$138</f>
        <v>6.7522459199999996E-2</v>
      </c>
      <c r="AH27" s="41">
        <f>1/1000*[1]CoreVPAImp!AF$138</f>
        <v>6.9123123708100018E-2</v>
      </c>
      <c r="AI27" s="41">
        <f>1/1000*[1]CoreVPAImp!AG$138</f>
        <v>6.1401089950200001E-2</v>
      </c>
      <c r="AJ27" s="41">
        <f>1/1000*[1]CoreVPAImp!AH$138</f>
        <v>8.0732935435200021E-2</v>
      </c>
      <c r="AK27" s="41">
        <f>1/1000*[1]CoreVPAImp!AI$138</f>
        <v>7.5980089663000003E-2</v>
      </c>
      <c r="AL27" s="41">
        <f>1/1000*[1]CoreVPAImp!AJ$138</f>
        <v>5.2160579159600005E-2</v>
      </c>
      <c r="AM27" s="41">
        <f>1/1000*[1]CoreVPAImp!AK$138</f>
        <v>3.7037441091200003E-2</v>
      </c>
      <c r="AN27" s="41">
        <f>1/1000*[1]CoreVPAImp!AL$138</f>
        <v>3.4978492421100002E-2</v>
      </c>
      <c r="AO27" s="41">
        <f>1/1000*[1]CoreVPAImp!AM$138</f>
        <v>3.3479436047999994E-2</v>
      </c>
      <c r="AP27" s="41">
        <f>1/1000*[1]CoreVPAImp!AN$138</f>
        <v>2.8680797252800001E-2</v>
      </c>
      <c r="AQ27" s="41">
        <f>1/1000*[1]CoreVPAImp!AO$138</f>
        <v>2.2550044973700001E-2</v>
      </c>
      <c r="AR27" s="41">
        <f>1/1000*[1]CoreVPAImp!AP$138</f>
        <v>1.9634362489499999E-2</v>
      </c>
      <c r="AS27" s="41">
        <f>1/1000*[1]CoreVPAImp!AQ$138</f>
        <v>1.6413067604500002E-2</v>
      </c>
      <c r="AT27" s="41">
        <f>1/1000*[1]CoreVPAImp!AR$138</f>
        <v>1.65405196038E-2</v>
      </c>
      <c r="AU27" s="41">
        <f>1/1000*[1]CoreVPAImp!AS$138</f>
        <v>1.57257640397E-2</v>
      </c>
      <c r="AV27" s="41">
        <f>1/1000*[1]CoreVPAImp!AT$138</f>
        <v>1.3090649237000001E-2</v>
      </c>
      <c r="AW27" s="41">
        <f>1/1000*[1]CoreVPAImp!AU$138</f>
        <v>1.1177249369583333E-2</v>
      </c>
      <c r="AX27" s="41">
        <f>1/1000*[1]CoreVPAImp!AV$138</f>
        <v>0</v>
      </c>
      <c r="AY27" s="41">
        <f>1/1000*[1]CoreVPAImp!AW$138</f>
        <v>0</v>
      </c>
      <c r="AZ27" s="41">
        <f>1/1000*[1]CoreVPAImp!AX$138</f>
        <v>0</v>
      </c>
      <c r="BA27" s="41">
        <f>1/1000*[1]CoreVPAImp!AY$138</f>
        <v>0</v>
      </c>
      <c r="BB27" s="41">
        <f>1/1000*[1]CoreVPAImp!AZ$138</f>
        <v>0</v>
      </c>
      <c r="BC27" s="10">
        <f>1/1000*[1]CoreVPAImp!BA$138</f>
        <v>0</v>
      </c>
      <c r="BD27" s="349"/>
    </row>
    <row r="28" spans="2:56">
      <c r="B28" s="5" t="s">
        <v>33</v>
      </c>
      <c r="C28" s="50">
        <f>1/$A$1*[1]CoreVPAImp!$B$206</f>
        <v>6.108520000000001E-3</v>
      </c>
      <c r="D28" s="11">
        <f>1/$A$1*[1]CoreVPAImp!$C$206</f>
        <v>5.4244319999999999E-3</v>
      </c>
      <c r="E28" s="11">
        <f>1/$A$1*[1]CoreVPAImp!$D$206</f>
        <v>2.9358740000000002E-3</v>
      </c>
      <c r="F28" s="11">
        <f>1/$A$1*[1]CoreVPAImp!$E$206</f>
        <v>1.5705600000000001E-3</v>
      </c>
      <c r="G28" s="11">
        <f>1/$A$1*[1]CoreVPAImp!$F$206</f>
        <v>4.8720400000000002E-3</v>
      </c>
      <c r="H28" s="11">
        <f>1/$A$1*[1]CoreVPAImp!$G$206</f>
        <v>6.4894184000000004E-3</v>
      </c>
      <c r="I28" s="11">
        <f>1/$A$1*[1]CoreVPAImp!$H$206</f>
        <v>5.6060532000000007E-3</v>
      </c>
      <c r="J28" s="41">
        <f>1/$A$1*[1]CoreVPAImp!$I$206</f>
        <v>1.0135040000000001E-2</v>
      </c>
      <c r="K28" s="41">
        <f>1/$A$1*[1]CoreVPAImp!$J$206</f>
        <v>6.4181648000000008E-3</v>
      </c>
      <c r="L28" s="41">
        <f>1/$A$1*[1]CoreVPAImp!K$206</f>
        <v>2.0033787999999999E-3</v>
      </c>
      <c r="M28" s="41">
        <f>1/$A$1*[1]CoreVPAImp!L$206</f>
        <v>1.1514592000000001E-3</v>
      </c>
      <c r="N28" s="41">
        <f>1/$A$1*[1]CoreVPAImp!M$206</f>
        <v>9.2318000000000012E-4</v>
      </c>
      <c r="O28" s="41">
        <f>1/$A$1*[1]CoreVPAImp!N$206</f>
        <v>3.8554479999999998E-4</v>
      </c>
      <c r="P28" s="41">
        <f>1/$A$1*[1]CoreVPAImp!O$206</f>
        <v>3.4034000000000001E-4</v>
      </c>
      <c r="Q28" s="41">
        <f>1/$A$1*[1]CoreVPAImp!P$206</f>
        <v>2.5480000000000001E-4</v>
      </c>
      <c r="R28" s="41">
        <f>1/$A$1*[1]CoreVPAImp!Q$206</f>
        <v>4.2042000000000002E-4</v>
      </c>
      <c r="S28" s="41">
        <f>1/$A$1*[1]CoreVPAImp!R$206</f>
        <v>3.6218000000000003E-4</v>
      </c>
      <c r="T28" s="41">
        <f>1/$A$1*[1]CoreVPAImp!S$206</f>
        <v>3.9496800000000004E-4</v>
      </c>
      <c r="U28" s="41">
        <f>1/$A$1*[1]CoreVPAImp!T$206</f>
        <v>3.2728000000000005E-4</v>
      </c>
      <c r="V28" s="41">
        <f>1/$A$1*[1]CoreVPAImp!U$206</f>
        <v>0</v>
      </c>
      <c r="W28" s="41">
        <f>1/$A$1*[1]CoreVPAImp!V$206</f>
        <v>0</v>
      </c>
      <c r="X28" s="41">
        <f>1/$A$1*[1]CoreVPAImp!W$206</f>
        <v>0</v>
      </c>
      <c r="Y28" s="41">
        <f>1/$A$1*[1]CoreVPAImp!X$206</f>
        <v>0</v>
      </c>
      <c r="Z28" s="41">
        <f>1/$A$1*[1]CoreVPAImp!Y$206</f>
        <v>0</v>
      </c>
      <c r="AA28" s="41">
        <f>1/$A$1*[1]CoreVPAImp!Z$206</f>
        <v>0</v>
      </c>
      <c r="AB28" s="41">
        <f>1/$A$1*[1]CoreVPAImp!AA$206</f>
        <v>0</v>
      </c>
      <c r="AC28" s="4"/>
      <c r="AD28" s="67">
        <f>1/1000*[1]CoreVPAImp!AB$206</f>
        <v>1.8827296837200002E-3</v>
      </c>
      <c r="AE28" s="41">
        <f>1/1000*[1]CoreVPAImp!AC$206</f>
        <v>1.6971261759999999E-3</v>
      </c>
      <c r="AF28" s="41">
        <f>1/1000*[1]CoreVPAImp!AD$206</f>
        <v>8.3259890880000014E-4</v>
      </c>
      <c r="AG28" s="41">
        <f>1/1000*[1]CoreVPAImp!AE$206</f>
        <v>4.7500332320000007E-4</v>
      </c>
      <c r="AH28" s="41">
        <f>1/1000*[1]CoreVPAImp!AF$206</f>
        <v>1.8575780650000003E-3</v>
      </c>
      <c r="AI28" s="41">
        <f>1/1000*[1]CoreVPAImp!AG$206</f>
        <v>2.6629811208000002E-3</v>
      </c>
      <c r="AJ28" s="41">
        <f>1/1000*[1]CoreVPAImp!AH$206</f>
        <v>2.4398329515999996E-3</v>
      </c>
      <c r="AK28" s="41">
        <f>1/1000*[1]CoreVPAImp!AI$206</f>
        <v>5.5374394660000006E-3</v>
      </c>
      <c r="AL28" s="41">
        <f>1/1000*[1]CoreVPAImp!AJ$206</f>
        <v>3.4590200860000007E-3</v>
      </c>
      <c r="AM28" s="41">
        <f>1/1000*[1]CoreVPAImp!AK$206</f>
        <v>1.3025632707999999E-3</v>
      </c>
      <c r="AN28" s="41">
        <f>1/1000*[1]CoreVPAImp!AL$206</f>
        <v>6.2264549610000007E-4</v>
      </c>
      <c r="AO28" s="41">
        <f>1/1000*[1]CoreVPAImp!AM$206</f>
        <v>1.5073146720000002E-3</v>
      </c>
      <c r="AP28" s="41">
        <f>1/1000*[1]CoreVPAImp!AN$206</f>
        <v>6.1145430720000002E-4</v>
      </c>
      <c r="AQ28" s="41">
        <f>1/1000*[1]CoreVPAImp!AO$206</f>
        <v>1.9679121750000001E-4</v>
      </c>
      <c r="AR28" s="41">
        <f>1/1000*[1]CoreVPAImp!AP$206</f>
        <v>5.0271768500000005E-4</v>
      </c>
      <c r="AS28" s="41">
        <f>1/1000*[1]CoreVPAImp!AQ$206</f>
        <v>3.0817250100000001E-4</v>
      </c>
      <c r="AT28" s="41">
        <f>1/1000*[1]CoreVPAImp!AR$206</f>
        <v>6.5686766700000004E-4</v>
      </c>
      <c r="AU28" s="41">
        <f>1/1000*[1]CoreVPAImp!AS$206</f>
        <v>8.1242262529999997E-4</v>
      </c>
      <c r="AV28" s="41">
        <f>1/1000*[1]CoreVPAImp!AT$206</f>
        <v>1.0183137069999999E-3</v>
      </c>
      <c r="AW28" s="41">
        <f>1/1000*[1]CoreVPAImp!AU$206</f>
        <v>0</v>
      </c>
      <c r="AX28" s="41">
        <f>1/1000*[1]CoreVPAImp!AV$206</f>
        <v>0</v>
      </c>
      <c r="AY28" s="41">
        <f>1/1000*[1]CoreVPAImp!AW$206</f>
        <v>0</v>
      </c>
      <c r="AZ28" s="41">
        <f>1/1000*[1]CoreVPAImp!AX$206</f>
        <v>0</v>
      </c>
      <c r="BA28" s="41">
        <f>1/1000*[1]CoreVPAImp!AY$206</f>
        <v>0</v>
      </c>
      <c r="BB28" s="41">
        <f>1/1000*[1]CoreVPAImp!AZ$206</f>
        <v>0</v>
      </c>
      <c r="BC28" s="10">
        <f>1/1000*[1]CoreVPAImp!BA$206</f>
        <v>0</v>
      </c>
      <c r="BD28" s="349"/>
    </row>
    <row r="29" spans="2:56">
      <c r="B29" s="8" t="s">
        <v>18</v>
      </c>
      <c r="C29" s="51">
        <f t="shared" ref="C29:L29" si="10">SUM(C24:C24)-SUM(C25:C28)</f>
        <v>7.4987148000000836E-3</v>
      </c>
      <c r="D29" s="42">
        <f t="shared" si="10"/>
        <v>4.5129563999999345E-3</v>
      </c>
      <c r="E29" s="42">
        <f t="shared" si="10"/>
        <v>5.3931756000000775E-3</v>
      </c>
      <c r="F29" s="42">
        <f t="shared" si="10"/>
        <v>3.2677527999999123E-3</v>
      </c>
      <c r="G29" s="42">
        <f t="shared" si="10"/>
        <v>2.3512763999999908E-3</v>
      </c>
      <c r="H29" s="42">
        <f t="shared" si="10"/>
        <v>1.6450148000000109E-3</v>
      </c>
      <c r="I29" s="42">
        <f t="shared" si="10"/>
        <v>3.1558664000002068E-3</v>
      </c>
      <c r="J29" s="43">
        <f t="shared" si="10"/>
        <v>1.5643967999999786E-3</v>
      </c>
      <c r="K29" s="43">
        <f t="shared" si="10"/>
        <v>7.4771687999997116E-4</v>
      </c>
      <c r="L29" s="43">
        <f t="shared" si="10"/>
        <v>2.632991838384946E-4</v>
      </c>
      <c r="M29" s="43">
        <f t="shared" ref="M29:AB29" si="11">SUM(M24:M24)-SUM(M25:M28)</f>
        <v>4.3737255454556756E-4</v>
      </c>
      <c r="N29" s="43">
        <f t="shared" si="11"/>
        <v>1.7694241791045284E-3</v>
      </c>
      <c r="O29" s="43">
        <f t="shared" si="11"/>
        <v>9.3504960000001525E-4</v>
      </c>
      <c r="P29" s="43">
        <f t="shared" si="11"/>
        <v>2.0828300000008682E-4</v>
      </c>
      <c r="Q29" s="43">
        <f t="shared" si="11"/>
        <v>1.1702140000000583E-3</v>
      </c>
      <c r="R29" s="43">
        <f t="shared" si="11"/>
        <v>1.4050207999999342E-3</v>
      </c>
      <c r="S29" s="43">
        <f t="shared" si="11"/>
        <v>2.9020444999999229E-3</v>
      </c>
      <c r="T29" s="43">
        <f t="shared" si="11"/>
        <v>1.6156755999999772E-3</v>
      </c>
      <c r="U29" s="43">
        <f t="shared" si="11"/>
        <v>8.7207883999999569E-3</v>
      </c>
      <c r="V29" s="43">
        <f t="shared" si="11"/>
        <v>1.3589983846153397E-3</v>
      </c>
      <c r="W29" s="43">
        <f t="shared" si="11"/>
        <v>0</v>
      </c>
      <c r="X29" s="43">
        <f t="shared" si="11"/>
        <v>0</v>
      </c>
      <c r="Y29" s="43">
        <f t="shared" si="11"/>
        <v>0</v>
      </c>
      <c r="Z29" s="43">
        <f t="shared" si="11"/>
        <v>0</v>
      </c>
      <c r="AA29" s="43">
        <f t="shared" si="11"/>
        <v>0</v>
      </c>
      <c r="AB29" s="43">
        <f t="shared" si="11"/>
        <v>0</v>
      </c>
      <c r="AC29" s="4"/>
      <c r="AD29" s="65">
        <f t="shared" ref="AD29:BC29" si="12">SUM(AD24:AD24)-SUM(AD25:AD28)</f>
        <v>3.7467044818620121E-3</v>
      </c>
      <c r="AE29" s="45">
        <f t="shared" si="12"/>
        <v>4.3742590695999839E-3</v>
      </c>
      <c r="AF29" s="45">
        <f t="shared" si="12"/>
        <v>4.2620451984000107E-3</v>
      </c>
      <c r="AG29" s="45">
        <f t="shared" si="12"/>
        <v>2.5071023152000715E-3</v>
      </c>
      <c r="AH29" s="45">
        <f t="shared" si="12"/>
        <v>2.2634626350000187E-3</v>
      </c>
      <c r="AI29" s="45">
        <f t="shared" si="12"/>
        <v>1.8132035922000245E-3</v>
      </c>
      <c r="AJ29" s="45">
        <f t="shared" si="12"/>
        <v>1.7515544664000737E-3</v>
      </c>
      <c r="AK29" s="45">
        <f t="shared" si="12"/>
        <v>2.240856582500006E-3</v>
      </c>
      <c r="AL29" s="45">
        <f t="shared" si="12"/>
        <v>1.6963295304000259E-3</v>
      </c>
      <c r="AM29" s="45">
        <f t="shared" si="12"/>
        <v>1.8591010240000261E-4</v>
      </c>
      <c r="AN29" s="45">
        <f t="shared" si="12"/>
        <v>3.711880457999972E-4</v>
      </c>
      <c r="AO29" s="45">
        <f t="shared" si="12"/>
        <v>8.6496652799999962E-4</v>
      </c>
      <c r="AP29" s="45">
        <f t="shared" si="12"/>
        <v>1.283851817600018E-3</v>
      </c>
      <c r="AQ29" s="45">
        <f t="shared" si="12"/>
        <v>2.0484348780000494E-4</v>
      </c>
      <c r="AR29" s="45">
        <f t="shared" si="12"/>
        <v>7.7926223050001076E-4</v>
      </c>
      <c r="AS29" s="45">
        <f t="shared" si="12"/>
        <v>8.4097326249998883E-4</v>
      </c>
      <c r="AT29" s="45">
        <f t="shared" si="12"/>
        <v>1.8348948472000082E-3</v>
      </c>
      <c r="AU29" s="45">
        <f t="shared" si="12"/>
        <v>1.7053973794000227E-3</v>
      </c>
      <c r="AV29" s="45">
        <f t="shared" si="12"/>
        <v>6.4651187750000144E-3</v>
      </c>
      <c r="AW29" s="45">
        <f t="shared" si="12"/>
        <v>3.3274688416666531E-4</v>
      </c>
      <c r="AX29" s="45">
        <f t="shared" si="12"/>
        <v>0</v>
      </c>
      <c r="AY29" s="45">
        <f t="shared" si="12"/>
        <v>0</v>
      </c>
      <c r="AZ29" s="45">
        <f t="shared" si="12"/>
        <v>0</v>
      </c>
      <c r="BA29" s="45">
        <f t="shared" si="12"/>
        <v>0</v>
      </c>
      <c r="BB29" s="45">
        <f t="shared" si="12"/>
        <v>0</v>
      </c>
      <c r="BC29" s="339">
        <f t="shared" si="12"/>
        <v>0</v>
      </c>
      <c r="BD29" s="349"/>
    </row>
    <row r="30" spans="2:56" ht="17.149999999999999" customHeight="1">
      <c r="B30" s="16" t="s">
        <v>195</v>
      </c>
      <c r="C30" s="206">
        <f>1/$A$1*[1]CoreVPAImp!$B$264</f>
        <v>6.481461530939999</v>
      </c>
      <c r="D30" s="207">
        <f>1/$A$1*[1]CoreVPAImp!$C$264</f>
        <v>6.0543697538400005</v>
      </c>
      <c r="E30" s="207">
        <f>1/$A$1*[1]CoreVPAImp!$D$264</f>
        <v>5.1250251618999991</v>
      </c>
      <c r="F30" s="207">
        <f>1/$A$1*[1]CoreVPAImp!$E$264</f>
        <v>5.2714167787400017</v>
      </c>
      <c r="G30" s="207">
        <f>1/$A$1*[1]CoreVPAImp!$F$264</f>
        <v>5.6913303774399999</v>
      </c>
      <c r="H30" s="207">
        <f>1/$A$1*[1]CoreVPAImp!$G$264</f>
        <v>5.8865711081399992</v>
      </c>
      <c r="I30" s="207">
        <f>1/$A$1*[1]CoreVPAImp!$H$264</f>
        <v>6.6593087527843045</v>
      </c>
      <c r="J30" s="177">
        <f>1/$A$1*[1]CoreVPAImp!$I$264</f>
        <v>7.6955550034200799</v>
      </c>
      <c r="K30" s="177">
        <f>1/$A$1*[1]CoreVPAImp!$J$264</f>
        <v>6.6425300712717776</v>
      </c>
      <c r="L30" s="177">
        <f>1/$A$1*[1]CoreVPAImp!K$264</f>
        <v>6.1855488661752664</v>
      </c>
      <c r="M30" s="177">
        <f>1/$A$1*[1]CoreVPAImp!L$264</f>
        <v>7.0704725808748874</v>
      </c>
      <c r="N30" s="177">
        <f>1/$A$1*[1]CoreVPAImp!M$264</f>
        <v>7.5110100833310005</v>
      </c>
      <c r="O30" s="177">
        <f>1/$A$1*[1]CoreVPAImp!N$264</f>
        <v>6.3664522711686828</v>
      </c>
      <c r="P30" s="177">
        <f>1/$A$1*[1]CoreVPAImp!O$264</f>
        <v>7.6320724766480526</v>
      </c>
      <c r="Q30" s="177">
        <f>1/$A$1*[1]CoreVPAImp!P$264</f>
        <v>7.8750529256426702</v>
      </c>
      <c r="R30" s="177">
        <f>1/$A$1*[1]CoreVPAImp!Q$264</f>
        <v>7.4596309661174844</v>
      </c>
      <c r="S30" s="177">
        <f>1/$A$1*[1]CoreVPAImp!R$264</f>
        <v>7.5246313569553704</v>
      </c>
      <c r="T30" s="177">
        <f>1/$A$1*[1]CoreVPAImp!S$264</f>
        <v>7.8370896524698477</v>
      </c>
      <c r="U30" s="177">
        <f>1/$A$1*[1]CoreVPAImp!T$264</f>
        <v>8.4673780582406106</v>
      </c>
      <c r="V30" s="177">
        <f>1/$A$1*[1]CoreVPAImp!U$264</f>
        <v>7.7291592072491691</v>
      </c>
      <c r="W30" s="177">
        <f>1/$A$1*[1]CoreVPAImp!V$264</f>
        <v>0</v>
      </c>
      <c r="X30" s="177">
        <f>1/$A$1*[1]CoreVPAImp!W$264</f>
        <v>0</v>
      </c>
      <c r="Y30" s="177">
        <f>1/$A$1*[1]CoreVPAImp!X$264</f>
        <v>0</v>
      </c>
      <c r="Z30" s="177">
        <f>1/$A$1*[1]CoreVPAImp!Y$264</f>
        <v>0</v>
      </c>
      <c r="AA30" s="177">
        <f>1/$A$1*[1]CoreVPAImp!Z$264</f>
        <v>0</v>
      </c>
      <c r="AB30" s="177">
        <f>1/$A$1*[1]CoreVPAImp!AA$264</f>
        <v>0</v>
      </c>
      <c r="AC30" s="14"/>
      <c r="AD30" s="363">
        <f>1/1000*[1]CoreVPAImp!AB$264</f>
        <v>0.44309188025434787</v>
      </c>
      <c r="AE30" s="172">
        <f>1/1000*[1]CoreVPAImp!AC$264</f>
        <v>0.39290775353200003</v>
      </c>
      <c r="AF30" s="172">
        <f>1/1000*[1]CoreVPAImp!AD$264</f>
        <v>0.37781308334879998</v>
      </c>
      <c r="AG30" s="172">
        <f>1/1000*[1]CoreVPAImp!AE$264</f>
        <v>0.47437573683360013</v>
      </c>
      <c r="AH30" s="172">
        <f>1/1000*[1]CoreVPAImp!AF$264</f>
        <v>0.56718146487730015</v>
      </c>
      <c r="AI30" s="172">
        <f>1/1000*[1]CoreVPAImp!AG$264</f>
        <v>0.58023097811249991</v>
      </c>
      <c r="AJ30" s="172">
        <f>1/1000*[1]CoreVPAImp!AH$264</f>
        <v>0.71401364701359993</v>
      </c>
      <c r="AK30" s="172">
        <f>1/1000*[1]CoreVPAImp!AI$264</f>
        <v>0.98253122357400002</v>
      </c>
      <c r="AL30" s="172">
        <f>1/1000*[1]CoreVPAImp!AJ$264</f>
        <v>0.91679731009879994</v>
      </c>
      <c r="AM30" s="172">
        <f>1/1000*[1]CoreVPAImp!AK$264</f>
        <v>0.69928909759280011</v>
      </c>
      <c r="AN30" s="172">
        <f>1/1000*[1]CoreVPAImp!AL$264</f>
        <v>0.77108264296740014</v>
      </c>
      <c r="AO30" s="172">
        <f>1/1000*[1]CoreVPAImp!AM$264</f>
        <v>0.83441501083199987</v>
      </c>
      <c r="AP30" s="172">
        <f>1/1000*[1]CoreVPAImp!AN$264</f>
        <v>0.73688983612640002</v>
      </c>
      <c r="AQ30" s="172">
        <f>1/1000*[1]CoreVPAImp!AO$264</f>
        <v>0.73246163957099997</v>
      </c>
      <c r="AR30" s="172">
        <f>1/1000*[1]CoreVPAImp!AP$264</f>
        <v>0.92681424314100014</v>
      </c>
      <c r="AS30" s="172">
        <f>1/1000*[1]CoreVPAImp!AQ$264</f>
        <v>0.70930669403300006</v>
      </c>
      <c r="AT30" s="172">
        <f>1/1000*[1]CoreVPAImp!AR$264</f>
        <v>0.70598828936120006</v>
      </c>
      <c r="AU30" s="172">
        <f>1/1000*[1]CoreVPAImp!AS$264</f>
        <v>0.81192136385360003</v>
      </c>
      <c r="AV30" s="172">
        <f>1/1000*[1]CoreVPAImp!AT$264</f>
        <v>0.90520135462100004</v>
      </c>
      <c r="AW30" s="172">
        <f>1/1000*[1]CoreVPAImp!AU$264</f>
        <v>0.72854270405874999</v>
      </c>
      <c r="AX30" s="172">
        <f>1/1000*[1]CoreVPAImp!AV$264</f>
        <v>0</v>
      </c>
      <c r="AY30" s="172">
        <f>1/1000*[1]CoreVPAImp!AW$264</f>
        <v>0</v>
      </c>
      <c r="AZ30" s="172">
        <f>1/1000*[1]CoreVPAImp!AX$264</f>
        <v>0</v>
      </c>
      <c r="BA30" s="172">
        <f>1/1000*[1]CoreVPAImp!AY$264</f>
        <v>0</v>
      </c>
      <c r="BB30" s="172">
        <f>1/1000*[1]CoreVPAImp!AZ$264</f>
        <v>0</v>
      </c>
      <c r="BC30" s="185">
        <f>1/1000*[1]CoreVPAImp!BA$264</f>
        <v>0</v>
      </c>
      <c r="BD30" s="349"/>
    </row>
    <row r="31" spans="2:56">
      <c r="B31" s="5" t="s">
        <v>56</v>
      </c>
      <c r="C31" s="50">
        <f>1/$A$1*[1]CoreVPAImp!$B$16</f>
        <v>1.3328514000000001E-3</v>
      </c>
      <c r="D31" s="11">
        <f>1/$A$1*[1]CoreVPAImp!$C$16</f>
        <v>2.6019108000000001E-3</v>
      </c>
      <c r="E31" s="11">
        <f>1/$A$1*[1]CoreVPAImp!$D$16</f>
        <v>4.2032920000000008E-3</v>
      </c>
      <c r="F31" s="11">
        <f>1/$A$1*[1]CoreVPAImp!$E$16</f>
        <v>1.1070072399999999E-2</v>
      </c>
      <c r="G31" s="11">
        <f>1/$A$1*[1]CoreVPAImp!$F$16</f>
        <v>1.6831069599999998E-2</v>
      </c>
      <c r="H31" s="11">
        <f>1/$A$1*[1]CoreVPAImp!$G$16</f>
        <v>1.8455655000000001E-2</v>
      </c>
      <c r="I31" s="11">
        <f>1/$A$1*[1]CoreVPAImp!$H$16</f>
        <v>4.8689281775454556E-2</v>
      </c>
      <c r="J31" s="41">
        <f>1/$A$1*[1]CoreVPAImp!$I$16</f>
        <v>7.9257714793333336E-2</v>
      </c>
      <c r="K31" s="41">
        <f>1/$A$1*[1]CoreVPAImp!$J$16</f>
        <v>5.6506032028941222E-2</v>
      </c>
      <c r="L31" s="41">
        <f>1/$A$1*[1]CoreVPAImp!K$16</f>
        <v>4.0322339965620915E-2</v>
      </c>
      <c r="M31" s="41">
        <f>1/$A$1*[1]CoreVPAImp!L$16</f>
        <v>4.2704505659999996E-2</v>
      </c>
      <c r="N31" s="41">
        <f>1/$A$1*[1]CoreVPAImp!M$16</f>
        <v>1.4025935892435903E-2</v>
      </c>
      <c r="O31" s="41">
        <f>1/$A$1*[1]CoreVPAImp!N$16</f>
        <v>1.1809258061396575E-2</v>
      </c>
      <c r="P31" s="41">
        <f>1/$A$1*[1]CoreVPAImp!O$16</f>
        <v>1.134536168234127E-2</v>
      </c>
      <c r="Q31" s="41">
        <f>1/$A$1*[1]CoreVPAImp!P$16</f>
        <v>3.0059129613157855E-2</v>
      </c>
      <c r="R31" s="41">
        <f>1/$A$1*[1]CoreVPAImp!Q$16</f>
        <v>1.1516619469429591E-2</v>
      </c>
      <c r="S31" s="41">
        <f>1/$A$1*[1]CoreVPAImp!R$16</f>
        <v>1.9499189301449275E-2</v>
      </c>
      <c r="T31" s="41">
        <f>1/$A$1*[1]CoreVPAImp!S$16</f>
        <v>2.0272050994444443E-2</v>
      </c>
      <c r="U31" s="41">
        <f>1/$A$1*[1]CoreVPAImp!T$16</f>
        <v>1.5505914399999999E-2</v>
      </c>
      <c r="V31" s="41">
        <f>1/$A$1*[1]CoreVPAImp!U$16</f>
        <v>8.8674200000000009E-3</v>
      </c>
      <c r="W31" s="41">
        <f>1/$A$1*[1]CoreVPAImp!V$16</f>
        <v>0</v>
      </c>
      <c r="X31" s="41">
        <f>1/$A$1*[1]CoreVPAImp!W$16</f>
        <v>0</v>
      </c>
      <c r="Y31" s="41">
        <f>1/$A$1*[1]CoreVPAImp!X$16</f>
        <v>0</v>
      </c>
      <c r="Z31" s="41">
        <f>1/$A$1*[1]CoreVPAImp!Y$16</f>
        <v>0</v>
      </c>
      <c r="AA31" s="41">
        <f>1/$A$1*[1]CoreVPAImp!Z$16</f>
        <v>0</v>
      </c>
      <c r="AB31" s="41">
        <f>1/$A$1*[1]CoreVPAImp!AA$16</f>
        <v>0</v>
      </c>
      <c r="AC31" s="4"/>
      <c r="AD31" s="67">
        <f>1/1000*[1]CoreVPAImp!AB$16</f>
        <v>6.7326307828500002E-4</v>
      </c>
      <c r="AE31" s="41">
        <f>1/1000*[1]CoreVPAImp!AC$16</f>
        <v>5.6221021320000003E-4</v>
      </c>
      <c r="AF31" s="41">
        <f>1/1000*[1]CoreVPAImp!AD$16</f>
        <v>1.320913368E-3</v>
      </c>
      <c r="AG31" s="41">
        <f>1/1000*[1]CoreVPAImp!AE$16</f>
        <v>2.4526701024E-3</v>
      </c>
      <c r="AH31" s="41">
        <f>1/1000*[1]CoreVPAImp!AF$16</f>
        <v>3.7400789104000002E-3</v>
      </c>
      <c r="AI31" s="41">
        <f>1/1000*[1]CoreVPAImp!AG$16</f>
        <v>3.5076690363E-3</v>
      </c>
      <c r="AJ31" s="41">
        <f>1/1000*[1]CoreVPAImp!AH$16</f>
        <v>6.9577969072000005E-3</v>
      </c>
      <c r="AK31" s="41">
        <f>1/1000*[1]CoreVPAImp!AI$16</f>
        <v>1.4003035782500001E-2</v>
      </c>
      <c r="AL31" s="41">
        <f>1/1000*[1]CoreVPAImp!AJ$16</f>
        <v>9.8175076352000016E-3</v>
      </c>
      <c r="AM31" s="41">
        <f>1/1000*[1]CoreVPAImp!AK$16</f>
        <v>5.0087560908E-3</v>
      </c>
      <c r="AN31" s="41">
        <f>1/1000*[1]CoreVPAImp!AL$16</f>
        <v>7.4402486468999997E-3</v>
      </c>
      <c r="AO31" s="41">
        <f>1/1000*[1]CoreVPAImp!AM$16</f>
        <v>3.6830023199999999E-3</v>
      </c>
      <c r="AP31" s="41">
        <f>1/1000*[1]CoreVPAImp!AN$16</f>
        <v>2.4567714335999996E-3</v>
      </c>
      <c r="AQ31" s="41">
        <f>1/1000*[1]CoreVPAImp!AO$16</f>
        <v>2.5433460306000001E-3</v>
      </c>
      <c r="AR31" s="41">
        <f>1/1000*[1]CoreVPAImp!AP$16</f>
        <v>4.7583522179999995E-3</v>
      </c>
      <c r="AS31" s="41">
        <f>1/1000*[1]CoreVPAImp!AQ$16</f>
        <v>3.3941224869999996E-3</v>
      </c>
      <c r="AT31" s="41">
        <f>1/1000*[1]CoreVPAImp!AR$16</f>
        <v>4.8572576247000003E-3</v>
      </c>
      <c r="AU31" s="41">
        <f>1/1000*[1]CoreVPAImp!AS$16</f>
        <v>6.048430745499999E-3</v>
      </c>
      <c r="AV31" s="41">
        <f>1/1000*[1]CoreVPAImp!AT$16</f>
        <v>6.1066758270000004E-3</v>
      </c>
      <c r="AW31" s="41">
        <f>1/1000*[1]CoreVPAImp!AU$16</f>
        <v>3.8641993308333334E-3</v>
      </c>
      <c r="AX31" s="41">
        <f>1/1000*[1]CoreVPAImp!AV$16</f>
        <v>0</v>
      </c>
      <c r="AY31" s="41">
        <f>1/1000*[1]CoreVPAImp!AW$16</f>
        <v>0</v>
      </c>
      <c r="AZ31" s="41">
        <f>1/1000*[1]CoreVPAImp!AX$16</f>
        <v>0</v>
      </c>
      <c r="BA31" s="41">
        <f>1/1000*[1]CoreVPAImp!AY$16</f>
        <v>0</v>
      </c>
      <c r="BB31" s="41">
        <f>1/1000*[1]CoreVPAImp!AZ$16</f>
        <v>0</v>
      </c>
      <c r="BC31" s="10">
        <f>1/1000*[1]CoreVPAImp!BA$16</f>
        <v>0</v>
      </c>
      <c r="BD31" s="349"/>
    </row>
    <row r="32" spans="2:56">
      <c r="B32" s="5" t="s">
        <v>58</v>
      </c>
      <c r="C32" s="50">
        <f>1/$A$1*[1]CoreVPAImp!$B$79</f>
        <v>0.15824006760000001</v>
      </c>
      <c r="D32" s="11">
        <f>1/$A$1*[1]CoreVPAImp!$C$79</f>
        <v>5.0555409599999997E-2</v>
      </c>
      <c r="E32" s="11">
        <f>1/$A$1*[1]CoreVPAImp!$D$79</f>
        <v>4.5610560000000008E-2</v>
      </c>
      <c r="F32" s="11">
        <f>1/$A$1*[1]CoreVPAImp!$E$79</f>
        <v>3.4117379199999999E-2</v>
      </c>
      <c r="G32" s="11">
        <f>1/$A$1*[1]CoreVPAImp!$F$79</f>
        <v>3.6288506399999997E-2</v>
      </c>
      <c r="H32" s="11">
        <f>1/$A$1*[1]CoreVPAImp!$G$79</f>
        <v>3.19346E-2</v>
      </c>
      <c r="I32" s="11">
        <f>1/$A$1*[1]CoreVPAImp!$H$79</f>
        <v>3.8982946666666671E-2</v>
      </c>
      <c r="J32" s="41">
        <f>1/$A$1*[1]CoreVPAImp!$I$79</f>
        <v>4.1070972533333333E-2</v>
      </c>
      <c r="K32" s="41">
        <f>1/$A$1*[1]CoreVPAImp!$J$79</f>
        <v>2.7171596666666666E-2</v>
      </c>
      <c r="L32" s="41">
        <f>1/$A$1*[1]CoreVPAImp!K$79</f>
        <v>5.1555040000000003E-2</v>
      </c>
      <c r="M32" s="41">
        <f>1/$A$1*[1]CoreVPAImp!L$79</f>
        <v>6.9657510000000006E-2</v>
      </c>
      <c r="N32" s="41">
        <f>1/$A$1*[1]CoreVPAImp!M$79</f>
        <v>7.0032762225890985E-2</v>
      </c>
      <c r="O32" s="41">
        <f>1/$A$1*[1]CoreVPAImp!N$79</f>
        <v>9.5686893866666664E-2</v>
      </c>
      <c r="P32" s="41">
        <f>1/$A$1*[1]CoreVPAImp!O$79</f>
        <v>7.3413852282066039E-2</v>
      </c>
      <c r="Q32" s="41">
        <f>1/$A$1*[1]CoreVPAImp!P$79</f>
        <v>7.8003463548358076E-2</v>
      </c>
      <c r="R32" s="41">
        <f>1/$A$1*[1]CoreVPAImp!Q$79</f>
        <v>0.11554714060099819</v>
      </c>
      <c r="S32" s="41">
        <f>1/$A$1*[1]CoreVPAImp!R$79</f>
        <v>5.7519511787439623E-2</v>
      </c>
      <c r="T32" s="41">
        <f>1/$A$1*[1]CoreVPAImp!S$79</f>
        <v>7.4926407933333328E-2</v>
      </c>
      <c r="U32" s="41">
        <f>1/$A$1*[1]CoreVPAImp!T$79</f>
        <v>4.6517450800000006E-2</v>
      </c>
      <c r="V32" s="41">
        <f>1/$A$1*[1]CoreVPAImp!U$79</f>
        <v>2.43379388E-2</v>
      </c>
      <c r="W32" s="41">
        <f>1/$A$1*[1]CoreVPAImp!V$79</f>
        <v>0</v>
      </c>
      <c r="X32" s="41">
        <f>1/$A$1*[1]CoreVPAImp!W$79</f>
        <v>0</v>
      </c>
      <c r="Y32" s="41">
        <f>1/$A$1*[1]CoreVPAImp!X$79</f>
        <v>0</v>
      </c>
      <c r="Z32" s="41">
        <f>1/$A$1*[1]CoreVPAImp!Y$79</f>
        <v>0</v>
      </c>
      <c r="AA32" s="41">
        <f>1/$A$1*[1]CoreVPAImp!Z$79</f>
        <v>0</v>
      </c>
      <c r="AB32" s="41">
        <f>1/$A$1*[1]CoreVPAImp!AA$79</f>
        <v>0</v>
      </c>
      <c r="AC32" s="4"/>
      <c r="AD32" s="67">
        <f>1/1000*[1]CoreVPAImp!AB$79</f>
        <v>1.1249308013001001E-2</v>
      </c>
      <c r="AE32" s="41">
        <f>1/1000*[1]CoreVPAImp!AC$79</f>
        <v>4.1989238752000004E-3</v>
      </c>
      <c r="AF32" s="41">
        <f>1/1000*[1]CoreVPAImp!AD$79</f>
        <v>3.6787480560000006E-3</v>
      </c>
      <c r="AG32" s="41">
        <f>1/1000*[1]CoreVPAImp!AE$79</f>
        <v>4.1977712112000005E-3</v>
      </c>
      <c r="AH32" s="41">
        <f>1/1000*[1]CoreVPAImp!AF$79</f>
        <v>5.1363205873000001E-3</v>
      </c>
      <c r="AI32" s="41">
        <f>1/1000*[1]CoreVPAImp!AG$79</f>
        <v>4.5056997414000006E-3</v>
      </c>
      <c r="AJ32" s="41">
        <f>1/1000*[1]CoreVPAImp!AH$79</f>
        <v>4.994323528400001E-3</v>
      </c>
      <c r="AK32" s="41">
        <f>1/1000*[1]CoreVPAImp!AI$79</f>
        <v>5.5959324059999998E-3</v>
      </c>
      <c r="AL32" s="41">
        <f>1/1000*[1]CoreVPAImp!AJ$79</f>
        <v>4.3532738400000005E-3</v>
      </c>
      <c r="AM32" s="41">
        <f>1/1000*[1]CoreVPAImp!AK$79</f>
        <v>5.7043609832E-3</v>
      </c>
      <c r="AN32" s="41">
        <f>1/1000*[1]CoreVPAImp!AL$79</f>
        <v>8.7117089571000002E-3</v>
      </c>
      <c r="AO32" s="41">
        <f>1/1000*[1]CoreVPAImp!AM$79</f>
        <v>9.7169631840000013E-3</v>
      </c>
      <c r="AP32" s="41">
        <f>1/1000*[1]CoreVPAImp!AN$79</f>
        <v>1.2694313508800001E-2</v>
      </c>
      <c r="AQ32" s="41">
        <f>1/1000*[1]CoreVPAImp!AO$79</f>
        <v>9.5675009181000002E-3</v>
      </c>
      <c r="AR32" s="41">
        <f>1/1000*[1]CoreVPAImp!AP$79</f>
        <v>1.0873037839500003E-2</v>
      </c>
      <c r="AS32" s="41">
        <f>1/1000*[1]CoreVPAImp!AQ$79</f>
        <v>1.09098122455E-2</v>
      </c>
      <c r="AT32" s="41">
        <f>1/1000*[1]CoreVPAImp!AR$79</f>
        <v>7.7389400536E-3</v>
      </c>
      <c r="AU32" s="41">
        <f>1/1000*[1]CoreVPAImp!AS$79</f>
        <v>9.6663153301000011E-3</v>
      </c>
      <c r="AV32" s="41">
        <f>1/1000*[1]CoreVPAImp!AT$79</f>
        <v>1.0288461011999999E-2</v>
      </c>
      <c r="AW32" s="41">
        <f>1/1000*[1]CoreVPAImp!AU$79</f>
        <v>6.4250166912499995E-3</v>
      </c>
      <c r="AX32" s="41">
        <f>1/1000*[1]CoreVPAImp!AV$79</f>
        <v>0</v>
      </c>
      <c r="AY32" s="41">
        <f>1/1000*[1]CoreVPAImp!AW$79</f>
        <v>0</v>
      </c>
      <c r="AZ32" s="41">
        <f>1/1000*[1]CoreVPAImp!AX$79</f>
        <v>0</v>
      </c>
      <c r="BA32" s="41">
        <f>1/1000*[1]CoreVPAImp!AY$79</f>
        <v>0</v>
      </c>
      <c r="BB32" s="41">
        <f>1/1000*[1]CoreVPAImp!AZ$79</f>
        <v>0</v>
      </c>
      <c r="BC32" s="10">
        <f>1/1000*[1]CoreVPAImp!BA$79</f>
        <v>0</v>
      </c>
      <c r="BD32" s="349"/>
    </row>
    <row r="33" spans="2:56">
      <c r="B33" s="5" t="s">
        <v>57</v>
      </c>
      <c r="C33" s="50">
        <f>1/$A$1*[1]CoreVPAImp!$B$84</f>
        <v>0.18318284064000001</v>
      </c>
      <c r="D33" s="11">
        <f>1/$A$1*[1]CoreVPAImp!$C$84</f>
        <v>0.25328218938000002</v>
      </c>
      <c r="E33" s="11">
        <f>1/$A$1*[1]CoreVPAImp!$D$84</f>
        <v>0.21470776374000003</v>
      </c>
      <c r="F33" s="11">
        <f>1/$A$1*[1]CoreVPAImp!$E$84</f>
        <v>0.22051174789999997</v>
      </c>
      <c r="G33" s="11">
        <f>1/$A$1*[1]CoreVPAImp!$F$84</f>
        <v>0.29387413255999995</v>
      </c>
      <c r="H33" s="11">
        <f>1/$A$1*[1]CoreVPAImp!$G$84</f>
        <v>0.23380010532000001</v>
      </c>
      <c r="I33" s="11">
        <f>1/$A$1*[1]CoreVPAImp!$H$84</f>
        <v>0.24787449351666666</v>
      </c>
      <c r="J33" s="41">
        <f>1/$A$1*[1]CoreVPAImp!$I$84</f>
        <v>0.21449498950000001</v>
      </c>
      <c r="K33" s="41">
        <f>1/$A$1*[1]CoreVPAImp!$J$84</f>
        <v>0.23211976801565157</v>
      </c>
      <c r="L33" s="41">
        <f>1/$A$1*[1]CoreVPAImp!K$84</f>
        <v>0.13029124190159216</v>
      </c>
      <c r="M33" s="41">
        <f>1/$A$1*[1]CoreVPAImp!L$84</f>
        <v>0.1453772294222222</v>
      </c>
      <c r="N33" s="41">
        <f>1/$A$1*[1]CoreVPAImp!M$84</f>
        <v>0.17903615661636832</v>
      </c>
      <c r="O33" s="41">
        <f>1/$A$1*[1]CoreVPAImp!N$84</f>
        <v>0.16978986601616164</v>
      </c>
      <c r="P33" s="41">
        <f>1/$A$1*[1]CoreVPAImp!O$84</f>
        <v>0.19125922641904763</v>
      </c>
      <c r="Q33" s="41">
        <f>1/$A$1*[1]CoreVPAImp!P$84</f>
        <v>0.22167108997222223</v>
      </c>
      <c r="R33" s="41">
        <f>1/$A$1*[1]CoreVPAImp!Q$84</f>
        <v>0.18596383125656568</v>
      </c>
      <c r="S33" s="41">
        <f>1/$A$1*[1]CoreVPAImp!R$84</f>
        <v>0.12661586564705885</v>
      </c>
      <c r="T33" s="41">
        <f>1/$A$1*[1]CoreVPAImp!S$84</f>
        <v>0.28733773046666666</v>
      </c>
      <c r="U33" s="41">
        <f>1/$A$1*[1]CoreVPAImp!T$84</f>
        <v>0.20672588340000003</v>
      </c>
      <c r="V33" s="41">
        <f>1/$A$1*[1]CoreVPAImp!U$84</f>
        <v>0.32631799826666669</v>
      </c>
      <c r="W33" s="41">
        <f>1/$A$1*[1]CoreVPAImp!V$84</f>
        <v>0</v>
      </c>
      <c r="X33" s="41">
        <f>1/$A$1*[1]CoreVPAImp!W$84</f>
        <v>0</v>
      </c>
      <c r="Y33" s="41">
        <f>1/$A$1*[1]CoreVPAImp!X$84</f>
        <v>0</v>
      </c>
      <c r="Z33" s="41">
        <f>1/$A$1*[1]CoreVPAImp!Y$84</f>
        <v>0</v>
      </c>
      <c r="AA33" s="41">
        <f>1/$A$1*[1]CoreVPAImp!Z$84</f>
        <v>0</v>
      </c>
      <c r="AB33" s="41">
        <f>1/$A$1*[1]CoreVPAImp!AA$84</f>
        <v>0</v>
      </c>
      <c r="AC33" s="4"/>
      <c r="AD33" s="67">
        <f>1/1000*[1]CoreVPAImp!AB$84</f>
        <v>1.7753741731941001E-2</v>
      </c>
      <c r="AE33" s="41">
        <f>1/1000*[1]CoreVPAImp!AC$84</f>
        <v>2.0934798669599998E-2</v>
      </c>
      <c r="AF33" s="41">
        <f>1/1000*[1]CoreVPAImp!AD$84</f>
        <v>1.97853438672E-2</v>
      </c>
      <c r="AG33" s="41">
        <f>1/1000*[1]CoreVPAImp!AE$84</f>
        <v>2.6526839091199999E-2</v>
      </c>
      <c r="AH33" s="41">
        <f>1/1000*[1]CoreVPAImp!AF$84</f>
        <v>3.4497970576299997E-2</v>
      </c>
      <c r="AI33" s="41">
        <f>1/1000*[1]CoreVPAImp!AG$84</f>
        <v>2.9232490801800001E-2</v>
      </c>
      <c r="AJ33" s="41">
        <f>1/1000*[1]CoreVPAImp!AH$84</f>
        <v>4.0407329963999997E-2</v>
      </c>
      <c r="AK33" s="41">
        <f>1/1000*[1]CoreVPAImp!AI$84</f>
        <v>4.5144799013000003E-2</v>
      </c>
      <c r="AL33" s="41">
        <f>1/1000*[1]CoreVPAImp!AJ$84</f>
        <v>4.0616928878000003E-2</v>
      </c>
      <c r="AM33" s="41">
        <f>1/1000*[1]CoreVPAImp!AK$84</f>
        <v>3.0682518886799997E-2</v>
      </c>
      <c r="AN33" s="41">
        <f>1/1000*[1]CoreVPAImp!AL$84</f>
        <v>3.7608898635900008E-2</v>
      </c>
      <c r="AO33" s="41">
        <f>1/1000*[1]CoreVPAImp!AM$84</f>
        <v>4.0232009952000006E-2</v>
      </c>
      <c r="AP33" s="41">
        <f>1/1000*[1]CoreVPAImp!AN$84</f>
        <v>3.6050744100800003E-2</v>
      </c>
      <c r="AQ33" s="41">
        <f>1/1000*[1]CoreVPAImp!AO$84</f>
        <v>3.6870532906499998E-2</v>
      </c>
      <c r="AR33" s="41">
        <f>1/1000*[1]CoreVPAImp!AP$84</f>
        <v>4.8409255340500008E-2</v>
      </c>
      <c r="AS33" s="41">
        <f>1/1000*[1]CoreVPAImp!AQ$84</f>
        <v>3.7872754762500002E-2</v>
      </c>
      <c r="AT33" s="41">
        <f>1/1000*[1]CoreVPAImp!AR$84</f>
        <v>3.2899132368499999E-2</v>
      </c>
      <c r="AU33" s="41">
        <f>1/1000*[1]CoreVPAImp!AS$84</f>
        <v>3.9376101321699997E-2</v>
      </c>
      <c r="AV33" s="41">
        <f>1/1000*[1]CoreVPAImp!AT$84</f>
        <v>4.0446611645999997E-2</v>
      </c>
      <c r="AW33" s="41">
        <f>1/1000*[1]CoreVPAImp!AU$84</f>
        <v>3.7411037183749996E-2</v>
      </c>
      <c r="AX33" s="41">
        <f>1/1000*[1]CoreVPAImp!AV$84</f>
        <v>0</v>
      </c>
      <c r="AY33" s="41">
        <f>1/1000*[1]CoreVPAImp!AW$84</f>
        <v>0</v>
      </c>
      <c r="AZ33" s="41">
        <f>1/1000*[1]CoreVPAImp!AX$84</f>
        <v>0</v>
      </c>
      <c r="BA33" s="41">
        <f>1/1000*[1]CoreVPAImp!AY$84</f>
        <v>0</v>
      </c>
      <c r="BB33" s="41">
        <f>1/1000*[1]CoreVPAImp!AZ$84</f>
        <v>0</v>
      </c>
      <c r="BC33" s="10">
        <f>1/1000*[1]CoreVPAImp!BA$84</f>
        <v>0</v>
      </c>
      <c r="BD33" s="349"/>
    </row>
    <row r="34" spans="2:56">
      <c r="B34" s="5" t="s">
        <v>35</v>
      </c>
      <c r="C34" s="50">
        <f>1/$A$1*[1]CoreVPAImp!$B$85</f>
        <v>2.7810895839800001</v>
      </c>
      <c r="D34" s="11">
        <f>1/$A$1*[1]CoreVPAImp!$C$85</f>
        <v>2.6252146851200004</v>
      </c>
      <c r="E34" s="11">
        <f>1/$A$1*[1]CoreVPAImp!$D$85</f>
        <v>1.7781440496999998</v>
      </c>
      <c r="F34" s="11">
        <f>1/$A$1*[1]CoreVPAImp!$E$85</f>
        <v>1.69831786082</v>
      </c>
      <c r="G34" s="11">
        <f>1/$A$1*[1]CoreVPAImp!$F$85</f>
        <v>1.7432700910799999</v>
      </c>
      <c r="H34" s="11">
        <f>1/$A$1*[1]CoreVPAImp!$G$85</f>
        <v>1.8782443890799998</v>
      </c>
      <c r="I34" s="11">
        <f>1/$A$1*[1]CoreVPAImp!$H$85</f>
        <v>1.8595206902879506</v>
      </c>
      <c r="J34" s="41">
        <f>1/$A$1*[1]CoreVPAImp!$I$85</f>
        <v>1.9533808741205556</v>
      </c>
      <c r="K34" s="41">
        <f>1/$A$1*[1]CoreVPAImp!$J$85</f>
        <v>1.7938712617453179</v>
      </c>
      <c r="L34" s="41">
        <f>1/$A$1*[1]CoreVPAImp!K$85</f>
        <v>1.9538683135723927</v>
      </c>
      <c r="M34" s="41">
        <f>1/$A$1*[1]CoreVPAImp!L$85</f>
        <v>2.5486132811388766</v>
      </c>
      <c r="N34" s="41">
        <f>1/$A$1*[1]CoreVPAImp!M$85</f>
        <v>3.0597404786736342</v>
      </c>
      <c r="O34" s="41">
        <f>1/$A$1*[1]CoreVPAImp!N$85</f>
        <v>1.9203981182618604</v>
      </c>
      <c r="P34" s="41">
        <f>1/$A$1*[1]CoreVPAImp!O$85</f>
        <v>2.9381268665129263</v>
      </c>
      <c r="Q34" s="41">
        <f>1/$A$1*[1]CoreVPAImp!P$85</f>
        <v>2.4728309674731657</v>
      </c>
      <c r="R34" s="41">
        <f>1/$A$1*[1]CoreVPAImp!Q$85</f>
        <v>2.3190296018522254</v>
      </c>
      <c r="S34" s="41">
        <f>1/$A$1*[1]CoreVPAImp!R$85</f>
        <v>2.2531135514631906</v>
      </c>
      <c r="T34" s="41">
        <f>1/$A$1*[1]CoreVPAImp!S$85</f>
        <v>2.3401110436644661</v>
      </c>
      <c r="U34" s="41">
        <f>1/$A$1*[1]CoreVPAImp!T$85</f>
        <v>2.5341640118166673</v>
      </c>
      <c r="V34" s="41">
        <f>1/$A$1*[1]CoreVPAImp!U$85</f>
        <v>2.2729112807380951</v>
      </c>
      <c r="W34" s="41">
        <f>1/$A$1*[1]CoreVPAImp!V$85</f>
        <v>0</v>
      </c>
      <c r="X34" s="41">
        <f>1/$A$1*[1]CoreVPAImp!W$85</f>
        <v>0</v>
      </c>
      <c r="Y34" s="41">
        <f>1/$A$1*[1]CoreVPAImp!X$85</f>
        <v>0</v>
      </c>
      <c r="Z34" s="41">
        <f>1/$A$1*[1]CoreVPAImp!Y$85</f>
        <v>0</v>
      </c>
      <c r="AA34" s="41">
        <f>1/$A$1*[1]CoreVPAImp!Z$85</f>
        <v>0</v>
      </c>
      <c r="AB34" s="41">
        <f>1/$A$1*[1]CoreVPAImp!AA$85</f>
        <v>0</v>
      </c>
      <c r="AC34" s="4"/>
      <c r="AD34" s="67">
        <f>1/1000*[1]CoreVPAImp!AB$85</f>
        <v>0.13352805956549402</v>
      </c>
      <c r="AE34" s="41">
        <f>1/1000*[1]CoreVPAImp!AC$85</f>
        <v>0.11305445660680002</v>
      </c>
      <c r="AF34" s="41">
        <f>1/1000*[1]CoreVPAImp!AD$85</f>
        <v>9.1827914798400009E-2</v>
      </c>
      <c r="AG34" s="41">
        <f>1/1000*[1]CoreVPAImp!AE$85</f>
        <v>0.11169073445600002</v>
      </c>
      <c r="AH34" s="41">
        <f>1/1000*[1]CoreVPAImp!AF$85</f>
        <v>0.12723671117430002</v>
      </c>
      <c r="AI34" s="41">
        <f>1/1000*[1]CoreVPAImp!AG$85</f>
        <v>0.14351215897590003</v>
      </c>
      <c r="AJ34" s="41">
        <f>1/1000*[1]CoreVPAImp!AH$85</f>
        <v>0.156719622512</v>
      </c>
      <c r="AK34" s="41">
        <f>1/1000*[1]CoreVPAImp!AI$85</f>
        <v>0.21564236408000001</v>
      </c>
      <c r="AL34" s="41">
        <f>1/1000*[1]CoreVPAImp!AJ$85</f>
        <v>0.21162136467720005</v>
      </c>
      <c r="AM34" s="41">
        <f>1/1000*[1]CoreVPAImp!AK$85</f>
        <v>0.18054257864280002</v>
      </c>
      <c r="AN34" s="41">
        <f>1/1000*[1]CoreVPAImp!AL$85</f>
        <v>0.20625076610909998</v>
      </c>
      <c r="AO34" s="41">
        <f>1/1000*[1]CoreVPAImp!AM$85</f>
        <v>0.24167744615999998</v>
      </c>
      <c r="AP34" s="41">
        <f>1/1000*[1]CoreVPAImp!AN$85</f>
        <v>0.2016266986976</v>
      </c>
      <c r="AQ34" s="41">
        <f>1/1000*[1]CoreVPAImp!AO$85</f>
        <v>0.21104218205400002</v>
      </c>
      <c r="AR34" s="41">
        <f>1/1000*[1]CoreVPAImp!AP$85</f>
        <v>0.25606050895149995</v>
      </c>
      <c r="AS34" s="41">
        <f>1/1000*[1]CoreVPAImp!AQ$85</f>
        <v>0.17743280439499995</v>
      </c>
      <c r="AT34" s="41">
        <f>1/1000*[1]CoreVPAImp!AR$85</f>
        <v>0.1663508970841</v>
      </c>
      <c r="AU34" s="41">
        <f>1/1000*[1]CoreVPAImp!AS$85</f>
        <v>0.18953304061120002</v>
      </c>
      <c r="AV34" s="41">
        <f>1/1000*[1]CoreVPAImp!AT$85</f>
        <v>0.21649668020999999</v>
      </c>
      <c r="AW34" s="41">
        <f>1/1000*[1]CoreVPAImp!AU$85</f>
        <v>0.17266153149375002</v>
      </c>
      <c r="AX34" s="41">
        <f>1/1000*[1]CoreVPAImp!AV$85</f>
        <v>0</v>
      </c>
      <c r="AY34" s="41">
        <f>1/1000*[1]CoreVPAImp!AW$85</f>
        <v>0</v>
      </c>
      <c r="AZ34" s="41">
        <f>1/1000*[1]CoreVPAImp!AX$85</f>
        <v>0</v>
      </c>
      <c r="BA34" s="41">
        <f>1/1000*[1]CoreVPAImp!AY$85</f>
        <v>0</v>
      </c>
      <c r="BB34" s="41">
        <f>1/1000*[1]CoreVPAImp!AZ$85</f>
        <v>0</v>
      </c>
      <c r="BC34" s="10">
        <f>1/1000*[1]CoreVPAImp!BA$85</f>
        <v>0</v>
      </c>
      <c r="BD34" s="349"/>
    </row>
    <row r="35" spans="2:56">
      <c r="B35" s="5" t="s">
        <v>36</v>
      </c>
      <c r="C35" s="50">
        <f>1/$A$1*[1]CoreVPAImp!$B$91</f>
        <v>1.3150962960599999</v>
      </c>
      <c r="D35" s="11">
        <f>1/$A$1*[1]CoreVPAImp!$C$91</f>
        <v>1.1049376631999999</v>
      </c>
      <c r="E35" s="11">
        <f>1/$A$1*[1]CoreVPAImp!$D$91</f>
        <v>1.0333112518599998</v>
      </c>
      <c r="F35" s="11">
        <f>1/$A$1*[1]CoreVPAImp!$E$91</f>
        <v>1.1181558814200003</v>
      </c>
      <c r="G35" s="11">
        <f>1/$A$1*[1]CoreVPAImp!$F$91</f>
        <v>1.3815705816399999</v>
      </c>
      <c r="H35" s="11">
        <f>1/$A$1*[1]CoreVPAImp!$G$91</f>
        <v>1.3573893761</v>
      </c>
      <c r="I35" s="11">
        <f>1/$A$1*[1]CoreVPAImp!$H$91</f>
        <v>1.407472758050202</v>
      </c>
      <c r="J35" s="41">
        <f>1/$A$1*[1]CoreVPAImp!$I$91</f>
        <v>2.1105188034823019</v>
      </c>
      <c r="K35" s="41">
        <f>1/$A$1*[1]CoreVPAImp!$J$91</f>
        <v>1.8188402341968393</v>
      </c>
      <c r="L35" s="41">
        <f>1/$A$1*[1]CoreVPAImp!K$91</f>
        <v>1.3527403318228546</v>
      </c>
      <c r="M35" s="41">
        <f>1/$A$1*[1]CoreVPAImp!L$91</f>
        <v>1.3621383306194443</v>
      </c>
      <c r="N35" s="41">
        <f>1/$A$1*[1]CoreVPAImp!M$91</f>
        <v>1.2490207458713221</v>
      </c>
      <c r="O35" s="41">
        <f>1/$A$1*[1]CoreVPAImp!N$91</f>
        <v>1.2297931161669082</v>
      </c>
      <c r="P35" s="41">
        <f>1/$A$1*[1]CoreVPAImp!O$91</f>
        <v>1.230469463621948</v>
      </c>
      <c r="Q35" s="41">
        <f>1/$A$1*[1]CoreVPAImp!P$91</f>
        <v>1.3910404296593919</v>
      </c>
      <c r="R35" s="41">
        <f>1/$A$1*[1]CoreVPAImp!Q$91</f>
        <v>1.4121191790270902</v>
      </c>
      <c r="S35" s="41">
        <f>1/$A$1*[1]CoreVPAImp!R$91</f>
        <v>1.4216415146070784</v>
      </c>
      <c r="T35" s="41">
        <f>1/$A$1*[1]CoreVPAImp!S$91</f>
        <v>1.5438033540553031</v>
      </c>
      <c r="U35" s="41">
        <f>1/$A$1*[1]CoreVPAImp!T$91</f>
        <v>1.8490429643292932</v>
      </c>
      <c r="V35" s="41">
        <f>1/$A$1*[1]CoreVPAImp!U$91</f>
        <v>1.7883538514833333</v>
      </c>
      <c r="W35" s="41">
        <f>1/$A$1*[1]CoreVPAImp!V$91</f>
        <v>0</v>
      </c>
      <c r="X35" s="41">
        <f>1/$A$1*[1]CoreVPAImp!W$91</f>
        <v>0</v>
      </c>
      <c r="Y35" s="41">
        <f>1/$A$1*[1]CoreVPAImp!X$91</f>
        <v>0</v>
      </c>
      <c r="Z35" s="41">
        <f>1/$A$1*[1]CoreVPAImp!Y$91</f>
        <v>0</v>
      </c>
      <c r="AA35" s="41">
        <f>1/$A$1*[1]CoreVPAImp!Z$91</f>
        <v>0</v>
      </c>
      <c r="AB35" s="41">
        <f>1/$A$1*[1]CoreVPAImp!AA$91</f>
        <v>0</v>
      </c>
      <c r="AC35" s="4"/>
      <c r="AD35" s="67">
        <f>1/1000*[1]CoreVPAImp!AB$91</f>
        <v>9.0960717545379002E-2</v>
      </c>
      <c r="AE35" s="41">
        <f>1/1000*[1]CoreVPAImp!AC$91</f>
        <v>8.0622890890799978E-2</v>
      </c>
      <c r="AF35" s="41">
        <f>1/1000*[1]CoreVPAImp!AD$91</f>
        <v>8.0278936996799999E-2</v>
      </c>
      <c r="AG35" s="41">
        <f>1/1000*[1]CoreVPAImp!AE$91</f>
        <v>9.7221329016000002E-2</v>
      </c>
      <c r="AH35" s="41">
        <f>1/1000*[1]CoreVPAImp!AF$91</f>
        <v>0.1352959231036</v>
      </c>
      <c r="AI35" s="41">
        <f>1/1000*[1]CoreVPAImp!AG$91</f>
        <v>0.1335661430532</v>
      </c>
      <c r="AJ35" s="41">
        <f>1/1000*[1]CoreVPAImp!AH$91</f>
        <v>0.15430169726920001</v>
      </c>
      <c r="AK35" s="41">
        <f>1/1000*[1]CoreVPAImp!AI$91</f>
        <v>0.24867448948200005</v>
      </c>
      <c r="AL35" s="41">
        <f>1/1000*[1]CoreVPAImp!AJ$91</f>
        <v>0.23572727807600008</v>
      </c>
      <c r="AM35" s="41">
        <f>1/1000*[1]CoreVPAImp!AK$91</f>
        <v>0.16177869270640002</v>
      </c>
      <c r="AN35" s="41">
        <f>1/1000*[1]CoreVPAImp!AL$91</f>
        <v>0.1663381680921</v>
      </c>
      <c r="AO35" s="41">
        <f>1/1000*[1]CoreVPAImp!AM$91</f>
        <v>0.16500298756799994</v>
      </c>
      <c r="AP35" s="41">
        <f>1/1000*[1]CoreVPAImp!AN$91</f>
        <v>0.14681073881760001</v>
      </c>
      <c r="AQ35" s="41">
        <f>1/1000*[1]CoreVPAImp!AO$91</f>
        <v>0.139014683985</v>
      </c>
      <c r="AR35" s="41">
        <f>1/1000*[1]CoreVPAImp!AP$91</f>
        <v>0.17445002991900002</v>
      </c>
      <c r="AS35" s="41">
        <f>1/1000*[1]CoreVPAImp!AQ$91</f>
        <v>0.14363868147299999</v>
      </c>
      <c r="AT35" s="41">
        <f>1/1000*[1]CoreVPAImp!AR$91</f>
        <v>0.14392661953710001</v>
      </c>
      <c r="AU35" s="41">
        <f>1/1000*[1]CoreVPAImp!AS$91</f>
        <v>0.16318575244399999</v>
      </c>
      <c r="AV35" s="41">
        <f>1/1000*[1]CoreVPAImp!AT$91</f>
        <v>0.19720906887699999</v>
      </c>
      <c r="AW35" s="41">
        <f>1/1000*[1]CoreVPAImp!AU$91</f>
        <v>0.20281910734208333</v>
      </c>
      <c r="AX35" s="41">
        <f>1/1000*[1]CoreVPAImp!AV$91</f>
        <v>0</v>
      </c>
      <c r="AY35" s="41">
        <f>1/1000*[1]CoreVPAImp!AW$91</f>
        <v>0</v>
      </c>
      <c r="AZ35" s="41">
        <f>1/1000*[1]CoreVPAImp!AX$91</f>
        <v>0</v>
      </c>
      <c r="BA35" s="41">
        <f>1/1000*[1]CoreVPAImp!AY$91</f>
        <v>0</v>
      </c>
      <c r="BB35" s="41">
        <f>1/1000*[1]CoreVPAImp!AZ$91</f>
        <v>0</v>
      </c>
      <c r="BC35" s="10">
        <f>1/1000*[1]CoreVPAImp!BA$91</f>
        <v>0</v>
      </c>
      <c r="BD35" s="349"/>
    </row>
    <row r="36" spans="2:56">
      <c r="B36" s="5" t="s">
        <v>59</v>
      </c>
      <c r="C36" s="50">
        <f>1/$A$1*[1]CoreVPAImp!$B$126</f>
        <v>0.13315068000000002</v>
      </c>
      <c r="D36" s="11">
        <f>1/$A$1*[1]CoreVPAImp!$C$126</f>
        <v>0.11966416440000001</v>
      </c>
      <c r="E36" s="11">
        <f>1/$A$1*[1]CoreVPAImp!$D$126</f>
        <v>0.10511466000000001</v>
      </c>
      <c r="F36" s="11">
        <f>1/$A$1*[1]CoreVPAImp!$E$126</f>
        <v>0.107061642</v>
      </c>
      <c r="G36" s="11">
        <f>1/$A$1*[1]CoreVPAImp!$F$126</f>
        <v>8.861422120000001E-2</v>
      </c>
      <c r="H36" s="11">
        <f>1/$A$1*[1]CoreVPAImp!$G$126</f>
        <v>6.2729320000000005E-2</v>
      </c>
      <c r="I36" s="11">
        <f>1/$A$1*[1]CoreVPAImp!$H$126</f>
        <v>0.11040096000000002</v>
      </c>
      <c r="J36" s="41">
        <f>1/$A$1*[1]CoreVPAImp!$I$126</f>
        <v>0.13645167590000001</v>
      </c>
      <c r="K36" s="41">
        <f>1/$A$1*[1]CoreVPAImp!$J$126</f>
        <v>0.12967195228571432</v>
      </c>
      <c r="L36" s="41">
        <f>1/$A$1*[1]CoreVPAImp!K$126</f>
        <v>0.19295776000000003</v>
      </c>
      <c r="M36" s="41">
        <f>1/$A$1*[1]CoreVPAImp!L$126</f>
        <v>0.22632144000000001</v>
      </c>
      <c r="N36" s="41">
        <f>1/$A$1*[1]CoreVPAImp!M$126</f>
        <v>0.20441547028169019</v>
      </c>
      <c r="O36" s="41">
        <f>1/$A$1*[1]CoreVPAImp!N$126</f>
        <v>0.20227653453260017</v>
      </c>
      <c r="P36" s="41">
        <f>1/$A$1*[1]CoreVPAImp!O$126</f>
        <v>0.2631059239806452</v>
      </c>
      <c r="Q36" s="41">
        <f>1/$A$1*[1]CoreVPAImp!P$126</f>
        <v>0.40733418920000003</v>
      </c>
      <c r="R36" s="41">
        <f>1/$A$1*[1]CoreVPAImp!Q$126</f>
        <v>0.22645951000000003</v>
      </c>
      <c r="S36" s="41">
        <f>1/$A$1*[1]CoreVPAImp!R$126</f>
        <v>0.31090997799999998</v>
      </c>
      <c r="T36" s="41">
        <f>1/$A$1*[1]CoreVPAImp!S$126</f>
        <v>0.27141340295000005</v>
      </c>
      <c r="U36" s="41">
        <f>1/$A$1*[1]CoreVPAImp!T$126</f>
        <v>0.28668038606666674</v>
      </c>
      <c r="V36" s="41">
        <f>1/$A$1*[1]CoreVPAImp!U$126</f>
        <v>0.36714897200000002</v>
      </c>
      <c r="W36" s="41">
        <f>1/$A$1*[1]CoreVPAImp!V$126</f>
        <v>0</v>
      </c>
      <c r="X36" s="41">
        <f>1/$A$1*[1]CoreVPAImp!W$126</f>
        <v>0</v>
      </c>
      <c r="Y36" s="41">
        <f>1/$A$1*[1]CoreVPAImp!X$126</f>
        <v>0</v>
      </c>
      <c r="Z36" s="41">
        <f>1/$A$1*[1]CoreVPAImp!Y$126</f>
        <v>0</v>
      </c>
      <c r="AA36" s="41">
        <f>1/$A$1*[1]CoreVPAImp!Z$126</f>
        <v>0</v>
      </c>
      <c r="AB36" s="41">
        <f>1/$A$1*[1]CoreVPAImp!AA$126</f>
        <v>0</v>
      </c>
      <c r="AC36" s="4"/>
      <c r="AD36" s="67">
        <f>1/1000*[1]CoreVPAImp!AB$126</f>
        <v>9.9010851793500006E-3</v>
      </c>
      <c r="AE36" s="41">
        <f>1/1000*[1]CoreVPAImp!AC$126</f>
        <v>8.2251518892000001E-3</v>
      </c>
      <c r="AF36" s="41">
        <f>1/1000*[1]CoreVPAImp!AD$126</f>
        <v>8.0812280927999997E-3</v>
      </c>
      <c r="AG36" s="41">
        <f>1/1000*[1]CoreVPAImp!AE$126</f>
        <v>1.07264693872E-2</v>
      </c>
      <c r="AH36" s="41">
        <f>1/1000*[1]CoreVPAImp!AF$126</f>
        <v>8.6063711979E-3</v>
      </c>
      <c r="AI36" s="41">
        <f>1/1000*[1]CoreVPAImp!AG$126</f>
        <v>6.0030885485999998E-3</v>
      </c>
      <c r="AJ36" s="41">
        <f>1/1000*[1]CoreVPAImp!AH$126</f>
        <v>1.2137686815200003E-2</v>
      </c>
      <c r="AK36" s="41">
        <f>1/1000*[1]CoreVPAImp!AI$126</f>
        <v>2.0920426216500001E-2</v>
      </c>
      <c r="AL36" s="41">
        <f>1/1000*[1]CoreVPAImp!AJ$126</f>
        <v>1.7077254358800004E-2</v>
      </c>
      <c r="AM36" s="41">
        <f>1/1000*[1]CoreVPAImp!AK$126</f>
        <v>1.9519372382400001E-2</v>
      </c>
      <c r="AN36" s="41">
        <f>1/1000*[1]CoreVPAImp!AL$126</f>
        <v>2.5614549669600004E-2</v>
      </c>
      <c r="AO36" s="41">
        <f>1/1000*[1]CoreVPAImp!AM$126</f>
        <v>2.552897376E-2</v>
      </c>
      <c r="AP36" s="41">
        <f>1/1000*[1]CoreVPAImp!AN$126</f>
        <v>2.1996306622400003E-2</v>
      </c>
      <c r="AQ36" s="41">
        <f>1/1000*[1]CoreVPAImp!AO$126</f>
        <v>2.6498759862300006E-2</v>
      </c>
      <c r="AR36" s="41">
        <f>1/1000*[1]CoreVPAImp!AP$126</f>
        <v>4.2721710367500006E-2</v>
      </c>
      <c r="AS36" s="41">
        <f>1/1000*[1]CoreVPAImp!AQ$126</f>
        <v>2.2623207603499999E-2</v>
      </c>
      <c r="AT36" s="41">
        <f>1/1000*[1]CoreVPAImp!AR$126</f>
        <v>2.2411507241700001E-2</v>
      </c>
      <c r="AU36" s="41">
        <f>1/1000*[1]CoreVPAImp!AS$126</f>
        <v>3.1525400292099999E-2</v>
      </c>
      <c r="AV36" s="41">
        <f>1/1000*[1]CoreVPAImp!AT$126</f>
        <v>3.6968977633999998E-2</v>
      </c>
      <c r="AW36" s="41">
        <f>1/1000*[1]CoreVPAImp!AU$126</f>
        <v>2.3804155391666665E-2</v>
      </c>
      <c r="AX36" s="41">
        <f>1/1000*[1]CoreVPAImp!AV$126</f>
        <v>0</v>
      </c>
      <c r="AY36" s="41">
        <f>1/1000*[1]CoreVPAImp!AW$126</f>
        <v>0</v>
      </c>
      <c r="AZ36" s="41">
        <f>1/1000*[1]CoreVPAImp!AX$126</f>
        <v>0</v>
      </c>
      <c r="BA36" s="41">
        <f>1/1000*[1]CoreVPAImp!AY$126</f>
        <v>0</v>
      </c>
      <c r="BB36" s="41">
        <f>1/1000*[1]CoreVPAImp!AZ$126</f>
        <v>0</v>
      </c>
      <c r="BC36" s="10">
        <f>1/1000*[1]CoreVPAImp!BA$126</f>
        <v>0</v>
      </c>
      <c r="BD36" s="349"/>
    </row>
    <row r="37" spans="2:56">
      <c r="B37" s="5" t="s">
        <v>77</v>
      </c>
      <c r="C37" s="50">
        <f>1/$A$1*[1]CoreVPAImp!$B$132</f>
        <v>0.14088687520000001</v>
      </c>
      <c r="D37" s="11">
        <f>1/$A$1*[1]CoreVPAImp!$C$132</f>
        <v>0.14552481599999997</v>
      </c>
      <c r="E37" s="11">
        <f>1/$A$1*[1]CoreVPAImp!$D$132</f>
        <v>0.1816247232</v>
      </c>
      <c r="F37" s="11">
        <f>1/$A$1*[1]CoreVPAImp!$E$132</f>
        <v>0.2300032904</v>
      </c>
      <c r="G37" s="11">
        <f>1/$A$1*[1]CoreVPAImp!$F$132</f>
        <v>0.1629407464</v>
      </c>
      <c r="H37" s="11">
        <f>1/$A$1*[1]CoreVPAImp!$G$132</f>
        <v>0.124952612</v>
      </c>
      <c r="I37" s="11">
        <f>1/$A$1*[1]CoreVPAImp!$H$132</f>
        <v>0.16683541109999997</v>
      </c>
      <c r="J37" s="41">
        <f>1/$A$1*[1]CoreVPAImp!$I$132</f>
        <v>0.14931536733333331</v>
      </c>
      <c r="K37" s="41">
        <f>1/$A$1*[1]CoreVPAImp!$J$132</f>
        <v>9.349469013333335E-2</v>
      </c>
      <c r="L37" s="41">
        <f>1/$A$1*[1]CoreVPAImp!K$132</f>
        <v>6.5050180486561263E-2</v>
      </c>
      <c r="M37" s="41">
        <f>1/$A$1*[1]CoreVPAImp!L$132</f>
        <v>0.10424166633333334</v>
      </c>
      <c r="N37" s="41">
        <f>1/$A$1*[1]CoreVPAImp!M$132</f>
        <v>9.9638028888888883E-2</v>
      </c>
      <c r="O37" s="41">
        <f>1/$A$1*[1]CoreVPAImp!N$132</f>
        <v>9.0171238323232331E-2</v>
      </c>
      <c r="P37" s="41">
        <f>1/$A$1*[1]CoreVPAImp!O$132</f>
        <v>0.10057611371428574</v>
      </c>
      <c r="Q37" s="41">
        <f>1/$A$1*[1]CoreVPAImp!P$132</f>
        <v>0.11648958266666667</v>
      </c>
      <c r="R37" s="41">
        <f>1/$A$1*[1]CoreVPAImp!Q$132</f>
        <v>9.4989572400000027E-2</v>
      </c>
      <c r="S37" s="41">
        <f>1/$A$1*[1]CoreVPAImp!R$132</f>
        <v>8.9329603542857142E-2</v>
      </c>
      <c r="T37" s="41">
        <f>1/$A$1*[1]CoreVPAImp!S$132</f>
        <v>8.0159556766666681E-2</v>
      </c>
      <c r="U37" s="41">
        <f>1/$A$1*[1]CoreVPAImp!T$132</f>
        <v>0.18528482019999998</v>
      </c>
      <c r="V37" s="41">
        <f>1/$A$1*[1]CoreVPAImp!U$132</f>
        <v>0.1316530092</v>
      </c>
      <c r="W37" s="41">
        <f>1/$A$1*[1]CoreVPAImp!V$132</f>
        <v>0</v>
      </c>
      <c r="X37" s="41">
        <f>1/$A$1*[1]CoreVPAImp!W$132</f>
        <v>0</v>
      </c>
      <c r="Y37" s="41">
        <f>1/$A$1*[1]CoreVPAImp!X$132</f>
        <v>0</v>
      </c>
      <c r="Z37" s="41">
        <f>1/$A$1*[1]CoreVPAImp!Y$132</f>
        <v>0</v>
      </c>
      <c r="AA37" s="41">
        <f>1/$A$1*[1]CoreVPAImp!Z$132</f>
        <v>0</v>
      </c>
      <c r="AB37" s="41">
        <f>1/$A$1*[1]CoreVPAImp!AA$132</f>
        <v>0</v>
      </c>
      <c r="AC37" s="4"/>
      <c r="AD37" s="67">
        <f>1/1000*[1]CoreVPAImp!AB$132</f>
        <v>1.0565058558081E-2</v>
      </c>
      <c r="AE37" s="41">
        <f>1/1000*[1]CoreVPAImp!AC$132</f>
        <v>1.1049912799999999E-2</v>
      </c>
      <c r="AF37" s="41">
        <f>1/1000*[1]CoreVPAImp!AD$132</f>
        <v>1.2999812827199999E-2</v>
      </c>
      <c r="AG37" s="41">
        <f>1/1000*[1]CoreVPAImp!AE$132</f>
        <v>1.8513620776000002E-2</v>
      </c>
      <c r="AH37" s="41">
        <f>1/1000*[1]CoreVPAImp!AF$132</f>
        <v>1.4363195129500001E-2</v>
      </c>
      <c r="AI37" s="41">
        <f>1/1000*[1]CoreVPAImp!AG$132</f>
        <v>1.2116547428699999E-2</v>
      </c>
      <c r="AJ37" s="41">
        <f>1/1000*[1]CoreVPAImp!AH$132</f>
        <v>1.7589037443199999E-2</v>
      </c>
      <c r="AK37" s="41">
        <f>1/1000*[1]CoreVPAImp!AI$132</f>
        <v>1.9553159225999997E-2</v>
      </c>
      <c r="AL37" s="41">
        <f>1/1000*[1]CoreVPAImp!AJ$132</f>
        <v>1.3811720954400003E-2</v>
      </c>
      <c r="AM37" s="41">
        <f>1/1000*[1]CoreVPAImp!AK$132</f>
        <v>8.0293154435999992E-3</v>
      </c>
      <c r="AN37" s="41">
        <f>1/1000*[1]CoreVPAImp!AL$132</f>
        <v>1.14742715535E-2</v>
      </c>
      <c r="AO37" s="41">
        <f>1/1000*[1]CoreVPAImp!AM$132</f>
        <v>1.2181162319999999E-2</v>
      </c>
      <c r="AP37" s="41">
        <f>1/1000*[1]CoreVPAImp!AN$132</f>
        <v>1.0399710816E-2</v>
      </c>
      <c r="AQ37" s="41">
        <f>1/1000*[1]CoreVPAImp!AO$132</f>
        <v>1.0930377216599998E-2</v>
      </c>
      <c r="AR37" s="41">
        <f>1/1000*[1]CoreVPAImp!AP$132</f>
        <v>1.3351063648000001E-2</v>
      </c>
      <c r="AS37" s="41">
        <f>1/1000*[1]CoreVPAImp!AQ$132</f>
        <v>8.8879182489999993E-3</v>
      </c>
      <c r="AT37" s="41">
        <f>1/1000*[1]CoreVPAImp!AR$132</f>
        <v>7.9311886594000004E-3</v>
      </c>
      <c r="AU37" s="41">
        <f>1/1000*[1]CoreVPAImp!AS$132</f>
        <v>8.3297785570999993E-3</v>
      </c>
      <c r="AV37" s="41">
        <f>1/1000*[1]CoreVPAImp!AT$132</f>
        <v>1.3735766944E-2</v>
      </c>
      <c r="AW37" s="41">
        <f>1/1000*[1]CoreVPAImp!AU$132</f>
        <v>6.174565899583334E-3</v>
      </c>
      <c r="AX37" s="41">
        <f>1/1000*[1]CoreVPAImp!AV$132</f>
        <v>0</v>
      </c>
      <c r="AY37" s="41">
        <f>1/1000*[1]CoreVPAImp!AW$132</f>
        <v>0</v>
      </c>
      <c r="AZ37" s="41">
        <f>1/1000*[1]CoreVPAImp!AX$132</f>
        <v>0</v>
      </c>
      <c r="BA37" s="41">
        <f>1/1000*[1]CoreVPAImp!AY$132</f>
        <v>0</v>
      </c>
      <c r="BB37" s="41">
        <f>1/1000*[1]CoreVPAImp!AZ$132</f>
        <v>0</v>
      </c>
      <c r="BC37" s="10">
        <f>1/1000*[1]CoreVPAImp!BA$132</f>
        <v>0</v>
      </c>
      <c r="BD37" s="349"/>
    </row>
    <row r="38" spans="2:56">
      <c r="B38" s="5" t="s">
        <v>122</v>
      </c>
      <c r="C38" s="50">
        <f>1/$A$1*[1]CoreVPAImp!$B$133</f>
        <v>0.32242583811999997</v>
      </c>
      <c r="D38" s="11">
        <f>1/$A$1*[1]CoreVPAImp!$C$133</f>
        <v>0.32217903272000004</v>
      </c>
      <c r="E38" s="11">
        <f>1/$A$1*[1]CoreVPAImp!$D$133</f>
        <v>0.28243238759999995</v>
      </c>
      <c r="F38" s="11">
        <f>1/$A$1*[1]CoreVPAImp!$E$133</f>
        <v>0.29928349811999999</v>
      </c>
      <c r="G38" s="11">
        <f>1/$A$1*[1]CoreVPAImp!$F$133</f>
        <v>0.28992555856000002</v>
      </c>
      <c r="H38" s="11">
        <f>1/$A$1*[1]CoreVPAImp!$G$133</f>
        <v>0.27012465769999999</v>
      </c>
      <c r="I38" s="11">
        <f>1/$A$1*[1]CoreVPAImp!$H$133</f>
        <v>0.35975150002403361</v>
      </c>
      <c r="J38" s="41">
        <f>1/$A$1*[1]CoreVPAImp!$I$133</f>
        <v>0.33179581267666675</v>
      </c>
      <c r="K38" s="41">
        <f>1/$A$1*[1]CoreVPAImp!$J$133</f>
        <v>0.31264076053368978</v>
      </c>
      <c r="L38" s="41">
        <f>1/$A$1*[1]CoreVPAImp!K$133</f>
        <v>0.40433780978654082</v>
      </c>
      <c r="M38" s="41">
        <f>1/$A$1*[1]CoreVPAImp!L$133</f>
        <v>0.38221424750476196</v>
      </c>
      <c r="N38" s="41">
        <f>1/$A$1*[1]CoreVPAImp!M$133</f>
        <v>0.36880979496791633</v>
      </c>
      <c r="O38" s="41">
        <f>1/$A$1*[1]CoreVPAImp!N$133</f>
        <v>0.30933043425395879</v>
      </c>
      <c r="P38" s="41">
        <f>1/$A$1*[1]CoreVPAImp!O$133</f>
        <v>0.40482217562315403</v>
      </c>
      <c r="Q38" s="41">
        <f>1/$A$1*[1]CoreVPAImp!P$133</f>
        <v>0.42161620409494954</v>
      </c>
      <c r="R38" s="41">
        <f>1/$A$1*[1]CoreVPAImp!Q$133</f>
        <v>0.55358739352832076</v>
      </c>
      <c r="S38" s="41">
        <f>1/$A$1*[1]CoreVPAImp!R$133</f>
        <v>0.74368699046626141</v>
      </c>
      <c r="T38" s="41">
        <f>1/$A$1*[1]CoreVPAImp!S$133</f>
        <v>0.8299558178571429</v>
      </c>
      <c r="U38" s="41">
        <f>1/$A$1*[1]CoreVPAImp!T$133</f>
        <v>0.73914099431111113</v>
      </c>
      <c r="V38" s="41">
        <f>1/$A$1*[1]CoreVPAImp!U$133</f>
        <v>0.52394328227916676</v>
      </c>
      <c r="W38" s="41">
        <f>1/$A$1*[1]CoreVPAImp!V$133</f>
        <v>0</v>
      </c>
      <c r="X38" s="41">
        <f>1/$A$1*[1]CoreVPAImp!W$133</f>
        <v>0</v>
      </c>
      <c r="Y38" s="41">
        <f>1/$A$1*[1]CoreVPAImp!X$133</f>
        <v>0</v>
      </c>
      <c r="Z38" s="41">
        <f>1/$A$1*[1]CoreVPAImp!Y$133</f>
        <v>0</v>
      </c>
      <c r="AA38" s="41">
        <f>1/$A$1*[1]CoreVPAImp!Z$133</f>
        <v>0</v>
      </c>
      <c r="AB38" s="41">
        <f>1/$A$1*[1]CoreVPAImp!AA$133</f>
        <v>0</v>
      </c>
      <c r="AC38" s="4"/>
      <c r="AD38" s="67">
        <f>1/1000*[1]CoreVPAImp!AB$133</f>
        <v>1.2133224126260998E-2</v>
      </c>
      <c r="AE38" s="41">
        <f>1/1000*[1]CoreVPAImp!AC$133</f>
        <v>1.1820332101199999E-2</v>
      </c>
      <c r="AF38" s="41">
        <f>1/1000*[1]CoreVPAImp!AD$133</f>
        <v>1.1307927340800002E-2</v>
      </c>
      <c r="AG38" s="41">
        <f>1/1000*[1]CoreVPAImp!AE$133</f>
        <v>1.4852784956800001E-2</v>
      </c>
      <c r="AH38" s="41">
        <f>1/1000*[1]CoreVPAImp!AF$133</f>
        <v>1.8836607821499995E-2</v>
      </c>
      <c r="AI38" s="41">
        <f>1/1000*[1]CoreVPAImp!AG$133</f>
        <v>1.7580234028500001E-2</v>
      </c>
      <c r="AJ38" s="41">
        <f>1/1000*[1]CoreVPAImp!AH$133</f>
        <v>2.0221480690399998E-2</v>
      </c>
      <c r="AK38" s="41">
        <f>1/1000*[1]CoreVPAImp!AI$133</f>
        <v>2.8877103804000007E-2</v>
      </c>
      <c r="AL38" s="41">
        <f>1/1000*[1]CoreVPAImp!AJ$133</f>
        <v>2.8816054796800005E-2</v>
      </c>
      <c r="AM38" s="41">
        <f>1/1000*[1]CoreVPAImp!AK$133</f>
        <v>3.610922540280001E-2</v>
      </c>
      <c r="AN38" s="41">
        <f>1/1000*[1]CoreVPAImp!AL$133</f>
        <v>3.6207904178699998E-2</v>
      </c>
      <c r="AO38" s="41">
        <f>1/1000*[1]CoreVPAImp!AM$133</f>
        <v>3.9764570784000003E-2</v>
      </c>
      <c r="AP38" s="41">
        <f>1/1000*[1]CoreVPAImp!AN$133</f>
        <v>3.0969294575999999E-2</v>
      </c>
      <c r="AQ38" s="41">
        <f>1/1000*[1]CoreVPAImp!AO$133</f>
        <v>3.4874782427399997E-2</v>
      </c>
      <c r="AR38" s="41">
        <f>1/1000*[1]CoreVPAImp!AP$133</f>
        <v>4.5322967836000011E-2</v>
      </c>
      <c r="AS38" s="41">
        <f>1/1000*[1]CoreVPAImp!AQ$133</f>
        <v>4.6225321509499998E-2</v>
      </c>
      <c r="AT38" s="41">
        <f>1/1000*[1]CoreVPAImp!AR$133</f>
        <v>6.1047178746500008E-2</v>
      </c>
      <c r="AU38" s="41">
        <f>1/1000*[1]CoreVPAImp!AS$133</f>
        <v>7.3821351346599978E-2</v>
      </c>
      <c r="AV38" s="41">
        <f>1/1000*[1]CoreVPAImp!AT$133</f>
        <v>6.9466695172999998E-2</v>
      </c>
      <c r="AW38" s="41">
        <f>1/1000*[1]CoreVPAImp!AU$133</f>
        <v>4.4148107500416672E-2</v>
      </c>
      <c r="AX38" s="41">
        <f>1/1000*[1]CoreVPAImp!AV$133</f>
        <v>0</v>
      </c>
      <c r="AY38" s="41">
        <f>1/1000*[1]CoreVPAImp!AW$133</f>
        <v>0</v>
      </c>
      <c r="AZ38" s="41">
        <f>1/1000*[1]CoreVPAImp!AX$133</f>
        <v>0</v>
      </c>
      <c r="BA38" s="41">
        <f>1/1000*[1]CoreVPAImp!AY$133</f>
        <v>0</v>
      </c>
      <c r="BB38" s="41">
        <f>1/1000*[1]CoreVPAImp!AZ$133</f>
        <v>0</v>
      </c>
      <c r="BC38" s="10">
        <f>1/1000*[1]CoreVPAImp!BA$133</f>
        <v>0</v>
      </c>
      <c r="BD38" s="349"/>
    </row>
    <row r="39" spans="2:56">
      <c r="B39" s="5" t="s">
        <v>66</v>
      </c>
      <c r="C39" s="50">
        <f>1/$A$1*[1]CoreVPAImp!$B$160</f>
        <v>0.99088472683999995</v>
      </c>
      <c r="D39" s="11">
        <f>1/$A$1*[1]CoreVPAImp!$C$160</f>
        <v>0.94257916702000011</v>
      </c>
      <c r="E39" s="11">
        <f>1/$A$1*[1]CoreVPAImp!$D$160</f>
        <v>1.0254516928999999</v>
      </c>
      <c r="F39" s="11">
        <f>1/$A$1*[1]CoreVPAImp!$E$160</f>
        <v>1.0845817608400001</v>
      </c>
      <c r="G39" s="11">
        <f>1/$A$1*[1]CoreVPAImp!$F$160</f>
        <v>1.1221317408</v>
      </c>
      <c r="H39" s="11">
        <f>1/$A$1*[1]CoreVPAImp!$G$160</f>
        <v>1.3264568407399999</v>
      </c>
      <c r="I39" s="11">
        <f>1/$A$1*[1]CoreVPAImp!$H$160</f>
        <v>1.5992600947635354</v>
      </c>
      <c r="J39" s="41">
        <f>1/$A$1*[1]CoreVPAImp!$I$160</f>
        <v>1.814204316716191</v>
      </c>
      <c r="K39" s="41">
        <f>1/$A$1*[1]CoreVPAImp!$J$160</f>
        <v>1.3779065410617366</v>
      </c>
      <c r="L39" s="41">
        <f>1/$A$1*[1]CoreVPAImp!K$160</f>
        <v>1.2524385553877353</v>
      </c>
      <c r="M39" s="41">
        <f>1/$A$1*[1]CoreVPAImp!L$160</f>
        <v>1.4375595678429134</v>
      </c>
      <c r="N39" s="41">
        <f>1/$A$1*[1]CoreVPAImp!M$160</f>
        <v>1.5019074757259976</v>
      </c>
      <c r="O39" s="41">
        <f>1/$A$1*[1]CoreVPAImp!N$160</f>
        <v>1.4524526859963043</v>
      </c>
      <c r="P39" s="41">
        <f>1/$A$1*[1]CoreVPAImp!O$160</f>
        <v>1.4541937458764305</v>
      </c>
      <c r="Q39" s="41">
        <f>1/$A$1*[1]CoreVPAImp!P$160</f>
        <v>1.6792163875408883</v>
      </c>
      <c r="R39" s="41">
        <f>1/$A$1*[1]CoreVPAImp!Q$160</f>
        <v>1.5751700429069089</v>
      </c>
      <c r="S39" s="41">
        <f>1/$A$1*[1]CoreVPAImp!R$160</f>
        <v>1.4227790911490168</v>
      </c>
      <c r="T39" s="41">
        <f>1/$A$1*[1]CoreVPAImp!S$160</f>
        <v>1.2776259096424238</v>
      </c>
      <c r="U39" s="41">
        <f>1/$A$1*[1]CoreVPAImp!T$160</f>
        <v>1.5177656264685713</v>
      </c>
      <c r="V39" s="41">
        <f>1/$A$1*[1]CoreVPAImp!U$160</f>
        <v>1.4661301368699999</v>
      </c>
      <c r="W39" s="41">
        <f>1/$A$1*[1]CoreVPAImp!V$160</f>
        <v>0</v>
      </c>
      <c r="X39" s="41">
        <f>1/$A$1*[1]CoreVPAImp!W$160</f>
        <v>0</v>
      </c>
      <c r="Y39" s="41">
        <f>1/$A$1*[1]CoreVPAImp!X$160</f>
        <v>0</v>
      </c>
      <c r="Z39" s="41">
        <f>1/$A$1*[1]CoreVPAImp!Y$160</f>
        <v>0</v>
      </c>
      <c r="AA39" s="41">
        <f>1/$A$1*[1]CoreVPAImp!Z$160</f>
        <v>0</v>
      </c>
      <c r="AB39" s="41">
        <f>1/$A$1*[1]CoreVPAImp!AA$160</f>
        <v>0</v>
      </c>
      <c r="AC39" s="4"/>
      <c r="AD39" s="67">
        <f>1/1000*[1]CoreVPAImp!AB$160</f>
        <v>9.4542252314450986E-2</v>
      </c>
      <c r="AE39" s="41">
        <f>1/1000*[1]CoreVPAImp!AC$160</f>
        <v>8.3156374022400004E-2</v>
      </c>
      <c r="AF39" s="41">
        <f>1/1000*[1]CoreVPAImp!AD$160</f>
        <v>8.8484141759999996E-2</v>
      </c>
      <c r="AG39" s="41">
        <f>1/1000*[1]CoreVPAImp!AE$160</f>
        <v>0.10888302705280002</v>
      </c>
      <c r="AH39" s="41">
        <f>1/1000*[1]CoreVPAImp!AF$160</f>
        <v>0.12813526472950001</v>
      </c>
      <c r="AI39" s="41">
        <f>1/1000*[1]CoreVPAImp!AG$160</f>
        <v>0.13685433667620001</v>
      </c>
      <c r="AJ39" s="41">
        <f>1/1000*[1]CoreVPAImp!AH$160</f>
        <v>0.17314806367360003</v>
      </c>
      <c r="AK39" s="41">
        <f>1/1000*[1]CoreVPAImp!AI$160</f>
        <v>0.22820311992499998</v>
      </c>
      <c r="AL39" s="41">
        <f>1/1000*[1]CoreVPAImp!AJ$160</f>
        <v>0.20187644690520001</v>
      </c>
      <c r="AM39" s="41">
        <f>1/1000*[1]CoreVPAImp!AK$160</f>
        <v>0.13416601006160003</v>
      </c>
      <c r="AN39" s="41">
        <f>1/1000*[1]CoreVPAImp!AL$160</f>
        <v>0.14470052221890001</v>
      </c>
      <c r="AO39" s="41">
        <f>1/1000*[1]CoreVPAImp!AM$160</f>
        <v>0.16293599980800003</v>
      </c>
      <c r="AP39" s="41">
        <f>1/1000*[1]CoreVPAImp!AN$160</f>
        <v>0.14100913576640001</v>
      </c>
      <c r="AQ39" s="41">
        <f>1/1000*[1]CoreVPAImp!AO$160</f>
        <v>0.13759815908699999</v>
      </c>
      <c r="AR39" s="41">
        <f>1/1000*[1]CoreVPAImp!AP$160</f>
        <v>0.16894096626399999</v>
      </c>
      <c r="AS39" s="41">
        <f>1/1000*[1]CoreVPAImp!AQ$160</f>
        <v>0.13052190619299997</v>
      </c>
      <c r="AT39" s="41">
        <f>1/1000*[1]CoreVPAImp!AR$160</f>
        <v>0.12034453897979998</v>
      </c>
      <c r="AU39" s="41">
        <f>1/1000*[1]CoreVPAImp!AS$160</f>
        <v>0.13840806041919998</v>
      </c>
      <c r="AV39" s="41">
        <f>1/1000*[1]CoreVPAImp!AT$160</f>
        <v>0.15497952397</v>
      </c>
      <c r="AW39" s="41">
        <f>1/1000*[1]CoreVPAImp!AU$160</f>
        <v>0.11164491157708334</v>
      </c>
      <c r="AX39" s="41">
        <f>1/1000*[1]CoreVPAImp!AV$160</f>
        <v>0</v>
      </c>
      <c r="AY39" s="41">
        <f>1/1000*[1]CoreVPAImp!AW$160</f>
        <v>0</v>
      </c>
      <c r="AZ39" s="41">
        <f>1/1000*[1]CoreVPAImp!AX$160</f>
        <v>0</v>
      </c>
      <c r="BA39" s="41">
        <f>1/1000*[1]CoreVPAImp!AY$160</f>
        <v>0</v>
      </c>
      <c r="BB39" s="41">
        <f>1/1000*[1]CoreVPAImp!AZ$160</f>
        <v>0</v>
      </c>
      <c r="BC39" s="10">
        <f>1/1000*[1]CoreVPAImp!BA$160</f>
        <v>0</v>
      </c>
      <c r="BD39" s="349"/>
    </row>
    <row r="40" spans="2:56">
      <c r="B40" s="5" t="s">
        <v>41</v>
      </c>
      <c r="C40" s="50">
        <f>1/$A$1*[1]CoreVPAImp!$B$188</f>
        <v>7.4410795599999996E-2</v>
      </c>
      <c r="D40" s="11">
        <f>1/$A$1*[1]CoreVPAImp!$C$188</f>
        <v>5.8910193200000002E-2</v>
      </c>
      <c r="E40" s="11">
        <f>1/$A$1*[1]CoreVPAImp!$D$188</f>
        <v>5.7950811999999997E-2</v>
      </c>
      <c r="F40" s="11">
        <f>1/$A$1*[1]CoreVPAImp!$E$188</f>
        <v>7.3127826800000004E-2</v>
      </c>
      <c r="G40" s="11">
        <f>1/$A$1*[1]CoreVPAImp!$F$188</f>
        <v>8.8434325199999983E-2</v>
      </c>
      <c r="H40" s="11">
        <f>1/$A$1*[1]CoreVPAImp!$G$188</f>
        <v>9.1237738999999998E-2</v>
      </c>
      <c r="I40" s="11">
        <f>1/$A$1*[1]CoreVPAImp!$H$188</f>
        <v>0.11838036817333333</v>
      </c>
      <c r="J40" s="41">
        <f>1/$A$1*[1]CoreVPAImp!$I$188</f>
        <v>0.1989015841</v>
      </c>
      <c r="K40" s="41">
        <f>1/$A$1*[1]CoreVPAImp!$J$188</f>
        <v>0.14314224767313283</v>
      </c>
      <c r="L40" s="41">
        <f>1/$A$1*[1]CoreVPAImp!K$188</f>
        <v>0.13737331014166668</v>
      </c>
      <c r="M40" s="41">
        <f>1/$A$1*[1]CoreVPAImp!L$188</f>
        <v>0.12153434303251637</v>
      </c>
      <c r="N40" s="41">
        <f>1/$A$1*[1]CoreVPAImp!M$188</f>
        <v>7.3736353188455991E-2</v>
      </c>
      <c r="O40" s="41">
        <f>1/$A$1*[1]CoreVPAImp!N$188</f>
        <v>6.2813489707042591E-2</v>
      </c>
      <c r="P40" s="41">
        <f>1/$A$1*[1]CoreVPAImp!O$188</f>
        <v>5.7621410650000003E-2</v>
      </c>
      <c r="Q40" s="41">
        <f>1/$A$1*[1]CoreVPAImp!P$188</f>
        <v>9.5506971952369749E-2</v>
      </c>
      <c r="R40" s="41">
        <f>1/$A$1*[1]CoreVPAImp!Q$188</f>
        <v>8.665093804369052E-2</v>
      </c>
      <c r="S40" s="41">
        <f>1/$A$1*[1]CoreVPAImp!R$188</f>
        <v>7.4034209000000017E-2</v>
      </c>
      <c r="T40" s="41">
        <f>1/$A$1*[1]CoreVPAImp!S$188</f>
        <v>6.6134458549999997E-2</v>
      </c>
      <c r="U40" s="41">
        <f>1/$A$1*[1]CoreVPAImp!T$188</f>
        <v>0.17075792493333336</v>
      </c>
      <c r="V40" s="41">
        <f>1/$A$1*[1]CoreVPAImp!U$188</f>
        <v>8.4007726000000005E-2</v>
      </c>
      <c r="W40" s="41">
        <f>1/$A$1*[1]CoreVPAImp!V$188</f>
        <v>0</v>
      </c>
      <c r="X40" s="41">
        <f>1/$A$1*[1]CoreVPAImp!W$188</f>
        <v>0</v>
      </c>
      <c r="Y40" s="41">
        <f>1/$A$1*[1]CoreVPAImp!X$188</f>
        <v>0</v>
      </c>
      <c r="Z40" s="41">
        <f>1/$A$1*[1]CoreVPAImp!Y$188</f>
        <v>0</v>
      </c>
      <c r="AA40" s="41">
        <f>1/$A$1*[1]CoreVPAImp!Z$188</f>
        <v>0</v>
      </c>
      <c r="AB40" s="41">
        <f>1/$A$1*[1]CoreVPAImp!AA$188</f>
        <v>0</v>
      </c>
      <c r="AC40" s="4"/>
      <c r="AD40" s="67">
        <f>1/1000*[1]CoreVPAImp!AB$188</f>
        <v>1.0191532835846999E-2</v>
      </c>
      <c r="AE40" s="41">
        <f>1/1000*[1]CoreVPAImp!AC$188</f>
        <v>8.5384300823999996E-3</v>
      </c>
      <c r="AF40" s="41">
        <f>1/1000*[1]CoreVPAImp!AD$188</f>
        <v>9.3720534143999987E-3</v>
      </c>
      <c r="AG40" s="41">
        <f>1/1000*[1]CoreVPAImp!AE$188</f>
        <v>1.2067335044800002E-2</v>
      </c>
      <c r="AH40" s="41">
        <f>1/1000*[1]CoreVPAImp!AF$188</f>
        <v>1.49982707623E-2</v>
      </c>
      <c r="AI40" s="41">
        <f>1/1000*[1]CoreVPAImp!AG$188</f>
        <v>1.6369436097299999E-2</v>
      </c>
      <c r="AJ40" s="41">
        <f>1/1000*[1]CoreVPAImp!AH$188</f>
        <v>2.0353159229199998E-2</v>
      </c>
      <c r="AK40" s="41">
        <f>1/1000*[1]CoreVPAImp!AI$188</f>
        <v>3.2188659400000007E-2</v>
      </c>
      <c r="AL40" s="41">
        <f>1/1000*[1]CoreVPAImp!AJ$188</f>
        <v>2.9259768682400003E-2</v>
      </c>
      <c r="AM40" s="41">
        <f>1/1000*[1]CoreVPAImp!AK$188</f>
        <v>2.3043464298800002E-2</v>
      </c>
      <c r="AN40" s="41">
        <f>1/1000*[1]CoreVPAImp!AL$188</f>
        <v>2.1444834739499999E-2</v>
      </c>
      <c r="AO40" s="41">
        <f>1/1000*[1]CoreVPAImp!AM$188</f>
        <v>1.5297677712000001E-2</v>
      </c>
      <c r="AP40" s="41">
        <f>1/1000*[1]CoreVPAImp!AN$188</f>
        <v>1.2784485911999998E-2</v>
      </c>
      <c r="AQ40" s="41">
        <f>1/1000*[1]CoreVPAImp!AO$188</f>
        <v>1.3003830842400001E-2</v>
      </c>
      <c r="AR40" s="41">
        <f>1/1000*[1]CoreVPAImp!AP$188</f>
        <v>1.82727137575E-2</v>
      </c>
      <c r="AS40" s="41">
        <f>1/1000*[1]CoreVPAImp!AQ$188</f>
        <v>1.2993012774000001E-2</v>
      </c>
      <c r="AT40" s="41">
        <f>1/1000*[1]CoreVPAImp!AR$188</f>
        <v>1.23543499904E-2</v>
      </c>
      <c r="AU40" s="41">
        <f>1/1000*[1]CoreVPAImp!AS$188</f>
        <v>1.2530633529700002E-2</v>
      </c>
      <c r="AV40" s="41">
        <f>1/1000*[1]CoreVPAImp!AT$188</f>
        <v>1.3632292448000001E-2</v>
      </c>
      <c r="AW40" s="41">
        <f>1/1000*[1]CoreVPAImp!AU$188</f>
        <v>1.0292659860416666E-2</v>
      </c>
      <c r="AX40" s="41">
        <f>1/1000*[1]CoreVPAImp!AV$188</f>
        <v>0</v>
      </c>
      <c r="AY40" s="41">
        <f>1/1000*[1]CoreVPAImp!AW$188</f>
        <v>0</v>
      </c>
      <c r="AZ40" s="41">
        <f>1/1000*[1]CoreVPAImp!AX$188</f>
        <v>0</v>
      </c>
      <c r="BA40" s="41">
        <f>1/1000*[1]CoreVPAImp!AY$188</f>
        <v>0</v>
      </c>
      <c r="BB40" s="41">
        <f>1/1000*[1]CoreVPAImp!AZ$188</f>
        <v>0</v>
      </c>
      <c r="BC40" s="10">
        <f>1/1000*[1]CoreVPAImp!BA$188</f>
        <v>0</v>
      </c>
      <c r="BD40" s="349"/>
    </row>
    <row r="41" spans="2:56">
      <c r="B41" s="5" t="s">
        <v>78</v>
      </c>
      <c r="C41" s="50">
        <f>1/$A$1*[1]CoreVPAImp!$B$212</f>
        <v>1.03226784E-2</v>
      </c>
      <c r="D41" s="11">
        <f>1/$A$1*[1]CoreVPAImp!$C$212</f>
        <v>1.6457665199999999E-2</v>
      </c>
      <c r="E41" s="11">
        <f>1/$A$1*[1]CoreVPAImp!$D$212</f>
        <v>6.3593284000000002E-3</v>
      </c>
      <c r="F41" s="11">
        <f>1/$A$1*[1]CoreVPAImp!$E$212</f>
        <v>8.4947123999999999E-3</v>
      </c>
      <c r="G41" s="11">
        <f>1/$A$1*[1]CoreVPAImp!$F$212</f>
        <v>5.9695567999999985E-3</v>
      </c>
      <c r="H41" s="11">
        <f>1/$A$1*[1]CoreVPAImp!$G$212</f>
        <v>5.1452141999999996E-3</v>
      </c>
      <c r="I41" s="11">
        <f>1/$A$1*[1]CoreVPAImp!$H$212</f>
        <v>1.5457195453333334E-2</v>
      </c>
      <c r="J41" s="41">
        <f>1/$A$1*[1]CoreVPAImp!$I$212</f>
        <v>3.8962540608333339E-2</v>
      </c>
      <c r="K41" s="41">
        <f>1/$A$1*[1]CoreVPAImp!$J$212</f>
        <v>2.5626842954069744E-2</v>
      </c>
      <c r="L41" s="41">
        <f>1/$A$1*[1]CoreVPAImp!K$212</f>
        <v>1.5424470611198782E-2</v>
      </c>
      <c r="M41" s="41">
        <f>1/$A$1*[1]CoreVPAImp!L$212</f>
        <v>1.3942128185281386E-2</v>
      </c>
      <c r="N41" s="41">
        <f>1/$A$1*[1]CoreVPAImp!M$212</f>
        <v>1.8384280936081854E-2</v>
      </c>
      <c r="O41" s="41">
        <f>1/$A$1*[1]CoreVPAImp!N$212</f>
        <v>1.804459574330862E-2</v>
      </c>
      <c r="P41" s="41">
        <f>1/$A$1*[1]CoreVPAImp!O$212</f>
        <v>1.8132948702117405E-2</v>
      </c>
      <c r="Q41" s="41">
        <f>1/$A$1*[1]CoreVPAImp!P$212</f>
        <v>3.1986364687820512E-2</v>
      </c>
      <c r="R41" s="41">
        <f>1/$A$1*[1]CoreVPAImp!Q$212</f>
        <v>4.192050632857143E-2</v>
      </c>
      <c r="S41" s="41">
        <f>1/$A$1*[1]CoreVPAImp!R$212</f>
        <v>7.2388621394202893E-2</v>
      </c>
      <c r="T41" s="41">
        <f>1/$A$1*[1]CoreVPAImp!S$212</f>
        <v>7.0719208575757586E-2</v>
      </c>
      <c r="U41" s="41">
        <f>1/$A$1*[1]CoreVPAImp!T$212</f>
        <v>3.4508390833333333E-2</v>
      </c>
      <c r="V41" s="41">
        <f>1/$A$1*[1]CoreVPAImp!U$212</f>
        <v>1.5032404799999998E-2</v>
      </c>
      <c r="W41" s="41">
        <f>1/$A$1*[1]CoreVPAImp!V$212</f>
        <v>0</v>
      </c>
      <c r="X41" s="41">
        <f>1/$A$1*[1]CoreVPAImp!W$212</f>
        <v>0</v>
      </c>
      <c r="Y41" s="41">
        <f>1/$A$1*[1]CoreVPAImp!X$212</f>
        <v>0</v>
      </c>
      <c r="Z41" s="41">
        <f>1/$A$1*[1]CoreVPAImp!Y$212</f>
        <v>0</v>
      </c>
      <c r="AA41" s="41">
        <f>1/$A$1*[1]CoreVPAImp!Z$212</f>
        <v>0</v>
      </c>
      <c r="AB41" s="41">
        <f>1/$A$1*[1]CoreVPAImp!AA$212</f>
        <v>0</v>
      </c>
      <c r="AC41" s="4"/>
      <c r="AD41" s="67">
        <f>1/1000*[1]CoreVPAImp!AB$212</f>
        <v>3.7799212997939998E-3</v>
      </c>
      <c r="AE41" s="41">
        <f>1/1000*[1]CoreVPAImp!AC$212</f>
        <v>4.0867598267999997E-3</v>
      </c>
      <c r="AF41" s="41">
        <f>1/1000*[1]CoreVPAImp!AD$212</f>
        <v>2.9599029359999997E-3</v>
      </c>
      <c r="AG41" s="41">
        <f>1/1000*[1]CoreVPAImp!AE$212</f>
        <v>5.4551633584000005E-3</v>
      </c>
      <c r="AH41" s="41">
        <f>1/1000*[1]CoreVPAImp!AF$212</f>
        <v>4.2747046426E-3</v>
      </c>
      <c r="AI41" s="41">
        <f>1/1000*[1]CoreVPAImp!AG$212</f>
        <v>4.0558891659000004E-3</v>
      </c>
      <c r="AJ41" s="41">
        <f>1/1000*[1]CoreVPAImp!AH$212</f>
        <v>5.987460438E-3</v>
      </c>
      <c r="AK41" s="41">
        <f>1/1000*[1]CoreVPAImp!AI$212</f>
        <v>1.18165949025E-2</v>
      </c>
      <c r="AL41" s="41">
        <f>1/1000*[1]CoreVPAImp!AJ$212</f>
        <v>1.0719327184400001E-2</v>
      </c>
      <c r="AM41" s="41">
        <f>1/1000*[1]CoreVPAImp!AK$212</f>
        <v>5.2601353156000001E-3</v>
      </c>
      <c r="AN41" s="41">
        <f>1/1000*[1]CoreVPAImp!AL$212</f>
        <v>6.1041843243000004E-3</v>
      </c>
      <c r="AO41" s="41">
        <f>1/1000*[1]CoreVPAImp!AM$212</f>
        <v>7.3802698560000001E-3</v>
      </c>
      <c r="AP41" s="41">
        <f>1/1000*[1]CoreVPAImp!AN$212</f>
        <v>6.3535055935999996E-3</v>
      </c>
      <c r="AQ41" s="41">
        <f>1/1000*[1]CoreVPAImp!AO$212</f>
        <v>5.9212953350999999E-3</v>
      </c>
      <c r="AR41" s="41">
        <f>1/1000*[1]CoreVPAImp!AP$212</f>
        <v>7.7924416290000003E-3</v>
      </c>
      <c r="AS41" s="41">
        <f>1/1000*[1]CoreVPAImp!AQ$212</f>
        <v>5.4713760955000003E-3</v>
      </c>
      <c r="AT41" s="41">
        <f>1/1000*[1]CoreVPAImp!AR$212</f>
        <v>6.6325625103999999E-3</v>
      </c>
      <c r="AU41" s="41">
        <f>1/1000*[1]CoreVPAImp!AS$212</f>
        <v>8.1704219454000002E-3</v>
      </c>
      <c r="AV41" s="41">
        <f>1/1000*[1]CoreVPAImp!AT$212</f>
        <v>6.801305778E-3</v>
      </c>
      <c r="AW41" s="41">
        <f>1/1000*[1]CoreVPAImp!AU$212</f>
        <v>4.734814200833333E-3</v>
      </c>
      <c r="AX41" s="41">
        <f>1/1000*[1]CoreVPAImp!AV$212</f>
        <v>0</v>
      </c>
      <c r="AY41" s="41">
        <f>1/1000*[1]CoreVPAImp!AW$212</f>
        <v>0</v>
      </c>
      <c r="AZ41" s="41">
        <f>1/1000*[1]CoreVPAImp!AX$212</f>
        <v>0</v>
      </c>
      <c r="BA41" s="41">
        <f>1/1000*[1]CoreVPAImp!AY$212</f>
        <v>0</v>
      </c>
      <c r="BB41" s="41">
        <f>1/1000*[1]CoreVPAImp!AZ$212</f>
        <v>0</v>
      </c>
      <c r="BC41" s="10">
        <f>1/1000*[1]CoreVPAImp!BA$212</f>
        <v>0</v>
      </c>
      <c r="BD41" s="349"/>
    </row>
    <row r="42" spans="2:56">
      <c r="B42" s="5" t="s">
        <v>43</v>
      </c>
      <c r="C42" s="50">
        <f>1/$A$1*[1]CoreVPAImp!$B$225</f>
        <v>0.27738931470000006</v>
      </c>
      <c r="D42" s="11">
        <f>1/$A$1*[1]CoreVPAImp!$C$225</f>
        <v>0.320881894</v>
      </c>
      <c r="E42" s="11">
        <f>1/$A$1*[1]CoreVPAImp!$D$225</f>
        <v>0.30938136160000002</v>
      </c>
      <c r="F42" s="11">
        <f>1/$A$1*[1]CoreVPAImp!$E$225</f>
        <v>0.28932510880000001</v>
      </c>
      <c r="G42" s="11">
        <f>1/$A$1*[1]CoreVPAImp!$F$225</f>
        <v>0.37698966799999994</v>
      </c>
      <c r="H42" s="11">
        <f>1/$A$1*[1]CoreVPAImp!$G$225</f>
        <v>0.38117166520000001</v>
      </c>
      <c r="I42" s="11">
        <f>1/$A$1*[1]CoreVPAImp!$H$225</f>
        <v>0.52964066166666668</v>
      </c>
      <c r="J42" s="41">
        <f>1/$A$1*[1]CoreVPAImp!$I$225</f>
        <v>0.38966587104333333</v>
      </c>
      <c r="K42" s="41">
        <f>1/$A$1*[1]CoreVPAImp!$J$225</f>
        <v>0.50231519948666681</v>
      </c>
      <c r="L42" s="41">
        <f>1/$A$1*[1]CoreVPAImp!K$225</f>
        <v>0.46721959708030303</v>
      </c>
      <c r="M42" s="41">
        <f>1/$A$1*[1]CoreVPAImp!L$225</f>
        <v>0.43112560588333337</v>
      </c>
      <c r="N42" s="41">
        <f>1/$A$1*[1]CoreVPAImp!M$225</f>
        <v>0.45846428981985698</v>
      </c>
      <c r="O42" s="41">
        <f>1/$A$1*[1]CoreVPAImp!N$225</f>
        <v>0.51661417547020982</v>
      </c>
      <c r="P42" s="41">
        <f>1/$A$1*[1]CoreVPAImp!O$225</f>
        <v>0.46201221261904762</v>
      </c>
      <c r="Q42" s="41">
        <f>1/$A$1*[1]CoreVPAImp!P$225</f>
        <v>0.50741387196153853</v>
      </c>
      <c r="R42" s="41">
        <f>1/$A$1*[1]CoreVPAImp!Q$225</f>
        <v>0.54164478984405229</v>
      </c>
      <c r="S42" s="41">
        <f>1/$A$1*[1]CoreVPAImp!R$225</f>
        <v>0.63958835035294126</v>
      </c>
      <c r="T42" s="41">
        <f>1/$A$1*[1]CoreVPAImp!S$225</f>
        <v>0.59685353733333335</v>
      </c>
      <c r="U42" s="41">
        <f>1/$A$1*[1]CoreVPAImp!T$225</f>
        <v>0.5336515523555555</v>
      </c>
      <c r="V42" s="41">
        <f>1/$A$1*[1]CoreVPAImp!U$225</f>
        <v>0.48820109810000006</v>
      </c>
      <c r="W42" s="41">
        <f>1/$A$1*[1]CoreVPAImp!V$225</f>
        <v>0</v>
      </c>
      <c r="X42" s="41">
        <f>1/$A$1*[1]CoreVPAImp!W$225</f>
        <v>0</v>
      </c>
      <c r="Y42" s="41">
        <f>1/$A$1*[1]CoreVPAImp!X$225</f>
        <v>0</v>
      </c>
      <c r="Z42" s="41">
        <f>1/$A$1*[1]CoreVPAImp!Y$225</f>
        <v>0</v>
      </c>
      <c r="AA42" s="41">
        <f>1/$A$1*[1]CoreVPAImp!Z$225</f>
        <v>0</v>
      </c>
      <c r="AB42" s="41">
        <f>1/$A$1*[1]CoreVPAImp!AA$225</f>
        <v>0</v>
      </c>
      <c r="AC42" s="4"/>
      <c r="AD42" s="67">
        <f>1/1000*[1]CoreVPAImp!AB$225</f>
        <v>2.7190276357068E-2</v>
      </c>
      <c r="AE42" s="41">
        <f>1/1000*[1]CoreVPAImp!AC$225</f>
        <v>2.6806604828799999E-2</v>
      </c>
      <c r="AF42" s="41">
        <f>1/1000*[1]CoreVPAImp!AD$225</f>
        <v>2.8611889152000004E-2</v>
      </c>
      <c r="AG42" s="41">
        <f>1/1000*[1]CoreVPAImp!AE$225</f>
        <v>3.3248477001600003E-2</v>
      </c>
      <c r="AH42" s="41">
        <f>1/1000*[1]CoreVPAImp!AF$225</f>
        <v>4.4025202188100007E-2</v>
      </c>
      <c r="AI42" s="41">
        <f>1/1000*[1]CoreVPAImp!AG$225</f>
        <v>4.3636232725800007E-2</v>
      </c>
      <c r="AJ42" s="41">
        <f>1/1000*[1]CoreVPAImp!AH$225</f>
        <v>6.2163878335600005E-2</v>
      </c>
      <c r="AK42" s="41">
        <f>1/1000*[1]CoreVPAImp!AI$225</f>
        <v>6.2530861966499998E-2</v>
      </c>
      <c r="AL42" s="41">
        <f>1/1000*[1]CoreVPAImp!AJ$225</f>
        <v>7.362995559880002E-2</v>
      </c>
      <c r="AM42" s="41">
        <f>1/1000*[1]CoreVPAImp!AK$225</f>
        <v>5.7188364965600001E-2</v>
      </c>
      <c r="AN42" s="41">
        <f>1/1000*[1]CoreVPAImp!AL$225</f>
        <v>6.184113826410001E-2</v>
      </c>
      <c r="AO42" s="41">
        <f>1/1000*[1]CoreVPAImp!AM$225</f>
        <v>6.5582333039999996E-2</v>
      </c>
      <c r="AP42" s="41">
        <f>1/1000*[1]CoreVPAImp!AN$225</f>
        <v>6.8050718084799997E-2</v>
      </c>
      <c r="AQ42" s="41">
        <f>1/1000*[1]CoreVPAImp!AO$225</f>
        <v>6.1528842335100004E-2</v>
      </c>
      <c r="AR42" s="41">
        <f>1/1000*[1]CoreVPAImp!AP$225</f>
        <v>7.7916277898999992E-2</v>
      </c>
      <c r="AS42" s="41">
        <f>1/1000*[1]CoreVPAImp!AQ$225</f>
        <v>6.3070003475499986E-2</v>
      </c>
      <c r="AT42" s="41">
        <f>1/1000*[1]CoreVPAImp!AR$225</f>
        <v>6.5552006052600004E-2</v>
      </c>
      <c r="AU42" s="41">
        <f>1/1000*[1]CoreVPAImp!AS$225</f>
        <v>7.5921220761099986E-2</v>
      </c>
      <c r="AV42" s="41">
        <f>1/1000*[1]CoreVPAImp!AT$225</f>
        <v>7.672886730499999E-2</v>
      </c>
      <c r="AW42" s="41">
        <f>1/1000*[1]CoreVPAImp!AU$225</f>
        <v>5.4788392387916676E-2</v>
      </c>
      <c r="AX42" s="41">
        <f>1/1000*[1]CoreVPAImp!AV$225</f>
        <v>0</v>
      </c>
      <c r="AY42" s="41">
        <f>1/1000*[1]CoreVPAImp!AW$225</f>
        <v>0</v>
      </c>
      <c r="AZ42" s="41">
        <f>1/1000*[1]CoreVPAImp!AX$225</f>
        <v>0</v>
      </c>
      <c r="BA42" s="41">
        <f>1/1000*[1]CoreVPAImp!AY$225</f>
        <v>0</v>
      </c>
      <c r="BB42" s="41">
        <f>1/1000*[1]CoreVPAImp!AZ$225</f>
        <v>0</v>
      </c>
      <c r="BC42" s="10">
        <f>1/1000*[1]CoreVPAImp!BA$225</f>
        <v>0</v>
      </c>
      <c r="BD42" s="349"/>
    </row>
    <row r="43" spans="2:56">
      <c r="B43" s="5" t="s">
        <v>79</v>
      </c>
      <c r="C43" s="50">
        <f>1/$A$1*[1]CoreVPAImp!$B$246</f>
        <v>1.6845158799999999E-2</v>
      </c>
      <c r="D43" s="11">
        <f>1/$A$1*[1]CoreVPAImp!$C$246</f>
        <v>1.8453158000000001E-2</v>
      </c>
      <c r="E43" s="11">
        <f>1/$A$1*[1]CoreVPAImp!$D$246</f>
        <v>1.1194251700000001E-2</v>
      </c>
      <c r="F43" s="11">
        <f>1/$A$1*[1]CoreVPAImp!$E$246</f>
        <v>1.39552372E-2</v>
      </c>
      <c r="G43" s="11">
        <f>1/$A$1*[1]CoreVPAImp!$F$246</f>
        <v>9.0935499999999989E-3</v>
      </c>
      <c r="H43" s="11">
        <f>1/$A$1*[1]CoreVPAImp!$G$246</f>
        <v>1.19311214E-2</v>
      </c>
      <c r="I43" s="11">
        <f>1/$A$1*[1]CoreVPAImp!$H$246</f>
        <v>5.714594575333333E-2</v>
      </c>
      <c r="J43" s="41">
        <f>1/$A$1*[1]CoreVPAImp!$I$246</f>
        <v>9.9015300423412694E-2</v>
      </c>
      <c r="K43" s="41">
        <f>1/$A$1*[1]CoreVPAImp!$J$246</f>
        <v>2.1502184421212125E-2</v>
      </c>
      <c r="L43" s="41">
        <f>1/$A$1*[1]CoreVPAImp!K$246</f>
        <v>2.1635004002583669E-2</v>
      </c>
      <c r="M43" s="41">
        <f>1/$A$1*[1]CoreVPAImp!L$246</f>
        <v>8.1956019380392153E-2</v>
      </c>
      <c r="N43" s="41">
        <f>1/$A$1*[1]CoreVPAImp!M$246</f>
        <v>0.12671304380534243</v>
      </c>
      <c r="O43" s="41">
        <f>1/$A$1*[1]CoreVPAImp!N$246</f>
        <v>0.17804751388177892</v>
      </c>
      <c r="P43" s="41">
        <f>1/$A$1*[1]CoreVPAImp!O$246</f>
        <v>0.26327697108862513</v>
      </c>
      <c r="Q43" s="41">
        <f>1/$A$1*[1]CoreVPAImp!P$246</f>
        <v>0.28112008114929576</v>
      </c>
      <c r="R43" s="41">
        <f>1/$A$1*[1]CoreVPAImp!Q$246</f>
        <v>0.10137930708109782</v>
      </c>
      <c r="S43" s="41">
        <f>1/$A$1*[1]CoreVPAImp!R$246</f>
        <v>0.12652076386819136</v>
      </c>
      <c r="T43" s="41">
        <f>1/$A$1*[1]CoreVPAImp!S$246</f>
        <v>0.21184043266242425</v>
      </c>
      <c r="U43" s="41">
        <f>1/$A$1*[1]CoreVPAImp!T$246</f>
        <v>0.18063446653333332</v>
      </c>
      <c r="V43" s="41">
        <f>1/$A$1*[1]CoreVPAImp!U$246</f>
        <v>5.1331919057142857E-2</v>
      </c>
      <c r="W43" s="41">
        <f>1/$A$1*[1]CoreVPAImp!V$246</f>
        <v>0</v>
      </c>
      <c r="X43" s="41">
        <f>1/$A$1*[1]CoreVPAImp!W$246</f>
        <v>0</v>
      </c>
      <c r="Y43" s="41">
        <f>1/$A$1*[1]CoreVPAImp!X$246</f>
        <v>0</v>
      </c>
      <c r="Z43" s="41">
        <f>1/$A$1*[1]CoreVPAImp!Y$246</f>
        <v>0</v>
      </c>
      <c r="AA43" s="41">
        <f>1/$A$1*[1]CoreVPAImp!Z$246</f>
        <v>0</v>
      </c>
      <c r="AB43" s="41">
        <f>1/$A$1*[1]CoreVPAImp!AA$246</f>
        <v>0</v>
      </c>
      <c r="AC43" s="4"/>
      <c r="AD43" s="67">
        <f>1/1000*[1]CoreVPAImp!AB$246</f>
        <v>2.3301666126659998E-3</v>
      </c>
      <c r="AE43" s="41">
        <f>1/1000*[1]CoreVPAImp!AC$246</f>
        <v>2.6143307347999993E-3</v>
      </c>
      <c r="AF43" s="41">
        <f>1/1000*[1]CoreVPAImp!AD$246</f>
        <v>1.7245682591999999E-3</v>
      </c>
      <c r="AG43" s="41">
        <f>1/1000*[1]CoreVPAImp!AE$246</f>
        <v>3.3919099871999999E-3</v>
      </c>
      <c r="AH43" s="41">
        <f>1/1000*[1]CoreVPAImp!AF$246</f>
        <v>3.0004435314000002E-3</v>
      </c>
      <c r="AI43" s="41">
        <f>1/1000*[1]CoreVPAImp!AG$246</f>
        <v>2.8653576236999999E-3</v>
      </c>
      <c r="AJ43" s="41">
        <f>1/1000*[1]CoreVPAImp!AH$246</f>
        <v>7.5193803300000004E-3</v>
      </c>
      <c r="AK43" s="41">
        <f>1/1000*[1]CoreVPAImp!AI$246</f>
        <v>1.0570576047000001E-2</v>
      </c>
      <c r="AL43" s="41">
        <f>1/1000*[1]CoreVPAImp!AJ$246</f>
        <v>6.2429017896000012E-3</v>
      </c>
      <c r="AM43" s="41">
        <f>1/1000*[1]CoreVPAImp!AK$246</f>
        <v>4.5275347480000002E-3</v>
      </c>
      <c r="AN43" s="41">
        <f>1/1000*[1]CoreVPAImp!AL$246</f>
        <v>6.4225949274000008E-3</v>
      </c>
      <c r="AO43" s="41">
        <f>1/1000*[1]CoreVPAImp!AM$246</f>
        <v>1.0814899008000001E-2</v>
      </c>
      <c r="AP43" s="41">
        <f>1/1000*[1]CoreVPAImp!AN$246</f>
        <v>8.2288240847999995E-3</v>
      </c>
      <c r="AQ43" s="41">
        <f>1/1000*[1]CoreVPAImp!AO$246</f>
        <v>9.682175712600001E-3</v>
      </c>
      <c r="AR43" s="41">
        <f>1/1000*[1]CoreVPAImp!AP$246</f>
        <v>1.1260711410000001E-2</v>
      </c>
      <c r="AS43" s="41">
        <f>1/1000*[1]CoreVPAImp!AQ$246</f>
        <v>5.374159486499999E-3</v>
      </c>
      <c r="AT43" s="41">
        <f>1/1000*[1]CoreVPAImp!AR$246</f>
        <v>8.6433703332000015E-3</v>
      </c>
      <c r="AU43" s="41">
        <f>1/1000*[1]CoreVPAImp!AS$246</f>
        <v>1.32145945789E-2</v>
      </c>
      <c r="AV43" s="41">
        <f>1/1000*[1]CoreVPAImp!AT$246</f>
        <v>1.0147490947E-2</v>
      </c>
      <c r="AW43" s="41">
        <f>1/1000*[1]CoreVPAImp!AU$246</f>
        <v>2.4678740304166663E-3</v>
      </c>
      <c r="AX43" s="41">
        <f>1/1000*[1]CoreVPAImp!AV$246</f>
        <v>0</v>
      </c>
      <c r="AY43" s="41">
        <f>1/1000*[1]CoreVPAImp!AW$246</f>
        <v>0</v>
      </c>
      <c r="AZ43" s="41">
        <f>1/1000*[1]CoreVPAImp!AX$246</f>
        <v>0</v>
      </c>
      <c r="BA43" s="41">
        <f>1/1000*[1]CoreVPAImp!AY$246</f>
        <v>0</v>
      </c>
      <c r="BB43" s="41">
        <f>1/1000*[1]CoreVPAImp!AZ$246</f>
        <v>0</v>
      </c>
      <c r="BC43" s="10">
        <f>1/1000*[1]CoreVPAImp!BA$246</f>
        <v>0</v>
      </c>
      <c r="BD43" s="349"/>
    </row>
    <row r="44" spans="2:56">
      <c r="B44" s="5" t="s">
        <v>18</v>
      </c>
      <c r="C44" s="22">
        <f t="shared" ref="C44:AB44" si="13">SUM(C30:C30)-SUM(C31:C43)</f>
        <v>7.6203823599999332E-2</v>
      </c>
      <c r="D44" s="17">
        <f t="shared" si="13"/>
        <v>7.3127805200000395E-2</v>
      </c>
      <c r="E44" s="17">
        <f t="shared" si="13"/>
        <v>6.9539027199999381E-2</v>
      </c>
      <c r="F44" s="17">
        <f t="shared" si="13"/>
        <v>8.3410760440000509E-2</v>
      </c>
      <c r="G44" s="17">
        <f t="shared" si="13"/>
        <v>7.5396629199999232E-2</v>
      </c>
      <c r="H44" s="17">
        <f t="shared" si="13"/>
        <v>9.2997812399999269E-2</v>
      </c>
      <c r="I44" s="17">
        <f t="shared" si="13"/>
        <v>9.9896445553127045E-2</v>
      </c>
      <c r="J44" s="72">
        <f t="shared" si="13"/>
        <v>0.13851918018928533</v>
      </c>
      <c r="K44" s="72">
        <f t="shared" si="13"/>
        <v>0.10772076006880571</v>
      </c>
      <c r="L44" s="72">
        <f t="shared" si="13"/>
        <v>0.10033491141621731</v>
      </c>
      <c r="M44" s="72">
        <f t="shared" si="13"/>
        <v>0.10308670587181101</v>
      </c>
      <c r="N44" s="72">
        <f t="shared" si="13"/>
        <v>8.7085266437119557E-2</v>
      </c>
      <c r="O44" s="72">
        <f t="shared" si="13"/>
        <v>0.10922435088725369</v>
      </c>
      <c r="P44" s="72">
        <f t="shared" si="13"/>
        <v>0.16371620387541697</v>
      </c>
      <c r="Q44" s="72">
        <f t="shared" si="13"/>
        <v>0.14076419212284641</v>
      </c>
      <c r="R44" s="72">
        <f t="shared" si="13"/>
        <v>0.19365253377853442</v>
      </c>
      <c r="S44" s="72">
        <f t="shared" si="13"/>
        <v>0.16700411637568457</v>
      </c>
      <c r="T44" s="72">
        <f t="shared" si="13"/>
        <v>0.1659367410178838</v>
      </c>
      <c r="U44" s="72">
        <f t="shared" si="13"/>
        <v>0.16699767179274438</v>
      </c>
      <c r="V44" s="72">
        <f t="shared" si="13"/>
        <v>0.18092216965476382</v>
      </c>
      <c r="W44" s="72">
        <f t="shared" si="13"/>
        <v>0</v>
      </c>
      <c r="X44" s="72">
        <f t="shared" si="13"/>
        <v>0</v>
      </c>
      <c r="Y44" s="72">
        <f t="shared" si="13"/>
        <v>0</v>
      </c>
      <c r="Z44" s="72">
        <f t="shared" si="13"/>
        <v>0</v>
      </c>
      <c r="AA44" s="72">
        <f t="shared" si="13"/>
        <v>0</v>
      </c>
      <c r="AB44" s="72">
        <f t="shared" si="13"/>
        <v>0</v>
      </c>
      <c r="AC44" s="4"/>
      <c r="AD44" s="12">
        <f t="shared" ref="AD44:BC44" si="14">SUM(AD30:AD30)-SUM(AD31:AD43)</f>
        <v>1.829327303672984E-2</v>
      </c>
      <c r="AE44" s="95">
        <f t="shared" si="14"/>
        <v>1.7236576990800001E-2</v>
      </c>
      <c r="AF44" s="95">
        <f t="shared" si="14"/>
        <v>1.7379702479999981E-2</v>
      </c>
      <c r="AG44" s="95">
        <f t="shared" si="14"/>
        <v>2.5147605392000061E-2</v>
      </c>
      <c r="AH44" s="95">
        <f t="shared" si="14"/>
        <v>2.5034400522600198E-2</v>
      </c>
      <c r="AI44" s="95">
        <f t="shared" si="14"/>
        <v>2.6425694209199935E-2</v>
      </c>
      <c r="AJ44" s="95">
        <f t="shared" si="14"/>
        <v>3.1512729877599899E-2</v>
      </c>
      <c r="AK44" s="95">
        <f t="shared" si="14"/>
        <v>3.8810101323000001E-2</v>
      </c>
      <c r="AL44" s="95">
        <f t="shared" si="14"/>
        <v>3.3227526721999689E-2</v>
      </c>
      <c r="AM44" s="95">
        <f t="shared" si="14"/>
        <v>2.7728767664400022E-2</v>
      </c>
      <c r="AN44" s="95">
        <f t="shared" si="14"/>
        <v>3.0922852650300037E-2</v>
      </c>
      <c r="AO44" s="95">
        <f t="shared" si="14"/>
        <v>3.4616715359999772E-2</v>
      </c>
      <c r="AP44" s="95">
        <f t="shared" si="14"/>
        <v>3.7458588112000091E-2</v>
      </c>
      <c r="AQ44" s="95">
        <f t="shared" si="14"/>
        <v>3.3385170858299951E-2</v>
      </c>
      <c r="AR44" s="95">
        <f t="shared" si="14"/>
        <v>4.6684206061500255E-2</v>
      </c>
      <c r="AS44" s="95">
        <f t="shared" si="14"/>
        <v>4.0891613283500217E-2</v>
      </c>
      <c r="AT44" s="95">
        <f t="shared" si="14"/>
        <v>4.5298740179200103E-2</v>
      </c>
      <c r="AU44" s="95">
        <f t="shared" si="14"/>
        <v>4.2190261971000287E-2</v>
      </c>
      <c r="AV44" s="95">
        <f t="shared" si="14"/>
        <v>5.2192936850000149E-2</v>
      </c>
      <c r="AW44" s="95">
        <f t="shared" si="14"/>
        <v>4.7306331168749938E-2</v>
      </c>
      <c r="AX44" s="95">
        <f t="shared" si="14"/>
        <v>0</v>
      </c>
      <c r="AY44" s="95">
        <f t="shared" si="14"/>
        <v>0</v>
      </c>
      <c r="AZ44" s="95">
        <f t="shared" si="14"/>
        <v>0</v>
      </c>
      <c r="BA44" s="95">
        <f t="shared" si="14"/>
        <v>0</v>
      </c>
      <c r="BB44" s="95">
        <f t="shared" si="14"/>
        <v>0</v>
      </c>
      <c r="BC44" s="15">
        <f t="shared" si="14"/>
        <v>0</v>
      </c>
      <c r="BD44" s="349"/>
    </row>
    <row r="45" spans="2:56" ht="17.149999999999999" customHeight="1">
      <c r="B45" s="20" t="s">
        <v>27</v>
      </c>
      <c r="C45" s="68">
        <f>1/$A$1*[1]CoreVPAImp!$B$194</f>
        <v>0.69719720000000007</v>
      </c>
      <c r="D45" s="69">
        <f>1/$A$1*[1]CoreVPAImp!$C$194</f>
        <v>0.46316179999999996</v>
      </c>
      <c r="E45" s="69">
        <f>1/$A$1*[1]CoreVPAImp!$D$194</f>
        <v>0.56409780000000009</v>
      </c>
      <c r="F45" s="69">
        <f>1/$A$1*[1]CoreVPAImp!$E$194</f>
        <v>0.60782573560000019</v>
      </c>
      <c r="G45" s="69">
        <f>1/$A$1*[1]CoreVPAImp!$F$194</f>
        <v>0.50886101319999999</v>
      </c>
      <c r="H45" s="69">
        <f>1/$A$1*[1]CoreVPAImp!$G$194</f>
        <v>0.50134897600000006</v>
      </c>
      <c r="I45" s="69">
        <f>1/$A$1*[1]CoreVPAImp!$H$194</f>
        <v>0.49514820879999993</v>
      </c>
      <c r="J45" s="70">
        <f>1/$A$1*[1]CoreVPAImp!$I$194</f>
        <v>0.49734650759999999</v>
      </c>
      <c r="K45" s="70">
        <f>1/$A$1*[1]CoreVPAImp!$J$194</f>
        <v>0.3266753756000001</v>
      </c>
      <c r="L45" s="70">
        <f>1/$A$1*[1]CoreVPAImp!K$194</f>
        <v>0.30294230599999999</v>
      </c>
      <c r="M45" s="70">
        <f>1/$A$1*[1]CoreVPAImp!L$194</f>
        <v>0.37917198000000002</v>
      </c>
      <c r="N45" s="70">
        <f>1/$A$1*[1]CoreVPAImp!M$194</f>
        <v>0.42263744168888895</v>
      </c>
      <c r="O45" s="70">
        <f>1/$A$1*[1]CoreVPAImp!N$194</f>
        <v>0.32410751999999998</v>
      </c>
      <c r="P45" s="70">
        <f>1/$A$1*[1]CoreVPAImp!O$194</f>
        <v>0.32069166000000005</v>
      </c>
      <c r="Q45" s="70">
        <f>1/$A$1*[1]CoreVPAImp!P$194</f>
        <v>0.2904795</v>
      </c>
      <c r="R45" s="70">
        <f>1/$A$1*[1]CoreVPAImp!Q$194</f>
        <v>0.35388485600000003</v>
      </c>
      <c r="S45" s="70">
        <f>1/$A$1*[1]CoreVPAImp!R$194</f>
        <v>0.35986488000000005</v>
      </c>
      <c r="T45" s="70">
        <f>1/$A$1*[1]CoreVPAImp!S$194</f>
        <v>0.40954368800000002</v>
      </c>
      <c r="U45" s="70">
        <f>1/$A$1*[1]CoreVPAImp!T$194</f>
        <v>0.34057449650000005</v>
      </c>
      <c r="V45" s="70">
        <f>1/$A$1*[1]CoreVPAImp!U$194</f>
        <v>0.35237414000000006</v>
      </c>
      <c r="W45" s="70">
        <f>1/$A$1*[1]CoreVPAImp!V$194</f>
        <v>0</v>
      </c>
      <c r="X45" s="70">
        <f>1/$A$1*[1]CoreVPAImp!W$194</f>
        <v>0</v>
      </c>
      <c r="Y45" s="70">
        <f>1/$A$1*[1]CoreVPAImp!X$194</f>
        <v>0</v>
      </c>
      <c r="Z45" s="70">
        <f>1/$A$1*[1]CoreVPAImp!Y$194</f>
        <v>0</v>
      </c>
      <c r="AA45" s="70">
        <f>1/$A$1*[1]CoreVPAImp!Z$194</f>
        <v>0</v>
      </c>
      <c r="AB45" s="70">
        <f>1/$A$1*[1]CoreVPAImp!AA$194</f>
        <v>0</v>
      </c>
      <c r="AC45" s="4"/>
      <c r="AD45" s="364">
        <f>1/1000*[1]CoreVPAImp!AB$194</f>
        <v>5.2649544014313002E-2</v>
      </c>
      <c r="AE45" s="70">
        <f>1/1000*[1]CoreVPAImp!AC$194</f>
        <v>3.3494018682799997E-2</v>
      </c>
      <c r="AF45" s="70">
        <f>1/1000*[1]CoreVPAImp!AD$194</f>
        <v>4.2912190387200004E-2</v>
      </c>
      <c r="AG45" s="70">
        <f>1/1000*[1]CoreVPAImp!AE$194</f>
        <v>5.6477958588800004E-2</v>
      </c>
      <c r="AH45" s="70">
        <f>1/1000*[1]CoreVPAImp!AF$194</f>
        <v>5.0722522738999999E-2</v>
      </c>
      <c r="AI45" s="70">
        <f>1/1000*[1]CoreVPAImp!AG$194</f>
        <v>5.1471899235900002E-2</v>
      </c>
      <c r="AJ45" s="70">
        <f>1/1000*[1]CoreVPAImp!AH$194</f>
        <v>6.2324163209200006E-2</v>
      </c>
      <c r="AK45" s="70">
        <f>1/1000*[1]CoreVPAImp!AI$194</f>
        <v>8.2511247157499995E-2</v>
      </c>
      <c r="AL45" s="70">
        <f>1/1000*[1]CoreVPAImp!AJ$194</f>
        <v>4.6860776392000009E-2</v>
      </c>
      <c r="AM45" s="70">
        <f>1/1000*[1]CoreVPAImp!AK$194</f>
        <v>4.3785172450800006E-2</v>
      </c>
      <c r="AN45" s="70">
        <f>1/1000*[1]CoreVPAImp!AL$194</f>
        <v>6.0927875465400003E-2</v>
      </c>
      <c r="AO45" s="70">
        <f>1/1000*[1]CoreVPAImp!AM$194</f>
        <v>7.6566481152000002E-2</v>
      </c>
      <c r="AP45" s="70">
        <f>1/1000*[1]CoreVPAImp!AN$194</f>
        <v>5.7848646768E-2</v>
      </c>
      <c r="AQ45" s="70">
        <f>1/1000*[1]CoreVPAImp!AO$194</f>
        <v>5.4432846534300007E-2</v>
      </c>
      <c r="AR45" s="70">
        <f>1/1000*[1]CoreVPAImp!AP$194</f>
        <v>5.3987564400999999E-2</v>
      </c>
      <c r="AS45" s="70">
        <f>1/1000*[1]CoreVPAImp!AQ$194</f>
        <v>5.3636369884999993E-2</v>
      </c>
      <c r="AT45" s="70">
        <f>1/1000*[1]CoreVPAImp!AR$194</f>
        <v>5.0778944520400007E-2</v>
      </c>
      <c r="AU45" s="70">
        <f>1/1000*[1]CoreVPAImp!AS$194</f>
        <v>5.9919329798899995E-2</v>
      </c>
      <c r="AV45" s="70">
        <f>1/1000*[1]CoreVPAImp!AT$194</f>
        <v>5.4683215889000006E-2</v>
      </c>
      <c r="AW45" s="70">
        <f>1/1000*[1]CoreVPAImp!AU$194</f>
        <v>5.3118922341666666E-2</v>
      </c>
      <c r="AX45" s="70">
        <f>1/1000*[1]CoreVPAImp!AV$194</f>
        <v>0</v>
      </c>
      <c r="AY45" s="70">
        <f>1/1000*[1]CoreVPAImp!AW$194</f>
        <v>0</v>
      </c>
      <c r="AZ45" s="70">
        <f>1/1000*[1]CoreVPAImp!AX$194</f>
        <v>0</v>
      </c>
      <c r="BA45" s="70">
        <f>1/1000*[1]CoreVPAImp!AY$194</f>
        <v>0</v>
      </c>
      <c r="BB45" s="70">
        <f>1/1000*[1]CoreVPAImp!AZ$194</f>
        <v>0</v>
      </c>
      <c r="BC45" s="71">
        <f>1/1000*[1]CoreVPAImp!BA$194</f>
        <v>0</v>
      </c>
      <c r="BD45" s="349"/>
    </row>
    <row r="46" spans="2:56" ht="17.149999999999999" customHeight="1">
      <c r="B46" s="9" t="s">
        <v>121</v>
      </c>
      <c r="C46" s="31">
        <f>1/$A$1*[1]CoreVPAImp!$B$273</f>
        <v>5.9848011200000016E-2</v>
      </c>
      <c r="D46" s="33">
        <f>1/$A$1*[1]CoreVPAImp!$C$273</f>
        <v>7.8924456800000001E-2</v>
      </c>
      <c r="E46" s="33">
        <f>1/$A$1*[1]CoreVPAImp!$D$273</f>
        <v>0.10536025280000001</v>
      </c>
      <c r="F46" s="33">
        <f>1/$A$1*[1]CoreVPAImp!$E$273</f>
        <v>0.12042311560000001</v>
      </c>
      <c r="G46" s="33">
        <f>1/$A$1*[1]CoreVPAImp!$F$273</f>
        <v>0.15591200600000005</v>
      </c>
      <c r="H46" s="33">
        <f>1/$A$1*[1]CoreVPAImp!$G$273</f>
        <v>0.17756169680000003</v>
      </c>
      <c r="I46" s="33">
        <f>1/$A$1*[1]CoreVPAImp!$H$273</f>
        <v>0.14245216120000004</v>
      </c>
      <c r="J46" s="38">
        <f>1/$A$1*[1]CoreVPAImp!$I$273</f>
        <v>0.15762532480000002</v>
      </c>
      <c r="K46" s="38">
        <f>1/$A$1*[1]CoreVPAImp!$J$273</f>
        <v>0.13085566263529413</v>
      </c>
      <c r="L46" s="38">
        <f>1/$A$1*[1]CoreVPAImp!K$273</f>
        <v>0.13888563040000002</v>
      </c>
      <c r="M46" s="38">
        <f>1/$A$1*[1]CoreVPAImp!L$273</f>
        <v>0.1538973786666667</v>
      </c>
      <c r="N46" s="38">
        <f>1/$A$1*[1]CoreVPAImp!M$273</f>
        <v>0.14521469000000001</v>
      </c>
      <c r="O46" s="38">
        <f>1/$A$1*[1]CoreVPAImp!N$273</f>
        <v>0.16832716759999999</v>
      </c>
      <c r="P46" s="38">
        <f>1/$A$1*[1]CoreVPAImp!O$273</f>
        <v>0.15512164879999998</v>
      </c>
      <c r="Q46" s="38">
        <f>1/$A$1*[1]CoreVPAImp!P$273</f>
        <v>0.18549325600000005</v>
      </c>
      <c r="R46" s="38">
        <f>1/$A$1*[1]CoreVPAImp!Q$273</f>
        <v>0.17587892919999998</v>
      </c>
      <c r="S46" s="38">
        <f>1/$A$1*[1]CoreVPAImp!R$273</f>
        <v>0.15873500280000002</v>
      </c>
      <c r="T46" s="38">
        <f>1/$A$1*[1]CoreVPAImp!S$273</f>
        <v>0.19816339895000001</v>
      </c>
      <c r="U46" s="38">
        <f>1/$A$1*[1]CoreVPAImp!T$273</f>
        <v>0.25136094688571431</v>
      </c>
      <c r="V46" s="38">
        <f>1/$A$1*[1]CoreVPAImp!U$273</f>
        <v>0.24524291766666667</v>
      </c>
      <c r="W46" s="38">
        <f>1/$A$1*[1]CoreVPAImp!V$273</f>
        <v>0</v>
      </c>
      <c r="X46" s="38">
        <f>1/$A$1*[1]CoreVPAImp!W$273</f>
        <v>0</v>
      </c>
      <c r="Y46" s="38">
        <f>1/$A$1*[1]CoreVPAImp!X$273</f>
        <v>0</v>
      </c>
      <c r="Z46" s="38">
        <f>1/$A$1*[1]CoreVPAImp!Y$273</f>
        <v>0</v>
      </c>
      <c r="AA46" s="38">
        <f>1/$A$1*[1]CoreVPAImp!Z$273</f>
        <v>0</v>
      </c>
      <c r="AB46" s="38">
        <f>1/$A$1*[1]CoreVPAImp!AA$273</f>
        <v>0</v>
      </c>
      <c r="AC46" s="14"/>
      <c r="AD46" s="361">
        <f>1/1000*[1]CoreVPAImp!AB$273</f>
        <v>6.5600374538529998E-3</v>
      </c>
      <c r="AE46" s="38">
        <f>1/1000*[1]CoreVPAImp!AC$273</f>
        <v>9.0292383884000016E-3</v>
      </c>
      <c r="AF46" s="38">
        <f>1/1000*[1]CoreVPAImp!AD$273</f>
        <v>1.05676306096E-2</v>
      </c>
      <c r="AG46" s="38">
        <f>1/1000*[1]CoreVPAImp!AE$273</f>
        <v>1.4211154337600002E-2</v>
      </c>
      <c r="AH46" s="38">
        <f>1/1000*[1]CoreVPAImp!AF$273</f>
        <v>1.9943787040800003E-2</v>
      </c>
      <c r="AI46" s="38">
        <f>1/1000*[1]CoreVPAImp!AG$273</f>
        <v>2.1896897751300003E-2</v>
      </c>
      <c r="AJ46" s="38">
        <f>1/1000*[1]CoreVPAImp!AH$273</f>
        <v>2.0920912670399999E-2</v>
      </c>
      <c r="AK46" s="38">
        <f>1/1000*[1]CoreVPAImp!AI$273</f>
        <v>2.7863684837999999E-2</v>
      </c>
      <c r="AL46" s="38">
        <f>1/1000*[1]CoreVPAImp!AJ$273</f>
        <v>2.4463294266000003E-2</v>
      </c>
      <c r="AM46" s="38">
        <f>1/1000*[1]CoreVPAImp!AK$273</f>
        <v>1.8379753831999999E-2</v>
      </c>
      <c r="AN46" s="38">
        <f>1/1000*[1]CoreVPAImp!AL$273</f>
        <v>1.9198535517000001E-2</v>
      </c>
      <c r="AO46" s="38">
        <f>1/1000*[1]CoreVPAImp!AM$273</f>
        <v>2.0748195696000001E-2</v>
      </c>
      <c r="AP46" s="38">
        <f>1/1000*[1]CoreVPAImp!AN$273</f>
        <v>2.1161532233600001E-2</v>
      </c>
      <c r="AQ46" s="38">
        <f>1/1000*[1]CoreVPAImp!AO$273</f>
        <v>2.0433853089899999E-2</v>
      </c>
      <c r="AR46" s="38">
        <f>1/1000*[1]CoreVPAImp!AP$273</f>
        <v>2.6148481563499998E-2</v>
      </c>
      <c r="AS46" s="38">
        <f>1/1000*[1]CoreVPAImp!AQ$273</f>
        <v>2.2179987872000002E-2</v>
      </c>
      <c r="AT46" s="38">
        <f>1/1000*[1]CoreVPAImp!AR$273</f>
        <v>2.1728437037899999E-2</v>
      </c>
      <c r="AU46" s="38">
        <f>1/1000*[1]CoreVPAImp!AS$273</f>
        <v>2.5065096742400001E-2</v>
      </c>
      <c r="AV46" s="38">
        <f>1/1000*[1]CoreVPAImp!AT$273</f>
        <v>3.5543207116999993E-2</v>
      </c>
      <c r="AW46" s="38">
        <f>1/1000*[1]CoreVPAImp!AU$273</f>
        <v>3.1215349224999998E-2</v>
      </c>
      <c r="AX46" s="38">
        <f>1/1000*[1]CoreVPAImp!AV$273</f>
        <v>0</v>
      </c>
      <c r="AY46" s="38">
        <f>1/1000*[1]CoreVPAImp!AW$273</f>
        <v>0</v>
      </c>
      <c r="AZ46" s="38">
        <f>1/1000*[1]CoreVPAImp!AX$273</f>
        <v>0</v>
      </c>
      <c r="BA46" s="38">
        <f>1/1000*[1]CoreVPAImp!AY$273</f>
        <v>0</v>
      </c>
      <c r="BB46" s="38">
        <f>1/1000*[1]CoreVPAImp!AZ$273</f>
        <v>0</v>
      </c>
      <c r="BC46" s="59">
        <f>1/1000*[1]CoreVPAImp!BA$273</f>
        <v>0</v>
      </c>
      <c r="BD46" s="349"/>
    </row>
    <row r="47" spans="2:56">
      <c r="B47" s="5" t="s">
        <v>108</v>
      </c>
      <c r="C47" s="50">
        <f>1/$A$1*[1]CoreVPAImp!$B$22</f>
        <v>3.511696000000001E-2</v>
      </c>
      <c r="D47" s="11">
        <f>1/$A$1*[1]CoreVPAImp!$C$22</f>
        <v>4.7960459999999996E-2</v>
      </c>
      <c r="E47" s="11">
        <f>1/$A$1*[1]CoreVPAImp!$D$22</f>
        <v>6.3378539999999997E-2</v>
      </c>
      <c r="F47" s="11">
        <f>1/$A$1*[1]CoreVPAImp!$E$22</f>
        <v>7.4380607599999995E-2</v>
      </c>
      <c r="G47" s="11">
        <f>1/$A$1*[1]CoreVPAImp!$F$22</f>
        <v>9.9090920000000027E-2</v>
      </c>
      <c r="H47" s="11">
        <f>1/$A$1*[1]CoreVPAImp!$G$22</f>
        <v>0.11860530000000002</v>
      </c>
      <c r="I47" s="11">
        <f>1/$A$1*[1]CoreVPAImp!$H$22</f>
        <v>8.548362000000001E-2</v>
      </c>
      <c r="J47" s="41">
        <f>1/$A$1*[1]CoreVPAImp!$I$22</f>
        <v>8.8671100000000003E-2</v>
      </c>
      <c r="K47" s="41">
        <f>1/$A$1*[1]CoreVPAImp!$J$22</f>
        <v>8.5216E-2</v>
      </c>
      <c r="L47" s="41">
        <f>1/$A$1*[1]CoreVPAImp!K$22</f>
        <v>0.10098028000000001</v>
      </c>
      <c r="M47" s="41">
        <f>1/$A$1*[1]CoreVPAImp!L$22</f>
        <v>0.10855758000000001</v>
      </c>
      <c r="N47" s="41">
        <f>1/$A$1*[1]CoreVPAImp!M$22</f>
        <v>0.10071834000000002</v>
      </c>
      <c r="O47" s="41">
        <f>1/$A$1*[1]CoreVPAImp!N$22</f>
        <v>0.13074596000000002</v>
      </c>
      <c r="P47" s="41">
        <f>1/$A$1*[1]CoreVPAImp!O$22</f>
        <v>0.11750770000000001</v>
      </c>
      <c r="Q47" s="41">
        <f>1/$A$1*[1]CoreVPAImp!P$22</f>
        <v>0.12311914000000002</v>
      </c>
      <c r="R47" s="41">
        <f>1/$A$1*[1]CoreVPAImp!Q$22</f>
        <v>0.11326292</v>
      </c>
      <c r="S47" s="41">
        <f>1/$A$1*[1]CoreVPAImp!R$22</f>
        <v>9.3177860000000015E-2</v>
      </c>
      <c r="T47" s="41">
        <f>1/$A$1*[1]CoreVPAImp!S$22</f>
        <v>0.13101658920000001</v>
      </c>
      <c r="U47" s="41">
        <f>1/$A$1*[1]CoreVPAImp!T$22</f>
        <v>0.15227288880000003</v>
      </c>
      <c r="V47" s="41">
        <f>1/$A$1*[1]CoreVPAImp!U$22</f>
        <v>0.14040986</v>
      </c>
      <c r="W47" s="41">
        <f>1/$A$1*[1]CoreVPAImp!V$22</f>
        <v>0</v>
      </c>
      <c r="X47" s="41">
        <f>1/$A$1*[1]CoreVPAImp!W$22</f>
        <v>0</v>
      </c>
      <c r="Y47" s="41">
        <f>1/$A$1*[1]CoreVPAImp!X$22</f>
        <v>0</v>
      </c>
      <c r="Z47" s="41">
        <f>1/$A$1*[1]CoreVPAImp!Y$22</f>
        <v>0</v>
      </c>
      <c r="AA47" s="41">
        <f>1/$A$1*[1]CoreVPAImp!Z$22</f>
        <v>0</v>
      </c>
      <c r="AB47" s="41">
        <f>1/$A$1*[1]CoreVPAImp!AA$22</f>
        <v>0</v>
      </c>
      <c r="AC47" s="4"/>
      <c r="AD47" s="67">
        <f>1/1000*[1]CoreVPAImp!AB$22</f>
        <v>2.5210774197660002E-3</v>
      </c>
      <c r="AE47" s="41">
        <f>1/1000*[1]CoreVPAImp!AC$22</f>
        <v>4.0248667020000009E-3</v>
      </c>
      <c r="AF47" s="41">
        <f>1/1000*[1]CoreVPAImp!AD$22</f>
        <v>3.9065648448000003E-3</v>
      </c>
      <c r="AG47" s="41">
        <f>1/1000*[1]CoreVPAImp!AE$22</f>
        <v>5.6582590064000009E-3</v>
      </c>
      <c r="AH47" s="41">
        <f>1/1000*[1]CoreVPAImp!AF$22</f>
        <v>8.179024377300002E-3</v>
      </c>
      <c r="AI47" s="41">
        <f>1/1000*[1]CoreVPAImp!AG$22</f>
        <v>9.6914021489999998E-3</v>
      </c>
      <c r="AJ47" s="41">
        <f>1/1000*[1]CoreVPAImp!AH$22</f>
        <v>7.6441216788000008E-3</v>
      </c>
      <c r="AK47" s="41">
        <f>1/1000*[1]CoreVPAImp!AI$22</f>
        <v>1.07984586755E-2</v>
      </c>
      <c r="AL47" s="41">
        <f>1/1000*[1]CoreVPAImp!AJ$22</f>
        <v>1.0037389293600001E-2</v>
      </c>
      <c r="AM47" s="41">
        <f>1/1000*[1]CoreVPAImp!AK$22</f>
        <v>8.5826228400000017E-3</v>
      </c>
      <c r="AN47" s="41">
        <f>1/1000*[1]CoreVPAImp!AL$22</f>
        <v>1.0642219811100001E-2</v>
      </c>
      <c r="AO47" s="41">
        <f>1/1000*[1]CoreVPAImp!AM$22</f>
        <v>1.1457919488E-2</v>
      </c>
      <c r="AP47" s="41">
        <f>1/1000*[1]CoreVPAImp!AN$22</f>
        <v>1.2713152531200001E-2</v>
      </c>
      <c r="AQ47" s="41">
        <f>1/1000*[1]CoreVPAImp!AO$22</f>
        <v>1.21058280588E-2</v>
      </c>
      <c r="AR47" s="41">
        <f>1/1000*[1]CoreVPAImp!AP$22</f>
        <v>1.3387467205E-2</v>
      </c>
      <c r="AS47" s="41">
        <f>1/1000*[1]CoreVPAImp!AQ$22</f>
        <v>1.02600557605E-2</v>
      </c>
      <c r="AT47" s="41">
        <f>1/1000*[1]CoreVPAImp!AR$22</f>
        <v>7.9383336988999992E-3</v>
      </c>
      <c r="AU47" s="41">
        <f>1/1000*[1]CoreVPAImp!AS$22</f>
        <v>1.0204890767500001E-2</v>
      </c>
      <c r="AV47" s="41">
        <f>1/1000*[1]CoreVPAImp!AT$22</f>
        <v>1.4409149524000001E-2</v>
      </c>
      <c r="AW47" s="41">
        <f>1/1000*[1]CoreVPAImp!AU$22</f>
        <v>1.1227320495E-2</v>
      </c>
      <c r="AX47" s="41">
        <f>1/1000*[1]CoreVPAImp!AV$22</f>
        <v>0</v>
      </c>
      <c r="AY47" s="41">
        <f>1/1000*[1]CoreVPAImp!AW$22</f>
        <v>0</v>
      </c>
      <c r="AZ47" s="41">
        <f>1/1000*[1]CoreVPAImp!AX$22</f>
        <v>0</v>
      </c>
      <c r="BA47" s="41">
        <f>1/1000*[1]CoreVPAImp!AY$22</f>
        <v>0</v>
      </c>
      <c r="BB47" s="41">
        <f>1/1000*[1]CoreVPAImp!AZ$22</f>
        <v>0</v>
      </c>
      <c r="BC47" s="10">
        <f>1/1000*[1]CoreVPAImp!BA$22</f>
        <v>0</v>
      </c>
      <c r="BD47" s="349"/>
    </row>
    <row r="48" spans="2:56">
      <c r="B48" s="5" t="s">
        <v>117</v>
      </c>
      <c r="C48" s="67">
        <f t="shared" ref="C48:L48" si="15">SUM(C55:C58)</f>
        <v>1.3956319999999999E-3</v>
      </c>
      <c r="D48" s="11">
        <f t="shared" si="15"/>
        <v>8.2913880000000015E-4</v>
      </c>
      <c r="E48" s="11">
        <f t="shared" si="15"/>
        <v>1.6064999999999999E-3</v>
      </c>
      <c r="F48" s="11">
        <f t="shared" si="15"/>
        <v>2.0577799999999999E-3</v>
      </c>
      <c r="G48" s="11">
        <f t="shared" si="15"/>
        <v>5.1548383999999994E-3</v>
      </c>
      <c r="H48" s="11">
        <f t="shared" si="15"/>
        <v>6.3032543999999996E-3</v>
      </c>
      <c r="I48" s="11">
        <f t="shared" si="15"/>
        <v>7.8917355999999998E-3</v>
      </c>
      <c r="J48" s="11">
        <f t="shared" si="15"/>
        <v>1.8145509999999997E-2</v>
      </c>
      <c r="K48" s="41">
        <f t="shared" si="15"/>
        <v>9.0672511999999993E-3</v>
      </c>
      <c r="L48" s="41">
        <f t="shared" si="15"/>
        <v>7.0727236000000006E-3</v>
      </c>
      <c r="M48" s="41">
        <f t="shared" ref="M48:AB48" si="16">SUM(M55:M58)</f>
        <v>1.4630480000000001E-2</v>
      </c>
      <c r="N48" s="41">
        <f t="shared" si="16"/>
        <v>1.5866699999999997E-2</v>
      </c>
      <c r="O48" s="41">
        <f t="shared" si="16"/>
        <v>1.2410665999999999E-2</v>
      </c>
      <c r="P48" s="41">
        <f t="shared" si="16"/>
        <v>1.663978E-2</v>
      </c>
      <c r="Q48" s="41">
        <f t="shared" si="16"/>
        <v>2.3064879999999992E-2</v>
      </c>
      <c r="R48" s="41">
        <f t="shared" si="16"/>
        <v>1.9501999999999999E-2</v>
      </c>
      <c r="S48" s="41">
        <f t="shared" si="16"/>
        <v>2.4755039999999999E-2</v>
      </c>
      <c r="T48" s="41">
        <f t="shared" si="16"/>
        <v>2.6413099999999998E-2</v>
      </c>
      <c r="U48" s="41">
        <f t="shared" si="16"/>
        <v>2.3254259999999999E-2</v>
      </c>
      <c r="V48" s="41">
        <f t="shared" si="16"/>
        <v>2.6070783199999996E-2</v>
      </c>
      <c r="W48" s="41">
        <f t="shared" si="16"/>
        <v>0</v>
      </c>
      <c r="X48" s="41">
        <f t="shared" si="16"/>
        <v>0</v>
      </c>
      <c r="Y48" s="41">
        <f t="shared" si="16"/>
        <v>0</v>
      </c>
      <c r="Z48" s="41">
        <f t="shared" si="16"/>
        <v>0</v>
      </c>
      <c r="AA48" s="41">
        <f t="shared" si="16"/>
        <v>0</v>
      </c>
      <c r="AB48" s="41">
        <f t="shared" si="16"/>
        <v>0</v>
      </c>
      <c r="AC48" s="4"/>
      <c r="AD48" s="67">
        <f>SUM(AD55:AD58)</f>
        <v>3.7877499999999998E-4</v>
      </c>
      <c r="AE48" s="11">
        <f>SUM(AE55:AE58)</f>
        <v>2.09469E-4</v>
      </c>
      <c r="AF48" s="11">
        <f>SUM(AF55:AF58)</f>
        <v>4.2234399999999995E-4</v>
      </c>
      <c r="AG48" s="11">
        <f t="shared" ref="AG48:BC48" si="17">SUM(AG55:AG58)</f>
        <v>4.47422E-4</v>
      </c>
      <c r="AH48" s="11">
        <f t="shared" si="17"/>
        <v>8.0461920280000012E-4</v>
      </c>
      <c r="AI48" s="11">
        <f t="shared" si="17"/>
        <v>8.5830085769999999E-4</v>
      </c>
      <c r="AJ48" s="11">
        <f t="shared" si="17"/>
        <v>1.2111781276000003E-3</v>
      </c>
      <c r="AK48" s="11">
        <f t="shared" si="17"/>
        <v>2.8070745460000001E-3</v>
      </c>
      <c r="AL48" s="11">
        <f t="shared" si="17"/>
        <v>1.8401443544E-3</v>
      </c>
      <c r="AM48" s="11">
        <f t="shared" si="17"/>
        <v>1.2275788228E-3</v>
      </c>
      <c r="AN48" s="11">
        <f t="shared" si="17"/>
        <v>2.3128718994E-3</v>
      </c>
      <c r="AO48" s="11">
        <f t="shared" si="17"/>
        <v>2.7605712479999997E-3</v>
      </c>
      <c r="AP48" s="11">
        <f t="shared" si="17"/>
        <v>2.1166861583999997E-3</v>
      </c>
      <c r="AQ48" s="11">
        <f t="shared" si="17"/>
        <v>2.6946524793000004E-3</v>
      </c>
      <c r="AR48" s="11">
        <f t="shared" si="17"/>
        <v>3.8003336700000003E-3</v>
      </c>
      <c r="AS48" s="11">
        <f t="shared" si="17"/>
        <v>2.8003724524999999E-3</v>
      </c>
      <c r="AT48" s="11">
        <f t="shared" si="17"/>
        <v>3.6035295535E-3</v>
      </c>
      <c r="AU48" s="11">
        <f t="shared" si="17"/>
        <v>3.8540653150999997E-3</v>
      </c>
      <c r="AV48" s="11">
        <f t="shared" si="17"/>
        <v>3.6364749689999998E-3</v>
      </c>
      <c r="AW48" s="11">
        <f t="shared" si="17"/>
        <v>3.7154145429166667E-3</v>
      </c>
      <c r="AX48" s="11">
        <f t="shared" si="17"/>
        <v>0</v>
      </c>
      <c r="AY48" s="11">
        <f t="shared" si="17"/>
        <v>0</v>
      </c>
      <c r="AZ48" s="11">
        <f t="shared" si="17"/>
        <v>0</v>
      </c>
      <c r="BA48" s="11">
        <f t="shared" si="17"/>
        <v>0</v>
      </c>
      <c r="BB48" s="11">
        <f t="shared" si="17"/>
        <v>0</v>
      </c>
      <c r="BC48" s="10">
        <f t="shared" si="17"/>
        <v>0</v>
      </c>
      <c r="BD48" s="349"/>
    </row>
    <row r="49" spans="2:56">
      <c r="B49" s="5" t="s">
        <v>86</v>
      </c>
      <c r="C49" s="50">
        <f>1/$A$1*[1]CoreVPAImp!$B$244</f>
        <v>1.9708404000000002E-2</v>
      </c>
      <c r="D49" s="11">
        <f>1/$A$1*[1]CoreVPAImp!$C$244</f>
        <v>2.19453672E-2</v>
      </c>
      <c r="E49" s="11">
        <f>1/$A$1*[1]CoreVPAImp!$D$244</f>
        <v>3.625165000000001E-2</v>
      </c>
      <c r="F49" s="11">
        <f>1/$A$1*[1]CoreVPAImp!$E$244</f>
        <v>4.1003362800000005E-2</v>
      </c>
      <c r="G49" s="11">
        <f>1/$A$1*[1]CoreVPAImp!$F$244</f>
        <v>4.8463199200000001E-2</v>
      </c>
      <c r="H49" s="11">
        <f>1/$A$1*[1]CoreVPAImp!$G$244</f>
        <v>4.7259698800000007E-2</v>
      </c>
      <c r="I49" s="11">
        <f>1/$A$1*[1]CoreVPAImp!$H$244</f>
        <v>4.4034786800000003E-2</v>
      </c>
      <c r="J49" s="41">
        <f>1/$A$1*[1]CoreVPAImp!$I$244</f>
        <v>4.6676507200000009E-2</v>
      </c>
      <c r="K49" s="41">
        <f>1/$A$1*[1]CoreVPAImp!$J$244</f>
        <v>3.3492396799999997E-2</v>
      </c>
      <c r="L49" s="41">
        <f>1/$A$1*[1]CoreVPAImp!K$244</f>
        <v>2.9242594E-2</v>
      </c>
      <c r="M49" s="41">
        <f>1/$A$1*[1]CoreVPAImp!L$244</f>
        <v>2.9520980000000002E-2</v>
      </c>
      <c r="N49" s="41">
        <f>1/$A$1*[1]CoreVPAImp!M$244</f>
        <v>2.6944243999999999E-2</v>
      </c>
      <c r="O49" s="41">
        <f>1/$A$1*[1]CoreVPAImp!N$244</f>
        <v>2.2393059999999999E-2</v>
      </c>
      <c r="P49" s="41">
        <f>1/$A$1*[1]CoreVPAImp!O$244</f>
        <v>1.8360999999999999E-2</v>
      </c>
      <c r="Q49" s="41">
        <f>1/$A$1*[1]CoreVPAImp!P$244</f>
        <v>3.3790074000000003E-2</v>
      </c>
      <c r="R49" s="41">
        <f>1/$A$1*[1]CoreVPAImp!Q$244</f>
        <v>3.9619362000000005E-2</v>
      </c>
      <c r="S49" s="41">
        <f>1/$A$1*[1]CoreVPAImp!R$244</f>
        <v>3.7473142799999998E-2</v>
      </c>
      <c r="T49" s="41">
        <f>1/$A$1*[1]CoreVPAImp!S$244</f>
        <v>3.8009368000000002E-2</v>
      </c>
      <c r="U49" s="41">
        <f>1/$A$1*[1]CoreVPAImp!T$244</f>
        <v>7.2563890000000006E-2</v>
      </c>
      <c r="V49" s="41">
        <f>1/$A$1*[1]CoreVPAImp!U$244</f>
        <v>7.5918165600000004E-2</v>
      </c>
      <c r="W49" s="41">
        <f>1/$A$1*[1]CoreVPAImp!V$244</f>
        <v>0</v>
      </c>
      <c r="X49" s="41">
        <f>1/$A$1*[1]CoreVPAImp!W$244</f>
        <v>0</v>
      </c>
      <c r="Y49" s="41">
        <f>1/$A$1*[1]CoreVPAImp!X$244</f>
        <v>0</v>
      </c>
      <c r="Z49" s="41">
        <f>1/$A$1*[1]CoreVPAImp!Y$244</f>
        <v>0</v>
      </c>
      <c r="AA49" s="41">
        <f>1/$A$1*[1]CoreVPAImp!Z$244</f>
        <v>0</v>
      </c>
      <c r="AB49" s="41">
        <f>1/$A$1*[1]CoreVPAImp!AA$244</f>
        <v>0</v>
      </c>
      <c r="AC49" s="4"/>
      <c r="AD49" s="67">
        <f>1/1000*[1]CoreVPAImp!AB$244</f>
        <v>2.9797039202070002E-3</v>
      </c>
      <c r="AE49" s="41">
        <f>1/1000*[1]CoreVPAImp!AC$244</f>
        <v>3.2289971355999995E-3</v>
      </c>
      <c r="AF49" s="41">
        <f>1/1000*[1]CoreVPAImp!AD$244</f>
        <v>5.2747487567999995E-3</v>
      </c>
      <c r="AG49" s="41">
        <f>1/1000*[1]CoreVPAImp!AE$244</f>
        <v>7.3593247616000014E-3</v>
      </c>
      <c r="AH49" s="41">
        <f>1/1000*[1]CoreVPAImp!AF$244</f>
        <v>1.0142240649800002E-2</v>
      </c>
      <c r="AI49" s="41">
        <f>1/1000*[1]CoreVPAImp!AG$244</f>
        <v>9.8933917368000026E-3</v>
      </c>
      <c r="AJ49" s="41">
        <f>1/1000*[1]CoreVPAImp!AH$244</f>
        <v>1.03812518316E-2</v>
      </c>
      <c r="AK49" s="41">
        <f>1/1000*[1]CoreVPAImp!AI$244</f>
        <v>1.2651421272500001E-2</v>
      </c>
      <c r="AL49" s="41">
        <f>1/1000*[1]CoreVPAImp!AJ$244</f>
        <v>1.0485927403200002E-2</v>
      </c>
      <c r="AM49" s="41">
        <f>1/1000*[1]CoreVPAImp!AK$244</f>
        <v>7.2137424084E-3</v>
      </c>
      <c r="AN49" s="41">
        <f>1/1000*[1]CoreVPAImp!AL$244</f>
        <v>5.4860965848000003E-3</v>
      </c>
      <c r="AO49" s="41">
        <f>1/1000*[1]CoreVPAImp!AM$244</f>
        <v>5.7571087679999999E-3</v>
      </c>
      <c r="AP49" s="41">
        <f>1/1000*[1]CoreVPAImp!AN$244</f>
        <v>5.3412335151999989E-3</v>
      </c>
      <c r="AQ49" s="41">
        <f>1/1000*[1]CoreVPAImp!AO$244</f>
        <v>4.2482598750000003E-3</v>
      </c>
      <c r="AR49" s="41">
        <f>1/1000*[1]CoreVPAImp!AP$244</f>
        <v>6.8976649950000012E-3</v>
      </c>
      <c r="AS49" s="41">
        <f>1/1000*[1]CoreVPAImp!AQ$244</f>
        <v>7.7787167044999998E-3</v>
      </c>
      <c r="AT49" s="41">
        <f>1/1000*[1]CoreVPAImp!AR$244</f>
        <v>8.6748738141000006E-3</v>
      </c>
      <c r="AU49" s="41">
        <f>1/1000*[1]CoreVPAImp!AS$244</f>
        <v>9.6765063538000011E-3</v>
      </c>
      <c r="AV49" s="41">
        <f>1/1000*[1]CoreVPAImp!AT$244</f>
        <v>1.5707615327000001E-2</v>
      </c>
      <c r="AW49" s="41">
        <f>1/1000*[1]CoreVPAImp!AU$244</f>
        <v>1.4789243521666669E-2</v>
      </c>
      <c r="AX49" s="41">
        <f>1/1000*[1]CoreVPAImp!AV$244</f>
        <v>0</v>
      </c>
      <c r="AY49" s="41">
        <f>1/1000*[1]CoreVPAImp!AW$244</f>
        <v>0</v>
      </c>
      <c r="AZ49" s="41">
        <f>1/1000*[1]CoreVPAImp!AX$244</f>
        <v>0</v>
      </c>
      <c r="BA49" s="41">
        <f>1/1000*[1]CoreVPAImp!AY$244</f>
        <v>0</v>
      </c>
      <c r="BB49" s="41">
        <f>1/1000*[1]CoreVPAImp!AZ$244</f>
        <v>0</v>
      </c>
      <c r="BC49" s="10">
        <f>1/1000*[1]CoreVPAImp!BA$244</f>
        <v>0</v>
      </c>
      <c r="BD49" s="349"/>
    </row>
    <row r="50" spans="2:56">
      <c r="B50" s="5" t="s">
        <v>18</v>
      </c>
      <c r="C50" s="22">
        <f t="shared" ref="C50:AB50" si="18">SUM(C46:C46)-SUM(C47:C49)</f>
        <v>3.6270152000000069E-3</v>
      </c>
      <c r="D50" s="17">
        <f t="shared" si="18"/>
        <v>8.1894908000000044E-3</v>
      </c>
      <c r="E50" s="17">
        <f t="shared" si="18"/>
        <v>4.123562800000008E-3</v>
      </c>
      <c r="F50" s="17">
        <f t="shared" si="18"/>
        <v>2.9813652000000163E-3</v>
      </c>
      <c r="G50" s="17">
        <f t="shared" si="18"/>
        <v>3.2030484000000192E-3</v>
      </c>
      <c r="H50" s="17">
        <f t="shared" si="18"/>
        <v>5.3934435999999919E-3</v>
      </c>
      <c r="I50" s="17">
        <f t="shared" si="18"/>
        <v>5.0420188000000199E-3</v>
      </c>
      <c r="J50" s="72">
        <f t="shared" si="18"/>
        <v>4.132207599999993E-3</v>
      </c>
      <c r="K50" s="72">
        <f t="shared" si="18"/>
        <v>3.0800146352941427E-3</v>
      </c>
      <c r="L50" s="72">
        <f t="shared" si="18"/>
        <v>1.5900328000000019E-3</v>
      </c>
      <c r="M50" s="72">
        <f t="shared" si="18"/>
        <v>1.1883386666666773E-3</v>
      </c>
      <c r="N50" s="72">
        <f t="shared" si="18"/>
        <v>1.6854060000000004E-3</v>
      </c>
      <c r="O50" s="72">
        <f t="shared" si="18"/>
        <v>2.7774815999999924E-3</v>
      </c>
      <c r="P50" s="72">
        <f t="shared" si="18"/>
        <v>2.613168799999982E-3</v>
      </c>
      <c r="Q50" s="72">
        <f t="shared" si="18"/>
        <v>5.5191620000000496E-3</v>
      </c>
      <c r="R50" s="72">
        <f t="shared" si="18"/>
        <v>3.4946471999999784E-3</v>
      </c>
      <c r="S50" s="72">
        <f t="shared" si="18"/>
        <v>3.3289600000000197E-3</v>
      </c>
      <c r="T50" s="72">
        <f t="shared" si="18"/>
        <v>2.7243417500000255E-3</v>
      </c>
      <c r="U50" s="72">
        <f t="shared" si="18"/>
        <v>3.2699080857142571E-3</v>
      </c>
      <c r="V50" s="72">
        <f t="shared" si="18"/>
        <v>2.844108866666667E-3</v>
      </c>
      <c r="W50" s="72">
        <f t="shared" si="18"/>
        <v>0</v>
      </c>
      <c r="X50" s="72">
        <f t="shared" si="18"/>
        <v>0</v>
      </c>
      <c r="Y50" s="72">
        <f t="shared" si="18"/>
        <v>0</v>
      </c>
      <c r="Z50" s="72">
        <f t="shared" si="18"/>
        <v>0</v>
      </c>
      <c r="AA50" s="72">
        <f t="shared" si="18"/>
        <v>0</v>
      </c>
      <c r="AB50" s="72">
        <f t="shared" si="18"/>
        <v>0</v>
      </c>
      <c r="AC50" s="4"/>
      <c r="AD50" s="12">
        <f t="shared" ref="AD50:BC50" si="19">SUM(AD46:AD46)-SUM(AD47:AD49)</f>
        <v>6.8048111387999932E-4</v>
      </c>
      <c r="AE50" s="95">
        <f t="shared" si="19"/>
        <v>1.5659055508000005E-3</v>
      </c>
      <c r="AF50" s="95">
        <f t="shared" si="19"/>
        <v>9.6397300799999988E-4</v>
      </c>
      <c r="AG50" s="95">
        <f t="shared" si="19"/>
        <v>7.4614856959999941E-4</v>
      </c>
      <c r="AH50" s="95">
        <f t="shared" si="19"/>
        <v>8.1790281089999875E-4</v>
      </c>
      <c r="AI50" s="95">
        <f t="shared" si="19"/>
        <v>1.4538030078000003E-3</v>
      </c>
      <c r="AJ50" s="95">
        <f t="shared" si="19"/>
        <v>1.6843610323999982E-3</v>
      </c>
      <c r="AK50" s="95">
        <f t="shared" si="19"/>
        <v>1.6067303439999993E-3</v>
      </c>
      <c r="AL50" s="95">
        <f t="shared" si="19"/>
        <v>2.0998332147999996E-3</v>
      </c>
      <c r="AM50" s="95">
        <f t="shared" si="19"/>
        <v>1.3558097607999954E-3</v>
      </c>
      <c r="AN50" s="95">
        <f t="shared" si="19"/>
        <v>7.573472217000006E-4</v>
      </c>
      <c r="AO50" s="95">
        <f t="shared" si="19"/>
        <v>7.7259619199999963E-4</v>
      </c>
      <c r="AP50" s="95">
        <f t="shared" si="19"/>
        <v>9.9046002880000261E-4</v>
      </c>
      <c r="AQ50" s="95">
        <f t="shared" si="19"/>
        <v>1.3851126767999988E-3</v>
      </c>
      <c r="AR50" s="95">
        <f t="shared" si="19"/>
        <v>2.0630156934999984E-3</v>
      </c>
      <c r="AS50" s="95">
        <f t="shared" si="19"/>
        <v>1.3408429545000017E-3</v>
      </c>
      <c r="AT50" s="95">
        <f t="shared" si="19"/>
        <v>1.5116999714000004E-3</v>
      </c>
      <c r="AU50" s="95">
        <f t="shared" si="19"/>
        <v>1.3296343059999993E-3</v>
      </c>
      <c r="AV50" s="95">
        <f t="shared" si="19"/>
        <v>1.7899672969999905E-3</v>
      </c>
      <c r="AW50" s="95">
        <f t="shared" si="19"/>
        <v>1.4833706654166605E-3</v>
      </c>
      <c r="AX50" s="95">
        <f t="shared" si="19"/>
        <v>0</v>
      </c>
      <c r="AY50" s="95">
        <f t="shared" si="19"/>
        <v>0</v>
      </c>
      <c r="AZ50" s="95">
        <f t="shared" si="19"/>
        <v>0</v>
      </c>
      <c r="BA50" s="95">
        <f t="shared" si="19"/>
        <v>0</v>
      </c>
      <c r="BB50" s="95">
        <f t="shared" si="19"/>
        <v>0</v>
      </c>
      <c r="BC50" s="15">
        <f t="shared" si="19"/>
        <v>0</v>
      </c>
      <c r="BD50" s="349"/>
    </row>
    <row r="51" spans="2:56" ht="17.149999999999999" customHeight="1">
      <c r="B51" s="9" t="s">
        <v>123</v>
      </c>
      <c r="C51" s="64">
        <f t="shared" ref="C51:AB51" si="20">C5-SUM(C6,C14,C18,C24,C30,C45,C46)</f>
        <v>6.7871421599999593E-2</v>
      </c>
      <c r="D51" s="27">
        <f t="shared" si="20"/>
        <v>6.5148019999996976E-2</v>
      </c>
      <c r="E51" s="27">
        <f t="shared" si="20"/>
        <v>8.5193272799997999E-2</v>
      </c>
      <c r="F51" s="27">
        <f t="shared" si="20"/>
        <v>5.7649170399999505E-2</v>
      </c>
      <c r="G51" s="27">
        <f t="shared" si="20"/>
        <v>6.7089846000003561E-2</v>
      </c>
      <c r="H51" s="27">
        <f t="shared" si="20"/>
        <v>6.4054391800006272E-2</v>
      </c>
      <c r="I51" s="27">
        <f t="shared" si="20"/>
        <v>6.5703803599999944E-2</v>
      </c>
      <c r="J51" s="48">
        <f t="shared" si="20"/>
        <v>2.87652303999959E-2</v>
      </c>
      <c r="K51" s="48">
        <f t="shared" si="20"/>
        <v>2.8290704022017721E-2</v>
      </c>
      <c r="L51" s="48">
        <f t="shared" si="20"/>
        <v>4.1322200999997172E-2</v>
      </c>
      <c r="M51" s="48">
        <f t="shared" si="20"/>
        <v>3.9630360436358814E-2</v>
      </c>
      <c r="N51" s="48">
        <f t="shared" si="20"/>
        <v>3.3032111445798762E-2</v>
      </c>
      <c r="O51" s="48">
        <f t="shared" si="20"/>
        <v>3.4732317095729215E-2</v>
      </c>
      <c r="P51" s="48">
        <f t="shared" si="20"/>
        <v>3.2832029512499972E-2</v>
      </c>
      <c r="Q51" s="48">
        <f t="shared" si="20"/>
        <v>1.4750958238387568E-2</v>
      </c>
      <c r="R51" s="48">
        <f t="shared" si="20"/>
        <v>5.1336348721893188E-2</v>
      </c>
      <c r="S51" s="48">
        <f t="shared" si="20"/>
        <v>8.355527232657245E-2</v>
      </c>
      <c r="T51" s="48">
        <f t="shared" si="20"/>
        <v>8.8690158950001319E-2</v>
      </c>
      <c r="U51" s="48">
        <f t="shared" si="20"/>
        <v>7.8170720841802321E-2</v>
      </c>
      <c r="V51" s="48">
        <f t="shared" si="20"/>
        <v>6.6376844124993895E-2</v>
      </c>
      <c r="W51" s="48">
        <f t="shared" si="20"/>
        <v>0</v>
      </c>
      <c r="X51" s="48">
        <f t="shared" si="20"/>
        <v>0</v>
      </c>
      <c r="Y51" s="48">
        <f t="shared" si="20"/>
        <v>0</v>
      </c>
      <c r="Z51" s="48">
        <f t="shared" si="20"/>
        <v>0</v>
      </c>
      <c r="AA51" s="48">
        <f t="shared" si="20"/>
        <v>0</v>
      </c>
      <c r="AB51" s="48">
        <f t="shared" si="20"/>
        <v>0</v>
      </c>
      <c r="AC51" s="4"/>
      <c r="AD51" s="64">
        <f t="shared" ref="AD51:BC51" si="21">AD5-SUM(AD6,AD14,AD18,AD24,AD30,AD45,AD46)</f>
        <v>1.0481534387265179E-2</v>
      </c>
      <c r="AE51" s="48">
        <f t="shared" si="21"/>
        <v>6.832228791600059E-3</v>
      </c>
      <c r="AF51" s="48">
        <f t="shared" si="21"/>
        <v>8.8148084976001906E-3</v>
      </c>
      <c r="AG51" s="48">
        <f t="shared" si="21"/>
        <v>6.998475355199929E-3</v>
      </c>
      <c r="AH51" s="48">
        <f t="shared" si="21"/>
        <v>9.3758303232998053E-3</v>
      </c>
      <c r="AI51" s="48">
        <f t="shared" si="21"/>
        <v>9.0431277650997455E-3</v>
      </c>
      <c r="AJ51" s="48">
        <f t="shared" si="21"/>
        <v>9.9774307819999741E-3</v>
      </c>
      <c r="AK51" s="48">
        <f t="shared" si="21"/>
        <v>6.8647289714993676E-3</v>
      </c>
      <c r="AL51" s="48">
        <f t="shared" si="21"/>
        <v>5.4631189288001369E-3</v>
      </c>
      <c r="AM51" s="48">
        <f t="shared" si="21"/>
        <v>7.3305304071995536E-3</v>
      </c>
      <c r="AN51" s="48">
        <f t="shared" si="21"/>
        <v>7.6961803347004309E-3</v>
      </c>
      <c r="AO51" s="48">
        <f t="shared" si="21"/>
        <v>7.1336060640003751E-3</v>
      </c>
      <c r="AP51" s="48">
        <f t="shared" si="21"/>
        <v>7.3883914367993686E-3</v>
      </c>
      <c r="AQ51" s="48">
        <f t="shared" si="21"/>
        <v>7.8820052238002258E-3</v>
      </c>
      <c r="AR51" s="48">
        <f t="shared" si="21"/>
        <v>7.5909839035004367E-3</v>
      </c>
      <c r="AS51" s="48">
        <f t="shared" si="21"/>
        <v>9.8830798359996752E-3</v>
      </c>
      <c r="AT51" s="48">
        <f t="shared" si="21"/>
        <v>1.3524669825899727E-2</v>
      </c>
      <c r="AU51" s="48">
        <f t="shared" si="21"/>
        <v>1.5561731599699868E-2</v>
      </c>
      <c r="AV51" s="48">
        <f t="shared" si="21"/>
        <v>1.469094320999953E-2</v>
      </c>
      <c r="AW51" s="48">
        <f t="shared" si="21"/>
        <v>1.2741788707083312E-2</v>
      </c>
      <c r="AX51" s="48">
        <f t="shared" si="21"/>
        <v>0</v>
      </c>
      <c r="AY51" s="48">
        <f t="shared" si="21"/>
        <v>0</v>
      </c>
      <c r="AZ51" s="48">
        <f t="shared" si="21"/>
        <v>0</v>
      </c>
      <c r="BA51" s="48">
        <f t="shared" si="21"/>
        <v>0</v>
      </c>
      <c r="BB51" s="48">
        <f t="shared" si="21"/>
        <v>0</v>
      </c>
      <c r="BC51" s="28">
        <f t="shared" si="21"/>
        <v>0</v>
      </c>
      <c r="BD51" s="349"/>
    </row>
    <row r="52" spans="2:56">
      <c r="B52" s="5" t="s">
        <v>55</v>
      </c>
      <c r="C52" s="50">
        <f>1/$A$1*[1]CoreVPAImp!$B$171</f>
        <v>5.2811259999999999E-2</v>
      </c>
      <c r="D52" s="11">
        <f>1/$A$1*[1]CoreVPAImp!$C$171</f>
        <v>5.7405898000000004E-2</v>
      </c>
      <c r="E52" s="11">
        <f>1/$A$1*[1]CoreVPAImp!$D$171</f>
        <v>7.7075836800000005E-2</v>
      </c>
      <c r="F52" s="11">
        <f>1/$A$1*[1]CoreVPAImp!$E$171</f>
        <v>5.4059004000000001E-2</v>
      </c>
      <c r="G52" s="11">
        <f>1/$A$1*[1]CoreVPAImp!$F$171</f>
        <v>6.1434080000000009E-2</v>
      </c>
      <c r="H52" s="11">
        <f>1/$A$1*[1]CoreVPAImp!$G$171</f>
        <v>6.0272619999999999E-2</v>
      </c>
      <c r="I52" s="11">
        <f>1/$A$1*[1]CoreVPAImp!$H$171</f>
        <v>6.2581575600000008E-2</v>
      </c>
      <c r="J52" s="41">
        <f>1/$A$1*[1]CoreVPAImp!$I$171</f>
        <v>2.5138520000000004E-2</v>
      </c>
      <c r="K52" s="41">
        <f>1/$A$1*[1]CoreVPAImp!$J$171</f>
        <v>2.5222470000000004E-2</v>
      </c>
      <c r="L52" s="41">
        <f>1/$A$1*[1]CoreVPAImp!K$171</f>
        <v>3.592294E-2</v>
      </c>
      <c r="M52" s="41">
        <f>1/$A$1*[1]CoreVPAImp!L$171</f>
        <v>3.5977760000000004E-2</v>
      </c>
      <c r="N52" s="41">
        <f>1/$A$1*[1]CoreVPAImp!M$171</f>
        <v>2.9942893958333338E-2</v>
      </c>
      <c r="O52" s="41">
        <f>1/$A$1*[1]CoreVPAImp!N$171</f>
        <v>3.2258938461538468E-2</v>
      </c>
      <c r="P52" s="41">
        <f>1/$A$1*[1]CoreVPAImp!O$171</f>
        <v>3.0265398799999999E-2</v>
      </c>
      <c r="Q52" s="41">
        <f>1/$A$1*[1]CoreVPAImp!P$171</f>
        <v>8.6397439999999995E-3</v>
      </c>
      <c r="R52" s="41">
        <f>1/$A$1*[1]CoreVPAImp!Q$171</f>
        <v>4.3707747999999998E-2</v>
      </c>
      <c r="S52" s="41">
        <f>1/$A$1*[1]CoreVPAImp!R$171</f>
        <v>7.7250159999999998E-2</v>
      </c>
      <c r="T52" s="41">
        <f>1/$A$1*[1]CoreVPAImp!S$171</f>
        <v>8.3814240000000012E-2</v>
      </c>
      <c r="U52" s="41">
        <f>1/$A$1*[1]CoreVPAImp!T$171</f>
        <v>7.0277518000000011E-2</v>
      </c>
      <c r="V52" s="41">
        <f>1/$A$1*[1]CoreVPAImp!U$171</f>
        <v>4.3011149999999998E-2</v>
      </c>
      <c r="W52" s="41">
        <f>1/$A$1*[1]CoreVPAImp!V$171</f>
        <v>0</v>
      </c>
      <c r="X52" s="41">
        <f>1/$A$1*[1]CoreVPAImp!W$171</f>
        <v>0</v>
      </c>
      <c r="Y52" s="41">
        <f>1/$A$1*[1]CoreVPAImp!X$171</f>
        <v>0</v>
      </c>
      <c r="Z52" s="41">
        <f>1/$A$1*[1]CoreVPAImp!Y$171</f>
        <v>0</v>
      </c>
      <c r="AA52" s="41">
        <f>1/$A$1*[1]CoreVPAImp!Z$171</f>
        <v>0</v>
      </c>
      <c r="AB52" s="41">
        <f>1/$A$1*[1]CoreVPAImp!AA$171</f>
        <v>0</v>
      </c>
      <c r="AC52" s="4"/>
      <c r="AD52" s="67">
        <f>1/1000*[1]CoreVPAImp!AB$171</f>
        <v>4.6285249172249993E-3</v>
      </c>
      <c r="AE52" s="41">
        <f>1/1000*[1]CoreVPAImp!AC$171</f>
        <v>4.2610346308000003E-3</v>
      </c>
      <c r="AF52" s="41">
        <f>1/1000*[1]CoreVPAImp!AD$171</f>
        <v>6.2821077839999998E-3</v>
      </c>
      <c r="AG52" s="41">
        <f>1/1000*[1]CoreVPAImp!AE$171</f>
        <v>5.4274885504000002E-3</v>
      </c>
      <c r="AH52" s="41">
        <f>1/1000*[1]CoreVPAImp!AF$171</f>
        <v>6.6985321095000003E-3</v>
      </c>
      <c r="AI52" s="41">
        <f>1/1000*[1]CoreVPAImp!AG$171</f>
        <v>6.9467346663E-3</v>
      </c>
      <c r="AJ52" s="41">
        <f>1/1000*[1]CoreVPAImp!AH$171</f>
        <v>7.4998544944000012E-3</v>
      </c>
      <c r="AK52" s="41">
        <f>1/1000*[1]CoreVPAImp!AI$171</f>
        <v>4.1198024890000007E-3</v>
      </c>
      <c r="AL52" s="41">
        <f>1/1000*[1]CoreVPAImp!AJ$171</f>
        <v>3.2511813380000005E-3</v>
      </c>
      <c r="AM52" s="41">
        <f>1/1000*[1]CoreVPAImp!AK$171</f>
        <v>3.8352592431999998E-3</v>
      </c>
      <c r="AN52" s="41">
        <f>1/1000*[1]CoreVPAImp!AL$171</f>
        <v>4.7716728777000006E-3</v>
      </c>
      <c r="AO52" s="41">
        <f>1/1000*[1]CoreVPAImp!AM$171</f>
        <v>3.8758499999999997E-3</v>
      </c>
      <c r="AP52" s="41">
        <f>1/1000*[1]CoreVPAImp!AN$171</f>
        <v>4.0450913008000002E-3</v>
      </c>
      <c r="AQ52" s="41">
        <f>1/1000*[1]CoreVPAImp!AO$171</f>
        <v>4.2335192931000007E-3</v>
      </c>
      <c r="AR52" s="41">
        <f>1/1000*[1]CoreVPAImp!AP$171</f>
        <v>1.4741846385000002E-3</v>
      </c>
      <c r="AS52" s="41">
        <f>1/1000*[1]CoreVPAImp!AQ$171</f>
        <v>3.3333141205000002E-3</v>
      </c>
      <c r="AT52" s="41">
        <f>1/1000*[1]CoreVPAImp!AR$171</f>
        <v>9.9973979341000004E-3</v>
      </c>
      <c r="AU52" s="41">
        <f>1/1000*[1]CoreVPAImp!AS$171</f>
        <v>1.0852777106600001E-2</v>
      </c>
      <c r="AV52" s="41">
        <f>1/1000*[1]CoreVPAImp!AT$171</f>
        <v>1.1059689442E-2</v>
      </c>
      <c r="AW52" s="41">
        <f>1/1000*[1]CoreVPAImp!AU$171</f>
        <v>4.9929430950000006E-3</v>
      </c>
      <c r="AX52" s="41">
        <f>1/1000*[1]CoreVPAImp!AV$171</f>
        <v>0</v>
      </c>
      <c r="AY52" s="41">
        <f>1/1000*[1]CoreVPAImp!AW$171</f>
        <v>0</v>
      </c>
      <c r="AZ52" s="41">
        <f>1/1000*[1]CoreVPAImp!AX$171</f>
        <v>0</v>
      </c>
      <c r="BA52" s="41">
        <f>1/1000*[1]CoreVPAImp!AY$171</f>
        <v>0</v>
      </c>
      <c r="BB52" s="41">
        <f>1/1000*[1]CoreVPAImp!AZ$171</f>
        <v>0</v>
      </c>
      <c r="BC52" s="10">
        <f>1/1000*[1]CoreVPAImp!BA$171</f>
        <v>0</v>
      </c>
      <c r="BD52" s="349"/>
    </row>
    <row r="53" spans="2:56" ht="13" thickBot="1">
      <c r="B53" s="6" t="s">
        <v>124</v>
      </c>
      <c r="C53" s="130">
        <f t="shared" ref="C53:L53" si="22">SUM(C51:C51)-SUM(C52:C52)</f>
        <v>1.5060161599999594E-2</v>
      </c>
      <c r="D53" s="131">
        <f t="shared" si="22"/>
        <v>7.7421219999969718E-3</v>
      </c>
      <c r="E53" s="131">
        <f t="shared" si="22"/>
        <v>8.1174359999979934E-3</v>
      </c>
      <c r="F53" s="131">
        <f t="shared" si="22"/>
        <v>3.5901663999995045E-3</v>
      </c>
      <c r="G53" s="131">
        <f t="shared" si="22"/>
        <v>5.6557660000035523E-3</v>
      </c>
      <c r="H53" s="131">
        <f t="shared" si="22"/>
        <v>3.7817718000062728E-3</v>
      </c>
      <c r="I53" s="131">
        <f t="shared" si="22"/>
        <v>3.1222279999999353E-3</v>
      </c>
      <c r="J53" s="132">
        <f t="shared" si="22"/>
        <v>3.6267103999958958E-3</v>
      </c>
      <c r="K53" s="132">
        <f t="shared" si="22"/>
        <v>3.0682340220177171E-3</v>
      </c>
      <c r="L53" s="132">
        <f t="shared" si="22"/>
        <v>5.3992609999971714E-3</v>
      </c>
      <c r="M53" s="132">
        <f t="shared" ref="M53:AB53" si="23">SUM(M51:M51)-SUM(M52:M52)</f>
        <v>3.6526004363588091E-3</v>
      </c>
      <c r="N53" s="132">
        <f t="shared" si="23"/>
        <v>3.0892174874654239E-3</v>
      </c>
      <c r="O53" s="132">
        <f t="shared" si="23"/>
        <v>2.4733786341907468E-3</v>
      </c>
      <c r="P53" s="132">
        <f t="shared" si="23"/>
        <v>2.5666307124999725E-3</v>
      </c>
      <c r="Q53" s="132">
        <f t="shared" si="23"/>
        <v>6.1112142383875686E-3</v>
      </c>
      <c r="R53" s="132">
        <f t="shared" si="23"/>
        <v>7.6286007218931903E-3</v>
      </c>
      <c r="S53" s="132">
        <f t="shared" si="23"/>
        <v>6.3051123265724512E-3</v>
      </c>
      <c r="T53" s="132">
        <f t="shared" si="23"/>
        <v>4.8759189500013067E-3</v>
      </c>
      <c r="U53" s="132">
        <f t="shared" si="23"/>
        <v>7.8932028418023104E-3</v>
      </c>
      <c r="V53" s="132">
        <f t="shared" si="23"/>
        <v>2.3365694124993897E-2</v>
      </c>
      <c r="W53" s="132">
        <f t="shared" si="23"/>
        <v>0</v>
      </c>
      <c r="X53" s="132">
        <f t="shared" si="23"/>
        <v>0</v>
      </c>
      <c r="Y53" s="132">
        <f t="shared" si="23"/>
        <v>0</v>
      </c>
      <c r="Z53" s="132">
        <f t="shared" si="23"/>
        <v>0</v>
      </c>
      <c r="AA53" s="132">
        <f t="shared" si="23"/>
        <v>0</v>
      </c>
      <c r="AB53" s="132">
        <f t="shared" si="23"/>
        <v>0</v>
      </c>
      <c r="AC53" s="40"/>
      <c r="AD53" s="365">
        <f t="shared" ref="AD53:BC53" si="24">SUM(AD51:AD51)-SUM(AD52:AD52)</f>
        <v>5.8530094700401797E-3</v>
      </c>
      <c r="AE53" s="133">
        <f t="shared" si="24"/>
        <v>2.5711941608000588E-3</v>
      </c>
      <c r="AF53" s="133">
        <f t="shared" si="24"/>
        <v>2.5327007136001908E-3</v>
      </c>
      <c r="AG53" s="133">
        <f t="shared" si="24"/>
        <v>1.5709868047999289E-3</v>
      </c>
      <c r="AH53" s="133">
        <f t="shared" si="24"/>
        <v>2.6772982137998049E-3</v>
      </c>
      <c r="AI53" s="133">
        <f t="shared" si="24"/>
        <v>2.0963930987997455E-3</v>
      </c>
      <c r="AJ53" s="133">
        <f t="shared" si="24"/>
        <v>2.4775762875999729E-3</v>
      </c>
      <c r="AK53" s="133">
        <f t="shared" si="24"/>
        <v>2.7449264824993668E-3</v>
      </c>
      <c r="AL53" s="133">
        <f t="shared" si="24"/>
        <v>2.2119375908001364E-3</v>
      </c>
      <c r="AM53" s="133">
        <f t="shared" si="24"/>
        <v>3.4952711639995538E-3</v>
      </c>
      <c r="AN53" s="133">
        <f t="shared" si="24"/>
        <v>2.9245074570004304E-3</v>
      </c>
      <c r="AO53" s="133">
        <f t="shared" si="24"/>
        <v>3.2577560640003754E-3</v>
      </c>
      <c r="AP53" s="133">
        <f t="shared" si="24"/>
        <v>3.3433001359993685E-3</v>
      </c>
      <c r="AQ53" s="133">
        <f t="shared" si="24"/>
        <v>3.6484859307002251E-3</v>
      </c>
      <c r="AR53" s="133">
        <f t="shared" si="24"/>
        <v>6.1167992650004365E-3</v>
      </c>
      <c r="AS53" s="133">
        <f t="shared" si="24"/>
        <v>6.5497657154996751E-3</v>
      </c>
      <c r="AT53" s="133">
        <f t="shared" si="24"/>
        <v>3.5272718917997263E-3</v>
      </c>
      <c r="AU53" s="133">
        <f t="shared" si="24"/>
        <v>4.7089544930998678E-3</v>
      </c>
      <c r="AV53" s="133">
        <f t="shared" si="24"/>
        <v>3.6312537679995295E-3</v>
      </c>
      <c r="AW53" s="133">
        <f t="shared" si="24"/>
        <v>7.7488456120833119E-3</v>
      </c>
      <c r="AX53" s="133">
        <f t="shared" si="24"/>
        <v>0</v>
      </c>
      <c r="AY53" s="133">
        <f t="shared" si="24"/>
        <v>0</v>
      </c>
      <c r="AZ53" s="133">
        <f t="shared" si="24"/>
        <v>0</v>
      </c>
      <c r="BA53" s="133">
        <f t="shared" si="24"/>
        <v>0</v>
      </c>
      <c r="BB53" s="133">
        <f t="shared" si="24"/>
        <v>0</v>
      </c>
      <c r="BC53" s="303">
        <f t="shared" si="24"/>
        <v>0</v>
      </c>
      <c r="BD53" s="349"/>
    </row>
    <row r="54" spans="2:56" ht="13" thickTop="1"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</row>
    <row r="55" spans="2:56">
      <c r="B55" s="127" t="s">
        <v>115</v>
      </c>
      <c r="C55" s="128">
        <f>1/$A$1*[1]CoreVPAImp!$B$152</f>
        <v>0</v>
      </c>
      <c r="D55" s="128">
        <f>1/$A$1*[1]CoreVPAImp!$C$152</f>
        <v>0</v>
      </c>
      <c r="E55" s="128">
        <f>1/$A$1*[1]CoreVPAImp!$D$152</f>
        <v>0</v>
      </c>
      <c r="F55" s="128">
        <f>1/$A$1*[1]CoreVPAImp!$E$152</f>
        <v>0</v>
      </c>
      <c r="G55" s="128">
        <f>1/$A$1*[1]CoreVPAImp!$F$152</f>
        <v>0</v>
      </c>
      <c r="H55" s="128">
        <f>1/$A$1*[1]CoreVPAImp!$G$152</f>
        <v>0</v>
      </c>
      <c r="I55" s="128">
        <f>1/$A$1*[1]CoreVPAImp!$H$152</f>
        <v>0</v>
      </c>
      <c r="J55" s="128">
        <f>1/$A$1*[1]CoreVPAImp!$I$152</f>
        <v>0</v>
      </c>
      <c r="K55" s="128">
        <f>1/$A$1*[1]CoreVPAImp!$J$152</f>
        <v>0</v>
      </c>
      <c r="L55" s="128">
        <f>1/$A$1*[1]CoreVPAImp!K$152</f>
        <v>0</v>
      </c>
      <c r="M55" s="128">
        <f>1/$A$1*[1]CoreVPAImp!L$152</f>
        <v>0</v>
      </c>
      <c r="N55" s="128">
        <f>1/$A$1*[1]CoreVPAImp!M$152</f>
        <v>0</v>
      </c>
      <c r="O55" s="128">
        <f>1/$A$1*[1]CoreVPAImp!N$152</f>
        <v>0</v>
      </c>
      <c r="P55" s="128">
        <f>1/$A$1*[1]CoreVPAImp!O$152</f>
        <v>0</v>
      </c>
      <c r="Q55" s="128">
        <f>1/$A$1*[1]CoreVPAImp!P$152</f>
        <v>9.0000000000000002E-6</v>
      </c>
      <c r="R55" s="128">
        <f>1/$A$1*[1]CoreVPAImp!Q$152</f>
        <v>0</v>
      </c>
      <c r="S55" s="128">
        <f>1/$A$1*[1]CoreVPAImp!R$152</f>
        <v>0</v>
      </c>
      <c r="T55" s="128">
        <f>1/$A$1*[1]CoreVPAImp!S$152</f>
        <v>0</v>
      </c>
      <c r="U55" s="128">
        <f>1/$A$1*[1]CoreVPAImp!T$152</f>
        <v>0</v>
      </c>
      <c r="V55" s="128">
        <f>1/$A$1*[1]CoreVPAImp!U$152</f>
        <v>0</v>
      </c>
      <c r="W55" s="128">
        <f>1/$A$1*[1]CoreVPAImp!V$152</f>
        <v>0</v>
      </c>
      <c r="X55" s="128">
        <f>1/$A$1*[1]CoreVPAImp!W$152</f>
        <v>0</v>
      </c>
      <c r="Y55" s="128">
        <f>1/$A$1*[1]CoreVPAImp!X$152</f>
        <v>0</v>
      </c>
      <c r="Z55" s="128">
        <f>1/$A$1*[1]CoreVPAImp!Y$152</f>
        <v>0</v>
      </c>
      <c r="AA55" s="128">
        <f>1/$A$1*[1]CoreVPAImp!Z$152</f>
        <v>0</v>
      </c>
      <c r="AB55" s="128">
        <f>1/$A$1*[1]CoreVPAImp!AA$152</f>
        <v>0</v>
      </c>
      <c r="AC55" s="129"/>
      <c r="AD55" s="128">
        <f>1/1000*[1]CoreVPAImp!AB$152</f>
        <v>0</v>
      </c>
      <c r="AE55" s="128">
        <f>1/1000*[1]CoreVPAImp!AC$152</f>
        <v>0</v>
      </c>
      <c r="AF55" s="128">
        <f>1/1000*[1]CoreVPAImp!AD$152</f>
        <v>0</v>
      </c>
      <c r="AG55" s="128">
        <f>1/1000*[1]CoreVPAImp!AE$152</f>
        <v>0</v>
      </c>
      <c r="AH55" s="128">
        <f>1/1000*[1]CoreVPAImp!AF$152</f>
        <v>0</v>
      </c>
      <c r="AI55" s="128">
        <f>1/1000*[1]CoreVPAImp!AG$152</f>
        <v>0</v>
      </c>
      <c r="AJ55" s="128">
        <f>1/1000*[1]CoreVPAImp!AH$152</f>
        <v>0</v>
      </c>
      <c r="AK55" s="128">
        <f>1/1000*[1]CoreVPAImp!AI$152</f>
        <v>0</v>
      </c>
      <c r="AL55" s="128">
        <f>1/1000*[1]CoreVPAImp!AJ$152</f>
        <v>0</v>
      </c>
      <c r="AM55" s="128">
        <f>1/1000*[1]CoreVPAImp!AK$152</f>
        <v>0</v>
      </c>
      <c r="AN55" s="128">
        <f>1/1000*[1]CoreVPAImp!AL$152</f>
        <v>2.3332320000000004E-6</v>
      </c>
      <c r="AO55" s="128">
        <f>1/1000*[1]CoreVPAImp!AM$152</f>
        <v>2.4499199999999997E-6</v>
      </c>
      <c r="AP55" s="128">
        <f>1/1000*[1]CoreVPAImp!AN$152</f>
        <v>2.2612480000000001E-6</v>
      </c>
      <c r="AQ55" s="128">
        <f>1/1000*[1]CoreVPAImp!AO$152</f>
        <v>2.3374560000000001E-6</v>
      </c>
      <c r="AR55" s="128">
        <f>1/1000*[1]CoreVPAImp!AP$152</f>
        <v>4.7706435000000004E-5</v>
      </c>
      <c r="AS55" s="128">
        <f>1/1000*[1]CoreVPAImp!AQ$152</f>
        <v>1.9527200000000001E-6</v>
      </c>
      <c r="AT55" s="128">
        <f>1/1000*[1]CoreVPAImp!AR$152</f>
        <v>1.948144E-6</v>
      </c>
      <c r="AU55" s="128">
        <f>1/1000*[1]CoreVPAImp!AS$152</f>
        <v>1.9882719999999997E-6</v>
      </c>
      <c r="AV55" s="128">
        <f>1/1000*[1]CoreVPAImp!AT$152</f>
        <v>7.1615840000000002E-5</v>
      </c>
      <c r="AW55" s="128">
        <f>1/1000*[1]CoreVPAImp!AU$152</f>
        <v>1.970466666666667E-6</v>
      </c>
      <c r="AX55" s="128">
        <f>1/1000*[1]CoreVPAImp!AV$152</f>
        <v>0</v>
      </c>
      <c r="AY55" s="128">
        <f>1/1000*[1]CoreVPAImp!AW$152</f>
        <v>0</v>
      </c>
      <c r="AZ55" s="128">
        <f>1/1000*[1]CoreVPAImp!AX$152</f>
        <v>0</v>
      </c>
      <c r="BA55" s="128">
        <f>1/1000*[1]CoreVPAImp!AY$152</f>
        <v>0</v>
      </c>
      <c r="BB55" s="128">
        <f>1/1000*[1]CoreVPAImp!AZ$152</f>
        <v>0</v>
      </c>
      <c r="BC55" s="128">
        <f>1/1000*[1]CoreVPAImp!BA$152</f>
        <v>0</v>
      </c>
    </row>
    <row r="56" spans="2:56">
      <c r="B56" s="127" t="s">
        <v>116</v>
      </c>
      <c r="C56" s="128">
        <f>1/$A$1*[1]CoreVPAImp!$B$202</f>
        <v>0</v>
      </c>
      <c r="D56" s="128">
        <f>1/$A$1*[1]CoreVPAImp!$C$202</f>
        <v>0</v>
      </c>
      <c r="E56" s="128">
        <f>1/$A$1*[1]CoreVPAImp!$D$202</f>
        <v>0</v>
      </c>
      <c r="F56" s="128">
        <f>1/$A$1*[1]CoreVPAImp!$E$202</f>
        <v>0</v>
      </c>
      <c r="G56" s="128">
        <f>1/$A$1*[1]CoreVPAImp!$F$202</f>
        <v>0</v>
      </c>
      <c r="H56" s="128">
        <f>1/$A$1*[1]CoreVPAImp!$G$202</f>
        <v>3.6955200000000003E-3</v>
      </c>
      <c r="I56" s="128">
        <f>1/$A$1*[1]CoreVPAImp!$H$202</f>
        <v>7.8917355999999998E-3</v>
      </c>
      <c r="J56" s="128">
        <f>1/$A$1*[1]CoreVPAImp!$I$202</f>
        <v>1.8145509999999997E-2</v>
      </c>
      <c r="K56" s="128">
        <f>1/$A$1*[1]CoreVPAImp!$J$202</f>
        <v>9.0672511999999993E-3</v>
      </c>
      <c r="L56" s="128">
        <f>1/$A$1*[1]CoreVPAImp!K$202</f>
        <v>7.0727236000000006E-3</v>
      </c>
      <c r="M56" s="128">
        <f>1/$A$1*[1]CoreVPAImp!L$202</f>
        <v>1.4630480000000001E-2</v>
      </c>
      <c r="N56" s="128">
        <f>1/$A$1*[1]CoreVPAImp!M$202</f>
        <v>1.5866699999999997E-2</v>
      </c>
      <c r="O56" s="128">
        <f>1/$A$1*[1]CoreVPAImp!N$202</f>
        <v>1.2410665999999999E-2</v>
      </c>
      <c r="P56" s="128">
        <f>1/$A$1*[1]CoreVPAImp!O$202</f>
        <v>1.663978E-2</v>
      </c>
      <c r="Q56" s="128">
        <f>1/$A$1*[1]CoreVPAImp!P$202</f>
        <v>2.3055879999999994E-2</v>
      </c>
      <c r="R56" s="128">
        <f>1/$A$1*[1]CoreVPAImp!Q$202</f>
        <v>1.9501999999999999E-2</v>
      </c>
      <c r="S56" s="128">
        <f>1/$A$1*[1]CoreVPAImp!R$202</f>
        <v>2.4755039999999999E-2</v>
      </c>
      <c r="T56" s="128">
        <f>1/$A$1*[1]CoreVPAImp!S$202</f>
        <v>2.6413099999999998E-2</v>
      </c>
      <c r="U56" s="128">
        <f>1/$A$1*[1]CoreVPAImp!T$202</f>
        <v>2.3254259999999999E-2</v>
      </c>
      <c r="V56" s="128">
        <f>1/$A$1*[1]CoreVPAImp!U$202</f>
        <v>2.6070783199999996E-2</v>
      </c>
      <c r="W56" s="128">
        <f>1/$A$1*[1]CoreVPAImp!V$202</f>
        <v>0</v>
      </c>
      <c r="X56" s="128">
        <f>1/$A$1*[1]CoreVPAImp!W$202</f>
        <v>0</v>
      </c>
      <c r="Y56" s="128">
        <f>1/$A$1*[1]CoreVPAImp!X$202</f>
        <v>0</v>
      </c>
      <c r="Z56" s="128">
        <f>1/$A$1*[1]CoreVPAImp!Y$202</f>
        <v>0</v>
      </c>
      <c r="AA56" s="128">
        <f>1/$A$1*[1]CoreVPAImp!Z$202</f>
        <v>0</v>
      </c>
      <c r="AB56" s="128">
        <f>1/$A$1*[1]CoreVPAImp!AA$202</f>
        <v>0</v>
      </c>
      <c r="AC56" s="129"/>
      <c r="AD56" s="128">
        <f>1/1000*[1]CoreVPAImp!AB$202</f>
        <v>0</v>
      </c>
      <c r="AE56" s="128">
        <f>1/1000*[1]CoreVPAImp!AC$202</f>
        <v>0</v>
      </c>
      <c r="AF56" s="128">
        <f>1/1000*[1]CoreVPAImp!AD$202</f>
        <v>0</v>
      </c>
      <c r="AG56" s="128">
        <f>1/1000*[1]CoreVPAImp!AE$202</f>
        <v>0</v>
      </c>
      <c r="AH56" s="128">
        <f>1/1000*[1]CoreVPAImp!AF$202</f>
        <v>0</v>
      </c>
      <c r="AI56" s="128">
        <f>1/1000*[1]CoreVPAImp!AG$202</f>
        <v>5.0358306569999996E-4</v>
      </c>
      <c r="AJ56" s="128">
        <f>1/1000*[1]CoreVPAImp!AH$202</f>
        <v>1.2111781276000003E-3</v>
      </c>
      <c r="AK56" s="128">
        <f>1/1000*[1]CoreVPAImp!AI$202</f>
        <v>2.8070745460000001E-3</v>
      </c>
      <c r="AL56" s="128">
        <f>1/1000*[1]CoreVPAImp!AJ$202</f>
        <v>1.8401443544E-3</v>
      </c>
      <c r="AM56" s="128">
        <f>1/1000*[1]CoreVPAImp!AK$202</f>
        <v>1.2275788228E-3</v>
      </c>
      <c r="AN56" s="128">
        <f>1/1000*[1]CoreVPAImp!AL$202</f>
        <v>2.3105386673999999E-3</v>
      </c>
      <c r="AO56" s="128">
        <f>1/1000*[1]CoreVPAImp!AM$202</f>
        <v>2.7581213279999997E-3</v>
      </c>
      <c r="AP56" s="128">
        <f>1/1000*[1]CoreVPAImp!AN$202</f>
        <v>2.1144249103999999E-3</v>
      </c>
      <c r="AQ56" s="128">
        <f>1/1000*[1]CoreVPAImp!AO$202</f>
        <v>2.6923150233000002E-3</v>
      </c>
      <c r="AR56" s="128">
        <f>1/1000*[1]CoreVPAImp!AP$202</f>
        <v>3.7526272350000005E-3</v>
      </c>
      <c r="AS56" s="128">
        <f>1/1000*[1]CoreVPAImp!AQ$202</f>
        <v>2.7984197324999998E-3</v>
      </c>
      <c r="AT56" s="128">
        <f>1/1000*[1]CoreVPAImp!AR$202</f>
        <v>3.6015814094999998E-3</v>
      </c>
      <c r="AU56" s="128">
        <f>1/1000*[1]CoreVPAImp!AS$202</f>
        <v>3.8520770430999999E-3</v>
      </c>
      <c r="AV56" s="128">
        <f>1/1000*[1]CoreVPAImp!AT$202</f>
        <v>3.564859129E-3</v>
      </c>
      <c r="AW56" s="128">
        <f>1/1000*[1]CoreVPAImp!AU$202</f>
        <v>3.71344407625E-3</v>
      </c>
      <c r="AX56" s="128">
        <f>1/1000*[1]CoreVPAImp!AV$202</f>
        <v>0</v>
      </c>
      <c r="AY56" s="128">
        <f>1/1000*[1]CoreVPAImp!AW$202</f>
        <v>0</v>
      </c>
      <c r="AZ56" s="128">
        <f>1/1000*[1]CoreVPAImp!AX$202</f>
        <v>0</v>
      </c>
      <c r="BA56" s="128">
        <f>1/1000*[1]CoreVPAImp!AY$202</f>
        <v>0</v>
      </c>
      <c r="BB56" s="128">
        <f>1/1000*[1]CoreVPAImp!AZ$202</f>
        <v>0</v>
      </c>
      <c r="BC56" s="128">
        <f>1/1000*[1]CoreVPAImp!BA$202</f>
        <v>0</v>
      </c>
    </row>
    <row r="57" spans="2:56">
      <c r="B57" s="127" t="s">
        <v>117</v>
      </c>
      <c r="C57" s="128">
        <f>1/$A$1*[1]CoreVPAImp!$B$203</f>
        <v>0</v>
      </c>
      <c r="D57" s="128">
        <f>1/$A$1*[1]CoreVPAImp!$C$203</f>
        <v>0</v>
      </c>
      <c r="E57" s="128">
        <f>1/$A$1*[1]CoreVPAImp!$D$203</f>
        <v>0</v>
      </c>
      <c r="F57" s="128">
        <f>1/$A$1*[1]CoreVPAImp!$E$203</f>
        <v>0</v>
      </c>
      <c r="G57" s="128">
        <f>1/$A$1*[1]CoreVPAImp!$F$203</f>
        <v>5.1548383999999994E-3</v>
      </c>
      <c r="H57" s="128">
        <f>1/$A$1*[1]CoreVPAImp!$G$203</f>
        <v>2.6077343999999997E-3</v>
      </c>
      <c r="I57" s="128">
        <f>1/$A$1*[1]CoreVPAImp!$H$203</f>
        <v>0</v>
      </c>
      <c r="J57" s="128">
        <f>1/$A$1*[1]CoreVPAImp!$I$203</f>
        <v>0</v>
      </c>
      <c r="K57" s="128">
        <f>1/$A$1*[1]CoreVPAImp!$J$203</f>
        <v>0</v>
      </c>
      <c r="L57" s="128">
        <f>1/$A$1*[1]CoreVPAImp!K$203</f>
        <v>0</v>
      </c>
      <c r="M57" s="128">
        <f>1/$A$1*[1]CoreVPAImp!L$203</f>
        <v>0</v>
      </c>
      <c r="N57" s="128">
        <f>1/$A$1*[1]CoreVPAImp!M$203</f>
        <v>0</v>
      </c>
      <c r="O57" s="128">
        <f>1/$A$1*[1]CoreVPAImp!N$203</f>
        <v>0</v>
      </c>
      <c r="P57" s="128">
        <f>1/$A$1*[1]CoreVPAImp!O$203</f>
        <v>0</v>
      </c>
      <c r="Q57" s="128">
        <f>1/$A$1*[1]CoreVPAImp!P$203</f>
        <v>0</v>
      </c>
      <c r="R57" s="128">
        <f>1/$A$1*[1]CoreVPAImp!Q$203</f>
        <v>0</v>
      </c>
      <c r="S57" s="128">
        <f>1/$A$1*[1]CoreVPAImp!R$203</f>
        <v>0</v>
      </c>
      <c r="T57" s="128">
        <f>1/$A$1*[1]CoreVPAImp!S$203</f>
        <v>0</v>
      </c>
      <c r="U57" s="128">
        <f>1/$A$1*[1]CoreVPAImp!T$203</f>
        <v>0</v>
      </c>
      <c r="V57" s="128">
        <f>1/$A$1*[1]CoreVPAImp!U$203</f>
        <v>0</v>
      </c>
      <c r="W57" s="128">
        <f>1/$A$1*[1]CoreVPAImp!V$203</f>
        <v>0</v>
      </c>
      <c r="X57" s="128">
        <f>1/$A$1*[1]CoreVPAImp!W$203</f>
        <v>0</v>
      </c>
      <c r="Y57" s="128">
        <f>1/$A$1*[1]CoreVPAImp!X$203</f>
        <v>0</v>
      </c>
      <c r="Z57" s="128">
        <f>1/$A$1*[1]CoreVPAImp!Y$203</f>
        <v>0</v>
      </c>
      <c r="AA57" s="128">
        <f>1/$A$1*[1]CoreVPAImp!Z$203</f>
        <v>0</v>
      </c>
      <c r="AB57" s="128">
        <f>1/$A$1*[1]CoreVPAImp!AA$203</f>
        <v>0</v>
      </c>
      <c r="AC57" s="129"/>
      <c r="AD57" s="128">
        <f>1/1000*[1]CoreVPAImp!AB$203</f>
        <v>0</v>
      </c>
      <c r="AE57" s="128">
        <f>1/1000*[1]CoreVPAImp!AC$203</f>
        <v>0</v>
      </c>
      <c r="AF57" s="128">
        <f>1/1000*[1]CoreVPAImp!AD$203</f>
        <v>0</v>
      </c>
      <c r="AG57" s="128">
        <f>1/1000*[1]CoreVPAImp!AE$203</f>
        <v>0</v>
      </c>
      <c r="AH57" s="128">
        <f>1/1000*[1]CoreVPAImp!AF$203</f>
        <v>8.0461920280000012E-4</v>
      </c>
      <c r="AI57" s="128">
        <f>1/1000*[1]CoreVPAImp!AG$203</f>
        <v>3.5471779200000003E-4</v>
      </c>
      <c r="AJ57" s="128">
        <f>1/1000*[1]CoreVPAImp!AH$203</f>
        <v>0</v>
      </c>
      <c r="AK57" s="128">
        <f>1/1000*[1]CoreVPAImp!AI$203</f>
        <v>0</v>
      </c>
      <c r="AL57" s="128">
        <f>1/1000*[1]CoreVPAImp!AJ$203</f>
        <v>0</v>
      </c>
      <c r="AM57" s="128">
        <f>1/1000*[1]CoreVPAImp!AK$203</f>
        <v>0</v>
      </c>
      <c r="AN57" s="128">
        <f>1/1000*[1]CoreVPAImp!AL$203</f>
        <v>0</v>
      </c>
      <c r="AO57" s="128">
        <f>1/1000*[1]CoreVPAImp!AM$203</f>
        <v>0</v>
      </c>
      <c r="AP57" s="128">
        <f>1/1000*[1]CoreVPAImp!AN$203</f>
        <v>0</v>
      </c>
      <c r="AQ57" s="128">
        <f>1/1000*[1]CoreVPAImp!AO$203</f>
        <v>0</v>
      </c>
      <c r="AR57" s="128">
        <f>1/1000*[1]CoreVPAImp!AP$203</f>
        <v>0</v>
      </c>
      <c r="AS57" s="128">
        <f>1/1000*[1]CoreVPAImp!AQ$203</f>
        <v>0</v>
      </c>
      <c r="AT57" s="128">
        <f>1/1000*[1]CoreVPAImp!AR$203</f>
        <v>0</v>
      </c>
      <c r="AU57" s="128">
        <f>1/1000*[1]CoreVPAImp!AS$203</f>
        <v>0</v>
      </c>
      <c r="AV57" s="128">
        <f>1/1000*[1]CoreVPAImp!AT$203</f>
        <v>0</v>
      </c>
      <c r="AW57" s="128">
        <f>1/1000*[1]CoreVPAImp!AU$203</f>
        <v>0</v>
      </c>
      <c r="AX57" s="128">
        <f>1/1000*[1]CoreVPAImp!AV$203</f>
        <v>0</v>
      </c>
      <c r="AY57" s="128">
        <f>1/1000*[1]CoreVPAImp!AW$203</f>
        <v>0</v>
      </c>
      <c r="AZ57" s="128">
        <f>1/1000*[1]CoreVPAImp!AX$203</f>
        <v>0</v>
      </c>
      <c r="BA57" s="128">
        <f>1/1000*[1]CoreVPAImp!AY$203</f>
        <v>0</v>
      </c>
      <c r="BB57" s="128">
        <f>1/1000*[1]CoreVPAImp!AZ$203</f>
        <v>0</v>
      </c>
      <c r="BC57" s="128">
        <f>1/1000*[1]CoreVPAImp!BA$203</f>
        <v>0</v>
      </c>
    </row>
    <row r="58" spans="2:56">
      <c r="B58" s="127" t="s">
        <v>109</v>
      </c>
      <c r="C58" s="128">
        <f>1/$A$1*[1]CoreVPAImp!$B$260</f>
        <v>1.3956319999999999E-3</v>
      </c>
      <c r="D58" s="128">
        <f>1/$A$1*[1]CoreVPAImp!$C$260</f>
        <v>8.2913880000000015E-4</v>
      </c>
      <c r="E58" s="128">
        <f>1/$A$1*[1]CoreVPAImp!$D$260</f>
        <v>1.6064999999999999E-3</v>
      </c>
      <c r="F58" s="128">
        <f>1/$A$1*[1]CoreVPAImp!$E$260</f>
        <v>2.0577799999999999E-3</v>
      </c>
      <c r="G58" s="128">
        <f>1/$A$1*[1]CoreVPAImp!$F$260</f>
        <v>0</v>
      </c>
      <c r="H58" s="128">
        <f>1/$A$1*[1]CoreVPAImp!$G$260</f>
        <v>0</v>
      </c>
      <c r="I58" s="128">
        <f>1/$A$1*[1]CoreVPAImp!$H$260</f>
        <v>0</v>
      </c>
      <c r="J58" s="128">
        <f>1/$A$1*[1]CoreVPAImp!$I$260</f>
        <v>0</v>
      </c>
      <c r="K58" s="128">
        <f>1/$A$1*[1]CoreVPAImp!$J$260</f>
        <v>0</v>
      </c>
      <c r="L58" s="128">
        <f>1/$A$1*[1]CoreVPAImp!K$260</f>
        <v>0</v>
      </c>
      <c r="M58" s="128">
        <f>1/$A$1*[1]CoreVPAImp!L$260</f>
        <v>0</v>
      </c>
      <c r="N58" s="128">
        <f>1/$A$1*[1]CoreVPAImp!M$260</f>
        <v>0</v>
      </c>
      <c r="O58" s="128">
        <f>1/$A$1*[1]CoreVPAImp!N$260</f>
        <v>0</v>
      </c>
      <c r="P58" s="128">
        <f>1/$A$1*[1]CoreVPAImp!O$260</f>
        <v>0</v>
      </c>
      <c r="Q58" s="128">
        <f>1/$A$1*[1]CoreVPAImp!P$260</f>
        <v>0</v>
      </c>
      <c r="R58" s="128">
        <f>1/$A$1*[1]CoreVPAImp!Q$260</f>
        <v>0</v>
      </c>
      <c r="S58" s="128">
        <f>1/$A$1*[1]CoreVPAImp!R$260</f>
        <v>0</v>
      </c>
      <c r="T58" s="128">
        <f>1/$A$1*[1]CoreVPAImp!S$260</f>
        <v>0</v>
      </c>
      <c r="U58" s="128">
        <f>1/$A$1*[1]CoreVPAImp!T$260</f>
        <v>0</v>
      </c>
      <c r="V58" s="128">
        <f>1/$A$1*[1]CoreVPAImp!U$260</f>
        <v>0</v>
      </c>
      <c r="W58" s="128">
        <f>1/$A$1*[1]CoreVPAImp!V$260</f>
        <v>0</v>
      </c>
      <c r="X58" s="128">
        <f>1/$A$1*[1]CoreVPAImp!W$260</f>
        <v>0</v>
      </c>
      <c r="Y58" s="128">
        <f>1/$A$1*[1]CoreVPAImp!X$260</f>
        <v>0</v>
      </c>
      <c r="Z58" s="128">
        <f>1/$A$1*[1]CoreVPAImp!Y$260</f>
        <v>0</v>
      </c>
      <c r="AA58" s="128">
        <f>1/$A$1*[1]CoreVPAImp!Z$260</f>
        <v>0</v>
      </c>
      <c r="AB58" s="128">
        <f>1/$A$1*[1]CoreVPAImp!AA$260</f>
        <v>0</v>
      </c>
      <c r="AC58" s="129"/>
      <c r="AD58" s="128">
        <f>1/1000*[1]CoreVPAImp!AB$260</f>
        <v>3.7877499999999998E-4</v>
      </c>
      <c r="AE58" s="128">
        <f>1/1000*[1]CoreVPAImp!AC$260</f>
        <v>2.09469E-4</v>
      </c>
      <c r="AF58" s="128">
        <f>1/1000*[1]CoreVPAImp!AD$260</f>
        <v>4.2234399999999995E-4</v>
      </c>
      <c r="AG58" s="128">
        <f>1/1000*[1]CoreVPAImp!AE$260</f>
        <v>4.47422E-4</v>
      </c>
      <c r="AH58" s="128">
        <f>1/1000*[1]CoreVPAImp!AF$260</f>
        <v>0</v>
      </c>
      <c r="AI58" s="128">
        <f>1/1000*[1]CoreVPAImp!AG$260</f>
        <v>0</v>
      </c>
      <c r="AJ58" s="128">
        <f>1/1000*[1]CoreVPAImp!AH$260</f>
        <v>0</v>
      </c>
      <c r="AK58" s="128">
        <f>1/1000*[1]CoreVPAImp!AI$260</f>
        <v>0</v>
      </c>
      <c r="AL58" s="128">
        <f>1/1000*[1]CoreVPAImp!AJ$260</f>
        <v>0</v>
      </c>
      <c r="AM58" s="128">
        <f>1/1000*[1]CoreVPAImp!AK$260</f>
        <v>0</v>
      </c>
      <c r="AN58" s="128">
        <f>1/1000*[1]CoreVPAImp!AL$260</f>
        <v>0</v>
      </c>
      <c r="AO58" s="128">
        <f>1/1000*[1]CoreVPAImp!AM$260</f>
        <v>0</v>
      </c>
      <c r="AP58" s="128">
        <f>1/1000*[1]CoreVPAImp!AN$260</f>
        <v>0</v>
      </c>
      <c r="AQ58" s="128">
        <f>1/1000*[1]CoreVPAImp!AO$260</f>
        <v>0</v>
      </c>
      <c r="AR58" s="128">
        <f>1/1000*[1]CoreVPAImp!AP$260</f>
        <v>0</v>
      </c>
      <c r="AS58" s="128">
        <f>1/1000*[1]CoreVPAImp!AQ$260</f>
        <v>0</v>
      </c>
      <c r="AT58" s="128">
        <f>1/1000*[1]CoreVPAImp!AR$260</f>
        <v>0</v>
      </c>
      <c r="AU58" s="128">
        <f>1/1000*[1]CoreVPAImp!AS$260</f>
        <v>0</v>
      </c>
      <c r="AV58" s="128">
        <f>1/1000*[1]CoreVPAImp!AT$260</f>
        <v>0</v>
      </c>
      <c r="AW58" s="128">
        <f>1/1000*[1]CoreVPAImp!AU$260</f>
        <v>0</v>
      </c>
      <c r="AX58" s="128">
        <f>1/1000*[1]CoreVPAImp!AV$260</f>
        <v>0</v>
      </c>
      <c r="AY58" s="128">
        <f>1/1000*[1]CoreVPAImp!AW$260</f>
        <v>0</v>
      </c>
      <c r="AZ58" s="128">
        <f>1/1000*[1]CoreVPAImp!AX$260</f>
        <v>0</v>
      </c>
      <c r="BA58" s="128">
        <f>1/1000*[1]CoreVPAImp!AY$260</f>
        <v>0</v>
      </c>
      <c r="BB58" s="128">
        <f>1/1000*[1]CoreVPAImp!AZ$260</f>
        <v>0</v>
      </c>
      <c r="BC58" s="128">
        <f>1/1000*[1]CoreVPAImp!BA$260</f>
        <v>0</v>
      </c>
    </row>
    <row r="59" spans="2:56"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2:56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2:56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2:56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2:56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2:56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  <row r="95" spans="30:55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</row>
    <row r="96" spans="30:55"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</row>
    <row r="97" spans="30:55"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8" spans="30:55"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</row>
    <row r="99" spans="30:55"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</row>
    <row r="100" spans="30:55"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</row>
    <row r="101" spans="30:55"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</row>
    <row r="102" spans="30:55"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0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 t="shared" ref="E4:AB4" si="0">1+D4</f>
        <v>2002</v>
      </c>
      <c r="F4" s="346">
        <f t="shared" si="0"/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4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1/$A$1*[1]TimberSectorMinusCoreVPAImp!B$263</f>
        <v>4.2602917234360866</v>
      </c>
      <c r="D5" s="191">
        <f>1/$A$1*[1]TimberSectorMinusCoreVPAImp!C$263</f>
        <v>4.1279755248840031</v>
      </c>
      <c r="E5" s="191">
        <f>1/$A$1*[1]TimberSectorMinusCoreVPAImp!D$263</f>
        <v>4.4541093490684132</v>
      </c>
      <c r="F5" s="191">
        <f>1/$A$1*[1]TimberSectorMinusCoreVPAImp!E$263</f>
        <v>5.0345381315010433</v>
      </c>
      <c r="G5" s="191">
        <f>1/$A$1*[1]TimberSectorMinusCoreVPAImp!F$263</f>
        <v>5.4814547377752474</v>
      </c>
      <c r="H5" s="191">
        <f>1/$A$1*[1]TimberSectorMinusCoreVPAImp!G$263</f>
        <v>5.6902385194630387</v>
      </c>
      <c r="I5" s="191">
        <f>1/$A$1*[1]TimberSectorMinusCoreVPAImp!H$263</f>
        <v>6.2188997132102584</v>
      </c>
      <c r="J5" s="191">
        <f>1/$A$1*[1]TimberSectorMinusCoreVPAImp!I$263</f>
        <v>6.1412366297887324</v>
      </c>
      <c r="K5" s="191">
        <f>1/$A$1*[1]TimberSectorMinusCoreVPAImp!J$263</f>
        <v>5.9105367703758684</v>
      </c>
      <c r="L5" s="191">
        <f>1/$A$1*[1]TimberSectorMinusCoreVPAImp!K$263</f>
        <v>5.1578040456364702</v>
      </c>
      <c r="M5" s="191">
        <f>1/$A$1*[1]TimberSectorMinusCoreVPAImp!L$263</f>
        <v>5.2019085979533806</v>
      </c>
      <c r="N5" s="191">
        <f>1/$A$1*[1]TimberSectorMinusCoreVPAImp!M$263</f>
        <v>5.7235637552220791</v>
      </c>
      <c r="O5" s="191">
        <f>1/$A$1*[1]TimberSectorMinusCoreVPAImp!N$263</f>
        <v>5.2283408345225801</v>
      </c>
      <c r="P5" s="191">
        <f>1/$A$1*[1]TimberSectorMinusCoreVPAImp!O$263</f>
        <v>5.0966902273674268</v>
      </c>
      <c r="Q5" s="191">
        <f>1/$A$1*[1]TimberSectorMinusCoreVPAImp!P$263</f>
        <v>5.2330263761382705</v>
      </c>
      <c r="R5" s="191">
        <f>1/$A$1*[1]TimberSectorMinusCoreVPAImp!Q$263</f>
        <v>5.1492996829974604</v>
      </c>
      <c r="S5" s="191">
        <f>1/$A$1*[1]TimberSectorMinusCoreVPAImp!R$263</f>
        <v>5.5650042886863051</v>
      </c>
      <c r="T5" s="191">
        <f>1/$A$1*[1]TimberSectorMinusCoreVPAImp!S$263</f>
        <v>7.2999188926935092</v>
      </c>
      <c r="U5" s="191">
        <f>1/$A$1*[1]TimberSectorMinusCoreVPAImp!T$263</f>
        <v>8.7323579203391208</v>
      </c>
      <c r="V5" s="191">
        <f>1/$A$1*[1]TimberSectorMinusCoreVPAImp!U$263</f>
        <v>6.8386212134480413</v>
      </c>
      <c r="W5" s="191">
        <f>1/$A$1*[1]TimberSectorMinusCoreVPAImp!V$263</f>
        <v>0</v>
      </c>
      <c r="X5" s="191">
        <f>1/$A$1*[1]TimberSectorMinusCoreVPAImp!W$263</f>
        <v>0</v>
      </c>
      <c r="Y5" s="191">
        <f>1/$A$1*[1]TimberSectorMinusCoreVPAImp!X$263</f>
        <v>0</v>
      </c>
      <c r="Z5" s="191">
        <f>1/$A$1*[1]TimberSectorMinusCoreVPAImp!Y$263</f>
        <v>0</v>
      </c>
      <c r="AA5" s="191">
        <f>1/$A$1*[1]TimberSectorMinusCoreVPAImp!Z$263</f>
        <v>0</v>
      </c>
      <c r="AB5" s="191">
        <f>1/$A$1*[1]TimberSectorMinusCoreVPAImp!AA$263</f>
        <v>0</v>
      </c>
      <c r="AC5" s="4"/>
      <c r="AD5" s="416">
        <f>1/1000*[1]TimberSectorMinusCoreVPAImp!AB$263</f>
        <v>1.6860644757682919</v>
      </c>
      <c r="AE5" s="150">
        <f>1/1000*[1]TimberSectorMinusCoreVPAImp!AC$263</f>
        <v>1.6558646227552003</v>
      </c>
      <c r="AF5" s="150">
        <f>1/1000*[1]TimberSectorMinusCoreVPAImp!AD$263</f>
        <v>1.7304981345119999</v>
      </c>
      <c r="AG5" s="150">
        <f>1/1000*[1]TimberSectorMinusCoreVPAImp!AE$263</f>
        <v>2.0936803720863995</v>
      </c>
      <c r="AH5" s="150">
        <f>1/1000*[1]TimberSectorMinusCoreVPAImp!AF$263</f>
        <v>2.4852966114452002</v>
      </c>
      <c r="AI5" s="150">
        <f>1/1000*[1]TimberSectorMinusCoreVPAImp!AG$263</f>
        <v>2.5842232857011993</v>
      </c>
      <c r="AJ5" s="150">
        <f>1/1000*[1]TimberSectorMinusCoreVPAImp!AH$263</f>
        <v>2.7544506136364002</v>
      </c>
      <c r="AK5" s="150">
        <f>1/1000*[1]TimberSectorMinusCoreVPAImp!AI$263</f>
        <v>3.2895524830064984</v>
      </c>
      <c r="AL5" s="150">
        <f>1/1000*[1]TimberSectorMinusCoreVPAImp!AJ$263</f>
        <v>3.5811562151879994</v>
      </c>
      <c r="AM5" s="150">
        <f>1/1000*[1]TimberSectorMinusCoreVPAImp!AK$263</f>
        <v>2.8926213074571985</v>
      </c>
      <c r="AN5" s="150">
        <f>1/1000*[1]TimberSectorMinusCoreVPAImp!AL$263</f>
        <v>2.7351161666306996</v>
      </c>
      <c r="AO5" s="150">
        <f>1/1000*[1]TimberSectorMinusCoreVPAImp!AM$263</f>
        <v>3.0176820159119995</v>
      </c>
      <c r="AP5" s="150">
        <f>1/1000*[1]TimberSectorMinusCoreVPAImp!AN$263</f>
        <v>2.6456724259835998</v>
      </c>
      <c r="AQ5" s="150">
        <f>1/1000*[1]TimberSectorMinusCoreVPAImp!AO$263</f>
        <v>2.5333590758589</v>
      </c>
      <c r="AR5" s="150">
        <f>1/1000*[1]TimberSectorMinusCoreVPAImp!AP$263</f>
        <v>2.8842725184190012</v>
      </c>
      <c r="AS5" s="150">
        <f>1/1000*[1]TimberSectorMinusCoreVPAImp!AQ$263</f>
        <v>2.3596028653539998</v>
      </c>
      <c r="AT5" s="150">
        <f>1/1000*[1]TimberSectorMinusCoreVPAImp!AR$263</f>
        <v>2.3064731646970991</v>
      </c>
      <c r="AU5" s="150">
        <f>1/1000*[1]TimberSectorMinusCoreVPAImp!AS$263</f>
        <v>2.4462520105880992</v>
      </c>
      <c r="AV5" s="150">
        <f>1/1000*[1]TimberSectorMinusCoreVPAImp!AT$263</f>
        <v>2.5841432183599995</v>
      </c>
      <c r="AW5" s="150">
        <f>1/1000*[1]TimberSectorMinusCoreVPAImp!AU$263</f>
        <v>2.3535687761187498</v>
      </c>
      <c r="AX5" s="150">
        <f>1/1000*[1]TimberSectorMinusCoreVPAImp!AV$263</f>
        <v>0</v>
      </c>
      <c r="AY5" s="150">
        <f>1/1000*[1]TimberSectorMinusCoreVPAImp!AW$263</f>
        <v>0</v>
      </c>
      <c r="AZ5" s="150">
        <f>1/1000*[1]TimberSectorMinusCoreVPAImp!AX$263</f>
        <v>0</v>
      </c>
      <c r="BA5" s="150">
        <f>1/1000*[1]TimberSectorMinusCoreVPAImp!AY$263</f>
        <v>0</v>
      </c>
      <c r="BB5" s="150">
        <f>1/1000*[1]TimberSectorMinusCoreVPAImp!AZ$263</f>
        <v>0</v>
      </c>
      <c r="BC5" s="150">
        <f>1/1000*[1]TimberSectorMinusCoreVPAImp!BA$263</f>
        <v>0</v>
      </c>
      <c r="BD5" s="349"/>
    </row>
    <row r="6" spans="1:56" ht="17.149999999999999" customHeight="1" thickTop="1">
      <c r="B6" s="163" t="s">
        <v>137</v>
      </c>
      <c r="C6" s="198">
        <f>1/$A$1*[1]TimberSectorMinusCoreVPAImp!B$266</f>
        <v>1.2911196850000008E-2</v>
      </c>
      <c r="D6" s="169">
        <f>1/$A$1*[1]TimberSectorMinusCoreVPAImp!C$266</f>
        <v>1.9106217672508041E-2</v>
      </c>
      <c r="E6" s="169">
        <f>1/$A$1*[1]TimberSectorMinusCoreVPAImp!D$266</f>
        <v>1.1119387606683033E-2</v>
      </c>
      <c r="F6" s="169">
        <f>1/$A$1*[1]TimberSectorMinusCoreVPAImp!E$266</f>
        <v>1.1567343014869478E-2</v>
      </c>
      <c r="G6" s="169">
        <f>1/$A$1*[1]TimberSectorMinusCoreVPAImp!F$266</f>
        <v>1.3599452458097693E-2</v>
      </c>
      <c r="H6" s="169">
        <f>1/$A$1*[1]TimberSectorMinusCoreVPAImp!G$266</f>
        <v>1.1707864499999996E-2</v>
      </c>
      <c r="I6" s="169">
        <f>1/$A$1*[1]TimberSectorMinusCoreVPAImp!H$266</f>
        <v>1.2516905624999998E-2</v>
      </c>
      <c r="J6" s="169">
        <f>1/$A$1*[1]TimberSectorMinusCoreVPAImp!I$266</f>
        <v>1.5753300985975938E-2</v>
      </c>
      <c r="K6" s="169">
        <f>1/$A$1*[1]TimberSectorMinusCoreVPAImp!J$266</f>
        <v>1.4111789724817374E-2</v>
      </c>
      <c r="L6" s="169">
        <f>1/$A$1*[1]TimberSectorMinusCoreVPAImp!K$266</f>
        <v>1.289936981753473E-2</v>
      </c>
      <c r="M6" s="169">
        <f>1/$A$1*[1]TimberSectorMinusCoreVPAImp!L$266</f>
        <v>1.6171837300879423E-2</v>
      </c>
      <c r="N6" s="169">
        <f>1/$A$1*[1]TimberSectorMinusCoreVPAImp!M$266</f>
        <v>1.8622353699245288E-2</v>
      </c>
      <c r="O6" s="169">
        <f>1/$A$1*[1]TimberSectorMinusCoreVPAImp!N$266</f>
        <v>2.8245459151412276E-2</v>
      </c>
      <c r="P6" s="169">
        <f>1/$A$1*[1]TimberSectorMinusCoreVPAImp!O$266</f>
        <v>3.048420089266014E-2</v>
      </c>
      <c r="Q6" s="169">
        <f>1/$A$1*[1]TimberSectorMinusCoreVPAImp!P$266</f>
        <v>4.0556123767592177E-2</v>
      </c>
      <c r="R6" s="169">
        <f>1/$A$1*[1]TimberSectorMinusCoreVPAImp!Q$266</f>
        <v>4.1317907680184889E-2</v>
      </c>
      <c r="S6" s="169">
        <f>1/$A$1*[1]TimberSectorMinusCoreVPAImp!R$266</f>
        <v>4.6357629703129018E-2</v>
      </c>
      <c r="T6" s="169">
        <f>1/$A$1*[1]TimberSectorMinusCoreVPAImp!S$266</f>
        <v>4.4468473895107122E-2</v>
      </c>
      <c r="U6" s="169">
        <f>1/$A$1*[1]TimberSectorMinusCoreVPAImp!T$266</f>
        <v>5.2981165986248129E-2</v>
      </c>
      <c r="V6" s="169">
        <f>1/$A$1*[1]TimberSectorMinusCoreVPAImp!U$266</f>
        <v>6.5109620199439777E-2</v>
      </c>
      <c r="W6" s="169">
        <f>1/$A$1*[1]TimberSectorMinusCoreVPAImp!V$266</f>
        <v>0</v>
      </c>
      <c r="X6" s="169">
        <f>1/$A$1*[1]TimberSectorMinusCoreVPAImp!W$266</f>
        <v>0</v>
      </c>
      <c r="Y6" s="169">
        <f>1/$A$1*[1]TimberSectorMinusCoreVPAImp!X$266</f>
        <v>0</v>
      </c>
      <c r="Z6" s="169">
        <f>1/$A$1*[1]TimberSectorMinusCoreVPAImp!Y$266</f>
        <v>0</v>
      </c>
      <c r="AA6" s="169">
        <f>1/$A$1*[1]TimberSectorMinusCoreVPAImp!Z$266</f>
        <v>0</v>
      </c>
      <c r="AB6" s="169">
        <f>1/$A$1*[1]TimberSectorMinusCoreVPAImp!AA$266</f>
        <v>0</v>
      </c>
      <c r="AC6" s="4"/>
      <c r="AD6" s="342">
        <f>1/1000*[1]TimberSectorMinusCoreVPAImp!AB$266</f>
        <v>7.1371123183919987E-3</v>
      </c>
      <c r="AE6" s="171">
        <f>1/1000*[1]TimberSectorMinusCoreVPAImp!AC$266</f>
        <v>8.2922385984000001E-3</v>
      </c>
      <c r="AF6" s="171">
        <f>1/1000*[1]TimberSectorMinusCoreVPAImp!AD$266</f>
        <v>6.0694867872000038E-3</v>
      </c>
      <c r="AG6" s="171">
        <f>1/1000*[1]TimberSectorMinusCoreVPAImp!AE$266</f>
        <v>7.2685550112000057E-3</v>
      </c>
      <c r="AH6" s="171">
        <f>1/1000*[1]TimberSectorMinusCoreVPAImp!AF$266</f>
        <v>1.0123911783300002E-2</v>
      </c>
      <c r="AI6" s="171">
        <f>1/1000*[1]TimberSectorMinusCoreVPAImp!AG$266</f>
        <v>1.0223126756700011E-2</v>
      </c>
      <c r="AJ6" s="171">
        <f>1/1000*[1]TimberSectorMinusCoreVPAImp!AH$266</f>
        <v>1.0486118287999998E-2</v>
      </c>
      <c r="AK6" s="171">
        <f>1/1000*[1]TimberSectorMinusCoreVPAImp!AI$266</f>
        <v>1.3192178086999989E-2</v>
      </c>
      <c r="AL6" s="171">
        <f>1/1000*[1]TimberSectorMinusCoreVPAImp!AJ$266</f>
        <v>1.2017905329200005E-2</v>
      </c>
      <c r="AM6" s="171">
        <f>1/1000*[1]TimberSectorMinusCoreVPAImp!AK$266</f>
        <v>1.0770380587999999E-2</v>
      </c>
      <c r="AN6" s="171">
        <f>1/1000*[1]TimberSectorMinusCoreVPAImp!AL$266</f>
        <v>1.0060388640900005E-2</v>
      </c>
      <c r="AO6" s="171">
        <f>1/1000*[1]TimberSectorMinusCoreVPAImp!AM$266</f>
        <v>1.4126556095999984E-2</v>
      </c>
      <c r="AP6" s="171">
        <f>1/1000*[1]TimberSectorMinusCoreVPAImp!AN$266</f>
        <v>1.5441095137600015E-2</v>
      </c>
      <c r="AQ6" s="171">
        <f>1/1000*[1]TimberSectorMinusCoreVPAImp!AO$266</f>
        <v>1.6234483232100003E-2</v>
      </c>
      <c r="AR6" s="171">
        <f>1/1000*[1]TimberSectorMinusCoreVPAImp!AP$266</f>
        <v>1.8611704445500001E-2</v>
      </c>
      <c r="AS6" s="171">
        <f>1/1000*[1]TimberSectorMinusCoreVPAImp!AQ$266</f>
        <v>1.5886768513000003E-2</v>
      </c>
      <c r="AT6" s="171">
        <f>1/1000*[1]TimberSectorMinusCoreVPAImp!AR$266</f>
        <v>1.8384639355600002E-2</v>
      </c>
      <c r="AU6" s="171">
        <f>1/1000*[1]TimberSectorMinusCoreVPAImp!AS$266</f>
        <v>1.9101425128500014E-2</v>
      </c>
      <c r="AV6" s="171">
        <f>1/1000*[1]TimberSectorMinusCoreVPAImp!AT$266</f>
        <v>2.0540334644000003E-2</v>
      </c>
      <c r="AW6" s="171">
        <f>1/1000*[1]TimberSectorMinusCoreVPAImp!AU$266</f>
        <v>2.2136511385833325E-2</v>
      </c>
      <c r="AX6" s="171">
        <f>1/1000*[1]TimberSectorMinusCoreVPAImp!AV$266</f>
        <v>0</v>
      </c>
      <c r="AY6" s="171">
        <f>1/1000*[1]TimberSectorMinusCoreVPAImp!AW$266</f>
        <v>0</v>
      </c>
      <c r="AZ6" s="171">
        <f>1/1000*[1]TimberSectorMinusCoreVPAImp!AX$266</f>
        <v>0</v>
      </c>
      <c r="BA6" s="171">
        <f>1/1000*[1]TimberSectorMinusCoreVPAImp!AY$266</f>
        <v>0</v>
      </c>
      <c r="BB6" s="171">
        <f>1/1000*[1]TimberSectorMinusCoreVPAImp!AZ$266</f>
        <v>0</v>
      </c>
      <c r="BC6" s="171">
        <f>1/1000*[1]TimberSectorMinusCoreVPAImp!BA$266</f>
        <v>0</v>
      </c>
      <c r="BD6" s="349"/>
    </row>
    <row r="7" spans="1:56" ht="17.149999999999999" customHeight="1">
      <c r="B7" s="16" t="s">
        <v>98</v>
      </c>
      <c r="C7" s="31">
        <f>1/$A$1*[1]TimberSectorMinusCoreVPAImp!B$268</f>
        <v>1.9416315391973651E-2</v>
      </c>
      <c r="D7" s="33">
        <f>1/$A$1*[1]TimberSectorMinusCoreVPAImp!C$268</f>
        <v>1.4467118181245216E-2</v>
      </c>
      <c r="E7" s="33">
        <f>1/$A$1*[1]TimberSectorMinusCoreVPAImp!D$268</f>
        <v>1.4820201700000106E-2</v>
      </c>
      <c r="F7" s="33">
        <f>1/$A$1*[1]TimberSectorMinusCoreVPAImp!E$268</f>
        <v>1.6751298324077957E-2</v>
      </c>
      <c r="G7" s="33">
        <f>1/$A$1*[1]TimberSectorMinusCoreVPAImp!F$268</f>
        <v>1.6177686623278266E-2</v>
      </c>
      <c r="H7" s="33">
        <f>1/$A$1*[1]TimberSectorMinusCoreVPAImp!G$268</f>
        <v>2.477873991310213E-2</v>
      </c>
      <c r="I7" s="33">
        <f>1/$A$1*[1]TimberSectorMinusCoreVPAImp!H$268</f>
        <v>2.4422563715094572E-2</v>
      </c>
      <c r="J7" s="33">
        <f>1/$A$1*[1]TimberSectorMinusCoreVPAImp!I$268</f>
        <v>2.8597602254830996E-2</v>
      </c>
      <c r="K7" s="33">
        <f>1/$A$1*[1]TimberSectorMinusCoreVPAImp!J$268</f>
        <v>3.2529354188066475E-2</v>
      </c>
      <c r="L7" s="33">
        <f>1/$A$1*[1]TimberSectorMinusCoreVPAImp!K$268</f>
        <v>2.3779287666594963E-2</v>
      </c>
      <c r="M7" s="33">
        <f>1/$A$1*[1]TimberSectorMinusCoreVPAImp!L$268</f>
        <v>3.3528047165979818E-2</v>
      </c>
      <c r="N7" s="33">
        <f>1/$A$1*[1]TimberSectorMinusCoreVPAImp!M$268</f>
        <v>2.647172949051296E-2</v>
      </c>
      <c r="O7" s="33">
        <f>1/$A$1*[1]TimberSectorMinusCoreVPAImp!N$268</f>
        <v>3.0153821650467899E-2</v>
      </c>
      <c r="P7" s="33">
        <f>1/$A$1*[1]TimberSectorMinusCoreVPAImp!O$268</f>
        <v>2.1575335479661138E-2</v>
      </c>
      <c r="Q7" s="33">
        <f>1/$A$1*[1]TimberSectorMinusCoreVPAImp!P$268</f>
        <v>2.2727370459354485E-2</v>
      </c>
      <c r="R7" s="33">
        <f>1/$A$1*[1]TimberSectorMinusCoreVPAImp!Q$268</f>
        <v>1.9130593311011281E-2</v>
      </c>
      <c r="S7" s="33">
        <f>1/$A$1*[1]TimberSectorMinusCoreVPAImp!R$268</f>
        <v>2.9291632008929626E-2</v>
      </c>
      <c r="T7" s="33">
        <f>1/$A$1*[1]TimberSectorMinusCoreVPAImp!S$268</f>
        <v>2.5729345729692019E-2</v>
      </c>
      <c r="U7" s="33">
        <f>1/$A$1*[1]TimberSectorMinusCoreVPAImp!T$268</f>
        <v>1.5961729557639581E-2</v>
      </c>
      <c r="V7" s="33">
        <f>1/$A$1*[1]TimberSectorMinusCoreVPAImp!U$268</f>
        <v>1.0947419865974473E-2</v>
      </c>
      <c r="W7" s="33">
        <f>1/$A$1*[1]TimberSectorMinusCoreVPAImp!V$268</f>
        <v>0</v>
      </c>
      <c r="X7" s="33">
        <f>1/$A$1*[1]TimberSectorMinusCoreVPAImp!W$268</f>
        <v>0</v>
      </c>
      <c r="Y7" s="33">
        <f>1/$A$1*[1]TimberSectorMinusCoreVPAImp!X$268</f>
        <v>0</v>
      </c>
      <c r="Z7" s="33">
        <f>1/$A$1*[1]TimberSectorMinusCoreVPAImp!Y$268</f>
        <v>0</v>
      </c>
      <c r="AA7" s="33">
        <f>1/$A$1*[1]TimberSectorMinusCoreVPAImp!Z$268</f>
        <v>0</v>
      </c>
      <c r="AB7" s="33">
        <f>1/$A$1*[1]TimberSectorMinusCoreVPAImp!AA$268</f>
        <v>0</v>
      </c>
      <c r="AC7" s="4"/>
      <c r="AD7" s="54">
        <f>1/1000*[1]TimberSectorMinusCoreVPAImp!AB$268</f>
        <v>1.3852383794906985E-2</v>
      </c>
      <c r="AE7" s="48">
        <f>1/1000*[1]TimberSectorMinusCoreVPAImp!AC$268</f>
        <v>1.04797675708E-2</v>
      </c>
      <c r="AF7" s="48">
        <f>1/1000*[1]TimberSectorMinusCoreVPAImp!AD$268</f>
        <v>8.5817284991999924E-3</v>
      </c>
      <c r="AG7" s="48">
        <f>1/1000*[1]TimberSectorMinusCoreVPAImp!AE$268</f>
        <v>9.7663452879999946E-3</v>
      </c>
      <c r="AH7" s="48">
        <f>1/1000*[1]TimberSectorMinusCoreVPAImp!AF$268</f>
        <v>1.1604588148300012E-2</v>
      </c>
      <c r="AI7" s="48">
        <f>1/1000*[1]TimberSectorMinusCoreVPAImp!AG$268</f>
        <v>1.5227451825299998E-2</v>
      </c>
      <c r="AJ7" s="48">
        <f>1/1000*[1]TimberSectorMinusCoreVPAImp!AH$268</f>
        <v>1.7422635286400003E-2</v>
      </c>
      <c r="AK7" s="48">
        <f>1/1000*[1]TimberSectorMinusCoreVPAImp!AI$268</f>
        <v>2.2072870073000003E-2</v>
      </c>
      <c r="AL7" s="48">
        <f>1/1000*[1]TimberSectorMinusCoreVPAImp!AJ$268</f>
        <v>2.3493126640800013E-2</v>
      </c>
      <c r="AM7" s="48">
        <f>1/1000*[1]TimberSectorMinusCoreVPAImp!AK$268</f>
        <v>1.761779132959999E-2</v>
      </c>
      <c r="AN7" s="48">
        <f>1/1000*[1]TimberSectorMinusCoreVPAImp!AL$268</f>
        <v>2.0759405417099999E-2</v>
      </c>
      <c r="AO7" s="48">
        <f>1/1000*[1]TimberSectorMinusCoreVPAImp!AM$268</f>
        <v>2.0097025056000008E-2</v>
      </c>
      <c r="AP7" s="48">
        <f>1/1000*[1]TimberSectorMinusCoreVPAImp!AN$268</f>
        <v>1.8159535363199992E-2</v>
      </c>
      <c r="AQ7" s="48">
        <f>1/1000*[1]TimberSectorMinusCoreVPAImp!AO$268</f>
        <v>1.8927619021200003E-2</v>
      </c>
      <c r="AR7" s="48">
        <f>1/1000*[1]TimberSectorMinusCoreVPAImp!AP$268</f>
        <v>1.8308676252500003E-2</v>
      </c>
      <c r="AS7" s="48">
        <f>1/1000*[1]TimberSectorMinusCoreVPAImp!AQ$268</f>
        <v>1.2345261155499993E-2</v>
      </c>
      <c r="AT7" s="48">
        <f>1/1000*[1]TimberSectorMinusCoreVPAImp!AR$268</f>
        <v>1.3808897394100003E-2</v>
      </c>
      <c r="AU7" s="48">
        <f>1/1000*[1]TimberSectorMinusCoreVPAImp!AS$268</f>
        <v>1.6100924983E-2</v>
      </c>
      <c r="AV7" s="48">
        <f>1/1000*[1]TimberSectorMinusCoreVPAImp!AT$268</f>
        <v>1.2036289047999993E-2</v>
      </c>
      <c r="AW7" s="48">
        <f>1/1000*[1]TimberSectorMinusCoreVPAImp!AU$268</f>
        <v>1.0579510545416667E-2</v>
      </c>
      <c r="AX7" s="48">
        <f>1/1000*[1]TimberSectorMinusCoreVPAImp!AV$268</f>
        <v>0</v>
      </c>
      <c r="AY7" s="48">
        <f>1/1000*[1]TimberSectorMinusCoreVPAImp!AW$268</f>
        <v>0</v>
      </c>
      <c r="AZ7" s="48">
        <f>1/1000*[1]TimberSectorMinusCoreVPAImp!AX$268</f>
        <v>0</v>
      </c>
      <c r="BA7" s="48">
        <f>1/1000*[1]TimberSectorMinusCoreVPAImp!AY$268</f>
        <v>0</v>
      </c>
      <c r="BB7" s="48">
        <f>1/1000*[1]TimberSectorMinusCoreVPAImp!AZ$268</f>
        <v>0</v>
      </c>
      <c r="BC7" s="48">
        <f>1/1000*[1]TimberSectorMinusCoreVPAImp!BA$268</f>
        <v>0</v>
      </c>
      <c r="BD7" s="349"/>
    </row>
    <row r="8" spans="1:56">
      <c r="B8" s="5" t="s">
        <v>99</v>
      </c>
      <c r="C8" s="50">
        <f>1/$A$1*[1]TimberSectorMinusCoreVPAImp!B$39</f>
        <v>4.9048081152827938E-3</v>
      </c>
      <c r="D8" s="11">
        <f>1/$A$1*[1]TimberSectorMinusCoreVPAImp!C$39</f>
        <v>4.4990863985929636E-3</v>
      </c>
      <c r="E8" s="11">
        <f>1/$A$1*[1]TimberSectorMinusCoreVPAImp!D$39</f>
        <v>2.622705750000065E-3</v>
      </c>
      <c r="F8" s="11">
        <f>1/$A$1*[1]TimberSectorMinusCoreVPAImp!E$39</f>
        <v>3.6678574999999825E-3</v>
      </c>
      <c r="G8" s="11">
        <f>1/$A$1*[1]TimberSectorMinusCoreVPAImp!F$39</f>
        <v>6.0626259999999876E-3</v>
      </c>
      <c r="H8" s="11">
        <f>1/$A$1*[1]TimberSectorMinusCoreVPAImp!G$39</f>
        <v>1.2876946021110947E-2</v>
      </c>
      <c r="I8" s="11">
        <f>1/$A$1*[1]TimberSectorMinusCoreVPAImp!H$39</f>
        <v>1.5862471381761223E-2</v>
      </c>
      <c r="J8" s="11">
        <f>1/$A$1*[1]TimberSectorMinusCoreVPAImp!I$39</f>
        <v>1.9140191469857182E-2</v>
      </c>
      <c r="K8" s="11">
        <f>1/$A$1*[1]TimberSectorMinusCoreVPAImp!J$39</f>
        <v>1.8267675894672236E-2</v>
      </c>
      <c r="L8" s="11">
        <f>1/$A$1*[1]TimberSectorMinusCoreVPAImp!K$39</f>
        <v>1.4026503688624528E-2</v>
      </c>
      <c r="M8" s="11">
        <f>1/$A$1*[1]TimberSectorMinusCoreVPAImp!L$39</f>
        <v>2.1297204582621937E-2</v>
      </c>
      <c r="N8" s="11">
        <f>1/$A$1*[1]TimberSectorMinusCoreVPAImp!M$39</f>
        <v>2.0567606644168263E-2</v>
      </c>
      <c r="O8" s="11">
        <f>1/$A$1*[1]TimberSectorMinusCoreVPAImp!N$39</f>
        <v>2.2273798134363421E-2</v>
      </c>
      <c r="P8" s="11">
        <f>1/$A$1*[1]TimberSectorMinusCoreVPAImp!O$39</f>
        <v>1.557398845745897E-2</v>
      </c>
      <c r="Q8" s="11">
        <f>1/$A$1*[1]TimberSectorMinusCoreVPAImp!P$39</f>
        <v>1.8816624091066755E-2</v>
      </c>
      <c r="R8" s="11">
        <f>1/$A$1*[1]TimberSectorMinusCoreVPAImp!Q$39</f>
        <v>1.0427503616189687E-2</v>
      </c>
      <c r="S8" s="11">
        <f>1/$A$1*[1]TimberSectorMinusCoreVPAImp!R$39</f>
        <v>1.9488731593662462E-2</v>
      </c>
      <c r="T8" s="11">
        <f>1/$A$1*[1]TimberSectorMinusCoreVPAImp!S$39</f>
        <v>1.832506330276569E-2</v>
      </c>
      <c r="U8" s="11">
        <f>1/$A$1*[1]TimberSectorMinusCoreVPAImp!T$39</f>
        <v>1.2409801850038302E-2</v>
      </c>
      <c r="V8" s="11">
        <f>1/$A$1*[1]TimberSectorMinusCoreVPAImp!U$39</f>
        <v>8.1389148917315607E-3</v>
      </c>
      <c r="W8" s="11">
        <f>1/$A$1*[1]TimberSectorMinusCoreVPAImp!V$39</f>
        <v>0</v>
      </c>
      <c r="X8" s="11">
        <f>1/$A$1*[1]TimberSectorMinusCoreVPAImp!W$39</f>
        <v>0</v>
      </c>
      <c r="Y8" s="11">
        <f>1/$A$1*[1]TimberSectorMinusCoreVPAImp!X$39</f>
        <v>0</v>
      </c>
      <c r="Z8" s="11">
        <f>1/$A$1*[1]TimberSectorMinusCoreVPAImp!Y$39</f>
        <v>0</v>
      </c>
      <c r="AA8" s="11">
        <f>1/$A$1*[1]TimberSectorMinusCoreVPAImp!Z$39</f>
        <v>0</v>
      </c>
      <c r="AB8" s="11">
        <f>1/$A$1*[1]TimberSectorMinusCoreVPAImp!AA$39</f>
        <v>0</v>
      </c>
      <c r="AC8" s="4"/>
      <c r="AD8" s="50">
        <f>1/1000*[1]TimberSectorMinusCoreVPAImp!AB$39</f>
        <v>3.1012726341060029E-3</v>
      </c>
      <c r="AE8" s="41">
        <f>1/1000*[1]TimberSectorMinusCoreVPAImp!AC$39</f>
        <v>2.4045865884000008E-3</v>
      </c>
      <c r="AF8" s="41">
        <f>1/1000*[1]TimberSectorMinusCoreVPAImp!AD$39</f>
        <v>1.3039105343999964E-3</v>
      </c>
      <c r="AG8" s="41">
        <f>1/1000*[1]TimberSectorMinusCoreVPAImp!AE$39</f>
        <v>1.961609395199993E-3</v>
      </c>
      <c r="AH8" s="41">
        <f>1/1000*[1]TimberSectorMinusCoreVPAImp!AF$39</f>
        <v>3.5847643125000062E-3</v>
      </c>
      <c r="AI8" s="41">
        <f>1/1000*[1]TimberSectorMinusCoreVPAImp!AG$39</f>
        <v>7.7821689660000004E-3</v>
      </c>
      <c r="AJ8" s="41">
        <f>1/1000*[1]TimberSectorMinusCoreVPAImp!AH$39</f>
        <v>9.0250305588000044E-3</v>
      </c>
      <c r="AK8" s="41">
        <f>1/1000*[1]TimberSectorMinusCoreVPAImp!AI$39</f>
        <v>1.2280446109500001E-2</v>
      </c>
      <c r="AL8" s="41">
        <f>1/1000*[1]TimberSectorMinusCoreVPAImp!AJ$39</f>
        <v>1.1504918234400009E-2</v>
      </c>
      <c r="AM8" s="41">
        <f>1/1000*[1]TimberSectorMinusCoreVPAImp!AK$39</f>
        <v>9.1404228871999893E-3</v>
      </c>
      <c r="AN8" s="41">
        <f>1/1000*[1]TimberSectorMinusCoreVPAImp!AL$39</f>
        <v>1.3479477648299999E-2</v>
      </c>
      <c r="AO8" s="41">
        <f>1/1000*[1]TimberSectorMinusCoreVPAImp!AM$39</f>
        <v>1.4179326816000003E-2</v>
      </c>
      <c r="AP8" s="41">
        <f>1/1000*[1]TimberSectorMinusCoreVPAImp!AN$39</f>
        <v>1.2262710644799996E-2</v>
      </c>
      <c r="AQ8" s="41">
        <f>1/1000*[1]TimberSectorMinusCoreVPAImp!AO$39</f>
        <v>1.2082707165900004E-2</v>
      </c>
      <c r="AR8" s="41">
        <f>1/1000*[1]TimberSectorMinusCoreVPAImp!AP$39</f>
        <v>1.2069968513500002E-2</v>
      </c>
      <c r="AS8" s="41">
        <f>1/1000*[1]TimberSectorMinusCoreVPAImp!AQ$39</f>
        <v>6.3368970454999955E-3</v>
      </c>
      <c r="AT8" s="41">
        <f>1/1000*[1]TimberSectorMinusCoreVPAImp!AR$39</f>
        <v>7.3204399809000016E-3</v>
      </c>
      <c r="AU8" s="41">
        <f>1/1000*[1]TimberSectorMinusCoreVPAImp!AS$39</f>
        <v>7.9086083218999972E-3</v>
      </c>
      <c r="AV8" s="41">
        <f>1/1000*[1]TimberSectorMinusCoreVPAImp!AT$39</f>
        <v>6.195102020999997E-3</v>
      </c>
      <c r="AW8" s="41">
        <f>1/1000*[1]TimberSectorMinusCoreVPAImp!AU$39</f>
        <v>5.6483404608333315E-3</v>
      </c>
      <c r="AX8" s="41">
        <f>1/1000*[1]TimberSectorMinusCoreVPAImp!AV$39</f>
        <v>0</v>
      </c>
      <c r="AY8" s="41">
        <f>1/1000*[1]TimberSectorMinusCoreVPAImp!AW$39</f>
        <v>0</v>
      </c>
      <c r="AZ8" s="41">
        <f>1/1000*[1]TimberSectorMinusCoreVPAImp!AX$39</f>
        <v>0</v>
      </c>
      <c r="BA8" s="41">
        <f>1/1000*[1]TimberSectorMinusCoreVPAImp!AY$39</f>
        <v>0</v>
      </c>
      <c r="BB8" s="41">
        <f>1/1000*[1]TimberSectorMinusCoreVPAImp!AZ$39</f>
        <v>0</v>
      </c>
      <c r="BC8" s="41">
        <f>1/1000*[1]TimberSectorMinusCoreVPAImp!BA$39</f>
        <v>0</v>
      </c>
      <c r="BD8" s="349"/>
    </row>
    <row r="9" spans="1:56">
      <c r="B9" s="5" t="s">
        <v>34</v>
      </c>
      <c r="C9" s="50">
        <f>1/$A$1*[1]TimberSectorMinusCoreVPAImp!B$147</f>
        <v>4.2391975000000007E-3</v>
      </c>
      <c r="D9" s="11">
        <f>1/$A$1*[1]TimberSectorMinusCoreVPAImp!C$147</f>
        <v>3.7830862499999996E-3</v>
      </c>
      <c r="E9" s="11">
        <f>1/$A$1*[1]TimberSectorMinusCoreVPAImp!D$147</f>
        <v>1.8991575E-3</v>
      </c>
      <c r="F9" s="11">
        <f>1/$A$1*[1]TimberSectorMinusCoreVPAImp!E$147</f>
        <v>1.7230570000000003E-3</v>
      </c>
      <c r="G9" s="11">
        <f>1/$A$1*[1]TimberSectorMinusCoreVPAImp!F$147</f>
        <v>2.1618799999999997E-3</v>
      </c>
      <c r="H9" s="11">
        <f>1/$A$1*[1]TimberSectorMinusCoreVPAImp!G$147</f>
        <v>2.1532700000000001E-3</v>
      </c>
      <c r="I9" s="11">
        <f>1/$A$1*[1]TimberSectorMinusCoreVPAImp!H$147</f>
        <v>1.9204500000000002E-3</v>
      </c>
      <c r="J9" s="11">
        <f>1/$A$1*[1]TimberSectorMinusCoreVPAImp!I$147</f>
        <v>1.7148930000000003E-3</v>
      </c>
      <c r="K9" s="11">
        <f>1/$A$1*[1]TimberSectorMinusCoreVPAImp!J$147</f>
        <v>1.2298234308846232E-3</v>
      </c>
      <c r="L9" s="11">
        <f>1/$A$1*[1]TimberSectorMinusCoreVPAImp!K$147</f>
        <v>1.5639086480907934E-3</v>
      </c>
      <c r="M9" s="11">
        <f>1/$A$1*[1]TimberSectorMinusCoreVPAImp!L$147</f>
        <v>1.5536456601508188E-3</v>
      </c>
      <c r="N9" s="11">
        <f>1/$A$1*[1]TimberSectorMinusCoreVPAImp!M$147</f>
        <v>1.6034549652780116E-3</v>
      </c>
      <c r="O9" s="11">
        <f>1/$A$1*[1]TimberSectorMinusCoreVPAImp!N$147</f>
        <v>1.6801550852583015E-3</v>
      </c>
      <c r="P9" s="11">
        <f>1/$A$1*[1]TimberSectorMinusCoreVPAImp!O$147</f>
        <v>1.0147173302753963E-3</v>
      </c>
      <c r="Q9" s="11">
        <f>1/$A$1*[1]TimberSectorMinusCoreVPAImp!P$147</f>
        <v>5.5838614168516199E-4</v>
      </c>
      <c r="R9" s="11">
        <f>1/$A$1*[1]TimberSectorMinusCoreVPAImp!Q$147</f>
        <v>6.5009595592011E-5</v>
      </c>
      <c r="S9" s="11">
        <f>1/$A$1*[1]TimberSectorMinusCoreVPAImp!R$147</f>
        <v>5.4254913168545337E-5</v>
      </c>
      <c r="T9" s="11">
        <f>1/$A$1*[1]TimberSectorMinusCoreVPAImp!S$147</f>
        <v>4.0130491576143178E-5</v>
      </c>
      <c r="U9" s="11">
        <f>1/$A$1*[1]TimberSectorMinusCoreVPAImp!T$147</f>
        <v>2.4071237572849679E-5</v>
      </c>
      <c r="V9" s="11">
        <f>1/$A$1*[1]TimberSectorMinusCoreVPAImp!U$147</f>
        <v>1.2052193986013985E-4</v>
      </c>
      <c r="W9" s="11">
        <f>1/$A$1*[1]TimberSectorMinusCoreVPAImp!V$147</f>
        <v>0</v>
      </c>
      <c r="X9" s="11">
        <f>1/$A$1*[1]TimberSectorMinusCoreVPAImp!W$147</f>
        <v>0</v>
      </c>
      <c r="Y9" s="11">
        <f>1/$A$1*[1]TimberSectorMinusCoreVPAImp!X$147</f>
        <v>0</v>
      </c>
      <c r="Z9" s="11">
        <f>1/$A$1*[1]TimberSectorMinusCoreVPAImp!Y$147</f>
        <v>0</v>
      </c>
      <c r="AA9" s="11">
        <f>1/$A$1*[1]TimberSectorMinusCoreVPAImp!Z$147</f>
        <v>0</v>
      </c>
      <c r="AB9" s="11">
        <f>1/$A$1*[1]TimberSectorMinusCoreVPAImp!AA$147</f>
        <v>0</v>
      </c>
      <c r="AC9" s="4"/>
      <c r="AD9" s="50">
        <f>1/1000*[1]TimberSectorMinusCoreVPAImp!AB$147</f>
        <v>4.6851193037999997E-3</v>
      </c>
      <c r="AE9" s="41">
        <f>1/1000*[1]TimberSectorMinusCoreVPAImp!AC$147</f>
        <v>3.5120389771999996E-3</v>
      </c>
      <c r="AF9" s="41">
        <f>1/1000*[1]TimberSectorMinusCoreVPAImp!AD$147</f>
        <v>1.5671277503999997E-3</v>
      </c>
      <c r="AG9" s="41">
        <f>1/1000*[1]TimberSectorMinusCoreVPAImp!AE$147</f>
        <v>1.5502926319999996E-3</v>
      </c>
      <c r="AH9" s="41">
        <f>1/1000*[1]TimberSectorMinusCoreVPAImp!AF$147</f>
        <v>2.2721363497E-3</v>
      </c>
      <c r="AI9" s="41">
        <f>1/1000*[1]TimberSectorMinusCoreVPAImp!AG$147</f>
        <v>2.2518844490999998E-3</v>
      </c>
      <c r="AJ9" s="41">
        <f>1/1000*[1]TimberSectorMinusCoreVPAImp!AH$147</f>
        <v>2.1439872239999995E-3</v>
      </c>
      <c r="AK9" s="41">
        <f>1/1000*[1]TimberSectorMinusCoreVPAImp!AI$147</f>
        <v>1.8332753645000002E-3</v>
      </c>
      <c r="AL9" s="41">
        <f>1/1000*[1]TimberSectorMinusCoreVPAImp!AJ$147</f>
        <v>1.3856289136E-3</v>
      </c>
      <c r="AM9" s="41">
        <f>1/1000*[1]TimberSectorMinusCoreVPAImp!AK$147</f>
        <v>2.0367832012000001E-3</v>
      </c>
      <c r="AN9" s="41">
        <f>1/1000*[1]TimberSectorMinusCoreVPAImp!AL$147</f>
        <v>1.7828212455000001E-3</v>
      </c>
      <c r="AO9" s="41">
        <f>1/1000*[1]TimberSectorMinusCoreVPAImp!AM$147</f>
        <v>1.7404885919999999E-3</v>
      </c>
      <c r="AP9" s="41">
        <f>1/1000*[1]TimberSectorMinusCoreVPAImp!AN$147</f>
        <v>1.7799709135999998E-3</v>
      </c>
      <c r="AQ9" s="41">
        <f>1/1000*[1]TimberSectorMinusCoreVPAImp!AO$147</f>
        <v>1.3926044888999999E-3</v>
      </c>
      <c r="AR9" s="41">
        <f>1/1000*[1]TimberSectorMinusCoreVPAImp!AP$147</f>
        <v>7.0570982799999995E-4</v>
      </c>
      <c r="AS9" s="41">
        <f>1/1000*[1]TimberSectorMinusCoreVPAImp!AQ$147</f>
        <v>1.5330294349999999E-4</v>
      </c>
      <c r="AT9" s="41">
        <f>1/1000*[1]TimberSectorMinusCoreVPAImp!AR$147</f>
        <v>9.3124603900000006E-5</v>
      </c>
      <c r="AU9" s="41">
        <f>1/1000*[1]TimberSectorMinusCoreVPAImp!AS$147</f>
        <v>8.9481277599999986E-5</v>
      </c>
      <c r="AV9" s="41">
        <f>1/1000*[1]TimberSectorMinusCoreVPAImp!AT$147</f>
        <v>5.4564561999999999E-5</v>
      </c>
      <c r="AW9" s="41">
        <f>1/1000*[1]TimberSectorMinusCoreVPAImp!AU$147</f>
        <v>2.4850271666666666E-4</v>
      </c>
      <c r="AX9" s="41">
        <f>1/1000*[1]TimberSectorMinusCoreVPAImp!AV$147</f>
        <v>0</v>
      </c>
      <c r="AY9" s="41">
        <f>1/1000*[1]TimberSectorMinusCoreVPAImp!AW$147</f>
        <v>0</v>
      </c>
      <c r="AZ9" s="41">
        <f>1/1000*[1]TimberSectorMinusCoreVPAImp!AX$147</f>
        <v>0</v>
      </c>
      <c r="BA9" s="41">
        <f>1/1000*[1]TimberSectorMinusCoreVPAImp!AY$147</f>
        <v>0</v>
      </c>
      <c r="BB9" s="41">
        <f>1/1000*[1]TimberSectorMinusCoreVPAImp!AZ$147</f>
        <v>0</v>
      </c>
      <c r="BC9" s="41">
        <f>1/1000*[1]TimberSectorMinusCoreVPAImp!BA$147</f>
        <v>0</v>
      </c>
      <c r="BD9" s="349"/>
    </row>
    <row r="10" spans="1:56">
      <c r="B10" s="5" t="s">
        <v>100</v>
      </c>
      <c r="C10" s="50">
        <f>1/$A$1*[1]TimberSectorMinusCoreVPAImp!B$247</f>
        <v>1.0272309776690858E-2</v>
      </c>
      <c r="D10" s="11">
        <f>1/$A$1*[1]TimberSectorMinusCoreVPAImp!C$247</f>
        <v>6.1849455326522529E-3</v>
      </c>
      <c r="E10" s="11">
        <f>1/$A$1*[1]TimberSectorMinusCoreVPAImp!D$247</f>
        <v>1.0298338450000041E-2</v>
      </c>
      <c r="F10" s="11">
        <f>1/$A$1*[1]TimberSectorMinusCoreVPAImp!E$247</f>
        <v>1.1360383824077974E-2</v>
      </c>
      <c r="G10" s="11">
        <f>1/$A$1*[1]TimberSectorMinusCoreVPAImp!F$247</f>
        <v>7.9531806232782803E-3</v>
      </c>
      <c r="H10" s="11">
        <f>1/$A$1*[1]TimberSectorMinusCoreVPAImp!G$247</f>
        <v>9.7485238919911843E-3</v>
      </c>
      <c r="I10" s="11">
        <f>1/$A$1*[1]TimberSectorMinusCoreVPAImp!H$247</f>
        <v>6.6396423333333482E-3</v>
      </c>
      <c r="J10" s="11">
        <f>1/$A$1*[1]TimberSectorMinusCoreVPAImp!I$247</f>
        <v>7.7425177849738125E-3</v>
      </c>
      <c r="K10" s="11">
        <f>1/$A$1*[1]TimberSectorMinusCoreVPAImp!J$247</f>
        <v>1.3031854862509615E-2</v>
      </c>
      <c r="L10" s="11">
        <f>1/$A$1*[1]TimberSectorMinusCoreVPAImp!K$247</f>
        <v>8.1888753298796427E-3</v>
      </c>
      <c r="M10" s="11">
        <f>1/$A$1*[1]TimberSectorMinusCoreVPAImp!L$247</f>
        <v>1.0677196923207066E-2</v>
      </c>
      <c r="N10" s="11">
        <f>1/$A$1*[1]TimberSectorMinusCoreVPAImp!M$247</f>
        <v>4.300667881066686E-3</v>
      </c>
      <c r="O10" s="11">
        <f>1/$A$1*[1]TimberSectorMinusCoreVPAImp!N$247</f>
        <v>6.1998684308461754E-3</v>
      </c>
      <c r="P10" s="11">
        <f>1/$A$1*[1]TimberSectorMinusCoreVPAImp!O$247</f>
        <v>4.9866296919267722E-3</v>
      </c>
      <c r="Q10" s="11">
        <f>1/$A$1*[1]TimberSectorMinusCoreVPAImp!P$247</f>
        <v>3.3523602266025687E-3</v>
      </c>
      <c r="R10" s="11">
        <f>1/$A$1*[1]TimberSectorMinusCoreVPAImp!Q$247</f>
        <v>8.6380800992295823E-3</v>
      </c>
      <c r="S10" s="11">
        <f>1/$A$1*[1]TimberSectorMinusCoreVPAImp!R$247</f>
        <v>9.7486455020986199E-3</v>
      </c>
      <c r="T10" s="11">
        <f>1/$A$1*[1]TimberSectorMinusCoreVPAImp!S$247</f>
        <v>7.3641519353501855E-3</v>
      </c>
      <c r="U10" s="11">
        <f>1/$A$1*[1]TimberSectorMinusCoreVPAImp!T$247</f>
        <v>3.5278564700284287E-3</v>
      </c>
      <c r="V10" s="11">
        <f>1/$A$1*[1]TimberSectorMinusCoreVPAImp!U$247</f>
        <v>2.6879830343827724E-3</v>
      </c>
      <c r="W10" s="11">
        <f>1/$A$1*[1]TimberSectorMinusCoreVPAImp!V$247</f>
        <v>0</v>
      </c>
      <c r="X10" s="11">
        <f>1/$A$1*[1]TimberSectorMinusCoreVPAImp!W$247</f>
        <v>0</v>
      </c>
      <c r="Y10" s="11">
        <f>1/$A$1*[1]TimberSectorMinusCoreVPAImp!X$247</f>
        <v>0</v>
      </c>
      <c r="Z10" s="11">
        <f>1/$A$1*[1]TimberSectorMinusCoreVPAImp!Y$247</f>
        <v>0</v>
      </c>
      <c r="AA10" s="11">
        <f>1/$A$1*[1]TimberSectorMinusCoreVPAImp!Z$247</f>
        <v>0</v>
      </c>
      <c r="AB10" s="11">
        <f>1/$A$1*[1]TimberSectorMinusCoreVPAImp!AA$247</f>
        <v>0</v>
      </c>
      <c r="AC10" s="4"/>
      <c r="AD10" s="52">
        <f>1/1000*[1]TimberSectorMinusCoreVPAImp!AB$247</f>
        <v>6.0659918570009812E-3</v>
      </c>
      <c r="AE10" s="45">
        <f>1/1000*[1]TimberSectorMinusCoreVPAImp!AC$247</f>
        <v>4.5631420051999994E-3</v>
      </c>
      <c r="AF10" s="45">
        <f>1/1000*[1]TimberSectorMinusCoreVPAImp!AD$247</f>
        <v>5.7106902143999961E-3</v>
      </c>
      <c r="AG10" s="45">
        <f>1/1000*[1]TimberSectorMinusCoreVPAImp!AE$247</f>
        <v>6.2544432608000024E-3</v>
      </c>
      <c r="AH10" s="45">
        <f>1/1000*[1]TimberSectorMinusCoreVPAImp!AF$247</f>
        <v>5.7476874861000053E-3</v>
      </c>
      <c r="AI10" s="45">
        <f>1/1000*[1]TimberSectorMinusCoreVPAImp!AG$247</f>
        <v>5.1933984101999973E-3</v>
      </c>
      <c r="AJ10" s="45">
        <f>1/1000*[1]TimberSectorMinusCoreVPAImp!AH$247</f>
        <v>6.253617503599998E-3</v>
      </c>
      <c r="AK10" s="45">
        <f>1/1000*[1]TimberSectorMinusCoreVPAImp!AI$247</f>
        <v>7.9591485990000033E-3</v>
      </c>
      <c r="AL10" s="45">
        <f>1/1000*[1]TimberSectorMinusCoreVPAImp!AJ$247</f>
        <v>1.0602579492800005E-2</v>
      </c>
      <c r="AM10" s="45">
        <f>1/1000*[1]TimberSectorMinusCoreVPAImp!AK$247</f>
        <v>6.4405852412000014E-3</v>
      </c>
      <c r="AN10" s="45">
        <f>1/1000*[1]TimberSectorMinusCoreVPAImp!AL$247</f>
        <v>5.4971065233000013E-3</v>
      </c>
      <c r="AO10" s="45">
        <f>1/1000*[1]TimberSectorMinusCoreVPAImp!AM$247</f>
        <v>4.1772096480000021E-3</v>
      </c>
      <c r="AP10" s="45">
        <f>1/1000*[1]TimberSectorMinusCoreVPAImp!AN$247</f>
        <v>4.1168538047999985E-3</v>
      </c>
      <c r="AQ10" s="45">
        <f>1/1000*[1]TimberSectorMinusCoreVPAImp!AO$247</f>
        <v>5.4523073663999997E-3</v>
      </c>
      <c r="AR10" s="45">
        <f>1/1000*[1]TimberSectorMinusCoreVPAImp!AP$247</f>
        <v>5.5329979110000024E-3</v>
      </c>
      <c r="AS10" s="45">
        <f>1/1000*[1]TimberSectorMinusCoreVPAImp!AQ$247</f>
        <v>5.8550611664999969E-3</v>
      </c>
      <c r="AT10" s="45">
        <f>1/1000*[1]TimberSectorMinusCoreVPAImp!AR$247</f>
        <v>6.3953328093000012E-3</v>
      </c>
      <c r="AU10" s="45">
        <f>1/1000*[1]TimberSectorMinusCoreVPAImp!AS$247</f>
        <v>8.1028353835000001E-3</v>
      </c>
      <c r="AV10" s="45">
        <f>1/1000*[1]TimberSectorMinusCoreVPAImp!AT$247</f>
        <v>5.7866224649999977E-3</v>
      </c>
      <c r="AW10" s="45">
        <f>1/1000*[1]TimberSectorMinusCoreVPAImp!AU$247</f>
        <v>4.6826673679166682E-3</v>
      </c>
      <c r="AX10" s="45">
        <f>1/1000*[1]TimberSectorMinusCoreVPAImp!AV$247</f>
        <v>0</v>
      </c>
      <c r="AY10" s="45">
        <f>1/1000*[1]TimberSectorMinusCoreVPAImp!AW$247</f>
        <v>0</v>
      </c>
      <c r="AZ10" s="45">
        <f>1/1000*[1]TimberSectorMinusCoreVPAImp!AX$247</f>
        <v>0</v>
      </c>
      <c r="BA10" s="45">
        <f>1/1000*[1]TimberSectorMinusCoreVPAImp!AY$247</f>
        <v>0</v>
      </c>
      <c r="BB10" s="45">
        <f>1/1000*[1]TimberSectorMinusCoreVPAImp!AZ$247</f>
        <v>0</v>
      </c>
      <c r="BC10" s="45">
        <f>1/1000*[1]TimberSectorMinusCoreVPAImp!BA$247</f>
        <v>0</v>
      </c>
      <c r="BD10" s="349"/>
    </row>
    <row r="11" spans="1:56" ht="17.149999999999999" customHeight="1">
      <c r="B11" s="9" t="s">
        <v>97</v>
      </c>
      <c r="C11" s="54">
        <f>1/$A$1*[1]TimberSectorMinusCoreVPAImp!B$269</f>
        <v>0.11176960006728243</v>
      </c>
      <c r="D11" s="27">
        <f>1/$A$1*[1]TimberSectorMinusCoreVPAImp!C$269</f>
        <v>0.12533784250000005</v>
      </c>
      <c r="E11" s="27">
        <f>1/$A$1*[1]TimberSectorMinusCoreVPAImp!D$269</f>
        <v>0.10920172549999986</v>
      </c>
      <c r="F11" s="27">
        <f>1/$A$1*[1]TimberSectorMinusCoreVPAImp!E$269</f>
        <v>0.13321277781762769</v>
      </c>
      <c r="G11" s="27">
        <f>1/$A$1*[1]TimberSectorMinusCoreVPAImp!F$269</f>
        <v>0.17358251449999998</v>
      </c>
      <c r="H11" s="27">
        <f>1/$A$1*[1]TimberSectorMinusCoreVPAImp!G$269</f>
        <v>0.1872466579999999</v>
      </c>
      <c r="I11" s="27">
        <f>1/$A$1*[1]TimberSectorMinusCoreVPAImp!H$269</f>
        <v>0.20745750266666671</v>
      </c>
      <c r="J11" s="27">
        <f>1/$A$1*[1]TimberSectorMinusCoreVPAImp!I$269</f>
        <v>0.26712744786904774</v>
      </c>
      <c r="K11" s="27">
        <f>1/$A$1*[1]TimberSectorMinusCoreVPAImp!J$269</f>
        <v>0.20298642318466992</v>
      </c>
      <c r="L11" s="27">
        <f>1/$A$1*[1]TimberSectorMinusCoreVPAImp!K$269</f>
        <v>0.16261555661853991</v>
      </c>
      <c r="M11" s="27">
        <f>1/$A$1*[1]TimberSectorMinusCoreVPAImp!L$269</f>
        <v>0.14480796149483144</v>
      </c>
      <c r="N11" s="27">
        <f>1/$A$1*[1]TimberSectorMinusCoreVPAImp!M$269</f>
        <v>0.14728885259373492</v>
      </c>
      <c r="O11" s="27">
        <f>1/$A$1*[1]TimberSectorMinusCoreVPAImp!N$269</f>
        <v>9.7707151019513647E-2</v>
      </c>
      <c r="P11" s="27">
        <f>1/$A$1*[1]TimberSectorMinusCoreVPAImp!O$269</f>
        <v>7.865438823664761E-2</v>
      </c>
      <c r="Q11" s="27">
        <f>1/$A$1*[1]TimberSectorMinusCoreVPAImp!P$269</f>
        <v>9.2123892140041172E-2</v>
      </c>
      <c r="R11" s="27">
        <f>1/$A$1*[1]TimberSectorMinusCoreVPAImp!Q$269</f>
        <v>8.8036247258655304E-2</v>
      </c>
      <c r="S11" s="27">
        <f>1/$A$1*[1]TimberSectorMinusCoreVPAImp!R$269</f>
        <v>9.4438150381794997E-2</v>
      </c>
      <c r="T11" s="27">
        <f>1/$A$1*[1]TimberSectorMinusCoreVPAImp!S$269</f>
        <v>6.5521090975621532E-2</v>
      </c>
      <c r="U11" s="27">
        <f>1/$A$1*[1]TimberSectorMinusCoreVPAImp!T$269</f>
        <v>6.6284260369830109E-2</v>
      </c>
      <c r="V11" s="27">
        <f>1/$A$1*[1]TimberSectorMinusCoreVPAImp!U$269</f>
        <v>4.7543627588254853E-2</v>
      </c>
      <c r="W11" s="27">
        <f>1/$A$1*[1]TimberSectorMinusCoreVPAImp!V$269</f>
        <v>0</v>
      </c>
      <c r="X11" s="27">
        <f>1/$A$1*[1]TimberSectorMinusCoreVPAImp!W$269</f>
        <v>0</v>
      </c>
      <c r="Y11" s="27">
        <f>1/$A$1*[1]TimberSectorMinusCoreVPAImp!X$269</f>
        <v>0</v>
      </c>
      <c r="Z11" s="27">
        <f>1/$A$1*[1]TimberSectorMinusCoreVPAImp!Y$269</f>
        <v>0</v>
      </c>
      <c r="AA11" s="27">
        <f>1/$A$1*[1]TimberSectorMinusCoreVPAImp!Z$269</f>
        <v>0</v>
      </c>
      <c r="AB11" s="27">
        <f>1/$A$1*[1]TimberSectorMinusCoreVPAImp!AA$269</f>
        <v>0</v>
      </c>
      <c r="AC11" s="4"/>
      <c r="AD11" s="54">
        <f>1/1000*[1]TimberSectorMinusCoreVPAImp!AB$269</f>
        <v>2.3487199658873997E-2</v>
      </c>
      <c r="AE11" s="48">
        <f>1/1000*[1]TimberSectorMinusCoreVPAImp!AC$269</f>
        <v>2.3721525239599989E-2</v>
      </c>
      <c r="AF11" s="48">
        <f>1/1000*[1]TimberSectorMinusCoreVPAImp!AD$269</f>
        <v>2.0244772137600005E-2</v>
      </c>
      <c r="AG11" s="48">
        <f>1/1000*[1]TimberSectorMinusCoreVPAImp!AE$269</f>
        <v>3.0103388067200001E-2</v>
      </c>
      <c r="AH11" s="48">
        <f>1/1000*[1]TimberSectorMinusCoreVPAImp!AF$269</f>
        <v>4.0348268617300016E-2</v>
      </c>
      <c r="AI11" s="48">
        <f>1/1000*[1]TimberSectorMinusCoreVPAImp!AG$269</f>
        <v>4.6120062202499999E-2</v>
      </c>
      <c r="AJ11" s="48">
        <f>1/1000*[1]TimberSectorMinusCoreVPAImp!AH$269</f>
        <v>5.1065989037200006E-2</v>
      </c>
      <c r="AK11" s="48">
        <f>1/1000*[1]TimberSectorMinusCoreVPAImp!AI$269</f>
        <v>8.2086623772000031E-2</v>
      </c>
      <c r="AL11" s="48">
        <f>1/1000*[1]TimberSectorMinusCoreVPAImp!AJ$269</f>
        <v>8.1643803544399998E-2</v>
      </c>
      <c r="AM11" s="48">
        <f>1/1000*[1]TimberSectorMinusCoreVPAImp!AK$269</f>
        <v>5.4003569307599981E-2</v>
      </c>
      <c r="AN11" s="48">
        <f>1/1000*[1]TimberSectorMinusCoreVPAImp!AL$269</f>
        <v>5.2264129008600016E-2</v>
      </c>
      <c r="AO11" s="48">
        <f>1/1000*[1]TimberSectorMinusCoreVPAImp!AM$269</f>
        <v>6.957223656E-2</v>
      </c>
      <c r="AP11" s="48">
        <f>1/1000*[1]TimberSectorMinusCoreVPAImp!AN$269</f>
        <v>4.6134932448000029E-2</v>
      </c>
      <c r="AQ11" s="48">
        <f>1/1000*[1]TimberSectorMinusCoreVPAImp!AO$269</f>
        <v>3.5322265800900005E-2</v>
      </c>
      <c r="AR11" s="48">
        <f>1/1000*[1]TimberSectorMinusCoreVPAImp!AP$269</f>
        <v>4.31698771855E-2</v>
      </c>
      <c r="AS11" s="48">
        <f>1/1000*[1]TimberSectorMinusCoreVPAImp!AQ$269</f>
        <v>3.7632859782000004E-2</v>
      </c>
      <c r="AT11" s="48">
        <f>1/1000*[1]TimberSectorMinusCoreVPAImp!AR$269</f>
        <v>3.6008276105999985E-2</v>
      </c>
      <c r="AU11" s="48">
        <f>1/1000*[1]TimberSectorMinusCoreVPAImp!AS$269</f>
        <v>2.8860829997999996E-2</v>
      </c>
      <c r="AV11" s="48">
        <f>1/1000*[1]TimberSectorMinusCoreVPAImp!AT$269</f>
        <v>3.4837038795999996E-2</v>
      </c>
      <c r="AW11" s="48">
        <f>1/1000*[1]TimberSectorMinusCoreVPAImp!AU$269</f>
        <v>2.2999206323333337E-2</v>
      </c>
      <c r="AX11" s="48">
        <f>1/1000*[1]TimberSectorMinusCoreVPAImp!AV$269</f>
        <v>0</v>
      </c>
      <c r="AY11" s="48">
        <f>1/1000*[1]TimberSectorMinusCoreVPAImp!AW$269</f>
        <v>0</v>
      </c>
      <c r="AZ11" s="48">
        <f>1/1000*[1]TimberSectorMinusCoreVPAImp!AX$269</f>
        <v>0</v>
      </c>
      <c r="BA11" s="48">
        <f>1/1000*[1]TimberSectorMinusCoreVPAImp!AY$269</f>
        <v>0</v>
      </c>
      <c r="BB11" s="48">
        <f>1/1000*[1]TimberSectorMinusCoreVPAImp!AZ$269</f>
        <v>0</v>
      </c>
      <c r="BC11" s="48">
        <f>1/1000*[1]TimberSectorMinusCoreVPAImp!BA$269</f>
        <v>0</v>
      </c>
      <c r="BD11" s="349"/>
    </row>
    <row r="12" spans="1:56">
      <c r="B12" s="5" t="s">
        <v>28</v>
      </c>
      <c r="C12" s="50">
        <f>1/$A$1*[1]TimberSectorMinusCoreVPAImp!B$31</f>
        <v>0.10902591699999997</v>
      </c>
      <c r="D12" s="11">
        <f>1/$A$1*[1]TimberSectorMinusCoreVPAImp!C$31</f>
        <v>0.12524362200000005</v>
      </c>
      <c r="E12" s="11">
        <f>1/$A$1*[1]TimberSectorMinusCoreVPAImp!D$31</f>
        <v>0.10842392649999988</v>
      </c>
      <c r="F12" s="11">
        <f>1/$A$1*[1]TimberSectorMinusCoreVPAImp!E$31</f>
        <v>0.12966123100000004</v>
      </c>
      <c r="G12" s="11">
        <f>1/$A$1*[1]TimberSectorMinusCoreVPAImp!F$31</f>
        <v>0.16734452999999994</v>
      </c>
      <c r="H12" s="11">
        <f>1/$A$1*[1]TimberSectorMinusCoreVPAImp!G$31</f>
        <v>0.18300784299999995</v>
      </c>
      <c r="I12" s="11">
        <f>1/$A$1*[1]TimberSectorMinusCoreVPAImp!H$31</f>
        <v>0.20074991866666669</v>
      </c>
      <c r="J12" s="11">
        <f>1/$A$1*[1]TimberSectorMinusCoreVPAImp!I$31</f>
        <v>0.25136843228571437</v>
      </c>
      <c r="K12" s="11">
        <f>1/$A$1*[1]TimberSectorMinusCoreVPAImp!J$31</f>
        <v>0.19512979316666668</v>
      </c>
      <c r="L12" s="11">
        <f>1/$A$1*[1]TimberSectorMinusCoreVPAImp!K$31</f>
        <v>0.1496177305896903</v>
      </c>
      <c r="M12" s="11">
        <f>1/$A$1*[1]TimberSectorMinusCoreVPAImp!L$31</f>
        <v>0.12744424246718589</v>
      </c>
      <c r="N12" s="11">
        <f>1/$A$1*[1]TimberSectorMinusCoreVPAImp!M$31</f>
        <v>0.1335131784476109</v>
      </c>
      <c r="O12" s="11">
        <f>1/$A$1*[1]TimberSectorMinusCoreVPAImp!N$31</f>
        <v>8.0803889332812906E-2</v>
      </c>
      <c r="P12" s="11">
        <f>1/$A$1*[1]TimberSectorMinusCoreVPAImp!O$31</f>
        <v>6.4560268352941153E-2</v>
      </c>
      <c r="Q12" s="11">
        <f>1/$A$1*[1]TimberSectorMinusCoreVPAImp!P$31</f>
        <v>7.5830211857142837E-2</v>
      </c>
      <c r="R12" s="11">
        <f>1/$A$1*[1]TimberSectorMinusCoreVPAImp!Q$31</f>
        <v>7.606018009829052E-2</v>
      </c>
      <c r="S12" s="11">
        <f>1/$A$1*[1]TimberSectorMinusCoreVPAImp!R$31</f>
        <v>8.0794067181159335E-2</v>
      </c>
      <c r="T12" s="11">
        <f>1/$A$1*[1]TimberSectorMinusCoreVPAImp!S$31</f>
        <v>5.3612731890686327E-2</v>
      </c>
      <c r="U12" s="11">
        <f>1/$A$1*[1]TimberSectorMinusCoreVPAImp!T$31</f>
        <v>5.0091992456566481E-2</v>
      </c>
      <c r="V12" s="11">
        <f>1/$A$1*[1]TimberSectorMinusCoreVPAImp!U$31</f>
        <v>3.5743050866589798E-2</v>
      </c>
      <c r="W12" s="11">
        <f>1/$A$1*[1]TimberSectorMinusCoreVPAImp!V$31</f>
        <v>0</v>
      </c>
      <c r="X12" s="11">
        <f>1/$A$1*[1]TimberSectorMinusCoreVPAImp!W$31</f>
        <v>0</v>
      </c>
      <c r="Y12" s="11">
        <f>1/$A$1*[1]TimberSectorMinusCoreVPAImp!X$31</f>
        <v>0</v>
      </c>
      <c r="Z12" s="11">
        <f>1/$A$1*[1]TimberSectorMinusCoreVPAImp!Y$31</f>
        <v>0</v>
      </c>
      <c r="AA12" s="11">
        <f>1/$A$1*[1]TimberSectorMinusCoreVPAImp!Z$31</f>
        <v>0</v>
      </c>
      <c r="AB12" s="11">
        <f>1/$A$1*[1]TimberSectorMinusCoreVPAImp!AA$31</f>
        <v>0</v>
      </c>
      <c r="AC12" s="4"/>
      <c r="AD12" s="50">
        <f>1/1000*[1]TimberSectorMinusCoreVPAImp!AB$31</f>
        <v>2.2590309553802996E-2</v>
      </c>
      <c r="AE12" s="41">
        <f>1/1000*[1]TimberSectorMinusCoreVPAImp!AC$31</f>
        <v>2.3637752606799994E-2</v>
      </c>
      <c r="AF12" s="41">
        <f>1/1000*[1]TimberSectorMinusCoreVPAImp!AD$31</f>
        <v>1.9967406854400006E-2</v>
      </c>
      <c r="AG12" s="41">
        <f>1/1000*[1]TimberSectorMinusCoreVPAImp!AE$31</f>
        <v>2.9049632281599999E-2</v>
      </c>
      <c r="AH12" s="41">
        <f>1/1000*[1]TimberSectorMinusCoreVPAImp!AF$31</f>
        <v>3.7617352094000016E-2</v>
      </c>
      <c r="AI12" s="41">
        <f>1/1000*[1]TimberSectorMinusCoreVPAImp!AG$31</f>
        <v>4.4435300738400005E-2</v>
      </c>
      <c r="AJ12" s="41">
        <f>1/1000*[1]TimberSectorMinusCoreVPAImp!AH$31</f>
        <v>4.8473740057200003E-2</v>
      </c>
      <c r="AK12" s="41">
        <f>1/1000*[1]TimberSectorMinusCoreVPAImp!AI$31</f>
        <v>7.7092472434000012E-2</v>
      </c>
      <c r="AL12" s="41">
        <f>1/1000*[1]TimberSectorMinusCoreVPAImp!AJ$31</f>
        <v>7.77696633956E-2</v>
      </c>
      <c r="AM12" s="41">
        <f>1/1000*[1]TimberSectorMinusCoreVPAImp!AK$31</f>
        <v>4.9566197221199988E-2</v>
      </c>
      <c r="AN12" s="41">
        <f>1/1000*[1]TimberSectorMinusCoreVPAImp!AL$31</f>
        <v>4.5722418610500012E-2</v>
      </c>
      <c r="AO12" s="41">
        <f>1/1000*[1]TimberSectorMinusCoreVPAImp!AM$31</f>
        <v>6.2662029792000001E-2</v>
      </c>
      <c r="AP12" s="41">
        <f>1/1000*[1]TimberSectorMinusCoreVPAImp!AN$31</f>
        <v>3.8205726292800009E-2</v>
      </c>
      <c r="AQ12" s="41">
        <f>1/1000*[1]TimberSectorMinusCoreVPAImp!AO$31</f>
        <v>2.92626900219E-2</v>
      </c>
      <c r="AR12" s="41">
        <f>1/1000*[1]TimberSectorMinusCoreVPAImp!AP$31</f>
        <v>3.5718442907499995E-2</v>
      </c>
      <c r="AS12" s="41">
        <f>1/1000*[1]TimberSectorMinusCoreVPAImp!AQ$31</f>
        <v>3.2808386537499998E-2</v>
      </c>
      <c r="AT12" s="41">
        <f>1/1000*[1]TimberSectorMinusCoreVPAImp!AR$31</f>
        <v>3.0856358380599993E-2</v>
      </c>
      <c r="AU12" s="41">
        <f>1/1000*[1]TimberSectorMinusCoreVPAImp!AS$31</f>
        <v>2.4403413377199996E-2</v>
      </c>
      <c r="AV12" s="41">
        <f>1/1000*[1]TimberSectorMinusCoreVPAImp!AT$31</f>
        <v>2.8393802769999994E-2</v>
      </c>
      <c r="AW12" s="41">
        <f>1/1000*[1]TimberSectorMinusCoreVPAImp!AU$31</f>
        <v>1.8784830435000004E-2</v>
      </c>
      <c r="AX12" s="41">
        <f>1/1000*[1]TimberSectorMinusCoreVPAImp!AV$31</f>
        <v>0</v>
      </c>
      <c r="AY12" s="41">
        <f>1/1000*[1]TimberSectorMinusCoreVPAImp!AW$31</f>
        <v>0</v>
      </c>
      <c r="AZ12" s="41">
        <f>1/1000*[1]TimberSectorMinusCoreVPAImp!AX$31</f>
        <v>0</v>
      </c>
      <c r="BA12" s="41">
        <f>1/1000*[1]TimberSectorMinusCoreVPAImp!AY$31</f>
        <v>0</v>
      </c>
      <c r="BB12" s="41">
        <f>1/1000*[1]TimberSectorMinusCoreVPAImp!AZ$31</f>
        <v>0</v>
      </c>
      <c r="BC12" s="41">
        <f>1/1000*[1]TimberSectorMinusCoreVPAImp!BA$31</f>
        <v>0</v>
      </c>
      <c r="BD12" s="349"/>
    </row>
    <row r="13" spans="1:56">
      <c r="B13" s="8" t="s">
        <v>18</v>
      </c>
      <c r="C13" s="51">
        <f t="shared" ref="C13:AB13" si="3">SUM(C11:C11)-SUM(C12:C12)</f>
        <v>2.7436830672824541E-3</v>
      </c>
      <c r="D13" s="42">
        <f t="shared" si="3"/>
        <v>9.4220499999991825E-5</v>
      </c>
      <c r="E13" s="42">
        <f t="shared" si="3"/>
        <v>7.7779899999998181E-4</v>
      </c>
      <c r="F13" s="42">
        <f t="shared" si="3"/>
        <v>3.5515468176276488E-3</v>
      </c>
      <c r="G13" s="42">
        <f t="shared" si="3"/>
        <v>6.2379845000000433E-3</v>
      </c>
      <c r="H13" s="42">
        <f t="shared" si="3"/>
        <v>4.2388149999999514E-3</v>
      </c>
      <c r="I13" s="42">
        <f t="shared" si="3"/>
        <v>6.7075840000000164E-3</v>
      </c>
      <c r="J13" s="42">
        <f t="shared" si="3"/>
        <v>1.5759015583333369E-2</v>
      </c>
      <c r="K13" s="42">
        <f t="shared" si="3"/>
        <v>7.8566300180032411E-3</v>
      </c>
      <c r="L13" s="42">
        <f t="shared" si="3"/>
        <v>1.2997826028849607E-2</v>
      </c>
      <c r="M13" s="42">
        <f t="shared" si="3"/>
        <v>1.7363719027645552E-2</v>
      </c>
      <c r="N13" s="42">
        <f t="shared" si="3"/>
        <v>1.3775674146124017E-2</v>
      </c>
      <c r="O13" s="42">
        <f t="shared" si="3"/>
        <v>1.6903261686700741E-2</v>
      </c>
      <c r="P13" s="42">
        <f t="shared" si="3"/>
        <v>1.4094119883706457E-2</v>
      </c>
      <c r="Q13" s="42">
        <f t="shared" si="3"/>
        <v>1.6293680282898335E-2</v>
      </c>
      <c r="R13" s="42">
        <f t="shared" si="3"/>
        <v>1.1976067160364784E-2</v>
      </c>
      <c r="S13" s="42">
        <f t="shared" si="3"/>
        <v>1.3644083200635662E-2</v>
      </c>
      <c r="T13" s="42">
        <f t="shared" si="3"/>
        <v>1.1908359084935205E-2</v>
      </c>
      <c r="U13" s="42">
        <f t="shared" si="3"/>
        <v>1.6192267913263628E-2</v>
      </c>
      <c r="V13" s="42">
        <f t="shared" si="3"/>
        <v>1.1800576721665054E-2</v>
      </c>
      <c r="W13" s="42">
        <f t="shared" si="3"/>
        <v>0</v>
      </c>
      <c r="X13" s="42">
        <f t="shared" si="3"/>
        <v>0</v>
      </c>
      <c r="Y13" s="42">
        <f t="shared" si="3"/>
        <v>0</v>
      </c>
      <c r="Z13" s="42">
        <f t="shared" si="3"/>
        <v>0</v>
      </c>
      <c r="AA13" s="42">
        <f t="shared" si="3"/>
        <v>0</v>
      </c>
      <c r="AB13" s="42">
        <f t="shared" si="3"/>
        <v>0</v>
      </c>
      <c r="AC13" s="4"/>
      <c r="AD13" s="52">
        <f t="shared" ref="AD13:BC13" si="4">SUM(AD11:AD11)-SUM(AD12:AD12)</f>
        <v>8.9689010507100139E-4</v>
      </c>
      <c r="AE13" s="45">
        <f t="shared" si="4"/>
        <v>8.377263279999575E-5</v>
      </c>
      <c r="AF13" s="45">
        <f t="shared" si="4"/>
        <v>2.7736528319999981E-4</v>
      </c>
      <c r="AG13" s="45">
        <f t="shared" si="4"/>
        <v>1.0537557856000017E-3</v>
      </c>
      <c r="AH13" s="45">
        <f t="shared" si="4"/>
        <v>2.7309165233000005E-3</v>
      </c>
      <c r="AI13" s="45">
        <f t="shared" si="4"/>
        <v>1.6847614640999944E-3</v>
      </c>
      <c r="AJ13" s="45">
        <f t="shared" si="4"/>
        <v>2.5922489800000031E-3</v>
      </c>
      <c r="AK13" s="45">
        <f t="shared" si="4"/>
        <v>4.9941513380000191E-3</v>
      </c>
      <c r="AL13" s="45">
        <f t="shared" si="4"/>
        <v>3.8741401487999982E-3</v>
      </c>
      <c r="AM13" s="45">
        <f t="shared" si="4"/>
        <v>4.4373720863999933E-3</v>
      </c>
      <c r="AN13" s="45">
        <f t="shared" si="4"/>
        <v>6.5417103981000035E-3</v>
      </c>
      <c r="AO13" s="45">
        <f t="shared" si="4"/>
        <v>6.910206767999999E-3</v>
      </c>
      <c r="AP13" s="45">
        <f t="shared" si="4"/>
        <v>7.9292061552000206E-3</v>
      </c>
      <c r="AQ13" s="45">
        <f t="shared" si="4"/>
        <v>6.0595757790000045E-3</v>
      </c>
      <c r="AR13" s="45">
        <f t="shared" si="4"/>
        <v>7.4514342780000048E-3</v>
      </c>
      <c r="AS13" s="45">
        <f t="shared" si="4"/>
        <v>4.8244732445000063E-3</v>
      </c>
      <c r="AT13" s="45">
        <f t="shared" si="4"/>
        <v>5.1519177253999925E-3</v>
      </c>
      <c r="AU13" s="45">
        <f t="shared" si="4"/>
        <v>4.4574166208000005E-3</v>
      </c>
      <c r="AV13" s="45">
        <f t="shared" si="4"/>
        <v>6.4432360260000023E-3</v>
      </c>
      <c r="AW13" s="45">
        <f t="shared" si="4"/>
        <v>4.2143758883333333E-3</v>
      </c>
      <c r="AX13" s="45">
        <f t="shared" si="4"/>
        <v>0</v>
      </c>
      <c r="AY13" s="45">
        <f t="shared" si="4"/>
        <v>0</v>
      </c>
      <c r="AZ13" s="45">
        <f t="shared" si="4"/>
        <v>0</v>
      </c>
      <c r="BA13" s="45">
        <f t="shared" si="4"/>
        <v>0</v>
      </c>
      <c r="BB13" s="45">
        <f t="shared" si="4"/>
        <v>0</v>
      </c>
      <c r="BC13" s="45">
        <f t="shared" si="4"/>
        <v>0</v>
      </c>
      <c r="BD13" s="349"/>
    </row>
    <row r="14" spans="1:56" ht="17.149999999999999" customHeight="1">
      <c r="B14" s="16" t="s">
        <v>119</v>
      </c>
      <c r="C14" s="31">
        <f>1/$A$1*[1]TimberSectorMinusCoreVPAImp!B$267</f>
        <v>0.43786519966071302</v>
      </c>
      <c r="D14" s="33">
        <f>1/$A$1*[1]TimberSectorMinusCoreVPAImp!C$267</f>
        <v>0.33103096050498648</v>
      </c>
      <c r="E14" s="33">
        <f>1/$A$1*[1]TimberSectorMinusCoreVPAImp!D$267</f>
        <v>0.30954944575116533</v>
      </c>
      <c r="F14" s="33">
        <f>1/$A$1*[1]TimberSectorMinusCoreVPAImp!E$267</f>
        <v>0.40832093920064977</v>
      </c>
      <c r="G14" s="33">
        <f>1/$A$1*[1]TimberSectorMinusCoreVPAImp!F$267</f>
        <v>0.48717001176496844</v>
      </c>
      <c r="H14" s="33">
        <f>1/$A$1*[1]TimberSectorMinusCoreVPAImp!G$267</f>
        <v>0.57552065588185741</v>
      </c>
      <c r="I14" s="33">
        <f>1/$A$1*[1]TimberSectorMinusCoreVPAImp!H$267</f>
        <v>0.61028330586217949</v>
      </c>
      <c r="J14" s="33">
        <f>1/$A$1*[1]TimberSectorMinusCoreVPAImp!I$267</f>
        <v>0.65714631466824969</v>
      </c>
      <c r="K14" s="33">
        <f>1/$A$1*[1]TimberSectorMinusCoreVPAImp!J$267</f>
        <v>0.65170431007337393</v>
      </c>
      <c r="L14" s="33">
        <f>1/$A$1*[1]TimberSectorMinusCoreVPAImp!K$267</f>
        <v>0.56463963652824511</v>
      </c>
      <c r="M14" s="33">
        <f>1/$A$1*[1]TimberSectorMinusCoreVPAImp!L$267</f>
        <v>0.64425831693547519</v>
      </c>
      <c r="N14" s="33">
        <f>1/$A$1*[1]TimberSectorMinusCoreVPAImp!M$267</f>
        <v>0.6396781309837799</v>
      </c>
      <c r="O14" s="33">
        <f>1/$A$1*[1]TimberSectorMinusCoreVPAImp!N$267</f>
        <v>0.55982348216020739</v>
      </c>
      <c r="P14" s="33">
        <f>1/$A$1*[1]TimberSectorMinusCoreVPAImp!O$267</f>
        <v>0.50205510552407273</v>
      </c>
      <c r="Q14" s="33">
        <f>1/$A$1*[1]TimberSectorMinusCoreVPAImp!P$267</f>
        <v>0.47623109803383928</v>
      </c>
      <c r="R14" s="33">
        <f>1/$A$1*[1]TimberSectorMinusCoreVPAImp!Q$267</f>
        <v>0.48027924564597263</v>
      </c>
      <c r="S14" s="33">
        <f>1/$A$1*[1]TimberSectorMinusCoreVPAImp!R$267</f>
        <v>0.46415754825001432</v>
      </c>
      <c r="T14" s="33">
        <f>1/$A$1*[1]TimberSectorMinusCoreVPAImp!S$267</f>
        <v>0.45037530847849178</v>
      </c>
      <c r="U14" s="33">
        <f>1/$A$1*[1]TimberSectorMinusCoreVPAImp!T$267</f>
        <v>0.4457821699698245</v>
      </c>
      <c r="V14" s="33">
        <f>1/$A$1*[1]TimberSectorMinusCoreVPAImp!U$267</f>
        <v>0.47378459660339373</v>
      </c>
      <c r="W14" s="33">
        <f>1/$A$1*[1]TimberSectorMinusCoreVPAImp!V$267</f>
        <v>0</v>
      </c>
      <c r="X14" s="33">
        <f>1/$A$1*[1]TimberSectorMinusCoreVPAImp!W$267</f>
        <v>0</v>
      </c>
      <c r="Y14" s="33">
        <f>1/$A$1*[1]TimberSectorMinusCoreVPAImp!X$267</f>
        <v>0</v>
      </c>
      <c r="Z14" s="33">
        <f>1/$A$1*[1]TimberSectorMinusCoreVPAImp!Y$267</f>
        <v>0</v>
      </c>
      <c r="AA14" s="33">
        <f>1/$A$1*[1]TimberSectorMinusCoreVPAImp!Z$267</f>
        <v>0</v>
      </c>
      <c r="AB14" s="33">
        <f>1/$A$1*[1]TimberSectorMinusCoreVPAImp!AA$267</f>
        <v>0</v>
      </c>
      <c r="AC14" s="4"/>
      <c r="AD14" s="54">
        <f>1/1000*[1]TimberSectorMinusCoreVPAImp!AB$267</f>
        <v>0.25221072482610013</v>
      </c>
      <c r="AE14" s="48">
        <f>1/1000*[1]TimberSectorMinusCoreVPAImp!AC$267</f>
        <v>0.19481821472240005</v>
      </c>
      <c r="AF14" s="48">
        <f>1/1000*[1]TimberSectorMinusCoreVPAImp!AD$267</f>
        <v>0.19044163296960001</v>
      </c>
      <c r="AG14" s="48">
        <f>1/1000*[1]TimberSectorMinusCoreVPAImp!AE$267</f>
        <v>0.25833776832639999</v>
      </c>
      <c r="AH14" s="48">
        <f>1/1000*[1]TimberSectorMinusCoreVPAImp!AF$267</f>
        <v>0.33766443683840003</v>
      </c>
      <c r="AI14" s="48">
        <f>1/1000*[1]TimberSectorMinusCoreVPAImp!AG$267</f>
        <v>0.41814663805199992</v>
      </c>
      <c r="AJ14" s="48">
        <f>1/1000*[1]TimberSectorMinusCoreVPAImp!AH$267</f>
        <v>0.47179361981240003</v>
      </c>
      <c r="AK14" s="48">
        <f>1/1000*[1]TimberSectorMinusCoreVPAImp!AI$267</f>
        <v>0.57063657884499996</v>
      </c>
      <c r="AL14" s="48">
        <f>1/1000*[1]TimberSectorMinusCoreVPAImp!AJ$267</f>
        <v>0.63946392248799999</v>
      </c>
      <c r="AM14" s="48">
        <f>1/1000*[1]TimberSectorMinusCoreVPAImp!AK$267</f>
        <v>0.50847029229039997</v>
      </c>
      <c r="AN14" s="48">
        <f>1/1000*[1]TimberSectorMinusCoreVPAImp!AL$267</f>
        <v>0.60265821150540022</v>
      </c>
      <c r="AO14" s="48">
        <f>1/1000*[1]TimberSectorMinusCoreVPAImp!AM$267</f>
        <v>0.59020292059199997</v>
      </c>
      <c r="AP14" s="48">
        <f>1/1000*[1]TimberSectorMinusCoreVPAImp!AN$267</f>
        <v>0.53341167767359998</v>
      </c>
      <c r="AQ14" s="48">
        <f>1/1000*[1]TimberSectorMinusCoreVPAImp!AO$267</f>
        <v>0.4815119450594999</v>
      </c>
      <c r="AR14" s="48">
        <f>1/1000*[1]TimberSectorMinusCoreVPAImp!AP$267</f>
        <v>0.498105204739</v>
      </c>
      <c r="AS14" s="48">
        <f>1/1000*[1]TimberSectorMinusCoreVPAImp!AQ$267</f>
        <v>0.45013343318649995</v>
      </c>
      <c r="AT14" s="48">
        <f>1/1000*[1]TimberSectorMinusCoreVPAImp!AR$267</f>
        <v>0.4143566670612</v>
      </c>
      <c r="AU14" s="48">
        <f>1/1000*[1]TimberSectorMinusCoreVPAImp!AS$267</f>
        <v>0.4163499227887999</v>
      </c>
      <c r="AV14" s="48">
        <f>1/1000*[1]TimberSectorMinusCoreVPAImp!AT$267</f>
        <v>0.42273721629200006</v>
      </c>
      <c r="AW14" s="48">
        <f>1/1000*[1]TimberSectorMinusCoreVPAImp!AU$267</f>
        <v>0.42703649185291659</v>
      </c>
      <c r="AX14" s="48">
        <f>1/1000*[1]TimberSectorMinusCoreVPAImp!AV$267</f>
        <v>0</v>
      </c>
      <c r="AY14" s="48">
        <f>1/1000*[1]TimberSectorMinusCoreVPAImp!AW$267</f>
        <v>0</v>
      </c>
      <c r="AZ14" s="48">
        <f>1/1000*[1]TimberSectorMinusCoreVPAImp!AX$267</f>
        <v>0</v>
      </c>
      <c r="BA14" s="48">
        <f>1/1000*[1]TimberSectorMinusCoreVPAImp!AY$267</f>
        <v>0</v>
      </c>
      <c r="BB14" s="48">
        <f>1/1000*[1]TimberSectorMinusCoreVPAImp!AZ$267</f>
        <v>0</v>
      </c>
      <c r="BC14" s="48">
        <f>1/1000*[1]TimberSectorMinusCoreVPAImp!BA$267</f>
        <v>0</v>
      </c>
      <c r="BD14" s="349"/>
    </row>
    <row r="15" spans="1:56">
      <c r="B15" s="56" t="s">
        <v>38</v>
      </c>
      <c r="C15" s="66">
        <f>1/$A$1*(SUM([1]TimberSectorMinusCoreVPAImp!B$47:B$47)+SUM([1]TimberSectorMinusCoreVPAImp!B$105:B$105))</f>
        <v>6.9598775000000002E-2</v>
      </c>
      <c r="D15" s="53">
        <f>1/$A$1*(SUM([1]TimberSectorMinusCoreVPAImp!C$47:C$47)+SUM([1]TimberSectorMinusCoreVPAImp!C$105:C$105))</f>
        <v>4.8205544394301289E-2</v>
      </c>
      <c r="E15" s="53">
        <f>1/$A$1*(SUM([1]TimberSectorMinusCoreVPAImp!D$47:D$47)+SUM([1]TimberSectorMinusCoreVPAImp!D$105:D$105))</f>
        <v>5.4813789500000008E-2</v>
      </c>
      <c r="F15" s="53">
        <f>1/$A$1*(SUM([1]TimberSectorMinusCoreVPAImp!E$47:E$47)+SUM([1]TimberSectorMinusCoreVPAImp!E$105:E$105))</f>
        <v>8.2575747999999977E-2</v>
      </c>
      <c r="G15" s="53">
        <f>1/$A$1*(SUM([1]TimberSectorMinusCoreVPAImp!F$47:F$47)+SUM([1]TimberSectorMinusCoreVPAImp!F$105:F$105))</f>
        <v>0.13570717547212138</v>
      </c>
      <c r="H15" s="53">
        <f>1/$A$1*(SUM([1]TimberSectorMinusCoreVPAImp!G$47:G$47)+SUM([1]TimberSectorMinusCoreVPAImp!G$105:G$105))</f>
        <v>0.22023927259230755</v>
      </c>
      <c r="I15" s="53">
        <f>1/$A$1*(SUM([1]TimberSectorMinusCoreVPAImp!H$47:H$47)+SUM([1]TimberSectorMinusCoreVPAImp!H$105:H$105))</f>
        <v>0.26474744282051282</v>
      </c>
      <c r="J15" s="53">
        <f>1/$A$1*(SUM([1]TimberSectorMinusCoreVPAImp!I$47:I$47)+SUM([1]TimberSectorMinusCoreVPAImp!I$105:I$105))</f>
        <v>0.34152712718937267</v>
      </c>
      <c r="K15" s="53">
        <f>1/$A$1*(SUM([1]TimberSectorMinusCoreVPAImp!J$47:J$47)+SUM([1]TimberSectorMinusCoreVPAImp!J$105:J$105))</f>
        <v>0.40171966581285123</v>
      </c>
      <c r="L15" s="53">
        <f>1/$A$1*(SUM([1]TimberSectorMinusCoreVPAImp!K$47:K$47)+SUM([1]TimberSectorMinusCoreVPAImp!K$105:K$105))</f>
        <v>0.36929134025698224</v>
      </c>
      <c r="M15" s="53">
        <f>1/$A$1*(SUM([1]TimberSectorMinusCoreVPAImp!L$47:L$47)+SUM([1]TimberSectorMinusCoreVPAImp!L$105:L$105))</f>
        <v>0.43412570092264607</v>
      </c>
      <c r="N15" s="53">
        <f>1/$A$1*(SUM([1]TimberSectorMinusCoreVPAImp!M$47:M$47)+SUM([1]TimberSectorMinusCoreVPAImp!M$105:M$105))</f>
        <v>0.42833931782706208</v>
      </c>
      <c r="O15" s="53">
        <f>1/$A$1*(SUM([1]TimberSectorMinusCoreVPAImp!N$47:N$47)+SUM([1]TimberSectorMinusCoreVPAImp!N$105:N$105))</f>
        <v>0.36472649945043395</v>
      </c>
      <c r="P15" s="53">
        <f>1/$A$1*(SUM([1]TimberSectorMinusCoreVPAImp!O$47:O$47)+SUM([1]TimberSectorMinusCoreVPAImp!O$105:O$105))</f>
        <v>0.33024902879175438</v>
      </c>
      <c r="Q15" s="53">
        <f>1/$A$1*(SUM([1]TimberSectorMinusCoreVPAImp!P$47:P$47)+SUM([1]TimberSectorMinusCoreVPAImp!P$105:P$105))</f>
        <v>0.31558920032251714</v>
      </c>
      <c r="R15" s="53">
        <f>1/$A$1*(SUM([1]TimberSectorMinusCoreVPAImp!Q$47:Q$47)+SUM([1]TimberSectorMinusCoreVPAImp!Q$105:Q$105))</f>
        <v>0.31199031389573173</v>
      </c>
      <c r="S15" s="53">
        <f>1/$A$1*(SUM([1]TimberSectorMinusCoreVPAImp!R$47:R$47)+SUM([1]TimberSectorMinusCoreVPAImp!R$105:R$105))</f>
        <v>0.29920456100293646</v>
      </c>
      <c r="T15" s="53">
        <f>1/$A$1*(SUM([1]TimberSectorMinusCoreVPAImp!S$47:S$47)+SUM([1]TimberSectorMinusCoreVPAImp!S$105:S$105))</f>
        <v>0.29014907470486545</v>
      </c>
      <c r="U15" s="53">
        <f>1/$A$1*(SUM([1]TimberSectorMinusCoreVPAImp!T$47:T$47)+SUM([1]TimberSectorMinusCoreVPAImp!T$105:T$105))</f>
        <v>0.28863162400135978</v>
      </c>
      <c r="V15" s="53">
        <f>1/$A$1*(SUM([1]TimberSectorMinusCoreVPAImp!U$47:U$47)+SUM([1]TimberSectorMinusCoreVPAImp!U$105:U$105))</f>
        <v>0.31159381120129875</v>
      </c>
      <c r="W15" s="53">
        <f>1/$A$1*(SUM([1]TimberSectorMinusCoreVPAImp!V$47:V$47)+SUM([1]TimberSectorMinusCoreVPAImp!V$105:V$105))</f>
        <v>0</v>
      </c>
      <c r="X15" s="53">
        <f>1/$A$1*(SUM([1]TimberSectorMinusCoreVPAImp!W$47:W$47)+SUM([1]TimberSectorMinusCoreVPAImp!W$105:W$105))</f>
        <v>0</v>
      </c>
      <c r="Y15" s="53">
        <f>1/$A$1*(SUM([1]TimberSectorMinusCoreVPAImp!X$47:X$47)+SUM([1]TimberSectorMinusCoreVPAImp!X$105:X$105))</f>
        <v>0</v>
      </c>
      <c r="Z15" s="53">
        <f>1/$A$1*(SUM([1]TimberSectorMinusCoreVPAImp!Y$47:Y$47)+SUM([1]TimberSectorMinusCoreVPAImp!Y$105:Y$105))</f>
        <v>0</v>
      </c>
      <c r="AA15" s="53">
        <f>1/$A$1*(SUM([1]TimberSectorMinusCoreVPAImp!Z$47:Z$47)+SUM([1]TimberSectorMinusCoreVPAImp!Z$105:Z$105))</f>
        <v>0</v>
      </c>
      <c r="AB15" s="53">
        <f>1/$A$1*(SUM([1]TimberSectorMinusCoreVPAImp!AA$47:AA$47)+SUM([1]TimberSectorMinusCoreVPAImp!AA$105:AA$105))</f>
        <v>0</v>
      </c>
      <c r="AC15" s="4"/>
      <c r="AD15" s="66">
        <f>1/1000*(SUM([1]TimberSectorMinusCoreVPAImp!AB$47:AB$47)+SUM([1]TimberSectorMinusCoreVPAImp!AB$105:AB$105))</f>
        <v>5.7827068193190001E-2</v>
      </c>
      <c r="AE15" s="292">
        <f>1/1000*(SUM([1]TimberSectorMinusCoreVPAImp!AC$47:AC$47)+SUM([1]TimberSectorMinusCoreVPAImp!AC$105:AC$105))</f>
        <v>3.8815451774000004E-2</v>
      </c>
      <c r="AF15" s="292">
        <f>1/1000*(SUM([1]TimberSectorMinusCoreVPAImp!AD$47:AD$47)+SUM([1]TimberSectorMinusCoreVPAImp!AD$105:AD$105))</f>
        <v>4.5770745806399997E-2</v>
      </c>
      <c r="AG15" s="292">
        <f>1/1000*(SUM([1]TimberSectorMinusCoreVPAImp!AE$47:AE$47)+SUM([1]TimberSectorMinusCoreVPAImp!AE$105:AE$105))</f>
        <v>7.2635572564800022E-2</v>
      </c>
      <c r="AH15" s="292">
        <f>1/1000*(SUM([1]TimberSectorMinusCoreVPAImp!AF$47:AF$47)+SUM([1]TimberSectorMinusCoreVPAImp!AF$105:AF$105))</f>
        <v>0.1137282457591</v>
      </c>
      <c r="AI15" s="292">
        <f>1/1000*(SUM([1]TimberSectorMinusCoreVPAImp!AG$47:AG$47)+SUM([1]TimberSectorMinusCoreVPAImp!AG$105:AG$105))</f>
        <v>0.18501900258269999</v>
      </c>
      <c r="AJ15" s="292">
        <f>1/1000*(SUM([1]TimberSectorMinusCoreVPAImp!AH$47:AH$47)+SUM([1]TimberSectorMinusCoreVPAImp!AH$105:AH$105))</f>
        <v>0.22241065828720002</v>
      </c>
      <c r="AK15" s="292">
        <f>1/1000*(SUM([1]TimberSectorMinusCoreVPAImp!AI$47:AI$47)+SUM([1]TimberSectorMinusCoreVPAImp!AI$105:AI$105))</f>
        <v>0.29943432018899996</v>
      </c>
      <c r="AL15" s="292">
        <f>1/1000*(SUM([1]TimberSectorMinusCoreVPAImp!AJ$47:AJ$47)+SUM([1]TimberSectorMinusCoreVPAImp!AJ$105:AJ$105))</f>
        <v>0.40023150739200003</v>
      </c>
      <c r="AM15" s="292">
        <f>1/1000*(SUM([1]TimberSectorMinusCoreVPAImp!AK$47:AK$47)+SUM([1]TimberSectorMinusCoreVPAImp!AK$105:AK$105))</f>
        <v>0.32938294196279999</v>
      </c>
      <c r="AN15" s="292">
        <f>1/1000*(SUM([1]TimberSectorMinusCoreVPAImp!AL$47:AL$47)+SUM([1]TimberSectorMinusCoreVPAImp!AL$105:AL$105))</f>
        <v>0.40545812788920005</v>
      </c>
      <c r="AO15" s="292">
        <f>1/1000*(SUM([1]TimberSectorMinusCoreVPAImp!AM$47:AM$47)+SUM([1]TimberSectorMinusCoreVPAImp!AM$105:AM$105))</f>
        <v>0.39923658983999999</v>
      </c>
      <c r="AP15" s="292">
        <f>1/1000*(SUM([1]TimberSectorMinusCoreVPAImp!AN$47:AN$47)+SUM([1]TimberSectorMinusCoreVPAImp!AN$105:AN$105))</f>
        <v>0.3620773214255999</v>
      </c>
      <c r="AQ15" s="292">
        <f>1/1000*(SUM([1]TimberSectorMinusCoreVPAImp!AO$47:AO$47)+SUM([1]TimberSectorMinusCoreVPAImp!AO$105:AO$105))</f>
        <v>0.33498178356059999</v>
      </c>
      <c r="AR15" s="292">
        <f>1/1000*(SUM([1]TimberSectorMinusCoreVPAImp!AP$47:AP$47)+SUM([1]TimberSectorMinusCoreVPAImp!AP$105:AP$105))</f>
        <v>0.35684006991849992</v>
      </c>
      <c r="AS15" s="292">
        <f>1/1000*(SUM([1]TimberSectorMinusCoreVPAImp!AQ$47:AQ$47)+SUM([1]TimberSectorMinusCoreVPAImp!AQ$105:AQ$105))</f>
        <v>0.31603840221449997</v>
      </c>
      <c r="AT15" s="292">
        <f>1/1000*(SUM([1]TimberSectorMinusCoreVPAImp!AR$47:AR$47)+SUM([1]TimberSectorMinusCoreVPAImp!AR$105:AR$105))</f>
        <v>0.29229712821460002</v>
      </c>
      <c r="AU15" s="292">
        <f>1/1000*(SUM([1]TimberSectorMinusCoreVPAImp!AS$47:AS$47)+SUM([1]TimberSectorMinusCoreVPAImp!AS$105:AS$105))</f>
        <v>0.29247672265239993</v>
      </c>
      <c r="AV15" s="292">
        <f>1/1000*(SUM([1]TimberSectorMinusCoreVPAImp!AT$47:AT$47)+SUM([1]TimberSectorMinusCoreVPAImp!AT$105:AT$105))</f>
        <v>0.2993271663</v>
      </c>
      <c r="AW15" s="292">
        <f>1/1000*(SUM([1]TimberSectorMinusCoreVPAImp!AU$47:AU$47)+SUM([1]TimberSectorMinusCoreVPAImp!AU$105:AU$105))</f>
        <v>0.29695563215999993</v>
      </c>
      <c r="AX15" s="292">
        <f>1/1000*(SUM([1]TimberSectorMinusCoreVPAImp!AV$47:AV$47)+SUM([1]TimberSectorMinusCoreVPAImp!AV$105:AV$105))</f>
        <v>0</v>
      </c>
      <c r="AY15" s="292">
        <f>1/1000*(SUM([1]TimberSectorMinusCoreVPAImp!AW$47:AW$47)+SUM([1]TimberSectorMinusCoreVPAImp!AW$105:AW$105))</f>
        <v>0</v>
      </c>
      <c r="AZ15" s="292">
        <f>1/1000*(SUM([1]TimberSectorMinusCoreVPAImp!AX$47:AX$47)+SUM([1]TimberSectorMinusCoreVPAImp!AX$105:AX$105))</f>
        <v>0</v>
      </c>
      <c r="BA15" s="292">
        <f>1/1000*(SUM([1]TimberSectorMinusCoreVPAImp!AY$47:AY$47)+SUM([1]TimberSectorMinusCoreVPAImp!AY$105:AY$105))</f>
        <v>0</v>
      </c>
      <c r="BB15" s="292">
        <f>1/1000*(SUM([1]TimberSectorMinusCoreVPAImp!AZ$47:AZ$47)+SUM([1]TimberSectorMinusCoreVPAImp!AZ$105:AZ$105))</f>
        <v>0</v>
      </c>
      <c r="BC15" s="292">
        <f>1/1000*(SUM([1]TimberSectorMinusCoreVPAImp!BA$47:BA$47)+SUM([1]TimberSectorMinusCoreVPAImp!BA$105:BA$105))</f>
        <v>0</v>
      </c>
      <c r="BD15" s="349"/>
    </row>
    <row r="16" spans="1:56">
      <c r="B16" s="5" t="s">
        <v>22</v>
      </c>
      <c r="C16" s="50">
        <f>1/$A$1*[1]TimberSectorMinusCoreVPAImp!B$109</f>
        <v>0.27960927400000002</v>
      </c>
      <c r="D16" s="11">
        <f>1/$A$1*[1]TimberSectorMinusCoreVPAImp!C$109</f>
        <v>0.20001368400000008</v>
      </c>
      <c r="E16" s="11">
        <f>1/$A$1*[1]TimberSectorMinusCoreVPAImp!D$109</f>
        <v>0.18082624600000008</v>
      </c>
      <c r="F16" s="11">
        <f>1/$A$1*[1]TimberSectorMinusCoreVPAImp!E$109</f>
        <v>0.23908158967478421</v>
      </c>
      <c r="G16" s="11">
        <f>1/$A$1*[1]TimberSectorMinusCoreVPAImp!F$109</f>
        <v>0.24195106810000017</v>
      </c>
      <c r="H16" s="11">
        <f>1/$A$1*[1]TimberSectorMinusCoreVPAImp!G$109</f>
        <v>0.24365503399999994</v>
      </c>
      <c r="I16" s="11">
        <f>1/$A$1*[1]TimberSectorMinusCoreVPAImp!H$109</f>
        <v>0.21359889599999995</v>
      </c>
      <c r="J16" s="11">
        <f>1/$A$1*[1]TimberSectorMinusCoreVPAImp!I$109</f>
        <v>0.1637654146262621</v>
      </c>
      <c r="K16" s="11">
        <f>1/$A$1*[1]TimberSectorMinusCoreVPAImp!J$109</f>
        <v>0.11703294104363476</v>
      </c>
      <c r="L16" s="11">
        <f>1/$A$1*[1]TimberSectorMinusCoreVPAImp!K$109</f>
        <v>9.27389673805048E-2</v>
      </c>
      <c r="M16" s="11">
        <f>1/$A$1*[1]TimberSectorMinusCoreVPAImp!L$109</f>
        <v>9.5725036441187183E-2</v>
      </c>
      <c r="N16" s="11">
        <f>1/$A$1*[1]TimberSectorMinusCoreVPAImp!M$109</f>
        <v>8.6872181623388361E-2</v>
      </c>
      <c r="O16" s="11">
        <f>1/$A$1*[1]TimberSectorMinusCoreVPAImp!N$109</f>
        <v>7.5501417831504769E-2</v>
      </c>
      <c r="P16" s="11">
        <f>1/$A$1*[1]TimberSectorMinusCoreVPAImp!O$109</f>
        <v>6.924673357600869E-2</v>
      </c>
      <c r="Q16" s="11">
        <f>1/$A$1*[1]TimberSectorMinusCoreVPAImp!P$109</f>
        <v>6.4786487792569902E-2</v>
      </c>
      <c r="R16" s="11">
        <f>1/$A$1*[1]TimberSectorMinusCoreVPAImp!Q$109</f>
        <v>6.6757764512606954E-2</v>
      </c>
      <c r="S16" s="11">
        <f>1/$A$1*[1]TimberSectorMinusCoreVPAImp!R$109</f>
        <v>6.8227590745204736E-2</v>
      </c>
      <c r="T16" s="11">
        <f>1/$A$1*[1]TimberSectorMinusCoreVPAImp!S$109</f>
        <v>6.2092320072127158E-2</v>
      </c>
      <c r="U16" s="11">
        <f>1/$A$1*[1]TimberSectorMinusCoreVPAImp!T$109</f>
        <v>5.611243869572248E-2</v>
      </c>
      <c r="V16" s="11">
        <f>1/$A$1*[1]TimberSectorMinusCoreVPAImp!U$109</f>
        <v>6.2255984466105946E-2</v>
      </c>
      <c r="W16" s="11">
        <f>1/$A$1*[1]TimberSectorMinusCoreVPAImp!V$109</f>
        <v>0</v>
      </c>
      <c r="X16" s="11">
        <f>1/$A$1*[1]TimberSectorMinusCoreVPAImp!W$109</f>
        <v>0</v>
      </c>
      <c r="Y16" s="11">
        <f>1/$A$1*[1]TimberSectorMinusCoreVPAImp!X$109</f>
        <v>0</v>
      </c>
      <c r="Z16" s="11">
        <f>1/$A$1*[1]TimberSectorMinusCoreVPAImp!Y$109</f>
        <v>0</v>
      </c>
      <c r="AA16" s="11">
        <f>1/$A$1*[1]TimberSectorMinusCoreVPAImp!Z$109</f>
        <v>0</v>
      </c>
      <c r="AB16" s="11">
        <f>1/$A$1*[1]TimberSectorMinusCoreVPAImp!AA$109</f>
        <v>0</v>
      </c>
      <c r="AC16" s="4"/>
      <c r="AD16" s="50">
        <f>1/1000*[1]TimberSectorMinusCoreVPAImp!AB$109</f>
        <v>0.14331395819677506</v>
      </c>
      <c r="AE16" s="41">
        <f>1/1000*[1]TimberSectorMinusCoreVPAImp!AC$109</f>
        <v>0.10755151674160002</v>
      </c>
      <c r="AF16" s="41">
        <f>1/1000*[1]TimberSectorMinusCoreVPAImp!AD$109</f>
        <v>9.8996544331200004E-2</v>
      </c>
      <c r="AG16" s="41">
        <f>1/1000*[1]TimberSectorMinusCoreVPAImp!AE$109</f>
        <v>0.12938301353599999</v>
      </c>
      <c r="AH16" s="41">
        <f>1/1000*[1]TimberSectorMinusCoreVPAImp!AF$109</f>
        <v>0.14625273166840003</v>
      </c>
      <c r="AI16" s="41">
        <f>1/1000*[1]TimberSectorMinusCoreVPAImp!AG$109</f>
        <v>0.14768355287399998</v>
      </c>
      <c r="AJ16" s="41">
        <f>1/1000*[1]TimberSectorMinusCoreVPAImp!AH$109</f>
        <v>0.14832187464600002</v>
      </c>
      <c r="AK16" s="41">
        <f>1/1000*[1]TimberSectorMinusCoreVPAImp!AI$109</f>
        <v>0.14604572490350001</v>
      </c>
      <c r="AL16" s="41">
        <f>1/1000*[1]TimberSectorMinusCoreVPAImp!AJ$109</f>
        <v>0.12309525110519999</v>
      </c>
      <c r="AM16" s="41">
        <f>1/1000*[1]TimberSectorMinusCoreVPAImp!AK$109</f>
        <v>9.2795868255200004E-2</v>
      </c>
      <c r="AN16" s="41">
        <f>1/1000*[1]TimberSectorMinusCoreVPAImp!AL$109</f>
        <v>0.10012356011070003</v>
      </c>
      <c r="AO16" s="41">
        <f>1/1000*[1]TimberSectorMinusCoreVPAImp!AM$109</f>
        <v>9.1376037359999981E-2</v>
      </c>
      <c r="AP16" s="41">
        <f>1/1000*[1]TimberSectorMinusCoreVPAImp!AN$109</f>
        <v>7.7445564979199993E-2</v>
      </c>
      <c r="AQ16" s="41">
        <f>1/1000*[1]TimberSectorMinusCoreVPAImp!AO$109</f>
        <v>6.7636051748699993E-2</v>
      </c>
      <c r="AR16" s="41">
        <f>1/1000*[1]TimberSectorMinusCoreVPAImp!AP$109</f>
        <v>6.6226235144000001E-2</v>
      </c>
      <c r="AS16" s="41">
        <f>1/1000*[1]TimberSectorMinusCoreVPAImp!AQ$109</f>
        <v>6.2243718883499992E-2</v>
      </c>
      <c r="AT16" s="41">
        <f>1/1000*[1]TimberSectorMinusCoreVPAImp!AR$109</f>
        <v>6.0768828817299995E-2</v>
      </c>
      <c r="AU16" s="41">
        <f>1/1000*[1]TimberSectorMinusCoreVPAImp!AS$109</f>
        <v>5.8650797576800001E-2</v>
      </c>
      <c r="AV16" s="41">
        <f>1/1000*[1]TimberSectorMinusCoreVPAImp!AT$109</f>
        <v>5.5286085682999996E-2</v>
      </c>
      <c r="AW16" s="41">
        <f>1/1000*[1]TimberSectorMinusCoreVPAImp!AU$109</f>
        <v>6.3047197012499986E-2</v>
      </c>
      <c r="AX16" s="41">
        <f>1/1000*[1]TimberSectorMinusCoreVPAImp!AV$109</f>
        <v>0</v>
      </c>
      <c r="AY16" s="41">
        <f>1/1000*[1]TimberSectorMinusCoreVPAImp!AW$109</f>
        <v>0</v>
      </c>
      <c r="AZ16" s="41">
        <f>1/1000*[1]TimberSectorMinusCoreVPAImp!AX$109</f>
        <v>0</v>
      </c>
      <c r="BA16" s="41">
        <f>1/1000*[1]TimberSectorMinusCoreVPAImp!AY$109</f>
        <v>0</v>
      </c>
      <c r="BB16" s="41">
        <f>1/1000*[1]TimberSectorMinusCoreVPAImp!AZ$109</f>
        <v>0</v>
      </c>
      <c r="BC16" s="41">
        <f>1/1000*[1]TimberSectorMinusCoreVPAImp!BA$109</f>
        <v>0</v>
      </c>
      <c r="BD16" s="349"/>
    </row>
    <row r="17" spans="2:56">
      <c r="B17" s="5" t="s">
        <v>107</v>
      </c>
      <c r="C17" s="50">
        <f>1/$A$1*[1]TimberSectorMinusCoreVPAImp!B$138</f>
        <v>5.2927834999999868E-2</v>
      </c>
      <c r="D17" s="11">
        <f>1/$A$1*[1]TimberSectorMinusCoreVPAImp!C$138</f>
        <v>4.9064106999999996E-2</v>
      </c>
      <c r="E17" s="11">
        <f>1/$A$1*[1]TimberSectorMinusCoreVPAImp!D$138</f>
        <v>3.9483640000000014E-2</v>
      </c>
      <c r="F17" s="11">
        <f>1/$A$1*[1]TimberSectorMinusCoreVPAImp!E$138</f>
        <v>3.426501400000001E-2</v>
      </c>
      <c r="G17" s="11">
        <f>1/$A$1*[1]TimberSectorMinusCoreVPAImp!F$138</f>
        <v>3.2973475538461583E-2</v>
      </c>
      <c r="H17" s="11">
        <f>1/$A$1*[1]TimberSectorMinusCoreVPAImp!G$138</f>
        <v>3.3053326461538496E-2</v>
      </c>
      <c r="I17" s="11">
        <f>1/$A$1*[1]TimberSectorMinusCoreVPAImp!H$138</f>
        <v>4.8011460000000034E-2</v>
      </c>
      <c r="J17" s="11">
        <f>1/$A$1*[1]TimberSectorMinusCoreVPAImp!I$138</f>
        <v>6.4820191999999999E-2</v>
      </c>
      <c r="K17" s="11">
        <f>1/$A$1*[1]TimberSectorMinusCoreVPAImp!J$138</f>
        <v>5.8717920323995698E-2</v>
      </c>
      <c r="L17" s="11">
        <f>1/$A$1*[1]TimberSectorMinusCoreVPAImp!K$138</f>
        <v>4.9606307999999974E-2</v>
      </c>
      <c r="M17" s="11">
        <f>1/$A$1*[1]TimberSectorMinusCoreVPAImp!L$138</f>
        <v>5.1280083205026444E-2</v>
      </c>
      <c r="N17" s="11">
        <f>1/$A$1*[1]TimberSectorMinusCoreVPAImp!M$138</f>
        <v>5.9016366136093637E-2</v>
      </c>
      <c r="O17" s="11">
        <f>1/$A$1*[1]TimberSectorMinusCoreVPAImp!N$138</f>
        <v>6.3199626609672266E-2</v>
      </c>
      <c r="P17" s="11">
        <f>1/$A$1*[1]TimberSectorMinusCoreVPAImp!O$138</f>
        <v>5.8708698514015258E-2</v>
      </c>
      <c r="Q17" s="11">
        <f>1/$A$1*[1]TimberSectorMinusCoreVPAImp!P$138</f>
        <v>5.2479361551698099E-2</v>
      </c>
      <c r="R17" s="11">
        <f>1/$A$1*[1]TimberSectorMinusCoreVPAImp!Q$138</f>
        <v>4.9588041906176453E-2</v>
      </c>
      <c r="S17" s="11">
        <f>1/$A$1*[1]TimberSectorMinusCoreVPAImp!R$138</f>
        <v>4.9861567404965737E-2</v>
      </c>
      <c r="T17" s="11">
        <f>1/$A$1*[1]TimberSectorMinusCoreVPAImp!S$138</f>
        <v>5.5160788283571086E-2</v>
      </c>
      <c r="U17" s="11">
        <f>1/$A$1*[1]TimberSectorMinusCoreVPAImp!T$138</f>
        <v>5.0235125300512815E-2</v>
      </c>
      <c r="V17" s="11">
        <f>1/$A$1*[1]TimberSectorMinusCoreVPAImp!U$138</f>
        <v>4.8918808145932469E-2</v>
      </c>
      <c r="W17" s="11">
        <f>1/$A$1*[1]TimberSectorMinusCoreVPAImp!V$138</f>
        <v>0</v>
      </c>
      <c r="X17" s="11">
        <f>1/$A$1*[1]TimberSectorMinusCoreVPAImp!W$138</f>
        <v>0</v>
      </c>
      <c r="Y17" s="11">
        <f>1/$A$1*[1]TimberSectorMinusCoreVPAImp!X$138</f>
        <v>0</v>
      </c>
      <c r="Z17" s="11">
        <f>1/$A$1*[1]TimberSectorMinusCoreVPAImp!Y$138</f>
        <v>0</v>
      </c>
      <c r="AA17" s="11">
        <f>1/$A$1*[1]TimberSectorMinusCoreVPAImp!Z$138</f>
        <v>0</v>
      </c>
      <c r="AB17" s="11">
        <f>1/$A$1*[1]TimberSectorMinusCoreVPAImp!AA$138</f>
        <v>0</v>
      </c>
      <c r="AC17" s="4"/>
      <c r="AD17" s="50">
        <f>1/1000*[1]TimberSectorMinusCoreVPAImp!AB$138</f>
        <v>2.1097606862174999E-2</v>
      </c>
      <c r="AE17" s="41">
        <f>1/1000*[1]TimberSectorMinusCoreVPAImp!AC$138</f>
        <v>1.9927511975999998E-2</v>
      </c>
      <c r="AF17" s="41">
        <f>1/1000*[1]TimberSectorMinusCoreVPAImp!AD$138</f>
        <v>1.6219486267199996E-2</v>
      </c>
      <c r="AG17" s="41">
        <f>1/1000*[1]TimberSectorMinusCoreVPAImp!AE$138</f>
        <v>1.6056053708800009E-2</v>
      </c>
      <c r="AH17" s="41">
        <f>1/1000*[1]TimberSectorMinusCoreVPAImp!AF$138</f>
        <v>1.6706088242899996E-2</v>
      </c>
      <c r="AI17" s="41">
        <f>1/1000*[1]TimberSectorMinusCoreVPAImp!AG$138</f>
        <v>2.0547733506300007E-2</v>
      </c>
      <c r="AJ17" s="41">
        <f>1/1000*[1]TimberSectorMinusCoreVPAImp!AH$138</f>
        <v>2.799197976479998E-2</v>
      </c>
      <c r="AK17" s="41">
        <f>1/1000*[1]TimberSectorMinusCoreVPAImp!AI$138</f>
        <v>4.2642112517000001E-2</v>
      </c>
      <c r="AL17" s="41">
        <f>1/1000*[1]TimberSectorMinusCoreVPAImp!AJ$138</f>
        <v>3.7679330924799997E-2</v>
      </c>
      <c r="AM17" s="41">
        <f>1/1000*[1]TimberSectorMinusCoreVPAImp!AK$138</f>
        <v>3.3089544773999995E-2</v>
      </c>
      <c r="AN17" s="41">
        <f>1/1000*[1]TimberSectorMinusCoreVPAImp!AL$138</f>
        <v>3.6704773887300007E-2</v>
      </c>
      <c r="AO17" s="41">
        <f>1/1000*[1]TimberSectorMinusCoreVPAImp!AM$138</f>
        <v>4.4074986480000009E-2</v>
      </c>
      <c r="AP17" s="41">
        <f>1/1000*[1]TimberSectorMinusCoreVPAImp!AN$138</f>
        <v>4.5061176265599981E-2</v>
      </c>
      <c r="AQ17" s="41">
        <f>1/1000*[1]TimberSectorMinusCoreVPAImp!AO$138</f>
        <v>4.1374056257700007E-2</v>
      </c>
      <c r="AR17" s="41">
        <f>1/1000*[1]TimberSectorMinusCoreVPAImp!AP$138</f>
        <v>3.7251703284000001E-2</v>
      </c>
      <c r="AS17" s="41">
        <f>1/1000*[1]TimberSectorMinusCoreVPAImp!AQ$138</f>
        <v>3.0796514654500003E-2</v>
      </c>
      <c r="AT17" s="41">
        <f>1/1000*[1]TimberSectorMinusCoreVPAImp!AR$138</f>
        <v>2.7580081598299999E-2</v>
      </c>
      <c r="AU17" s="41">
        <f>1/1000*[1]TimberSectorMinusCoreVPAImp!AS$138</f>
        <v>3.1256827673499993E-2</v>
      </c>
      <c r="AV17" s="41">
        <f>1/1000*[1]TimberSectorMinusCoreVPAImp!AT$138</f>
        <v>2.9446970149000003E-2</v>
      </c>
      <c r="AW17" s="41">
        <f>1/1000*[1]TimberSectorMinusCoreVPAImp!AU$138</f>
        <v>2.6968122522499999E-2</v>
      </c>
      <c r="AX17" s="41">
        <f>1/1000*[1]TimberSectorMinusCoreVPAImp!AV$138</f>
        <v>0</v>
      </c>
      <c r="AY17" s="41">
        <f>1/1000*[1]TimberSectorMinusCoreVPAImp!AW$138</f>
        <v>0</v>
      </c>
      <c r="AZ17" s="41">
        <f>1/1000*[1]TimberSectorMinusCoreVPAImp!AX$138</f>
        <v>0</v>
      </c>
      <c r="BA17" s="41">
        <f>1/1000*[1]TimberSectorMinusCoreVPAImp!AY$138</f>
        <v>0</v>
      </c>
      <c r="BB17" s="41">
        <f>1/1000*[1]TimberSectorMinusCoreVPAImp!AZ$138</f>
        <v>0</v>
      </c>
      <c r="BC17" s="41">
        <f>1/1000*[1]TimberSectorMinusCoreVPAImp!BA$138</f>
        <v>0</v>
      </c>
      <c r="BD17" s="349"/>
    </row>
    <row r="18" spans="2:56">
      <c r="B18" s="5" t="s">
        <v>30</v>
      </c>
      <c r="C18" s="50">
        <f>1/$A$1*[1]TimberSectorMinusCoreVPAImp!B$187</f>
        <v>2.6279469999999998E-3</v>
      </c>
      <c r="D18" s="11">
        <f>1/$A$1*[1]TimberSectorMinusCoreVPAImp!C$187</f>
        <v>1.6984127500000001E-3</v>
      </c>
      <c r="E18" s="11">
        <f>1/$A$1*[1]TimberSectorMinusCoreVPAImp!D$187</f>
        <v>3.418117E-3</v>
      </c>
      <c r="F18" s="11">
        <f>1/$A$1*[1]TimberSectorMinusCoreVPAImp!E$187</f>
        <v>6.6316469493812001E-3</v>
      </c>
      <c r="G18" s="11">
        <f>1/$A$1*[1]TimberSectorMinusCoreVPAImp!F$187</f>
        <v>9.1821639999999996E-3</v>
      </c>
      <c r="H18" s="11">
        <f>1/$A$1*[1]TimberSectorMinusCoreVPAImp!G$187</f>
        <v>8.9578744860029768E-3</v>
      </c>
      <c r="I18" s="11">
        <f>1/$A$1*[1]TimberSectorMinusCoreVPAImp!H$187</f>
        <v>1.1236722000000001E-2</v>
      </c>
      <c r="J18" s="11">
        <f>1/$A$1*[1]TimberSectorMinusCoreVPAImp!I$187</f>
        <v>6.679553378756883E-3</v>
      </c>
      <c r="K18" s="11">
        <f>1/$A$1*[1]TimberSectorMinusCoreVPAImp!J$187</f>
        <v>5.4959215889222035E-3</v>
      </c>
      <c r="L18" s="11">
        <f>1/$A$1*[1]TimberSectorMinusCoreVPAImp!K$187</f>
        <v>4.9760326999999998E-3</v>
      </c>
      <c r="M18" s="11">
        <f>1/$A$1*[1]TimberSectorMinusCoreVPAImp!L$187</f>
        <v>4.2736190108283228E-3</v>
      </c>
      <c r="N18" s="11">
        <f>1/$A$1*[1]TimberSectorMinusCoreVPAImp!M$187</f>
        <v>3.969793707764715E-3</v>
      </c>
      <c r="O18" s="11">
        <f>1/$A$1*[1]TimberSectorMinusCoreVPAImp!N$187</f>
        <v>2.2387724956563155E-3</v>
      </c>
      <c r="P18" s="11">
        <f>1/$A$1*[1]TimberSectorMinusCoreVPAImp!O$187</f>
        <v>1.6284107907820909E-3</v>
      </c>
      <c r="Q18" s="11">
        <f>1/$A$1*[1]TimberSectorMinusCoreVPAImp!P$187</f>
        <v>1.1709714957039963E-3</v>
      </c>
      <c r="R18" s="11">
        <f>1/$A$1*[1]TimberSectorMinusCoreVPAImp!Q$187</f>
        <v>4.1837604690921053E-3</v>
      </c>
      <c r="S18" s="11">
        <f>1/$A$1*[1]TimberSectorMinusCoreVPAImp!R$187</f>
        <v>2.3408504370804602E-3</v>
      </c>
      <c r="T18" s="11">
        <f>1/$A$1*[1]TimberSectorMinusCoreVPAImp!S$187</f>
        <v>1.0647060805601038E-3</v>
      </c>
      <c r="U18" s="11">
        <f>1/$A$1*[1]TimberSectorMinusCoreVPAImp!T$187</f>
        <v>4.4694168181818184E-4</v>
      </c>
      <c r="V18" s="11">
        <f>1/$A$1*[1]TimberSectorMinusCoreVPAImp!U$187</f>
        <v>1.2870947415897875E-3</v>
      </c>
      <c r="W18" s="11">
        <f>1/$A$1*[1]TimberSectorMinusCoreVPAImp!V$187</f>
        <v>0</v>
      </c>
      <c r="X18" s="11">
        <f>1/$A$1*[1]TimberSectorMinusCoreVPAImp!W$187</f>
        <v>0</v>
      </c>
      <c r="Y18" s="11">
        <f>1/$A$1*[1]TimberSectorMinusCoreVPAImp!X$187</f>
        <v>0</v>
      </c>
      <c r="Z18" s="11">
        <f>1/$A$1*[1]TimberSectorMinusCoreVPAImp!Y$187</f>
        <v>0</v>
      </c>
      <c r="AA18" s="11">
        <f>1/$A$1*[1]TimberSectorMinusCoreVPAImp!Z$187</f>
        <v>0</v>
      </c>
      <c r="AB18" s="11">
        <f>1/$A$1*[1]TimberSectorMinusCoreVPAImp!AA$187</f>
        <v>0</v>
      </c>
      <c r="AC18" s="4"/>
      <c r="AD18" s="50">
        <f>1/1000*[1]TimberSectorMinusCoreVPAImp!AB$187</f>
        <v>3.3920527912829996E-3</v>
      </c>
      <c r="AE18" s="41">
        <f>1/1000*[1]TimberSectorMinusCoreVPAImp!AC$187</f>
        <v>2.3938035643999997E-3</v>
      </c>
      <c r="AF18" s="41">
        <f>1/1000*[1]TimberSectorMinusCoreVPAImp!AD$187</f>
        <v>3.6489588192000003E-3</v>
      </c>
      <c r="AG18" s="41">
        <f>1/1000*[1]TimberSectorMinusCoreVPAImp!AE$187</f>
        <v>6.3120269968000003E-3</v>
      </c>
      <c r="AH18" s="41">
        <f>1/1000*[1]TimberSectorMinusCoreVPAImp!AF$187</f>
        <v>9.9703747184999997E-3</v>
      </c>
      <c r="AI18" s="41">
        <f>1/1000*[1]TimberSectorMinusCoreVPAImp!AG$187</f>
        <v>1.0730423460900002E-2</v>
      </c>
      <c r="AJ18" s="41">
        <f>1/1000*[1]TimberSectorMinusCoreVPAImp!AH$187</f>
        <v>1.1998714496E-2</v>
      </c>
      <c r="AK18" s="41">
        <f>1/1000*[1]TimberSectorMinusCoreVPAImp!AI$187</f>
        <v>7.4017936589999998E-3</v>
      </c>
      <c r="AL18" s="41">
        <f>1/1000*[1]TimberSectorMinusCoreVPAImp!AJ$187</f>
        <v>7.456919230000001E-3</v>
      </c>
      <c r="AM18" s="41">
        <f>1/1000*[1]TimberSectorMinusCoreVPAImp!AK$187</f>
        <v>5.5754507776000009E-3</v>
      </c>
      <c r="AN18" s="41">
        <f>1/1000*[1]TimberSectorMinusCoreVPAImp!AL$187</f>
        <v>5.3180588070000003E-3</v>
      </c>
      <c r="AO18" s="41">
        <f>1/1000*[1]TimberSectorMinusCoreVPAImp!AM$187</f>
        <v>3.8265885119999998E-3</v>
      </c>
      <c r="AP18" s="41">
        <f>1/1000*[1]TimberSectorMinusCoreVPAImp!AN$187</f>
        <v>2.0147411327999997E-3</v>
      </c>
      <c r="AQ18" s="41">
        <f>1/1000*[1]TimberSectorMinusCoreVPAImp!AO$187</f>
        <v>1.4710872303E-3</v>
      </c>
      <c r="AR18" s="41">
        <f>1/1000*[1]TimberSectorMinusCoreVPAImp!AP$187</f>
        <v>1.3388808989999999E-3</v>
      </c>
      <c r="AS18" s="41">
        <f>1/1000*[1]TimberSectorMinusCoreVPAImp!AQ$187</f>
        <v>3.6065384810000001E-3</v>
      </c>
      <c r="AT18" s="41">
        <f>1/1000*[1]TimberSectorMinusCoreVPAImp!AR$187</f>
        <v>2.1515667612999998E-3</v>
      </c>
      <c r="AU18" s="41">
        <f>1/1000*[1]TimberSectorMinusCoreVPAImp!AS$187</f>
        <v>1.1631255636000001E-3</v>
      </c>
      <c r="AV18" s="41">
        <f>1/1000*[1]TimberSectorMinusCoreVPAImp!AT$187</f>
        <v>8.2840418300000006E-4</v>
      </c>
      <c r="AW18" s="41">
        <f>1/1000*[1]TimberSectorMinusCoreVPAImp!AU$187</f>
        <v>1.4486882129166668E-3</v>
      </c>
      <c r="AX18" s="41">
        <f>1/1000*[1]TimberSectorMinusCoreVPAImp!AV$187</f>
        <v>0</v>
      </c>
      <c r="AY18" s="41">
        <f>1/1000*[1]TimberSectorMinusCoreVPAImp!AW$187</f>
        <v>0</v>
      </c>
      <c r="AZ18" s="41">
        <f>1/1000*[1]TimberSectorMinusCoreVPAImp!AX$187</f>
        <v>0</v>
      </c>
      <c r="BA18" s="41">
        <f>1/1000*[1]TimberSectorMinusCoreVPAImp!AY$187</f>
        <v>0</v>
      </c>
      <c r="BB18" s="41">
        <f>1/1000*[1]TimberSectorMinusCoreVPAImp!AZ$187</f>
        <v>0</v>
      </c>
      <c r="BC18" s="41">
        <f>1/1000*[1]TimberSectorMinusCoreVPAImp!BA$187</f>
        <v>0</v>
      </c>
      <c r="BD18" s="349"/>
    </row>
    <row r="19" spans="2:56">
      <c r="B19" s="5" t="s">
        <v>33</v>
      </c>
      <c r="C19" s="50">
        <f>1/$A$1*[1]TimberSectorMinusCoreVPAImp!B$206</f>
        <v>3.2530284999999996E-3</v>
      </c>
      <c r="D19" s="11">
        <f>1/$A$1*[1]TimberSectorMinusCoreVPAImp!C$206</f>
        <v>1.6601139999999999E-3</v>
      </c>
      <c r="E19" s="11">
        <f>1/$A$1*[1]TimberSectorMinusCoreVPAImp!D$206</f>
        <v>2.0000060617173768E-3</v>
      </c>
      <c r="F19" s="11">
        <f>1/$A$1*[1]TimberSectorMinusCoreVPAImp!E$206</f>
        <v>8.57598E-4</v>
      </c>
      <c r="G19" s="11">
        <f>1/$A$1*[1]TimberSectorMinusCoreVPAImp!F$206</f>
        <v>3.9881590209979818E-3</v>
      </c>
      <c r="H19" s="11">
        <f>1/$A$1*[1]TimberSectorMinusCoreVPAImp!G$206</f>
        <v>7.6136425736567891E-3</v>
      </c>
      <c r="I19" s="11">
        <f>1/$A$1*[1]TimberSectorMinusCoreVPAImp!H$206</f>
        <v>6.811335999999996E-3</v>
      </c>
      <c r="J19" s="11">
        <f>1/$A$1*[1]TimberSectorMinusCoreVPAImp!I$206</f>
        <v>5.4626422064617906E-3</v>
      </c>
      <c r="K19" s="11">
        <f>1/$A$1*[1]TimberSectorMinusCoreVPAImp!J$206</f>
        <v>6.215555842533603E-3</v>
      </c>
      <c r="L19" s="11">
        <f>1/$A$1*[1]TimberSectorMinusCoreVPAImp!K$206</f>
        <v>3.6962254069264062E-3</v>
      </c>
      <c r="M19" s="11">
        <f>1/$A$1*[1]TimberSectorMinusCoreVPAImp!L$206</f>
        <v>1.9117414472064678E-3</v>
      </c>
      <c r="N19" s="11">
        <f>1/$A$1*[1]TimberSectorMinusCoreVPAImp!M$206</f>
        <v>1.9723206387014061E-3</v>
      </c>
      <c r="O19" s="11">
        <f>1/$A$1*[1]TimberSectorMinusCoreVPAImp!N$206</f>
        <v>7.6996356468982043E-4</v>
      </c>
      <c r="P19" s="11">
        <f>1/$A$1*[1]TimberSectorMinusCoreVPAImp!O$206</f>
        <v>6.7548240439457667E-4</v>
      </c>
      <c r="Q19" s="11">
        <f>1/$A$1*[1]TimberSectorMinusCoreVPAImp!P$206</f>
        <v>2.8390885162628537E-4</v>
      </c>
      <c r="R19" s="11">
        <f>1/$A$1*[1]TimberSectorMinusCoreVPAImp!Q$206</f>
        <v>9.3169918729454329E-4</v>
      </c>
      <c r="S19" s="11">
        <f>1/$A$1*[1]TimberSectorMinusCoreVPAImp!R$206</f>
        <v>1.995513725206445E-4</v>
      </c>
      <c r="T19" s="11">
        <f>1/$A$1*[1]TimberSectorMinusCoreVPAImp!S$206</f>
        <v>3.9552934517207369E-5</v>
      </c>
      <c r="U19" s="11">
        <f>1/$A$1*[1]TimberSectorMinusCoreVPAImp!T$206</f>
        <v>1.0510354243666975E-4</v>
      </c>
      <c r="V19" s="11">
        <f>1/$A$1*[1]TimberSectorMinusCoreVPAImp!U$206</f>
        <v>1.3752528935826357E-5</v>
      </c>
      <c r="W19" s="11">
        <f>1/$A$1*[1]TimberSectorMinusCoreVPAImp!V$206</f>
        <v>0</v>
      </c>
      <c r="X19" s="11">
        <f>1/$A$1*[1]TimberSectorMinusCoreVPAImp!W$206</f>
        <v>0</v>
      </c>
      <c r="Y19" s="11">
        <f>1/$A$1*[1]TimberSectorMinusCoreVPAImp!X$206</f>
        <v>0</v>
      </c>
      <c r="Z19" s="11">
        <f>1/$A$1*[1]TimberSectorMinusCoreVPAImp!Y$206</f>
        <v>0</v>
      </c>
      <c r="AA19" s="11">
        <f>1/$A$1*[1]TimberSectorMinusCoreVPAImp!Z$206</f>
        <v>0</v>
      </c>
      <c r="AB19" s="11">
        <f>1/$A$1*[1]TimberSectorMinusCoreVPAImp!AA$206</f>
        <v>0</v>
      </c>
      <c r="AC19" s="4"/>
      <c r="AD19" s="50">
        <f>1/1000*[1]TimberSectorMinusCoreVPAImp!AB$206</f>
        <v>9.5552290553699987E-4</v>
      </c>
      <c r="AE19" s="41">
        <f>1/1000*[1]TimberSectorMinusCoreVPAImp!AC$206</f>
        <v>5.5396442400000015E-4</v>
      </c>
      <c r="AF19" s="41">
        <f>1/1000*[1]TimberSectorMinusCoreVPAImp!AD$206</f>
        <v>6.0521709599999985E-4</v>
      </c>
      <c r="AG19" s="41">
        <f>1/1000*[1]TimberSectorMinusCoreVPAImp!AE$206</f>
        <v>3.0954948640000003E-4</v>
      </c>
      <c r="AH19" s="41">
        <f>1/1000*[1]TimberSectorMinusCoreVPAImp!AF$206</f>
        <v>1.3576359965E-3</v>
      </c>
      <c r="AI19" s="41">
        <f>1/1000*[1]TimberSectorMinusCoreVPAImp!AG$206</f>
        <v>3.2553269891999999E-3</v>
      </c>
      <c r="AJ19" s="41">
        <f>1/1000*[1]TimberSectorMinusCoreVPAImp!AH$206</f>
        <v>3.9208244520000015E-3</v>
      </c>
      <c r="AK19" s="41">
        <f>1/1000*[1]TimberSectorMinusCoreVPAImp!AI$206</f>
        <v>3.1935952904999995E-3</v>
      </c>
      <c r="AL19" s="41">
        <f>1/1000*[1]TimberSectorMinusCoreVPAImp!AJ$206</f>
        <v>4.2740565520000004E-3</v>
      </c>
      <c r="AM19" s="41">
        <f>1/1000*[1]TimberSectorMinusCoreVPAImp!AK$206</f>
        <v>3.0779846636000002E-3</v>
      </c>
      <c r="AN19" s="41">
        <f>1/1000*[1]TimberSectorMinusCoreVPAImp!AL$206</f>
        <v>1.7404359651000002E-3</v>
      </c>
      <c r="AO19" s="41">
        <f>1/1000*[1]TimberSectorMinusCoreVPAImp!AM$206</f>
        <v>1.3205736959999998E-3</v>
      </c>
      <c r="AP19" s="41">
        <f>1/1000*[1]TimberSectorMinusCoreVPAImp!AN$206</f>
        <v>6.7976455359999985E-4</v>
      </c>
      <c r="AQ19" s="41">
        <f>1/1000*[1]TimberSectorMinusCoreVPAImp!AO$206</f>
        <v>4.4718056670000001E-4</v>
      </c>
      <c r="AR19" s="41">
        <f>1/1000*[1]TimberSectorMinusCoreVPAImp!AP$206</f>
        <v>2.9655839800000008E-4</v>
      </c>
      <c r="AS19" s="41">
        <f>1/1000*[1]TimberSectorMinusCoreVPAImp!AQ$206</f>
        <v>4.9838961899999993E-4</v>
      </c>
      <c r="AT19" s="41">
        <f>1/1000*[1]TimberSectorMinusCoreVPAImp!AR$206</f>
        <v>3.4166682299999998E-4</v>
      </c>
      <c r="AU19" s="41">
        <f>1/1000*[1]TimberSectorMinusCoreVPAImp!AS$206</f>
        <v>1.6768137100000026E-5</v>
      </c>
      <c r="AV19" s="41">
        <f>1/1000*[1]TimberSectorMinusCoreVPAImp!AT$206</f>
        <v>6.0672693999999976E-5</v>
      </c>
      <c r="AW19" s="41">
        <f>1/1000*[1]TimberSectorMinusCoreVPAImp!AU$206</f>
        <v>1.0463625833333334E-5</v>
      </c>
      <c r="AX19" s="41">
        <f>1/1000*[1]TimberSectorMinusCoreVPAImp!AV$206</f>
        <v>0</v>
      </c>
      <c r="AY19" s="41">
        <f>1/1000*[1]TimberSectorMinusCoreVPAImp!AW$206</f>
        <v>0</v>
      </c>
      <c r="AZ19" s="41">
        <f>1/1000*[1]TimberSectorMinusCoreVPAImp!AX$206</f>
        <v>0</v>
      </c>
      <c r="BA19" s="41">
        <f>1/1000*[1]TimberSectorMinusCoreVPAImp!AY$206</f>
        <v>0</v>
      </c>
      <c r="BB19" s="41">
        <f>1/1000*[1]TimberSectorMinusCoreVPAImp!AZ$206</f>
        <v>0</v>
      </c>
      <c r="BC19" s="41">
        <f>1/1000*[1]TimberSectorMinusCoreVPAImp!BA$206</f>
        <v>0</v>
      </c>
      <c r="BD19" s="349"/>
    </row>
    <row r="20" spans="2:56">
      <c r="B20" s="5" t="s">
        <v>25</v>
      </c>
      <c r="C20" s="50">
        <f>1/$A$1*[1]TimberSectorMinusCoreVPAImp!B$231</f>
        <v>7.3754425000000009E-3</v>
      </c>
      <c r="D20" s="11">
        <f>1/$A$1*[1]TimberSectorMinusCoreVPAImp!C$231</f>
        <v>7.7873949999999999E-3</v>
      </c>
      <c r="E20" s="11">
        <f>1/$A$1*[1]TimberSectorMinusCoreVPAImp!D$231</f>
        <v>8.7070347500000003E-3</v>
      </c>
      <c r="F20" s="11">
        <f>1/$A$1*[1]TimberSectorMinusCoreVPAImp!E$231</f>
        <v>1.060371775E-2</v>
      </c>
      <c r="G20" s="11">
        <f>1/$A$1*[1]TimberSectorMinusCoreVPAImp!F$231</f>
        <v>2.0390455000000002E-2</v>
      </c>
      <c r="H20" s="11">
        <f>1/$A$1*[1]TimberSectorMinusCoreVPAImp!G$231</f>
        <v>1.9033105999999998E-2</v>
      </c>
      <c r="I20" s="11">
        <f>1/$A$1*[1]TimberSectorMinusCoreVPAImp!H$231</f>
        <v>1.7826494000000002E-2</v>
      </c>
      <c r="J20" s="11">
        <f>1/$A$1*[1]TimberSectorMinusCoreVPAImp!I$231</f>
        <v>1.8889197283606603E-2</v>
      </c>
      <c r="K20" s="11">
        <f>1/$A$1*[1]TimberSectorMinusCoreVPAImp!J$231</f>
        <v>1.3036078069463287E-2</v>
      </c>
      <c r="L20" s="11">
        <f>1/$A$1*[1]TimberSectorMinusCoreVPAImp!K$231</f>
        <v>7.4417150822573856E-3</v>
      </c>
      <c r="M20" s="11">
        <f>1/$A$1*[1]TimberSectorMinusCoreVPAImp!L$231</f>
        <v>7.0293317376123148E-3</v>
      </c>
      <c r="N20" s="11">
        <f>1/$A$1*[1]TimberSectorMinusCoreVPAImp!M$231</f>
        <v>5.6221670279931373E-3</v>
      </c>
      <c r="O20" s="11">
        <f>1/$A$1*[1]TimberSectorMinusCoreVPAImp!N$231</f>
        <v>4.1055028944193151E-3</v>
      </c>
      <c r="P20" s="11">
        <f>1/$A$1*[1]TimberSectorMinusCoreVPAImp!O$231</f>
        <v>1.9565338066502565E-3</v>
      </c>
      <c r="Q20" s="11">
        <f>1/$A$1*[1]TimberSectorMinusCoreVPAImp!P$231</f>
        <v>3.2275279647924842E-3</v>
      </c>
      <c r="R20" s="11">
        <f>1/$A$1*[1]TimberSectorMinusCoreVPAImp!Q$231</f>
        <v>4.3742095170226465E-3</v>
      </c>
      <c r="S20" s="11">
        <f>1/$A$1*[1]TimberSectorMinusCoreVPAImp!R$231</f>
        <v>4.1281192711879753E-3</v>
      </c>
      <c r="T20" s="11">
        <f>1/$A$1*[1]TimberSectorMinusCoreVPAImp!S$231</f>
        <v>3.1442832088256684E-3</v>
      </c>
      <c r="U20" s="11">
        <f>1/$A$1*[1]TimberSectorMinusCoreVPAImp!T$231</f>
        <v>3.4394212205159057E-3</v>
      </c>
      <c r="V20" s="11">
        <f>1/$A$1*[1]TimberSectorMinusCoreVPAImp!U$231</f>
        <v>3.820601287943438E-3</v>
      </c>
      <c r="W20" s="11">
        <f>1/$A$1*[1]TimberSectorMinusCoreVPAImp!V$231</f>
        <v>0</v>
      </c>
      <c r="X20" s="11">
        <f>1/$A$1*[1]TimberSectorMinusCoreVPAImp!W$231</f>
        <v>0</v>
      </c>
      <c r="Y20" s="11">
        <f>1/$A$1*[1]TimberSectorMinusCoreVPAImp!X$231</f>
        <v>0</v>
      </c>
      <c r="Z20" s="11">
        <f>1/$A$1*[1]TimberSectorMinusCoreVPAImp!Y$231</f>
        <v>0</v>
      </c>
      <c r="AA20" s="11">
        <f>1/$A$1*[1]TimberSectorMinusCoreVPAImp!Z$231</f>
        <v>0</v>
      </c>
      <c r="AB20" s="11">
        <f>1/$A$1*[1]TimberSectorMinusCoreVPAImp!AA$231</f>
        <v>0</v>
      </c>
      <c r="AC20" s="4"/>
      <c r="AD20" s="50">
        <f>1/1000*[1]TimberSectorMinusCoreVPAImp!AB$231</f>
        <v>6.6836155645530002E-3</v>
      </c>
      <c r="AE20" s="41">
        <f>1/1000*[1]TimberSectorMinusCoreVPAImp!AC$231</f>
        <v>6.4788160755999994E-3</v>
      </c>
      <c r="AF20" s="41">
        <f>1/1000*[1]TimberSectorMinusCoreVPAImp!AD$231</f>
        <v>7.0355438976000004E-3</v>
      </c>
      <c r="AG20" s="41">
        <f>1/1000*[1]TimberSectorMinusCoreVPAImp!AE$231</f>
        <v>9.4487111151999991E-3</v>
      </c>
      <c r="AH20" s="41">
        <f>1/1000*[1]TimberSectorMinusCoreVPAImp!AF$231</f>
        <v>1.5678190233999998E-2</v>
      </c>
      <c r="AI20" s="41">
        <f>1/1000*[1]TimberSectorMinusCoreVPAImp!AG$231</f>
        <v>1.4724870260100002E-2</v>
      </c>
      <c r="AJ20" s="41">
        <f>1/1000*[1]TimberSectorMinusCoreVPAImp!AH$231</f>
        <v>1.35584572284E-2</v>
      </c>
      <c r="AK20" s="41">
        <f>1/1000*[1]TimberSectorMinusCoreVPAImp!AI$231</f>
        <v>1.7195551119000001E-2</v>
      </c>
      <c r="AL20" s="41">
        <f>1/1000*[1]TimberSectorMinusCoreVPAImp!AJ$231</f>
        <v>1.3731741791999999E-2</v>
      </c>
      <c r="AM20" s="41">
        <f>1/1000*[1]TimberSectorMinusCoreVPAImp!AK$231</f>
        <v>7.2855243956000005E-3</v>
      </c>
      <c r="AN20" s="41">
        <f>1/1000*[1]TimberSectorMinusCoreVPAImp!AL$231</f>
        <v>6.1882615440000009E-3</v>
      </c>
      <c r="AO20" s="41">
        <f>1/1000*[1]TimberSectorMinusCoreVPAImp!AM$231</f>
        <v>4.5378810239999996E-3</v>
      </c>
      <c r="AP20" s="41">
        <f>1/1000*[1]TimberSectorMinusCoreVPAImp!AN$231</f>
        <v>3.6794577775999997E-3</v>
      </c>
      <c r="AQ20" s="41">
        <f>1/1000*[1]TimberSectorMinusCoreVPAImp!AO$231</f>
        <v>3.2442866642999999E-3</v>
      </c>
      <c r="AR20" s="41">
        <f>1/1000*[1]TimberSectorMinusCoreVPAImp!AP$231</f>
        <v>4.2049310020000003E-3</v>
      </c>
      <c r="AS20" s="41">
        <f>1/1000*[1]TimberSectorMinusCoreVPAImp!AQ$231</f>
        <v>5.0755919269999993E-3</v>
      </c>
      <c r="AT20" s="41">
        <f>1/1000*[1]TimberSectorMinusCoreVPAImp!AR$231</f>
        <v>4.4901343155E-3</v>
      </c>
      <c r="AU20" s="41">
        <f>1/1000*[1]TimberSectorMinusCoreVPAImp!AS$231</f>
        <v>3.7929519341999996E-3</v>
      </c>
      <c r="AV20" s="41">
        <f>1/1000*[1]TimberSectorMinusCoreVPAImp!AT$231</f>
        <v>4.8061763420000009E-3</v>
      </c>
      <c r="AW20" s="41">
        <f>1/1000*[1]TimberSectorMinusCoreVPAImp!AU$231</f>
        <v>5.1661807025000003E-3</v>
      </c>
      <c r="AX20" s="41">
        <f>1/1000*[1]TimberSectorMinusCoreVPAImp!AV$231</f>
        <v>0</v>
      </c>
      <c r="AY20" s="41">
        <f>1/1000*[1]TimberSectorMinusCoreVPAImp!AW$231</f>
        <v>0</v>
      </c>
      <c r="AZ20" s="41">
        <f>1/1000*[1]TimberSectorMinusCoreVPAImp!AX$231</f>
        <v>0</v>
      </c>
      <c r="BA20" s="41">
        <f>1/1000*[1]TimberSectorMinusCoreVPAImp!AY$231</f>
        <v>0</v>
      </c>
      <c r="BB20" s="41">
        <f>1/1000*[1]TimberSectorMinusCoreVPAImp!AZ$231</f>
        <v>0</v>
      </c>
      <c r="BC20" s="41">
        <f>1/1000*[1]TimberSectorMinusCoreVPAImp!BA$231</f>
        <v>0</v>
      </c>
      <c r="BD20" s="349"/>
    </row>
    <row r="21" spans="2:56">
      <c r="B21" s="5" t="s">
        <v>26</v>
      </c>
      <c r="C21" s="50">
        <f>1/$A$1*[1]TimberSectorMinusCoreVPAImp!B$253</f>
        <v>1.8149959E-2</v>
      </c>
      <c r="D21" s="11">
        <f>1/$A$1*[1]TimberSectorMinusCoreVPAImp!C$253</f>
        <v>1.8096357999999996E-2</v>
      </c>
      <c r="E21" s="11">
        <f>1/$A$1*[1]TimberSectorMinusCoreVPAImp!D$253</f>
        <v>1.4546273000000002E-2</v>
      </c>
      <c r="F21" s="11">
        <f>1/$A$1*[1]TimberSectorMinusCoreVPAImp!E$253</f>
        <v>2.8500990000000004E-2</v>
      </c>
      <c r="G21" s="11">
        <f>1/$A$1*[1]TimberSectorMinusCoreVPAImp!F$253</f>
        <v>3.6417075000000007E-2</v>
      </c>
      <c r="H21" s="11">
        <f>1/$A$1*[1]TimberSectorMinusCoreVPAImp!G$253</f>
        <v>3.7499827500000006E-2</v>
      </c>
      <c r="I21" s="11">
        <f>1/$A$1*[1]TimberSectorMinusCoreVPAImp!H$253</f>
        <v>4.4092636000000004E-2</v>
      </c>
      <c r="J21" s="11">
        <f>1/$A$1*[1]TimberSectorMinusCoreVPAImp!I$253</f>
        <v>5.1407396708520937E-2</v>
      </c>
      <c r="K21" s="11">
        <f>1/$A$1*[1]TimberSectorMinusCoreVPAImp!J$253</f>
        <v>4.5905640953474137E-2</v>
      </c>
      <c r="L21" s="11">
        <f>1/$A$1*[1]TimberSectorMinusCoreVPAImp!K$253</f>
        <v>3.436579557080096E-2</v>
      </c>
      <c r="M21" s="11">
        <f>1/$A$1*[1]TimberSectorMinusCoreVPAImp!L$253</f>
        <v>4.5866707489245019E-2</v>
      </c>
      <c r="N21" s="11">
        <f>1/$A$1*[1]TimberSectorMinusCoreVPAImp!M$253</f>
        <v>4.9580720334174121E-2</v>
      </c>
      <c r="O21" s="11">
        <f>1/$A$1*[1]TimberSectorMinusCoreVPAImp!N$253</f>
        <v>4.6014833335271829E-2</v>
      </c>
      <c r="P21" s="11">
        <f>1/$A$1*[1]TimberSectorMinusCoreVPAImp!O$253</f>
        <v>3.8161130812728948E-2</v>
      </c>
      <c r="Q21" s="11">
        <f>1/$A$1*[1]TimberSectorMinusCoreVPAImp!P$253</f>
        <v>3.7071565959555873E-2</v>
      </c>
      <c r="R21" s="11">
        <f>1/$A$1*[1]TimberSectorMinusCoreVPAImp!Q$253</f>
        <v>4.0872523510532187E-2</v>
      </c>
      <c r="S21" s="11">
        <f>1/$A$1*[1]TimberSectorMinusCoreVPAImp!R$253</f>
        <v>3.8709001892847553E-2</v>
      </c>
      <c r="T21" s="11">
        <f>1/$A$1*[1]TimberSectorMinusCoreVPAImp!S$253</f>
        <v>3.5071305856294407E-2</v>
      </c>
      <c r="U21" s="11">
        <f>1/$A$1*[1]TimberSectorMinusCoreVPAImp!T$253</f>
        <v>4.5936560144025529E-2</v>
      </c>
      <c r="V21" s="11">
        <f>1/$A$1*[1]TimberSectorMinusCoreVPAImp!U$253</f>
        <v>4.4560312918219457E-2</v>
      </c>
      <c r="W21" s="11">
        <f>1/$A$1*[1]TimberSectorMinusCoreVPAImp!V$253</f>
        <v>0</v>
      </c>
      <c r="X21" s="11">
        <f>1/$A$1*[1]TimberSectorMinusCoreVPAImp!W$253</f>
        <v>0</v>
      </c>
      <c r="Y21" s="11">
        <f>1/$A$1*[1]TimberSectorMinusCoreVPAImp!X$253</f>
        <v>0</v>
      </c>
      <c r="Z21" s="11">
        <f>1/$A$1*[1]TimberSectorMinusCoreVPAImp!Y$253</f>
        <v>0</v>
      </c>
      <c r="AA21" s="11">
        <f>1/$A$1*[1]TimberSectorMinusCoreVPAImp!Z$253</f>
        <v>0</v>
      </c>
      <c r="AB21" s="11">
        <f>1/$A$1*[1]TimberSectorMinusCoreVPAImp!AA$253</f>
        <v>0</v>
      </c>
      <c r="AC21" s="4"/>
      <c r="AD21" s="50">
        <f>1/1000*[1]TimberSectorMinusCoreVPAImp!AB$253</f>
        <v>1.3971720136185002E-2</v>
      </c>
      <c r="AE21" s="41">
        <f>1/1000*[1]TimberSectorMinusCoreVPAImp!AC$253</f>
        <v>1.3151395211200002E-2</v>
      </c>
      <c r="AF21" s="41">
        <f>1/1000*[1]TimberSectorMinusCoreVPAImp!AD$253</f>
        <v>1.06131392304E-2</v>
      </c>
      <c r="AG21" s="41">
        <f>1/1000*[1]TimberSectorMinusCoreVPAImp!AE$253</f>
        <v>1.8051601366400001E-2</v>
      </c>
      <c r="AH21" s="41">
        <f>1/1000*[1]TimberSectorMinusCoreVPAImp!AF$253</f>
        <v>2.5438401828000001E-2</v>
      </c>
      <c r="AI21" s="41">
        <f>1/1000*[1]TimberSectorMinusCoreVPAImp!AG$253</f>
        <v>2.8824839043000001E-2</v>
      </c>
      <c r="AJ21" s="41">
        <f>1/1000*[1]TimberSectorMinusCoreVPAImp!AH$253</f>
        <v>3.7272040262000011E-2</v>
      </c>
      <c r="AK21" s="41">
        <f>1/1000*[1]TimberSectorMinusCoreVPAImp!AI$253</f>
        <v>4.74481147625E-2</v>
      </c>
      <c r="AL21" s="41">
        <f>1/1000*[1]TimberSectorMinusCoreVPAImp!AJ$253</f>
        <v>4.8453032114400003E-2</v>
      </c>
      <c r="AM21" s="41">
        <f>1/1000*[1]TimberSectorMinusCoreVPAImp!AK$253</f>
        <v>3.4646091361199997E-2</v>
      </c>
      <c r="AN21" s="41">
        <f>1/1000*[1]TimberSectorMinusCoreVPAImp!AL$253</f>
        <v>4.3404123272400001E-2</v>
      </c>
      <c r="AO21" s="41">
        <f>1/1000*[1]TimberSectorMinusCoreVPAImp!AM$253</f>
        <v>4.1389718255999998E-2</v>
      </c>
      <c r="AP21" s="41">
        <f>1/1000*[1]TimberSectorMinusCoreVPAImp!AN$253</f>
        <v>3.8303572806399996E-2</v>
      </c>
      <c r="AQ21" s="41">
        <f>1/1000*[1]TimberSectorMinusCoreVPAImp!AO$253</f>
        <v>2.9817607388700002E-2</v>
      </c>
      <c r="AR21" s="41">
        <f>1/1000*[1]TimberSectorMinusCoreVPAImp!AP$253</f>
        <v>2.921259906E-2</v>
      </c>
      <c r="AS21" s="41">
        <f>1/1000*[1]TimberSectorMinusCoreVPAImp!AQ$253</f>
        <v>2.8105146138999997E-2</v>
      </c>
      <c r="AT21" s="41">
        <f>1/1000*[1]TimberSectorMinusCoreVPAImp!AR$253</f>
        <v>2.3959368529199995E-2</v>
      </c>
      <c r="AU21" s="41">
        <f>1/1000*[1]TimberSectorMinusCoreVPAImp!AS$253</f>
        <v>2.5182761775599999E-2</v>
      </c>
      <c r="AV21" s="41">
        <f>1/1000*[1]TimberSectorMinusCoreVPAImp!AT$253</f>
        <v>2.9867780526000004E-2</v>
      </c>
      <c r="AW21" s="41">
        <f>1/1000*[1]TimberSectorMinusCoreVPAImp!AU$253</f>
        <v>3.0372472032083334E-2</v>
      </c>
      <c r="AX21" s="41">
        <f>1/1000*[1]TimberSectorMinusCoreVPAImp!AV$253</f>
        <v>0</v>
      </c>
      <c r="AY21" s="41">
        <f>1/1000*[1]TimberSectorMinusCoreVPAImp!AW$253</f>
        <v>0</v>
      </c>
      <c r="AZ21" s="41">
        <f>1/1000*[1]TimberSectorMinusCoreVPAImp!AX$253</f>
        <v>0</v>
      </c>
      <c r="BA21" s="41">
        <f>1/1000*[1]TimberSectorMinusCoreVPAImp!AY$253</f>
        <v>0</v>
      </c>
      <c r="BB21" s="41">
        <f>1/1000*[1]TimberSectorMinusCoreVPAImp!AZ$253</f>
        <v>0</v>
      </c>
      <c r="BC21" s="41">
        <f>1/1000*[1]TimberSectorMinusCoreVPAImp!BA$253</f>
        <v>0</v>
      </c>
      <c r="BD21" s="349"/>
    </row>
    <row r="22" spans="2:56">
      <c r="B22" s="8" t="s">
        <v>18</v>
      </c>
      <c r="C22" s="51">
        <f t="shared" ref="C22:AB22" si="5">SUM(C14:C14)-SUM(C15:C21)</f>
        <v>4.3229386607131493E-3</v>
      </c>
      <c r="D22" s="42">
        <f t="shared" si="5"/>
        <v>4.5053453606851424E-3</v>
      </c>
      <c r="E22" s="42">
        <f t="shared" si="5"/>
        <v>5.7543394394478642E-3</v>
      </c>
      <c r="F22" s="42">
        <f t="shared" si="5"/>
        <v>5.8046348264843006E-3</v>
      </c>
      <c r="G22" s="42">
        <f t="shared" si="5"/>
        <v>6.5604396333873716E-3</v>
      </c>
      <c r="H22" s="42">
        <f t="shared" si="5"/>
        <v>5.4685722683517346E-3</v>
      </c>
      <c r="I22" s="42">
        <f t="shared" si="5"/>
        <v>3.958319041666658E-3</v>
      </c>
      <c r="J22" s="42">
        <f t="shared" si="5"/>
        <v>4.5947912752687392E-3</v>
      </c>
      <c r="K22" s="42">
        <f t="shared" si="5"/>
        <v>3.5805864384989006E-3</v>
      </c>
      <c r="L22" s="42">
        <f t="shared" si="5"/>
        <v>2.5232521307733125E-3</v>
      </c>
      <c r="M22" s="42">
        <f t="shared" si="5"/>
        <v>4.046096681723288E-3</v>
      </c>
      <c r="N22" s="42">
        <f t="shared" si="5"/>
        <v>4.3052636886024009E-3</v>
      </c>
      <c r="O22" s="42">
        <f t="shared" si="5"/>
        <v>3.2668659785591858E-3</v>
      </c>
      <c r="P22" s="42">
        <f t="shared" si="5"/>
        <v>1.4290868277385682E-3</v>
      </c>
      <c r="Q22" s="42">
        <f t="shared" si="5"/>
        <v>1.6220740953755697E-3</v>
      </c>
      <c r="R22" s="42">
        <f t="shared" si="5"/>
        <v>1.5809326475160757E-3</v>
      </c>
      <c r="S22" s="42">
        <f t="shared" si="5"/>
        <v>1.4863061232707753E-3</v>
      </c>
      <c r="T22" s="42">
        <f t="shared" si="5"/>
        <v>3.6532773377307426E-3</v>
      </c>
      <c r="U22" s="42">
        <f t="shared" si="5"/>
        <v>8.7495538343318469E-4</v>
      </c>
      <c r="V22" s="42">
        <f t="shared" si="5"/>
        <v>1.3342313133680728E-3</v>
      </c>
      <c r="W22" s="42">
        <f t="shared" si="5"/>
        <v>0</v>
      </c>
      <c r="X22" s="42">
        <f t="shared" si="5"/>
        <v>0</v>
      </c>
      <c r="Y22" s="42">
        <f t="shared" si="5"/>
        <v>0</v>
      </c>
      <c r="Z22" s="42">
        <f t="shared" si="5"/>
        <v>0</v>
      </c>
      <c r="AA22" s="42">
        <f t="shared" si="5"/>
        <v>0</v>
      </c>
      <c r="AB22" s="42">
        <f t="shared" si="5"/>
        <v>0</v>
      </c>
      <c r="AC22" s="4"/>
      <c r="AD22" s="52">
        <f t="shared" ref="AD22:BC22" si="6">SUM(AD14:AD14)-SUM(AD15:AD21)</f>
        <v>4.9691801764021049E-3</v>
      </c>
      <c r="AE22" s="45">
        <f t="shared" si="6"/>
        <v>5.9457549556000411E-3</v>
      </c>
      <c r="AF22" s="45">
        <f t="shared" si="6"/>
        <v>7.5519975216000179E-3</v>
      </c>
      <c r="AG22" s="45">
        <f t="shared" si="6"/>
        <v>6.1412395519999663E-3</v>
      </c>
      <c r="AH22" s="45">
        <f t="shared" si="6"/>
        <v>8.5327683909999785E-3</v>
      </c>
      <c r="AI22" s="45">
        <f t="shared" si="6"/>
        <v>7.3608893357999805E-3</v>
      </c>
      <c r="AJ22" s="45">
        <f t="shared" si="6"/>
        <v>6.3190706759999604E-3</v>
      </c>
      <c r="AK22" s="45">
        <f t="shared" si="6"/>
        <v>7.2753664044999944E-3</v>
      </c>
      <c r="AL22" s="45">
        <f t="shared" si="6"/>
        <v>4.5420833775999814E-3</v>
      </c>
      <c r="AM22" s="45">
        <f t="shared" si="6"/>
        <v>2.6168861004000066E-3</v>
      </c>
      <c r="AN22" s="45">
        <f t="shared" si="6"/>
        <v>3.7208700297002295E-3</v>
      </c>
      <c r="AO22" s="45">
        <f t="shared" si="6"/>
        <v>4.4405454239999642E-3</v>
      </c>
      <c r="AP22" s="45">
        <f t="shared" si="6"/>
        <v>4.1500787328001554E-3</v>
      </c>
      <c r="AQ22" s="45">
        <f t="shared" si="6"/>
        <v>2.5398916424999585E-3</v>
      </c>
      <c r="AR22" s="45">
        <f t="shared" si="6"/>
        <v>2.7342270335000696E-3</v>
      </c>
      <c r="AS22" s="45">
        <f t="shared" si="6"/>
        <v>3.7691312679999367E-3</v>
      </c>
      <c r="AT22" s="45">
        <f t="shared" si="6"/>
        <v>2.7678920019999498E-3</v>
      </c>
      <c r="AU22" s="45">
        <f t="shared" si="6"/>
        <v>3.809967475600029E-3</v>
      </c>
      <c r="AV22" s="45">
        <f t="shared" si="6"/>
        <v>3.113960415000061E-3</v>
      </c>
      <c r="AW22" s="45">
        <f t="shared" si="6"/>
        <v>3.0677355845832865E-3</v>
      </c>
      <c r="AX22" s="45">
        <f t="shared" si="6"/>
        <v>0</v>
      </c>
      <c r="AY22" s="45">
        <f t="shared" si="6"/>
        <v>0</v>
      </c>
      <c r="AZ22" s="45">
        <f t="shared" si="6"/>
        <v>0</v>
      </c>
      <c r="BA22" s="45">
        <f t="shared" si="6"/>
        <v>0</v>
      </c>
      <c r="BB22" s="45">
        <f t="shared" si="6"/>
        <v>0</v>
      </c>
      <c r="BC22" s="45">
        <f t="shared" si="6"/>
        <v>0</v>
      </c>
      <c r="BD22" s="349"/>
    </row>
    <row r="23" spans="2:56" ht="17.149999999999999" customHeight="1">
      <c r="B23" s="16" t="s">
        <v>195</v>
      </c>
      <c r="C23" s="183">
        <f>1/$A$1*[1]TimberSectorMinusCoreVPAImp!B$264</f>
        <v>3.5939850962925628</v>
      </c>
      <c r="D23" s="184">
        <f>1/$A$1*[1]TimberSectorMinusCoreVPAImp!C$264</f>
        <v>3.5733585635933798</v>
      </c>
      <c r="E23" s="184">
        <f>1/$A$1*[1]TimberSectorMinusCoreVPAImp!D$264</f>
        <v>3.9303391760000848</v>
      </c>
      <c r="F23" s="184">
        <f>1/$A$1*[1]TimberSectorMinusCoreVPAImp!E$264</f>
        <v>4.3763563240060002</v>
      </c>
      <c r="G23" s="184">
        <f>1/$A$1*[1]TimberSectorMinusCoreVPAImp!F$264</f>
        <v>4.700874726526826</v>
      </c>
      <c r="H23" s="184">
        <f>1/$A$1*[1]TimberSectorMinusCoreVPAImp!G$264</f>
        <v>4.8028634227014555</v>
      </c>
      <c r="I23" s="184">
        <f>1/$A$1*[1]TimberSectorMinusCoreVPAImp!H$264</f>
        <v>5.271307683466314</v>
      </c>
      <c r="J23" s="184">
        <f>1/$A$1*[1]TimberSectorMinusCoreVPAImp!I$264</f>
        <v>5.0434088829491168</v>
      </c>
      <c r="K23" s="184">
        <f>1/$A$1*[1]TimberSectorMinusCoreVPAImp!J$264</f>
        <v>4.885780884372819</v>
      </c>
      <c r="L23" s="184">
        <f>1/$A$1*[1]TimberSectorMinusCoreVPAImp!K$264</f>
        <v>4.277081624000278</v>
      </c>
      <c r="M23" s="184">
        <f>1/$A$1*[1]TimberSectorMinusCoreVPAImp!L$264</f>
        <v>4.258278322842397</v>
      </c>
      <c r="N23" s="184">
        <f>1/$A$1*[1]TimberSectorMinusCoreVPAImp!M$264</f>
        <v>4.7644335076543491</v>
      </c>
      <c r="O23" s="184">
        <f>1/$A$1*[1]TimberSectorMinusCoreVPAImp!N$264</f>
        <v>4.3836358941045948</v>
      </c>
      <c r="P23" s="184">
        <f>1/$A$1*[1]TimberSectorMinusCoreVPAImp!O$264</f>
        <v>4.3402804460920379</v>
      </c>
      <c r="Q23" s="184">
        <f>1/$A$1*[1]TimberSectorMinusCoreVPAImp!P$264</f>
        <v>4.5020454452225938</v>
      </c>
      <c r="R23" s="184">
        <f>1/$A$1*[1]TimberSectorMinusCoreVPAImp!Q$264</f>
        <v>4.3706883994974151</v>
      </c>
      <c r="S23" s="184">
        <f>1/$A$1*[1]TimberSectorMinusCoreVPAImp!R$264</f>
        <v>4.7478812249947318</v>
      </c>
      <c r="T23" s="184">
        <f>1/$A$1*[1]TimberSectorMinusCoreVPAImp!S$264</f>
        <v>6.5039403078682136</v>
      </c>
      <c r="U23" s="184">
        <f>1/$A$1*[1]TimberSectorMinusCoreVPAImp!T$264</f>
        <v>7.8816068201572227</v>
      </c>
      <c r="V23" s="184">
        <f>1/$A$1*[1]TimberSectorMinusCoreVPAImp!U$264</f>
        <v>5.9530351566368163</v>
      </c>
      <c r="W23" s="184">
        <f>1/$A$1*[1]TimberSectorMinusCoreVPAImp!V$264</f>
        <v>0</v>
      </c>
      <c r="X23" s="184">
        <f>1/$A$1*[1]TimberSectorMinusCoreVPAImp!W$264</f>
        <v>0</v>
      </c>
      <c r="Y23" s="184">
        <f>1/$A$1*[1]TimberSectorMinusCoreVPAImp!X$264</f>
        <v>0</v>
      </c>
      <c r="Z23" s="184">
        <f>1/$A$1*[1]TimberSectorMinusCoreVPAImp!Y$264</f>
        <v>0</v>
      </c>
      <c r="AA23" s="184">
        <f>1/$A$1*[1]TimberSectorMinusCoreVPAImp!Z$264</f>
        <v>0</v>
      </c>
      <c r="AB23" s="184">
        <f>1/$A$1*[1]TimberSectorMinusCoreVPAImp!AA$264</f>
        <v>0</v>
      </c>
      <c r="AC23" s="4"/>
      <c r="AD23" s="107">
        <f>1/1000*[1]TimberSectorMinusCoreVPAImp!AB$264</f>
        <v>1.3631983354719723</v>
      </c>
      <c r="AE23" s="97">
        <f>1/1000*[1]TimberSectorMinusCoreVPAImp!AC$264</f>
        <v>1.4006797244095999</v>
      </c>
      <c r="AF23" s="97">
        <f>1/1000*[1]TimberSectorMinusCoreVPAImp!AD$264</f>
        <v>1.4840682548544</v>
      </c>
      <c r="AG23" s="97">
        <f>1/1000*[1]TimberSectorMinusCoreVPAImp!AE$264</f>
        <v>1.7617282872895998</v>
      </c>
      <c r="AH23" s="97">
        <f>1/1000*[1]TimberSectorMinusCoreVPAImp!AF$264</f>
        <v>2.0527420952759003</v>
      </c>
      <c r="AI23" s="97">
        <f>1/1000*[1]TimberSectorMinusCoreVPAImp!AG$264</f>
        <v>2.0603503137788999</v>
      </c>
      <c r="AJ23" s="97">
        <f>1/1000*[1]TimberSectorMinusCoreVPAImp!AH$264</f>
        <v>2.1664005541308007</v>
      </c>
      <c r="AK23" s="97">
        <f>1/1000*[1]TimberSectorMinusCoreVPAImp!AI$264</f>
        <v>2.5533819515810001</v>
      </c>
      <c r="AL23" s="97">
        <f>1/1000*[1]TimberSectorMinusCoreVPAImp!AJ$264</f>
        <v>2.7708335308160006</v>
      </c>
      <c r="AM23" s="97">
        <f>1/1000*[1]TimberSectorMinusCoreVPAImp!AK$264</f>
        <v>2.2604547044727994</v>
      </c>
      <c r="AN23" s="97">
        <f>1/1000*[1]TimberSectorMinusCoreVPAImp!AL$264</f>
        <v>2.0080699541334002</v>
      </c>
      <c r="AO23" s="97">
        <f>1/1000*[1]TimberSectorMinusCoreVPAImp!AM$264</f>
        <v>2.2764262550879999</v>
      </c>
      <c r="AP23" s="97">
        <f>1/1000*[1]TimberSectorMinusCoreVPAImp!AN$264</f>
        <v>1.9910955682464002</v>
      </c>
      <c r="AQ23" s="97">
        <f>1/1000*[1]TimberSectorMinusCoreVPAImp!AO$264</f>
        <v>1.9398324741158999</v>
      </c>
      <c r="AR23" s="97">
        <f>1/1000*[1]TimberSectorMinusCoreVPAImp!AP$264</f>
        <v>2.2468069396474997</v>
      </c>
      <c r="AS23" s="97">
        <f>1/1000*[1]TimberSectorMinusCoreVPAImp!AQ$264</f>
        <v>1.7902766903875</v>
      </c>
      <c r="AT23" s="97">
        <f>1/1000*[1]TimberSectorMinusCoreVPAImp!AR$264</f>
        <v>1.7625315840217</v>
      </c>
      <c r="AU23" s="97">
        <f>1/1000*[1]TimberSectorMinusCoreVPAImp!AS$264</f>
        <v>1.8905788291675998</v>
      </c>
      <c r="AV23" s="97">
        <f>1/1000*[1]TimberSectorMinusCoreVPAImp!AT$264</f>
        <v>1.9968418340360004</v>
      </c>
      <c r="AW23" s="97">
        <f>1/1000*[1]TimberSectorMinusCoreVPAImp!AU$264</f>
        <v>1.7613810733941664</v>
      </c>
      <c r="AX23" s="97">
        <f>1/1000*[1]TimberSectorMinusCoreVPAImp!AV$264</f>
        <v>0</v>
      </c>
      <c r="AY23" s="97">
        <f>1/1000*[1]TimberSectorMinusCoreVPAImp!AW$264</f>
        <v>0</v>
      </c>
      <c r="AZ23" s="97">
        <f>1/1000*[1]TimberSectorMinusCoreVPAImp!AX$264</f>
        <v>0</v>
      </c>
      <c r="BA23" s="97">
        <f>1/1000*[1]TimberSectorMinusCoreVPAImp!AY$264</f>
        <v>0</v>
      </c>
      <c r="BB23" s="97">
        <f>1/1000*[1]TimberSectorMinusCoreVPAImp!AZ$264</f>
        <v>0</v>
      </c>
      <c r="BC23" s="97">
        <f>1/1000*[1]TimberSectorMinusCoreVPAImp!BA$264</f>
        <v>0</v>
      </c>
      <c r="BD23" s="349"/>
    </row>
    <row r="24" spans="2:56">
      <c r="B24" s="5" t="s">
        <v>56</v>
      </c>
      <c r="C24" s="50">
        <f>1/$A$1*[1]TimberSectorMinusCoreVPAImp!B$16</f>
        <v>2.7401903479034189E-2</v>
      </c>
      <c r="D24" s="11">
        <f>1/$A$1*[1]TimberSectorMinusCoreVPAImp!C$16</f>
        <v>2.5421474307188465E-2</v>
      </c>
      <c r="E24" s="11">
        <f>1/$A$1*[1]TimberSectorMinusCoreVPAImp!D$16</f>
        <v>3.4196188572416811E-2</v>
      </c>
      <c r="F24" s="11">
        <f>1/$A$1*[1]TimberSectorMinusCoreVPAImp!E$16</f>
        <v>2.9844554814887042E-2</v>
      </c>
      <c r="G24" s="11">
        <f>1/$A$1*[1]TimberSectorMinusCoreVPAImp!F$16</f>
        <v>3.8824321182812704E-2</v>
      </c>
      <c r="H24" s="11">
        <f>1/$A$1*[1]TimberSectorMinusCoreVPAImp!G$16</f>
        <v>3.9438108831061178E-2</v>
      </c>
      <c r="I24" s="11">
        <f>1/$A$1*[1]TimberSectorMinusCoreVPAImp!H$16</f>
        <v>6.5008975028244653E-2</v>
      </c>
      <c r="J24" s="11">
        <f>1/$A$1*[1]TimberSectorMinusCoreVPAImp!I$16</f>
        <v>6.0960478647572244E-2</v>
      </c>
      <c r="K24" s="11">
        <f>1/$A$1*[1]TimberSectorMinusCoreVPAImp!J$16</f>
        <v>0.13043272916383628</v>
      </c>
      <c r="L24" s="11">
        <f>1/$A$1*[1]TimberSectorMinusCoreVPAImp!K$16</f>
        <v>6.5597315360547581E-2</v>
      </c>
      <c r="M24" s="11">
        <f>1/$A$1*[1]TimberSectorMinusCoreVPAImp!L$16</f>
        <v>8.3251280261126992E-2</v>
      </c>
      <c r="N24" s="11">
        <f>1/$A$1*[1]TimberSectorMinusCoreVPAImp!M$16</f>
        <v>8.444304993745344E-2</v>
      </c>
      <c r="O24" s="11">
        <f>1/$A$1*[1]TimberSectorMinusCoreVPAImp!N$16</f>
        <v>4.3802928779871096E-2</v>
      </c>
      <c r="P24" s="11">
        <f>1/$A$1*[1]TimberSectorMinusCoreVPAImp!O$16</f>
        <v>4.4021508193350746E-2</v>
      </c>
      <c r="Q24" s="11">
        <f>1/$A$1*[1]TimberSectorMinusCoreVPAImp!P$16</f>
        <v>4.6920749561870485E-2</v>
      </c>
      <c r="R24" s="11">
        <f>1/$A$1*[1]TimberSectorMinusCoreVPAImp!Q$16</f>
        <v>4.9529217845802269E-2</v>
      </c>
      <c r="S24" s="11">
        <f>1/$A$1*[1]TimberSectorMinusCoreVPAImp!R$16</f>
        <v>5.7351394830429274E-2</v>
      </c>
      <c r="T24" s="11">
        <f>1/$A$1*[1]TimberSectorMinusCoreVPAImp!S$16</f>
        <v>7.601352469011434E-2</v>
      </c>
      <c r="U24" s="11">
        <f>1/$A$1*[1]TimberSectorMinusCoreVPAImp!T$16</f>
        <v>8.519382462140633E-2</v>
      </c>
      <c r="V24" s="11">
        <f>1/$A$1*[1]TimberSectorMinusCoreVPAImp!U$16</f>
        <v>0.10263799873722275</v>
      </c>
      <c r="W24" s="11">
        <f>1/$A$1*[1]TimberSectorMinusCoreVPAImp!V$16</f>
        <v>0</v>
      </c>
      <c r="X24" s="11">
        <f>1/$A$1*[1]TimberSectorMinusCoreVPAImp!W$16</f>
        <v>0</v>
      </c>
      <c r="Y24" s="11">
        <f>1/$A$1*[1]TimberSectorMinusCoreVPAImp!X$16</f>
        <v>0</v>
      </c>
      <c r="Z24" s="11">
        <f>1/$A$1*[1]TimberSectorMinusCoreVPAImp!Y$16</f>
        <v>0</v>
      </c>
      <c r="AA24" s="11">
        <f>1/$A$1*[1]TimberSectorMinusCoreVPAImp!Z$16</f>
        <v>0</v>
      </c>
      <c r="AB24" s="11">
        <f>1/$A$1*[1]TimberSectorMinusCoreVPAImp!AA$16</f>
        <v>0</v>
      </c>
      <c r="AC24" s="4"/>
      <c r="AD24" s="50">
        <f>1/1000*[1]TimberSectorMinusCoreVPAImp!AB$16</f>
        <v>8.2157556076679992E-3</v>
      </c>
      <c r="AE24" s="41">
        <f>1/1000*[1]TimberSectorMinusCoreVPAImp!AC$16</f>
        <v>7.4760765272000006E-3</v>
      </c>
      <c r="AF24" s="41">
        <f>1/1000*[1]TimberSectorMinusCoreVPAImp!AD$16</f>
        <v>1.0678848974400001E-2</v>
      </c>
      <c r="AG24" s="41">
        <f>1/1000*[1]TimberSectorMinusCoreVPAImp!AE$16</f>
        <v>1.2656986619200002E-2</v>
      </c>
      <c r="AH24" s="41">
        <f>1/1000*[1]TimberSectorMinusCoreVPAImp!AF$16</f>
        <v>1.8151256238500002E-2</v>
      </c>
      <c r="AI24" s="41">
        <f>1/1000*[1]TimberSectorMinusCoreVPAImp!AG$16</f>
        <v>1.8909957966900003E-2</v>
      </c>
      <c r="AJ24" s="41">
        <f>1/1000*[1]TimberSectorMinusCoreVPAImp!AH$16</f>
        <v>1.9163556076399999E-2</v>
      </c>
      <c r="AK24" s="41">
        <f>1/1000*[1]TimberSectorMinusCoreVPAImp!AI$16</f>
        <v>2.6517205591500004E-2</v>
      </c>
      <c r="AL24" s="41">
        <f>1/1000*[1]TimberSectorMinusCoreVPAImp!AJ$16</f>
        <v>3.4473748799200003E-2</v>
      </c>
      <c r="AM24" s="41">
        <f>1/1000*[1]TimberSectorMinusCoreVPAImp!AK$16</f>
        <v>2.1601069538400002E-2</v>
      </c>
      <c r="AN24" s="41">
        <f>1/1000*[1]TimberSectorMinusCoreVPAImp!AL$16</f>
        <v>2.0897514191700002E-2</v>
      </c>
      <c r="AO24" s="41">
        <f>1/1000*[1]TimberSectorMinusCoreVPAImp!AM$16</f>
        <v>2.2802416031999999E-2</v>
      </c>
      <c r="AP24" s="41">
        <f>1/1000*[1]TimberSectorMinusCoreVPAImp!AN$16</f>
        <v>2.0179937324800001E-2</v>
      </c>
      <c r="AQ24" s="41">
        <f>1/1000*[1]TimberSectorMinusCoreVPAImp!AO$16</f>
        <v>2.2901877257100002E-2</v>
      </c>
      <c r="AR24" s="41">
        <f>1/1000*[1]TimberSectorMinusCoreVPAImp!AP$16</f>
        <v>2.3033064039500003E-2</v>
      </c>
      <c r="AS24" s="41">
        <f>1/1000*[1]TimberSectorMinusCoreVPAImp!AQ$16</f>
        <v>1.7676846907999998E-2</v>
      </c>
      <c r="AT24" s="41">
        <f>1/1000*[1]TimberSectorMinusCoreVPAImp!AR$16</f>
        <v>1.85418125142E-2</v>
      </c>
      <c r="AU24" s="41">
        <f>1/1000*[1]TimberSectorMinusCoreVPAImp!AS$16</f>
        <v>1.9648817874400003E-2</v>
      </c>
      <c r="AV24" s="41">
        <f>1/1000*[1]TimberSectorMinusCoreVPAImp!AT$16</f>
        <v>2.1219429721000001E-2</v>
      </c>
      <c r="AW24" s="41">
        <f>1/1000*[1]TimberSectorMinusCoreVPAImp!AU$16</f>
        <v>2.41631363525E-2</v>
      </c>
      <c r="AX24" s="41">
        <f>1/1000*[1]TimberSectorMinusCoreVPAImp!AV$16</f>
        <v>0</v>
      </c>
      <c r="AY24" s="41">
        <f>1/1000*[1]TimberSectorMinusCoreVPAImp!AW$16</f>
        <v>0</v>
      </c>
      <c r="AZ24" s="41">
        <f>1/1000*[1]TimberSectorMinusCoreVPAImp!AX$16</f>
        <v>0</v>
      </c>
      <c r="BA24" s="41">
        <f>1/1000*[1]TimberSectorMinusCoreVPAImp!AY$16</f>
        <v>0</v>
      </c>
      <c r="BB24" s="41">
        <f>1/1000*[1]TimberSectorMinusCoreVPAImp!AZ$16</f>
        <v>0</v>
      </c>
      <c r="BC24" s="41">
        <f>1/1000*[1]TimberSectorMinusCoreVPAImp!BA$16</f>
        <v>0</v>
      </c>
      <c r="BD24" s="349"/>
    </row>
    <row r="25" spans="2:56">
      <c r="B25" s="5" t="s">
        <v>44</v>
      </c>
      <c r="C25" s="50">
        <f>1/$A$1*[1]TimberSectorMinusCoreVPAImp!B$69</f>
        <v>7.3958690900927826E-2</v>
      </c>
      <c r="D25" s="11">
        <f>1/$A$1*[1]TimberSectorMinusCoreVPAImp!C$69</f>
        <v>7.2135948701489649E-2</v>
      </c>
      <c r="E25" s="11">
        <f>1/$A$1*[1]TimberSectorMinusCoreVPAImp!D$69</f>
        <v>5.1760895249634786E-2</v>
      </c>
      <c r="F25" s="11">
        <f>1/$A$1*[1]TimberSectorMinusCoreVPAImp!E$69</f>
        <v>4.6348906602404844E-2</v>
      </c>
      <c r="G25" s="11">
        <f>1/$A$1*[1]TimberSectorMinusCoreVPAImp!F$69</f>
        <v>5.9788119966168965E-2</v>
      </c>
      <c r="H25" s="11">
        <f>1/$A$1*[1]TimberSectorMinusCoreVPAImp!G$69</f>
        <v>5.925060738352593E-2</v>
      </c>
      <c r="I25" s="11">
        <f>1/$A$1*[1]TimberSectorMinusCoreVPAImp!H$69</f>
        <v>7.4536789064817616E-2</v>
      </c>
      <c r="J25" s="11">
        <f>1/$A$1*[1]TimberSectorMinusCoreVPAImp!I$69</f>
        <v>8.6025743631411647E-2</v>
      </c>
      <c r="K25" s="11">
        <f>1/$A$1*[1]TimberSectorMinusCoreVPAImp!J$69</f>
        <v>9.4975772920708051E-2</v>
      </c>
      <c r="L25" s="11">
        <f>1/$A$1*[1]TimberSectorMinusCoreVPAImp!K$69</f>
        <v>7.069078013752142E-2</v>
      </c>
      <c r="M25" s="11">
        <f>1/$A$1*[1]TimberSectorMinusCoreVPAImp!L$69</f>
        <v>3.938891346357147E-2</v>
      </c>
      <c r="N25" s="11">
        <f>1/$A$1*[1]TimberSectorMinusCoreVPAImp!M$69</f>
        <v>2.2606436135335944E-2</v>
      </c>
      <c r="O25" s="11">
        <f>1/$A$1*[1]TimberSectorMinusCoreVPAImp!N$69</f>
        <v>2.1632804659843581E-2</v>
      </c>
      <c r="P25" s="11">
        <f>1/$A$1*[1]TimberSectorMinusCoreVPAImp!O$69</f>
        <v>1.8844842373582076E-2</v>
      </c>
      <c r="Q25" s="11">
        <f>1/$A$1*[1]TimberSectorMinusCoreVPAImp!P$69</f>
        <v>2.3062875076096813E-2</v>
      </c>
      <c r="R25" s="11">
        <f>1/$A$1*[1]TimberSectorMinusCoreVPAImp!Q$69</f>
        <v>1.5422279105366338E-2</v>
      </c>
      <c r="S25" s="11">
        <f>1/$A$1*[1]TimberSectorMinusCoreVPAImp!R$69</f>
        <v>1.5736628172976656E-2</v>
      </c>
      <c r="T25" s="11">
        <f>1/$A$1*[1]TimberSectorMinusCoreVPAImp!S$69</f>
        <v>2.6453187599307856E-2</v>
      </c>
      <c r="U25" s="11">
        <f>1/$A$1*[1]TimberSectorMinusCoreVPAImp!T$69</f>
        <v>2.4487804259313184E-2</v>
      </c>
      <c r="V25" s="11">
        <f>1/$A$1*[1]TimberSectorMinusCoreVPAImp!U$69</f>
        <v>2.4176899137382371E-2</v>
      </c>
      <c r="W25" s="11">
        <f>1/$A$1*[1]TimberSectorMinusCoreVPAImp!V$69</f>
        <v>0</v>
      </c>
      <c r="X25" s="11">
        <f>1/$A$1*[1]TimberSectorMinusCoreVPAImp!W$69</f>
        <v>0</v>
      </c>
      <c r="Y25" s="11">
        <f>1/$A$1*[1]TimberSectorMinusCoreVPAImp!X$69</f>
        <v>0</v>
      </c>
      <c r="Z25" s="11">
        <f>1/$A$1*[1]TimberSectorMinusCoreVPAImp!Y$69</f>
        <v>0</v>
      </c>
      <c r="AA25" s="11">
        <f>1/$A$1*[1]TimberSectorMinusCoreVPAImp!Z$69</f>
        <v>0</v>
      </c>
      <c r="AB25" s="11">
        <f>1/$A$1*[1]TimberSectorMinusCoreVPAImp!AA$69</f>
        <v>0</v>
      </c>
      <c r="AC25" s="4"/>
      <c r="AD25" s="50">
        <f>1/1000*[1]TimberSectorMinusCoreVPAImp!AB$69</f>
        <v>4.9991059764924003E-2</v>
      </c>
      <c r="AE25" s="41">
        <f>1/1000*[1]TimberSectorMinusCoreVPAImp!AC$69</f>
        <v>5.1740290635599998E-2</v>
      </c>
      <c r="AF25" s="41">
        <f>1/1000*[1]TimberSectorMinusCoreVPAImp!AD$69</f>
        <v>3.6795562603200001E-2</v>
      </c>
      <c r="AG25" s="41">
        <f>1/1000*[1]TimberSectorMinusCoreVPAImp!AE$69</f>
        <v>3.9593856299200002E-2</v>
      </c>
      <c r="AH25" s="41">
        <f>1/1000*[1]TimberSectorMinusCoreVPAImp!AF$69</f>
        <v>5.2679842925499994E-2</v>
      </c>
      <c r="AI25" s="41">
        <f>1/1000*[1]TimberSectorMinusCoreVPAImp!AG$69</f>
        <v>4.9625948443499997E-2</v>
      </c>
      <c r="AJ25" s="41">
        <f>1/1000*[1]TimberSectorMinusCoreVPAImp!AH$69</f>
        <v>6.8513234083599994E-2</v>
      </c>
      <c r="AK25" s="41">
        <f>1/1000*[1]TimberSectorMinusCoreVPAImp!AI$69</f>
        <v>8.3044078370499985E-2</v>
      </c>
      <c r="AL25" s="41">
        <f>1/1000*[1]TimberSectorMinusCoreVPAImp!AJ$69</f>
        <v>0.10082314879600002</v>
      </c>
      <c r="AM25" s="41">
        <f>1/1000*[1]TimberSectorMinusCoreVPAImp!AK$69</f>
        <v>6.8209262792E-2</v>
      </c>
      <c r="AN25" s="41">
        <f>1/1000*[1]TimberSectorMinusCoreVPAImp!AL$69</f>
        <v>4.4129757098700005E-2</v>
      </c>
      <c r="AO25" s="41">
        <f>1/1000*[1]TimberSectorMinusCoreVPAImp!AM$69</f>
        <v>4.6147948704000005E-2</v>
      </c>
      <c r="AP25" s="41">
        <f>1/1000*[1]TimberSectorMinusCoreVPAImp!AN$69</f>
        <v>3.8403747377600002E-2</v>
      </c>
      <c r="AQ25" s="41">
        <f>1/1000*[1]TimberSectorMinusCoreVPAImp!AO$69</f>
        <v>3.8603715359400007E-2</v>
      </c>
      <c r="AR25" s="41">
        <f>1/1000*[1]TimberSectorMinusCoreVPAImp!AP$69</f>
        <v>5.5007679695999998E-2</v>
      </c>
      <c r="AS25" s="41">
        <f>1/1000*[1]TimberSectorMinusCoreVPAImp!AQ$69</f>
        <v>1.9835279303000001E-2</v>
      </c>
      <c r="AT25" s="41">
        <f>1/1000*[1]TimberSectorMinusCoreVPAImp!AR$69</f>
        <v>2.0421053096100004E-2</v>
      </c>
      <c r="AU25" s="41">
        <f>1/1000*[1]TimberSectorMinusCoreVPAImp!AS$69</f>
        <v>2.2455791372300003E-2</v>
      </c>
      <c r="AV25" s="41">
        <f>1/1000*[1]TimberSectorMinusCoreVPAImp!AT$69</f>
        <v>2.4020675508000001E-2</v>
      </c>
      <c r="AW25" s="41">
        <f>1/1000*[1]TimberSectorMinusCoreVPAImp!AU$69</f>
        <v>2.1642653101249999E-2</v>
      </c>
      <c r="AX25" s="41">
        <f>1/1000*[1]TimberSectorMinusCoreVPAImp!AV$69</f>
        <v>0</v>
      </c>
      <c r="AY25" s="41">
        <f>1/1000*[1]TimberSectorMinusCoreVPAImp!AW$69</f>
        <v>0</v>
      </c>
      <c r="AZ25" s="41">
        <f>1/1000*[1]TimberSectorMinusCoreVPAImp!AX$69</f>
        <v>0</v>
      </c>
      <c r="BA25" s="41">
        <f>1/1000*[1]TimberSectorMinusCoreVPAImp!AY$69</f>
        <v>0</v>
      </c>
      <c r="BB25" s="41">
        <f>1/1000*[1]TimberSectorMinusCoreVPAImp!AZ$69</f>
        <v>0</v>
      </c>
      <c r="BC25" s="41">
        <f>1/1000*[1]TimberSectorMinusCoreVPAImp!BA$69</f>
        <v>0</v>
      </c>
      <c r="BD25" s="349"/>
    </row>
    <row r="26" spans="2:56">
      <c r="B26" s="5" t="s">
        <v>35</v>
      </c>
      <c r="C26" s="204">
        <f>1/$A$1*[1]TimberSectorMinusCoreVPAImp!B$85</f>
        <v>0.93708264957499932</v>
      </c>
      <c r="D26" s="205">
        <f>1/$A$1*[1]TimberSectorMinusCoreVPAImp!C$85</f>
        <v>0.75116182194999936</v>
      </c>
      <c r="E26" s="205">
        <f>1/$A$1*[1]TimberSectorMinusCoreVPAImp!D$85</f>
        <v>0.92665546625596007</v>
      </c>
      <c r="F26" s="205">
        <f>1/$A$1*[1]TimberSectorMinusCoreVPAImp!E$85</f>
        <v>1.2482918102999998</v>
      </c>
      <c r="G26" s="205">
        <f>1/$A$1*[1]TimberSectorMinusCoreVPAImp!F$85</f>
        <v>1.3896116683412596</v>
      </c>
      <c r="H26" s="205">
        <f>1/$A$1*[1]TimberSectorMinusCoreVPAImp!G$85</f>
        <v>1.482383353310363</v>
      </c>
      <c r="I26" s="205">
        <f>1/$A$1*[1]TimberSectorMinusCoreVPAImp!H$85</f>
        <v>1.504338429116667</v>
      </c>
      <c r="J26" s="205">
        <f>1/$A$1*[1]TimberSectorMinusCoreVPAImp!I$85</f>
        <v>1.482766661367857</v>
      </c>
      <c r="K26" s="205">
        <f>1/$A$1*[1]TimberSectorMinusCoreVPAImp!J$85</f>
        <v>1.4230435988768098</v>
      </c>
      <c r="L26" s="205">
        <f>1/$A$1*[1]TimberSectorMinusCoreVPAImp!K$85</f>
        <v>1.2043881035649211</v>
      </c>
      <c r="M26" s="205">
        <f>1/$A$1*[1]TimberSectorMinusCoreVPAImp!L$85</f>
        <v>1.313434381523205</v>
      </c>
      <c r="N26" s="205">
        <f>1/$A$1*[1]TimberSectorMinusCoreVPAImp!M$85</f>
        <v>1.6268625058962813</v>
      </c>
      <c r="O26" s="205">
        <f>1/$A$1*[1]TimberSectorMinusCoreVPAImp!N$85</f>
        <v>1.4061398861000187</v>
      </c>
      <c r="P26" s="205">
        <f>1/$A$1*[1]TimberSectorMinusCoreVPAImp!O$85</f>
        <v>1.3059196914546982</v>
      </c>
      <c r="Q26" s="205">
        <f>1/$A$1*[1]TimberSectorMinusCoreVPAImp!P$85</f>
        <v>1.3600543389418904</v>
      </c>
      <c r="R26" s="205">
        <f>1/$A$1*[1]TimberSectorMinusCoreVPAImp!Q$85</f>
        <v>1.3187987509377925</v>
      </c>
      <c r="S26" s="205">
        <f>1/$A$1*[1]TimberSectorMinusCoreVPAImp!R$85</f>
        <v>1.3604266237902176</v>
      </c>
      <c r="T26" s="205">
        <f>1/$A$1*[1]TimberSectorMinusCoreVPAImp!S$85</f>
        <v>1.6375427296731231</v>
      </c>
      <c r="U26" s="205">
        <f>1/$A$1*[1]TimberSectorMinusCoreVPAImp!T$85</f>
        <v>1.6220480405280653</v>
      </c>
      <c r="V26" s="205">
        <f>1/$A$1*[1]TimberSectorMinusCoreVPAImp!U$85</f>
        <v>1.6357481836128427</v>
      </c>
      <c r="W26" s="205">
        <f>1/$A$1*[1]TimberSectorMinusCoreVPAImp!V$85</f>
        <v>0</v>
      </c>
      <c r="X26" s="205">
        <f>1/$A$1*[1]TimberSectorMinusCoreVPAImp!W$85</f>
        <v>0</v>
      </c>
      <c r="Y26" s="205">
        <f>1/$A$1*[1]TimberSectorMinusCoreVPAImp!X$85</f>
        <v>0</v>
      </c>
      <c r="Z26" s="205">
        <f>1/$A$1*[1]TimberSectorMinusCoreVPAImp!Y$85</f>
        <v>0</v>
      </c>
      <c r="AA26" s="205">
        <f>1/$A$1*[1]TimberSectorMinusCoreVPAImp!Z$85</f>
        <v>0</v>
      </c>
      <c r="AB26" s="205">
        <f>1/$A$1*[1]TimberSectorMinusCoreVPAImp!AA$85</f>
        <v>0</v>
      </c>
      <c r="AC26" s="4"/>
      <c r="AD26" s="50">
        <f>1/1000*[1]TimberSectorMinusCoreVPAImp!AB$85</f>
        <v>0.27198718734055799</v>
      </c>
      <c r="AE26" s="41">
        <f>1/1000*[1]TimberSectorMinusCoreVPAImp!AC$85</f>
        <v>0.28379467042159995</v>
      </c>
      <c r="AF26" s="41">
        <f>1/1000*[1]TimberSectorMinusCoreVPAImp!AD$85</f>
        <v>0.29726857742879997</v>
      </c>
      <c r="AG26" s="41">
        <f>1/1000*[1]TimberSectorMinusCoreVPAImp!AE$85</f>
        <v>0.35834350994399999</v>
      </c>
      <c r="AH26" s="41">
        <f>1/1000*[1]TimberSectorMinusCoreVPAImp!AF$85</f>
        <v>0.38628604481880002</v>
      </c>
      <c r="AI26" s="41">
        <f>1/1000*[1]TimberSectorMinusCoreVPAImp!AG$85</f>
        <v>0.39101879495249992</v>
      </c>
      <c r="AJ26" s="41">
        <f>1/1000*[1]TimberSectorMinusCoreVPAImp!AH$85</f>
        <v>0.39737557264960005</v>
      </c>
      <c r="AK26" s="41">
        <f>1/1000*[1]TimberSectorMinusCoreVPAImp!AI$85</f>
        <v>0.4922479245145</v>
      </c>
      <c r="AL26" s="41">
        <f>1/1000*[1]TimberSectorMinusCoreVPAImp!AJ$85</f>
        <v>0.48835848849720004</v>
      </c>
      <c r="AM26" s="41">
        <f>1/1000*[1]TimberSectorMinusCoreVPAImp!AK$85</f>
        <v>0.35514196190879993</v>
      </c>
      <c r="AN26" s="41">
        <f>1/1000*[1]TimberSectorMinusCoreVPAImp!AL$85</f>
        <v>0.34996661802450002</v>
      </c>
      <c r="AO26" s="41">
        <f>1/1000*[1]TimberSectorMinusCoreVPAImp!AM$85</f>
        <v>0.39210769430399994</v>
      </c>
      <c r="AP26" s="41">
        <f>1/1000*[1]TimberSectorMinusCoreVPAImp!AN$85</f>
        <v>0.36263196187680002</v>
      </c>
      <c r="AQ26" s="41">
        <f>1/1000*[1]TimberSectorMinusCoreVPAImp!AO$85</f>
        <v>0.32531163644970001</v>
      </c>
      <c r="AR26" s="41">
        <f>1/1000*[1]TimberSectorMinusCoreVPAImp!AP$85</f>
        <v>0.38515532568249999</v>
      </c>
      <c r="AS26" s="41">
        <f>1/1000*[1]TimberSectorMinusCoreVPAImp!AQ$85</f>
        <v>0.31779590679900005</v>
      </c>
      <c r="AT26" s="41">
        <f>1/1000*[1]TimberSectorMinusCoreVPAImp!AR$85</f>
        <v>0.31053333781469999</v>
      </c>
      <c r="AU26" s="41">
        <f>1/1000*[1]TimberSectorMinusCoreVPAImp!AS$85</f>
        <v>0.33274242318459996</v>
      </c>
      <c r="AV26" s="41">
        <f>1/1000*[1]TimberSectorMinusCoreVPAImp!AT$85</f>
        <v>0.32153351520500006</v>
      </c>
      <c r="AW26" s="41">
        <f>1/1000*[1]TimberSectorMinusCoreVPAImp!AU$85</f>
        <v>0.28751012070291665</v>
      </c>
      <c r="AX26" s="41">
        <f>1/1000*[1]TimberSectorMinusCoreVPAImp!AV$85</f>
        <v>0</v>
      </c>
      <c r="AY26" s="41">
        <f>1/1000*[1]TimberSectorMinusCoreVPAImp!AW$85</f>
        <v>0</v>
      </c>
      <c r="AZ26" s="41">
        <f>1/1000*[1]TimberSectorMinusCoreVPAImp!AX$85</f>
        <v>0</v>
      </c>
      <c r="BA26" s="41">
        <f>1/1000*[1]TimberSectorMinusCoreVPAImp!AY$85</f>
        <v>0</v>
      </c>
      <c r="BB26" s="41">
        <f>1/1000*[1]TimberSectorMinusCoreVPAImp!AZ$85</f>
        <v>0</v>
      </c>
      <c r="BC26" s="41">
        <f>1/1000*[1]TimberSectorMinusCoreVPAImp!BA$85</f>
        <v>0</v>
      </c>
      <c r="BD26" s="349"/>
    </row>
    <row r="27" spans="2:56">
      <c r="B27" s="5" t="s">
        <v>36</v>
      </c>
      <c r="C27" s="204">
        <f>1/$A$1*[1]TimberSectorMinusCoreVPAImp!B$91</f>
        <v>0.89224708438666611</v>
      </c>
      <c r="D27" s="205">
        <f>1/$A$1*[1]TimberSectorMinusCoreVPAImp!C$91</f>
        <v>0.93927302250000144</v>
      </c>
      <c r="E27" s="205">
        <f>1/$A$1*[1]TimberSectorMinusCoreVPAImp!D$91</f>
        <v>1.0341702157166668</v>
      </c>
      <c r="F27" s="205">
        <f>1/$A$1*[1]TimberSectorMinusCoreVPAImp!E$91</f>
        <v>0.94851873344999937</v>
      </c>
      <c r="G27" s="205">
        <f>1/$A$1*[1]TimberSectorMinusCoreVPAImp!F$91</f>
        <v>1.0320657813371044</v>
      </c>
      <c r="H27" s="205">
        <f>1/$A$1*[1]TimberSectorMinusCoreVPAImp!G$91</f>
        <v>1.0885306130963803</v>
      </c>
      <c r="I27" s="205">
        <f>1/$A$1*[1]TimberSectorMinusCoreVPAImp!H$91</f>
        <v>1.2665299319583325</v>
      </c>
      <c r="J27" s="205">
        <f>1/$A$1*[1]TimberSectorMinusCoreVPAImp!I$91</f>
        <v>1.2191687252000007</v>
      </c>
      <c r="K27" s="205">
        <f>1/$A$1*[1]TimberSectorMinusCoreVPAImp!J$91</f>
        <v>1.2230918049074477</v>
      </c>
      <c r="L27" s="205">
        <f>1/$A$1*[1]TimberSectorMinusCoreVPAImp!K$91</f>
        <v>1.1201043866029343</v>
      </c>
      <c r="M27" s="205">
        <f>1/$A$1*[1]TimberSectorMinusCoreVPAImp!L$91</f>
        <v>1.0363630955096108</v>
      </c>
      <c r="N27" s="205">
        <f>1/$A$1*[1]TimberSectorMinusCoreVPAImp!M$91</f>
        <v>1.0426470943159196</v>
      </c>
      <c r="O27" s="205">
        <f>1/$A$1*[1]TimberSectorMinusCoreVPAImp!N$91</f>
        <v>1.0155206837065827</v>
      </c>
      <c r="P27" s="205">
        <f>1/$A$1*[1]TimberSectorMinusCoreVPAImp!O$91</f>
        <v>1.0422296229379693</v>
      </c>
      <c r="Q27" s="205">
        <f>1/$A$1*[1]TimberSectorMinusCoreVPAImp!P$91</f>
        <v>1.0790701938164613</v>
      </c>
      <c r="R27" s="205">
        <f>1/$A$1*[1]TimberSectorMinusCoreVPAImp!Q$91</f>
        <v>1.0753201727379649</v>
      </c>
      <c r="S27" s="205">
        <f>1/$A$1*[1]TimberSectorMinusCoreVPAImp!R$91</f>
        <v>1.2091843280578529</v>
      </c>
      <c r="T27" s="205">
        <f>1/$A$1*[1]TimberSectorMinusCoreVPAImp!S$91</f>
        <v>1.639415623169193</v>
      </c>
      <c r="U27" s="205">
        <f>1/$A$1*[1]TimberSectorMinusCoreVPAImp!T$91</f>
        <v>1.8520993903732532</v>
      </c>
      <c r="V27" s="205">
        <f>1/$A$1*[1]TimberSectorMinusCoreVPAImp!U$91</f>
        <v>1.1596390717039375</v>
      </c>
      <c r="W27" s="205">
        <f>1/$A$1*[1]TimberSectorMinusCoreVPAImp!V$91</f>
        <v>0</v>
      </c>
      <c r="X27" s="205">
        <f>1/$A$1*[1]TimberSectorMinusCoreVPAImp!W$91</f>
        <v>0</v>
      </c>
      <c r="Y27" s="205">
        <f>1/$A$1*[1]TimberSectorMinusCoreVPAImp!X$91</f>
        <v>0</v>
      </c>
      <c r="Z27" s="205">
        <f>1/$A$1*[1]TimberSectorMinusCoreVPAImp!Y$91</f>
        <v>0</v>
      </c>
      <c r="AA27" s="205">
        <f>1/$A$1*[1]TimberSectorMinusCoreVPAImp!Z$91</f>
        <v>0</v>
      </c>
      <c r="AB27" s="205">
        <f>1/$A$1*[1]TimberSectorMinusCoreVPAImp!AA$91</f>
        <v>0</v>
      </c>
      <c r="AC27" s="4"/>
      <c r="AD27" s="50">
        <f>1/1000*[1]TimberSectorMinusCoreVPAImp!AB$91</f>
        <v>0.28115686707966003</v>
      </c>
      <c r="AE27" s="41">
        <f>1/1000*[1]TimberSectorMinusCoreVPAImp!AC$91</f>
        <v>0.29797000959080006</v>
      </c>
      <c r="AF27" s="41">
        <f>1/1000*[1]TimberSectorMinusCoreVPAImp!AD$91</f>
        <v>0.33113170677600001</v>
      </c>
      <c r="AG27" s="41">
        <f>1/1000*[1]TimberSectorMinusCoreVPAImp!AE$91</f>
        <v>0.38410793154720008</v>
      </c>
      <c r="AH27" s="41">
        <f>1/1000*[1]TimberSectorMinusCoreVPAImp!AF$91</f>
        <v>0.47413308771569995</v>
      </c>
      <c r="AI27" s="41">
        <f>1/1000*[1]TimberSectorMinusCoreVPAImp!AG$91</f>
        <v>0.511517375655</v>
      </c>
      <c r="AJ27" s="41">
        <f>1/1000*[1]TimberSectorMinusCoreVPAImp!AH$91</f>
        <v>0.51769073055360015</v>
      </c>
      <c r="AK27" s="41">
        <f>1/1000*[1]TimberSectorMinusCoreVPAImp!AI$91</f>
        <v>0.62444040243299992</v>
      </c>
      <c r="AL27" s="41">
        <f>1/1000*[1]TimberSectorMinusCoreVPAImp!AJ$91</f>
        <v>0.70394955561160011</v>
      </c>
      <c r="AM27" s="41">
        <f>1/1000*[1]TimberSectorMinusCoreVPAImp!AK$91</f>
        <v>0.62639334446039996</v>
      </c>
      <c r="AN27" s="41">
        <f>1/1000*[1]TimberSectorMinusCoreVPAImp!AL$91</f>
        <v>0.52854331046309999</v>
      </c>
      <c r="AO27" s="41">
        <f>1/1000*[1]TimberSectorMinusCoreVPAImp!AM$91</f>
        <v>0.60046282641600002</v>
      </c>
      <c r="AP27" s="41">
        <f>1/1000*[1]TimberSectorMinusCoreVPAImp!AN$91</f>
        <v>0.53536140278720001</v>
      </c>
      <c r="AQ27" s="41">
        <f>1/1000*[1]TimberSectorMinusCoreVPAImp!AO$91</f>
        <v>0.52117066055970007</v>
      </c>
      <c r="AR27" s="41">
        <f>1/1000*[1]TimberSectorMinusCoreVPAImp!AP$91</f>
        <v>0.59993779193149999</v>
      </c>
      <c r="AS27" s="41">
        <f>1/1000*[1]TimberSectorMinusCoreVPAImp!AQ$91</f>
        <v>0.43048475625049992</v>
      </c>
      <c r="AT27" s="41">
        <f>1/1000*[1]TimberSectorMinusCoreVPAImp!AR$91</f>
        <v>0.4080145030865</v>
      </c>
      <c r="AU27" s="41">
        <f>1/1000*[1]TimberSectorMinusCoreVPAImp!AS$91</f>
        <v>0.42494516503009988</v>
      </c>
      <c r="AV27" s="41">
        <f>1/1000*[1]TimberSectorMinusCoreVPAImp!AT$91</f>
        <v>0.42626703987500003</v>
      </c>
      <c r="AW27" s="41">
        <f>1/1000*[1]TimberSectorMinusCoreVPAImp!AU$91</f>
        <v>0.40436716628041658</v>
      </c>
      <c r="AX27" s="41">
        <f>1/1000*[1]TimberSectorMinusCoreVPAImp!AV$91</f>
        <v>0</v>
      </c>
      <c r="AY27" s="41">
        <f>1/1000*[1]TimberSectorMinusCoreVPAImp!AW$91</f>
        <v>0</v>
      </c>
      <c r="AZ27" s="41">
        <f>1/1000*[1]TimberSectorMinusCoreVPAImp!AX$91</f>
        <v>0</v>
      </c>
      <c r="BA27" s="41">
        <f>1/1000*[1]TimberSectorMinusCoreVPAImp!AY$91</f>
        <v>0</v>
      </c>
      <c r="BB27" s="41">
        <f>1/1000*[1]TimberSectorMinusCoreVPAImp!AZ$91</f>
        <v>0</v>
      </c>
      <c r="BC27" s="41">
        <f>1/1000*[1]TimberSectorMinusCoreVPAImp!BA$91</f>
        <v>0</v>
      </c>
      <c r="BD27" s="349"/>
    </row>
    <row r="28" spans="2:56">
      <c r="B28" s="5" t="s">
        <v>88</v>
      </c>
      <c r="C28" s="50">
        <f>1/$A$1*[1]TimberSectorMinusCoreVPAImp!B$112</f>
        <v>5.2635172234508164E-2</v>
      </c>
      <c r="D28" s="11">
        <f>1/$A$1*[1]TimberSectorMinusCoreVPAImp!C$112</f>
        <v>4.1674804098267237E-2</v>
      </c>
      <c r="E28" s="11">
        <f>1/$A$1*[1]TimberSectorMinusCoreVPAImp!D$112</f>
        <v>3.1316725422390279E-2</v>
      </c>
      <c r="F28" s="11">
        <f>1/$A$1*[1]TimberSectorMinusCoreVPAImp!E$112</f>
        <v>2.8512348583342943E-2</v>
      </c>
      <c r="G28" s="11">
        <f>1/$A$1*[1]TimberSectorMinusCoreVPAImp!F$112</f>
        <v>2.9621468865132852E-2</v>
      </c>
      <c r="H28" s="11">
        <f>1/$A$1*[1]TimberSectorMinusCoreVPAImp!G$112</f>
        <v>4.0954403975763505E-2</v>
      </c>
      <c r="I28" s="11">
        <f>1/$A$1*[1]TimberSectorMinusCoreVPAImp!H$112</f>
        <v>6.395648599114051E-2</v>
      </c>
      <c r="J28" s="11">
        <f>1/$A$1*[1]TimberSectorMinusCoreVPAImp!I$112</f>
        <v>5.6422431804217868E-2</v>
      </c>
      <c r="K28" s="11">
        <f>1/$A$1*[1]TimberSectorMinusCoreVPAImp!J$112</f>
        <v>6.04404733169078E-2</v>
      </c>
      <c r="L28" s="11">
        <f>1/$A$1*[1]TimberSectorMinusCoreVPAImp!K$112</f>
        <v>6.1110336427384601E-2</v>
      </c>
      <c r="M28" s="11">
        <f>1/$A$1*[1]TimberSectorMinusCoreVPAImp!L$112</f>
        <v>8.0910198797004881E-2</v>
      </c>
      <c r="N28" s="11">
        <f>1/$A$1*[1]TimberSectorMinusCoreVPAImp!M$112</f>
        <v>7.4353837887243729E-2</v>
      </c>
      <c r="O28" s="11">
        <f>1/$A$1*[1]TimberSectorMinusCoreVPAImp!N$112</f>
        <v>7.2241586540896116E-2</v>
      </c>
      <c r="P28" s="11">
        <f>1/$A$1*[1]TimberSectorMinusCoreVPAImp!O$112</f>
        <v>7.4081660164000529E-2</v>
      </c>
      <c r="Q28" s="11">
        <f>1/$A$1*[1]TimberSectorMinusCoreVPAImp!P$112</f>
        <v>5.851178728026632E-2</v>
      </c>
      <c r="R28" s="11">
        <f>1/$A$1*[1]TimberSectorMinusCoreVPAImp!Q$112</f>
        <v>6.6516950099048622E-2</v>
      </c>
      <c r="S28" s="11">
        <f>1/$A$1*[1]TimberSectorMinusCoreVPAImp!R$112</f>
        <v>5.8682767169779083E-2</v>
      </c>
      <c r="T28" s="11">
        <f>1/$A$1*[1]TimberSectorMinusCoreVPAImp!S$112</f>
        <v>7.0818990565405707E-2</v>
      </c>
      <c r="U28" s="11">
        <f>1/$A$1*[1]TimberSectorMinusCoreVPAImp!T$112</f>
        <v>7.2096432405202512E-2</v>
      </c>
      <c r="V28" s="11">
        <f>1/$A$1*[1]TimberSectorMinusCoreVPAImp!U$112</f>
        <v>6.104028096263367E-2</v>
      </c>
      <c r="W28" s="11">
        <f>1/$A$1*[1]TimberSectorMinusCoreVPAImp!V$112</f>
        <v>0</v>
      </c>
      <c r="X28" s="11">
        <f>1/$A$1*[1]TimberSectorMinusCoreVPAImp!W$112</f>
        <v>0</v>
      </c>
      <c r="Y28" s="11">
        <f>1/$A$1*[1]TimberSectorMinusCoreVPAImp!X$112</f>
        <v>0</v>
      </c>
      <c r="Z28" s="11">
        <f>1/$A$1*[1]TimberSectorMinusCoreVPAImp!Y$112</f>
        <v>0</v>
      </c>
      <c r="AA28" s="11">
        <f>1/$A$1*[1]TimberSectorMinusCoreVPAImp!Z$112</f>
        <v>0</v>
      </c>
      <c r="AB28" s="11">
        <f>1/$A$1*[1]TimberSectorMinusCoreVPAImp!AA$112</f>
        <v>0</v>
      </c>
      <c r="AC28" s="4"/>
      <c r="AD28" s="50">
        <f>1/1000*[1]TimberSectorMinusCoreVPAImp!AB$112</f>
        <v>7.1901387879480007E-3</v>
      </c>
      <c r="AE28" s="41">
        <f>1/1000*[1]TimberSectorMinusCoreVPAImp!AC$112</f>
        <v>4.4921388372E-3</v>
      </c>
      <c r="AF28" s="41">
        <f>1/1000*[1]TimberSectorMinusCoreVPAImp!AD$112</f>
        <v>3.9250220111999995E-3</v>
      </c>
      <c r="AG28" s="41">
        <f>1/1000*[1]TimberSectorMinusCoreVPAImp!AE$112</f>
        <v>4.5176033055999995E-3</v>
      </c>
      <c r="AH28" s="41">
        <f>1/1000*[1]TimberSectorMinusCoreVPAImp!AF$112</f>
        <v>6.2384682310999999E-3</v>
      </c>
      <c r="AI28" s="41">
        <f>1/1000*[1]TimberSectorMinusCoreVPAImp!AG$112</f>
        <v>7.6437304944000006E-3</v>
      </c>
      <c r="AJ28" s="41">
        <f>1/1000*[1]TimberSectorMinusCoreVPAImp!AH$112</f>
        <v>1.1605333760400002E-2</v>
      </c>
      <c r="AK28" s="41">
        <f>1/1000*[1]TimberSectorMinusCoreVPAImp!AI$112</f>
        <v>1.2332133146499998E-2</v>
      </c>
      <c r="AL28" s="41">
        <f>1/1000*[1]TimberSectorMinusCoreVPAImp!AJ$112</f>
        <v>1.3451932387600004E-2</v>
      </c>
      <c r="AM28" s="41">
        <f>1/1000*[1]TimberSectorMinusCoreVPAImp!AK$112</f>
        <v>1.1005602449599999E-2</v>
      </c>
      <c r="AN28" s="41">
        <f>1/1000*[1]TimberSectorMinusCoreVPAImp!AL$112</f>
        <v>1.3670548137900002E-2</v>
      </c>
      <c r="AO28" s="41">
        <f>1/1000*[1]TimberSectorMinusCoreVPAImp!AM$112</f>
        <v>1.490344104E-2</v>
      </c>
      <c r="AP28" s="41">
        <f>1/1000*[1]TimberSectorMinusCoreVPAImp!AN$112</f>
        <v>1.30514339472E-2</v>
      </c>
      <c r="AQ28" s="41">
        <f>1/1000*[1]TimberSectorMinusCoreVPAImp!AO$112</f>
        <v>1.29821522661E-2</v>
      </c>
      <c r="AR28" s="41">
        <f>1/1000*[1]TimberSectorMinusCoreVPAImp!AP$112</f>
        <v>1.34846429945E-2</v>
      </c>
      <c r="AS28" s="41">
        <f>1/1000*[1]TimberSectorMinusCoreVPAImp!AQ$112</f>
        <v>9.3897606319999979E-3</v>
      </c>
      <c r="AT28" s="41">
        <f>1/1000*[1]TimberSectorMinusCoreVPAImp!AR$112</f>
        <v>8.8904912926999983E-3</v>
      </c>
      <c r="AU28" s="41">
        <f>1/1000*[1]TimberSectorMinusCoreVPAImp!AS$112</f>
        <v>1.0866830574600002E-2</v>
      </c>
      <c r="AV28" s="41">
        <f>1/1000*[1]TimberSectorMinusCoreVPAImp!AT$112</f>
        <v>1.1778024425E-2</v>
      </c>
      <c r="AW28" s="41">
        <f>1/1000*[1]TimberSectorMinusCoreVPAImp!AU$112</f>
        <v>9.7031186254166648E-3</v>
      </c>
      <c r="AX28" s="41">
        <f>1/1000*[1]TimberSectorMinusCoreVPAImp!AV$112</f>
        <v>0</v>
      </c>
      <c r="AY28" s="41">
        <f>1/1000*[1]TimberSectorMinusCoreVPAImp!AW$112</f>
        <v>0</v>
      </c>
      <c r="AZ28" s="41">
        <f>1/1000*[1]TimberSectorMinusCoreVPAImp!AX$112</f>
        <v>0</v>
      </c>
      <c r="BA28" s="41">
        <f>1/1000*[1]TimberSectorMinusCoreVPAImp!AY$112</f>
        <v>0</v>
      </c>
      <c r="BB28" s="41">
        <f>1/1000*[1]TimberSectorMinusCoreVPAImp!AZ$112</f>
        <v>0</v>
      </c>
      <c r="BC28" s="41">
        <f>1/1000*[1]TimberSectorMinusCoreVPAImp!BA$112</f>
        <v>0</v>
      </c>
      <c r="BD28" s="349"/>
    </row>
    <row r="29" spans="2:56">
      <c r="B29" s="5" t="s">
        <v>42</v>
      </c>
      <c r="C29" s="50">
        <f>1/$A$1*[1]TimberSectorMinusCoreVPAImp!B$114</f>
        <v>0.12405250834962984</v>
      </c>
      <c r="D29" s="11">
        <f>1/$A$1*[1]TimberSectorMinusCoreVPAImp!C$114</f>
        <v>0.10592853735</v>
      </c>
      <c r="E29" s="11">
        <f>1/$A$1*[1]TimberSectorMinusCoreVPAImp!D$114</f>
        <v>9.7436023899999988E-2</v>
      </c>
      <c r="F29" s="11">
        <f>1/$A$1*[1]TimberSectorMinusCoreVPAImp!E$114</f>
        <v>9.6338493250000004E-2</v>
      </c>
      <c r="G29" s="11">
        <f>1/$A$1*[1]TimberSectorMinusCoreVPAImp!F$114</f>
        <v>9.5968855768325784E-2</v>
      </c>
      <c r="H29" s="11">
        <f>1/$A$1*[1]TimberSectorMinusCoreVPAImp!G$114</f>
        <v>9.5834902691594434E-2</v>
      </c>
      <c r="I29" s="11">
        <f>1/$A$1*[1]TimberSectorMinusCoreVPAImp!H$114</f>
        <v>0.11050943512500001</v>
      </c>
      <c r="J29" s="11">
        <f>1/$A$1*[1]TimberSectorMinusCoreVPAImp!I$114</f>
        <v>0.11591155730238097</v>
      </c>
      <c r="K29" s="11">
        <f>1/$A$1*[1]TimberSectorMinusCoreVPAImp!J$114</f>
        <v>0.11824441593390655</v>
      </c>
      <c r="L29" s="11">
        <f>1/$A$1*[1]TimberSectorMinusCoreVPAImp!K$114</f>
        <v>0.10960870023483982</v>
      </c>
      <c r="M29" s="11">
        <f>1/$A$1*[1]TimberSectorMinusCoreVPAImp!L$114</f>
        <v>0.10221518261307647</v>
      </c>
      <c r="N29" s="11">
        <f>1/$A$1*[1]TimberSectorMinusCoreVPAImp!M$114</f>
        <v>0.13836301271086679</v>
      </c>
      <c r="O29" s="11">
        <f>1/$A$1*[1]TimberSectorMinusCoreVPAImp!N$114</f>
        <v>9.933336111203403E-2</v>
      </c>
      <c r="P29" s="11">
        <f>1/$A$1*[1]TimberSectorMinusCoreVPAImp!O$114</f>
        <v>0.10640201947295971</v>
      </c>
      <c r="Q29" s="11">
        <f>1/$A$1*[1]TimberSectorMinusCoreVPAImp!P$114</f>
        <v>0.11612502921007475</v>
      </c>
      <c r="R29" s="11">
        <f>1/$A$1*[1]TimberSectorMinusCoreVPAImp!Q$114</f>
        <v>0.10488036644315676</v>
      </c>
      <c r="S29" s="11">
        <f>1/$A$1*[1]TimberSectorMinusCoreVPAImp!R$114</f>
        <v>9.4575528030082873E-2</v>
      </c>
      <c r="T29" s="11">
        <f>1/$A$1*[1]TimberSectorMinusCoreVPAImp!S$114</f>
        <v>0.11186462675774952</v>
      </c>
      <c r="U29" s="11">
        <f>1/$A$1*[1]TimberSectorMinusCoreVPAImp!T$114</f>
        <v>0.12412062170976328</v>
      </c>
      <c r="V29" s="11">
        <f>1/$A$1*[1]TimberSectorMinusCoreVPAImp!U$114</f>
        <v>0.12166805621222869</v>
      </c>
      <c r="W29" s="11">
        <f>1/$A$1*[1]TimberSectorMinusCoreVPAImp!V$114</f>
        <v>0</v>
      </c>
      <c r="X29" s="11">
        <f>1/$A$1*[1]TimberSectorMinusCoreVPAImp!W$114</f>
        <v>0</v>
      </c>
      <c r="Y29" s="11">
        <f>1/$A$1*[1]TimberSectorMinusCoreVPAImp!X$114</f>
        <v>0</v>
      </c>
      <c r="Z29" s="11">
        <f>1/$A$1*[1]TimberSectorMinusCoreVPAImp!Y$114</f>
        <v>0</v>
      </c>
      <c r="AA29" s="11">
        <f>1/$A$1*[1]TimberSectorMinusCoreVPAImp!Z$114</f>
        <v>0</v>
      </c>
      <c r="AB29" s="11">
        <f>1/$A$1*[1]TimberSectorMinusCoreVPAImp!AA$114</f>
        <v>0</v>
      </c>
      <c r="AC29" s="4"/>
      <c r="AD29" s="50">
        <f>1/1000*[1]TimberSectorMinusCoreVPAImp!AB$114</f>
        <v>0.17781053153073595</v>
      </c>
      <c r="AE29" s="41">
        <f>1/1000*[1]TimberSectorMinusCoreVPAImp!AC$114</f>
        <v>0.17560325016680003</v>
      </c>
      <c r="AF29" s="41">
        <f>1/1000*[1]TimberSectorMinusCoreVPAImp!AD$114</f>
        <v>0.17368667044320002</v>
      </c>
      <c r="AG29" s="41">
        <f>1/1000*[1]TimberSectorMinusCoreVPAImp!AE$114</f>
        <v>0.19038057426079996</v>
      </c>
      <c r="AH29" s="41">
        <f>1/1000*[1]TimberSectorMinusCoreVPAImp!AF$114</f>
        <v>0.20843249389339996</v>
      </c>
      <c r="AI29" s="41">
        <f>1/1000*[1]TimberSectorMinusCoreVPAImp!AG$114</f>
        <v>0.20876548265430006</v>
      </c>
      <c r="AJ29" s="41">
        <f>1/1000*[1]TimberSectorMinusCoreVPAImp!AH$114</f>
        <v>0.20639324406360005</v>
      </c>
      <c r="AK29" s="41">
        <f>1/1000*[1]TimberSectorMinusCoreVPAImp!AI$114</f>
        <v>0.23906073212150003</v>
      </c>
      <c r="AL29" s="41">
        <f>1/1000*[1]TimberSectorMinusCoreVPAImp!AJ$114</f>
        <v>0.28117348168120004</v>
      </c>
      <c r="AM29" s="41">
        <f>1/1000*[1]TimberSectorMinusCoreVPAImp!AK$114</f>
        <v>0.23510084456759991</v>
      </c>
      <c r="AN29" s="41">
        <f>1/1000*[1]TimberSectorMinusCoreVPAImp!AL$114</f>
        <v>0.17755398515069998</v>
      </c>
      <c r="AO29" s="41">
        <f>1/1000*[1]TimberSectorMinusCoreVPAImp!AM$114</f>
        <v>0.20581722657599999</v>
      </c>
      <c r="AP29" s="41">
        <f>1/1000*[1]TimberSectorMinusCoreVPAImp!AN$114</f>
        <v>0.15199497362719999</v>
      </c>
      <c r="AQ29" s="41">
        <f>1/1000*[1]TimberSectorMinusCoreVPAImp!AO$114</f>
        <v>0.1401507818961</v>
      </c>
      <c r="AR29" s="41">
        <f>1/1000*[1]TimberSectorMinusCoreVPAImp!AP$114</f>
        <v>0.161220853489</v>
      </c>
      <c r="AS29" s="41">
        <f>1/1000*[1]TimberSectorMinusCoreVPAImp!AQ$114</f>
        <v>0.11968436344899998</v>
      </c>
      <c r="AT29" s="41">
        <f>1/1000*[1]TimberSectorMinusCoreVPAImp!AR$114</f>
        <v>0.11042123803860002</v>
      </c>
      <c r="AU29" s="41">
        <f>1/1000*[1]TimberSectorMinusCoreVPAImp!AS$114</f>
        <v>0.1213940158717</v>
      </c>
      <c r="AV29" s="41">
        <f>1/1000*[1]TimberSectorMinusCoreVPAImp!AT$114</f>
        <v>0.13535702000999997</v>
      </c>
      <c r="AW29" s="41">
        <f>1/1000*[1]TimberSectorMinusCoreVPAImp!AU$114</f>
        <v>0.12373579356708331</v>
      </c>
      <c r="AX29" s="41">
        <f>1/1000*[1]TimberSectorMinusCoreVPAImp!AV$114</f>
        <v>0</v>
      </c>
      <c r="AY29" s="41">
        <f>1/1000*[1]TimberSectorMinusCoreVPAImp!AW$114</f>
        <v>0</v>
      </c>
      <c r="AZ29" s="41">
        <f>1/1000*[1]TimberSectorMinusCoreVPAImp!AX$114</f>
        <v>0</v>
      </c>
      <c r="BA29" s="41">
        <f>1/1000*[1]TimberSectorMinusCoreVPAImp!AY$114</f>
        <v>0</v>
      </c>
      <c r="BB29" s="41">
        <f>1/1000*[1]TimberSectorMinusCoreVPAImp!AZ$114</f>
        <v>0</v>
      </c>
      <c r="BC29" s="41">
        <f>1/1000*[1]TimberSectorMinusCoreVPAImp!BA$114</f>
        <v>0</v>
      </c>
      <c r="BD29" s="349"/>
    </row>
    <row r="30" spans="2:56">
      <c r="B30" s="5" t="s">
        <v>59</v>
      </c>
      <c r="C30" s="50">
        <f>1/$A$1*[1]TimberSectorMinusCoreVPAImp!B$126</f>
        <v>2.8599661999999998E-2</v>
      </c>
      <c r="D30" s="11">
        <f>1/$A$1*[1]TimberSectorMinusCoreVPAImp!C$126</f>
        <v>3.2190073999999999E-2</v>
      </c>
      <c r="E30" s="11">
        <f>1/$A$1*[1]TimberSectorMinusCoreVPAImp!D$126</f>
        <v>4.1170941000000016E-2</v>
      </c>
      <c r="F30" s="11">
        <f>1/$A$1*[1]TimberSectorMinusCoreVPAImp!E$126</f>
        <v>4.7525576000000042E-2</v>
      </c>
      <c r="G30" s="11">
        <f>1/$A$1*[1]TimberSectorMinusCoreVPAImp!F$126</f>
        <v>4.5127567822461634E-2</v>
      </c>
      <c r="H30" s="11">
        <f>1/$A$1*[1]TimberSectorMinusCoreVPAImp!G$126</f>
        <v>5.3133909999999979E-2</v>
      </c>
      <c r="I30" s="11">
        <f>1/$A$1*[1]TimberSectorMinusCoreVPAImp!H$126</f>
        <v>5.5852191384615335E-2</v>
      </c>
      <c r="J30" s="11">
        <f>1/$A$1*[1]TimberSectorMinusCoreVPAImp!I$126</f>
        <v>5.4059047302049218E-2</v>
      </c>
      <c r="K30" s="11">
        <f>1/$A$1*[1]TimberSectorMinusCoreVPAImp!J$126</f>
        <v>6.3790159769042343E-2</v>
      </c>
      <c r="L30" s="11">
        <f>1/$A$1*[1]TimberSectorMinusCoreVPAImp!K$126</f>
        <v>3.8911518204985951E-2</v>
      </c>
      <c r="M30" s="11">
        <f>1/$A$1*[1]TimberSectorMinusCoreVPAImp!L$126</f>
        <v>4.237086980769228E-2</v>
      </c>
      <c r="N30" s="11">
        <f>1/$A$1*[1]TimberSectorMinusCoreVPAImp!M$126</f>
        <v>4.1365047409090888E-2</v>
      </c>
      <c r="O30" s="11">
        <f>1/$A$1*[1]TimberSectorMinusCoreVPAImp!N$126</f>
        <v>5.6389204864448955E-2</v>
      </c>
      <c r="P30" s="11">
        <f>1/$A$1*[1]TimberSectorMinusCoreVPAImp!O$126</f>
        <v>7.2360879840442843E-2</v>
      </c>
      <c r="Q30" s="11">
        <f>1/$A$1*[1]TimberSectorMinusCoreVPAImp!P$126</f>
        <v>7.4448593667223784E-2</v>
      </c>
      <c r="R30" s="11">
        <f>1/$A$1*[1]TimberSectorMinusCoreVPAImp!Q$126</f>
        <v>5.3538826736842127E-2</v>
      </c>
      <c r="S30" s="11">
        <f>1/$A$1*[1]TimberSectorMinusCoreVPAImp!R$126</f>
        <v>5.4172889232297905E-2</v>
      </c>
      <c r="T30" s="11">
        <f>1/$A$1*[1]TimberSectorMinusCoreVPAImp!S$126</f>
        <v>7.3013279879766912E-2</v>
      </c>
      <c r="U30" s="11">
        <f>1/$A$1*[1]TimberSectorMinusCoreVPAImp!T$126</f>
        <v>0.10010347713016077</v>
      </c>
      <c r="V30" s="11">
        <f>1/$A$1*[1]TimberSectorMinusCoreVPAImp!U$126</f>
        <v>7.4603890793451755E-2</v>
      </c>
      <c r="W30" s="11">
        <f>1/$A$1*[1]TimberSectorMinusCoreVPAImp!V$126</f>
        <v>0</v>
      </c>
      <c r="X30" s="11">
        <f>1/$A$1*[1]TimberSectorMinusCoreVPAImp!W$126</f>
        <v>0</v>
      </c>
      <c r="Y30" s="11">
        <f>1/$A$1*[1]TimberSectorMinusCoreVPAImp!X$126</f>
        <v>0</v>
      </c>
      <c r="Z30" s="11">
        <f>1/$A$1*[1]TimberSectorMinusCoreVPAImp!Y$126</f>
        <v>0</v>
      </c>
      <c r="AA30" s="11">
        <f>1/$A$1*[1]TimberSectorMinusCoreVPAImp!Z$126</f>
        <v>0</v>
      </c>
      <c r="AB30" s="11">
        <f>1/$A$1*[1]TimberSectorMinusCoreVPAImp!AA$126</f>
        <v>0</v>
      </c>
      <c r="AC30" s="4"/>
      <c r="AD30" s="50">
        <f>1/1000*[1]TimberSectorMinusCoreVPAImp!AB$126</f>
        <v>3.410003209938001E-3</v>
      </c>
      <c r="AE30" s="41">
        <f>1/1000*[1]TimberSectorMinusCoreVPAImp!AC$126</f>
        <v>3.8286765660000004E-3</v>
      </c>
      <c r="AF30" s="41">
        <f>1/1000*[1]TimberSectorMinusCoreVPAImp!AD$126</f>
        <v>7.4980727904000004E-3</v>
      </c>
      <c r="AG30" s="41">
        <f>1/1000*[1]TimberSectorMinusCoreVPAImp!AE$126</f>
        <v>9.5216610720000004E-3</v>
      </c>
      <c r="AH30" s="41">
        <f>1/1000*[1]TimberSectorMinusCoreVPAImp!AF$126</f>
        <v>8.2528784520000016E-3</v>
      </c>
      <c r="AI30" s="41">
        <f>1/1000*[1]TimberSectorMinusCoreVPAImp!AG$126</f>
        <v>6.5419493139000006E-3</v>
      </c>
      <c r="AJ30" s="41">
        <f>1/1000*[1]TimberSectorMinusCoreVPAImp!AH$126</f>
        <v>7.5193690296000001E-3</v>
      </c>
      <c r="AK30" s="41">
        <f>1/1000*[1]TimberSectorMinusCoreVPAImp!AI$126</f>
        <v>1.0754085997000002E-2</v>
      </c>
      <c r="AL30" s="41">
        <f>1/1000*[1]TimberSectorMinusCoreVPAImp!AJ$126</f>
        <v>1.4678154526399997E-2</v>
      </c>
      <c r="AM30" s="41">
        <f>1/1000*[1]TimberSectorMinusCoreVPAImp!AK$126</f>
        <v>9.5359923516000009E-3</v>
      </c>
      <c r="AN30" s="41">
        <f>1/1000*[1]TimberSectorMinusCoreVPAImp!AL$126</f>
        <v>1.23705733464E-2</v>
      </c>
      <c r="AO30" s="41">
        <f>1/1000*[1]TimberSectorMinusCoreVPAImp!AM$126</f>
        <v>1.6206535392E-2</v>
      </c>
      <c r="AP30" s="41">
        <f>1/1000*[1]TimberSectorMinusCoreVPAImp!AN$126</f>
        <v>1.3324277929599998E-2</v>
      </c>
      <c r="AQ30" s="41">
        <f>1/1000*[1]TimberSectorMinusCoreVPAImp!AO$126</f>
        <v>1.3878971712599998E-2</v>
      </c>
      <c r="AR30" s="41">
        <f>1/1000*[1]TimberSectorMinusCoreVPAImp!AP$126</f>
        <v>1.5235382806499999E-2</v>
      </c>
      <c r="AS30" s="41">
        <f>1/1000*[1]TimberSectorMinusCoreVPAImp!AQ$126</f>
        <v>1.1984825656999995E-2</v>
      </c>
      <c r="AT30" s="41">
        <f>1/1000*[1]TimberSectorMinusCoreVPAImp!AR$126</f>
        <v>1.09342592768E-2</v>
      </c>
      <c r="AU30" s="41">
        <f>1/1000*[1]TimberSectorMinusCoreVPAImp!AS$126</f>
        <v>9.6287166546999963E-3</v>
      </c>
      <c r="AV30" s="41">
        <f>1/1000*[1]TimberSectorMinusCoreVPAImp!AT$126</f>
        <v>1.7052899513000007E-2</v>
      </c>
      <c r="AW30" s="41">
        <f>1/1000*[1]TimberSectorMinusCoreVPAImp!AU$126</f>
        <v>9.403256142916672E-3</v>
      </c>
      <c r="AX30" s="41">
        <f>1/1000*[1]TimberSectorMinusCoreVPAImp!AV$126</f>
        <v>0</v>
      </c>
      <c r="AY30" s="41">
        <f>1/1000*[1]TimberSectorMinusCoreVPAImp!AW$126</f>
        <v>0</v>
      </c>
      <c r="AZ30" s="41">
        <f>1/1000*[1]TimberSectorMinusCoreVPAImp!AX$126</f>
        <v>0</v>
      </c>
      <c r="BA30" s="41">
        <f>1/1000*[1]TimberSectorMinusCoreVPAImp!AY$126</f>
        <v>0</v>
      </c>
      <c r="BB30" s="41">
        <f>1/1000*[1]TimberSectorMinusCoreVPAImp!AZ$126</f>
        <v>0</v>
      </c>
      <c r="BC30" s="41">
        <f>1/1000*[1]TimberSectorMinusCoreVPAImp!BA$126</f>
        <v>0</v>
      </c>
      <c r="BD30" s="349"/>
    </row>
    <row r="31" spans="2:56">
      <c r="B31" s="5" t="s">
        <v>77</v>
      </c>
      <c r="C31" s="50">
        <f>1/$A$1*[1]TimberSectorMinusCoreVPAImp!B$132</f>
        <v>4.5522959999999973E-2</v>
      </c>
      <c r="D31" s="11">
        <f>1/$A$1*[1]TimberSectorMinusCoreVPAImp!C$132</f>
        <v>5.1678900000000028E-2</v>
      </c>
      <c r="E31" s="11">
        <f>1/$A$1*[1]TimberSectorMinusCoreVPAImp!D$132</f>
        <v>6.9213116000000019E-2</v>
      </c>
      <c r="F31" s="11">
        <f>1/$A$1*[1]TimberSectorMinusCoreVPAImp!E$132</f>
        <v>0.10655896300000006</v>
      </c>
      <c r="G31" s="11">
        <f>1/$A$1*[1]TimberSectorMinusCoreVPAImp!F$132</f>
        <v>0.11111742400000002</v>
      </c>
      <c r="H31" s="11">
        <f>1/$A$1*[1]TimberSectorMinusCoreVPAImp!G$132</f>
        <v>8.1784799999999977E-2</v>
      </c>
      <c r="I31" s="11">
        <f>1/$A$1*[1]TimberSectorMinusCoreVPAImp!H$132</f>
        <v>7.6256853133333385E-2</v>
      </c>
      <c r="J31" s="11">
        <f>1/$A$1*[1]TimberSectorMinusCoreVPAImp!I$132</f>
        <v>6.0735092788067657E-2</v>
      </c>
      <c r="K31" s="11">
        <f>1/$A$1*[1]TimberSectorMinusCoreVPAImp!J$132</f>
        <v>4.775690646796403E-2</v>
      </c>
      <c r="L31" s="11">
        <f>1/$A$1*[1]TimberSectorMinusCoreVPAImp!K$132</f>
        <v>4.1959118082367824E-2</v>
      </c>
      <c r="M31" s="11">
        <f>1/$A$1*[1]TimberSectorMinusCoreVPAImp!L$132</f>
        <v>3.9144640518518514E-2</v>
      </c>
      <c r="N31" s="11">
        <f>1/$A$1*[1]TimberSectorMinusCoreVPAImp!M$132</f>
        <v>3.8729974603169168E-2</v>
      </c>
      <c r="O31" s="11">
        <f>1/$A$1*[1]TimberSectorMinusCoreVPAImp!N$132</f>
        <v>5.5401703305322111E-2</v>
      </c>
      <c r="P31" s="11">
        <f>1/$A$1*[1]TimberSectorMinusCoreVPAImp!O$132</f>
        <v>6.5082545887220039E-2</v>
      </c>
      <c r="Q31" s="11">
        <f>1/$A$1*[1]TimberSectorMinusCoreVPAImp!P$132</f>
        <v>0.1052187346405212</v>
      </c>
      <c r="R31" s="11">
        <f>1/$A$1*[1]TimberSectorMinusCoreVPAImp!Q$132</f>
        <v>8.7311613350077588E-2</v>
      </c>
      <c r="S31" s="11">
        <f>1/$A$1*[1]TimberSectorMinusCoreVPAImp!R$132</f>
        <v>8.2737117966666648E-2</v>
      </c>
      <c r="T31" s="11">
        <f>1/$A$1*[1]TimberSectorMinusCoreVPAImp!S$132</f>
        <v>0.13284937196807695</v>
      </c>
      <c r="U31" s="11">
        <f>1/$A$1*[1]TimberSectorMinusCoreVPAImp!T$132</f>
        <v>0.16371919310468047</v>
      </c>
      <c r="V31" s="11">
        <f>1/$A$1*[1]TimberSectorMinusCoreVPAImp!U$132</f>
        <v>0.25305710730310965</v>
      </c>
      <c r="W31" s="11">
        <f>1/$A$1*[1]TimberSectorMinusCoreVPAImp!V$132</f>
        <v>0</v>
      </c>
      <c r="X31" s="11">
        <f>1/$A$1*[1]TimberSectorMinusCoreVPAImp!W$132</f>
        <v>0</v>
      </c>
      <c r="Y31" s="11">
        <f>1/$A$1*[1]TimberSectorMinusCoreVPAImp!X$132</f>
        <v>0</v>
      </c>
      <c r="Z31" s="11">
        <f>1/$A$1*[1]TimberSectorMinusCoreVPAImp!Y$132</f>
        <v>0</v>
      </c>
      <c r="AA31" s="11">
        <f>1/$A$1*[1]TimberSectorMinusCoreVPAImp!Z$132</f>
        <v>0</v>
      </c>
      <c r="AB31" s="11">
        <f>1/$A$1*[1]TimberSectorMinusCoreVPAImp!AA$132</f>
        <v>0</v>
      </c>
      <c r="AC31" s="4"/>
      <c r="AD31" s="50">
        <f>1/1000*[1]TimberSectorMinusCoreVPAImp!AB$132</f>
        <v>6.5174474261100014E-3</v>
      </c>
      <c r="AE31" s="41">
        <f>1/1000*[1]TimberSectorMinusCoreVPAImp!AC$132</f>
        <v>4.2909199072000033E-3</v>
      </c>
      <c r="AF31" s="41">
        <f>1/1000*[1]TimberSectorMinusCoreVPAImp!AD$132</f>
        <v>9.1133561664000027E-3</v>
      </c>
      <c r="AG31" s="41">
        <f>1/1000*[1]TimberSectorMinusCoreVPAImp!AE$132</f>
        <v>2.0972002307200005E-2</v>
      </c>
      <c r="AH31" s="41">
        <f>1/1000*[1]TimberSectorMinusCoreVPAImp!AF$132</f>
        <v>2.4984869668499998E-2</v>
      </c>
      <c r="AI31" s="41">
        <f>1/1000*[1]TimberSectorMinusCoreVPAImp!AG$132</f>
        <v>1.3365994570500004E-2</v>
      </c>
      <c r="AJ31" s="41">
        <f>1/1000*[1]TimberSectorMinusCoreVPAImp!AH$132</f>
        <v>1.1036501758800001E-2</v>
      </c>
      <c r="AK31" s="41">
        <f>1/1000*[1]TimberSectorMinusCoreVPAImp!AI$132</f>
        <v>1.4466061948500007E-2</v>
      </c>
      <c r="AL31" s="41">
        <f>1/1000*[1]TimberSectorMinusCoreVPAImp!AJ$132</f>
        <v>1.4212728691200003E-2</v>
      </c>
      <c r="AM31" s="41">
        <f>1/1000*[1]TimberSectorMinusCoreVPAImp!AK$132</f>
        <v>1.1437622222399999E-2</v>
      </c>
      <c r="AN31" s="41">
        <f>1/1000*[1]TimberSectorMinusCoreVPAImp!AL$132</f>
        <v>1.5767870497200003E-2</v>
      </c>
      <c r="AO31" s="41">
        <f>1/1000*[1]TimberSectorMinusCoreVPAImp!AM$132</f>
        <v>2.0015764272000004E-2</v>
      </c>
      <c r="AP31" s="41">
        <f>1/1000*[1]TimberSectorMinusCoreVPAImp!AN$132</f>
        <v>1.76464530528E-2</v>
      </c>
      <c r="AQ31" s="41">
        <f>1/1000*[1]TimberSectorMinusCoreVPAImp!AO$132</f>
        <v>1.6462727841900004E-2</v>
      </c>
      <c r="AR31" s="41">
        <f>1/1000*[1]TimberSectorMinusCoreVPAImp!AP$132</f>
        <v>3.26509868905E-2</v>
      </c>
      <c r="AS31" s="41">
        <f>1/1000*[1]TimberSectorMinusCoreVPAImp!AQ$132</f>
        <v>3.2325518823500009E-2</v>
      </c>
      <c r="AT31" s="41">
        <f>1/1000*[1]TimberSectorMinusCoreVPAImp!AR$132</f>
        <v>2.7350647793900004E-2</v>
      </c>
      <c r="AU31" s="41">
        <f>1/1000*[1]TimberSectorMinusCoreVPAImp!AS$132</f>
        <v>3.3901674535299998E-2</v>
      </c>
      <c r="AV31" s="41">
        <f>1/1000*[1]TimberSectorMinusCoreVPAImp!AT$132</f>
        <v>3.9252657257000001E-2</v>
      </c>
      <c r="AW31" s="41">
        <f>1/1000*[1]TimberSectorMinusCoreVPAImp!AU$132</f>
        <v>2.9467969613750009E-2</v>
      </c>
      <c r="AX31" s="41">
        <f>1/1000*[1]TimberSectorMinusCoreVPAImp!AV$132</f>
        <v>0</v>
      </c>
      <c r="AY31" s="41">
        <f>1/1000*[1]TimberSectorMinusCoreVPAImp!AW$132</f>
        <v>0</v>
      </c>
      <c r="AZ31" s="41">
        <f>1/1000*[1]TimberSectorMinusCoreVPAImp!AX$132</f>
        <v>0</v>
      </c>
      <c r="BA31" s="41">
        <f>1/1000*[1]TimberSectorMinusCoreVPAImp!AY$132</f>
        <v>0</v>
      </c>
      <c r="BB31" s="41">
        <f>1/1000*[1]TimberSectorMinusCoreVPAImp!AZ$132</f>
        <v>0</v>
      </c>
      <c r="BC31" s="41">
        <f>1/1000*[1]TimberSectorMinusCoreVPAImp!BA$132</f>
        <v>0</v>
      </c>
      <c r="BD31" s="349"/>
    </row>
    <row r="32" spans="2:56">
      <c r="B32" s="5" t="s">
        <v>122</v>
      </c>
      <c r="C32" s="50">
        <f>1/$A$1*[1]TimberSectorMinusCoreVPAImp!B$133</f>
        <v>0.12084139765669438</v>
      </c>
      <c r="D32" s="11">
        <f>1/$A$1*[1]TimberSectorMinusCoreVPAImp!C$133</f>
        <v>0.11928032529155996</v>
      </c>
      <c r="E32" s="11">
        <f>1/$A$1*[1]TimberSectorMinusCoreVPAImp!D$133</f>
        <v>0.1221473308987496</v>
      </c>
      <c r="F32" s="11">
        <f>1/$A$1*[1]TimberSectorMinusCoreVPAImp!E$133</f>
        <v>0.20426079548517295</v>
      </c>
      <c r="G32" s="11">
        <f>1/$A$1*[1]TimberSectorMinusCoreVPAImp!F$133</f>
        <v>0.18441888032652815</v>
      </c>
      <c r="H32" s="11">
        <f>1/$A$1*[1]TimberSectorMinusCoreVPAImp!G$133</f>
        <v>0.16879287310289504</v>
      </c>
      <c r="I32" s="11">
        <f>1/$A$1*[1]TimberSectorMinusCoreVPAImp!H$133</f>
        <v>0.22951249687691672</v>
      </c>
      <c r="J32" s="11">
        <f>1/$A$1*[1]TimberSectorMinusCoreVPAImp!I$133</f>
        <v>0.14502038792085442</v>
      </c>
      <c r="K32" s="11">
        <f>1/$A$1*[1]TimberSectorMinusCoreVPAImp!J$133</f>
        <v>7.074860515356135E-2</v>
      </c>
      <c r="L32" s="11">
        <f>1/$A$1*[1]TimberSectorMinusCoreVPAImp!K$133</f>
        <v>7.6531080419286857E-2</v>
      </c>
      <c r="M32" s="11">
        <f>1/$A$1*[1]TimberSectorMinusCoreVPAImp!L$133</f>
        <v>9.8435094009249158E-2</v>
      </c>
      <c r="N32" s="11">
        <f>1/$A$1*[1]TimberSectorMinusCoreVPAImp!M$133</f>
        <v>7.5119598340528504E-2</v>
      </c>
      <c r="O32" s="11">
        <f>1/$A$1*[1]TimberSectorMinusCoreVPAImp!N$133</f>
        <v>9.1620848082394457E-2</v>
      </c>
      <c r="P32" s="11">
        <f>1/$A$1*[1]TimberSectorMinusCoreVPAImp!O$133</f>
        <v>0.10272483264772503</v>
      </c>
      <c r="Q32" s="11">
        <f>1/$A$1*[1]TimberSectorMinusCoreVPAImp!P$133</f>
        <v>0.10777444359157085</v>
      </c>
      <c r="R32" s="11">
        <f>1/$A$1*[1]TimberSectorMinusCoreVPAImp!Q$133</f>
        <v>0.10490220929977467</v>
      </c>
      <c r="S32" s="11">
        <f>1/$A$1*[1]TimberSectorMinusCoreVPAImp!R$133</f>
        <v>9.3402588123221553E-2</v>
      </c>
      <c r="T32" s="11">
        <f>1/$A$1*[1]TimberSectorMinusCoreVPAImp!S$133</f>
        <v>0.1010078266409361</v>
      </c>
      <c r="U32" s="11">
        <f>1/$A$1*[1]TimberSectorMinusCoreVPAImp!T$133</f>
        <v>9.684081144331913E-2</v>
      </c>
      <c r="V32" s="11">
        <f>1/$A$1*[1]TimberSectorMinusCoreVPAImp!U$133</f>
        <v>0.13479066946223317</v>
      </c>
      <c r="W32" s="11">
        <f>1/$A$1*[1]TimberSectorMinusCoreVPAImp!V$133</f>
        <v>0</v>
      </c>
      <c r="X32" s="11">
        <f>1/$A$1*[1]TimberSectorMinusCoreVPAImp!W$133</f>
        <v>0</v>
      </c>
      <c r="Y32" s="11">
        <f>1/$A$1*[1]TimberSectorMinusCoreVPAImp!X$133</f>
        <v>0</v>
      </c>
      <c r="Z32" s="11">
        <f>1/$A$1*[1]TimberSectorMinusCoreVPAImp!Y$133</f>
        <v>0</v>
      </c>
      <c r="AA32" s="11">
        <f>1/$A$1*[1]TimberSectorMinusCoreVPAImp!Z$133</f>
        <v>0</v>
      </c>
      <c r="AB32" s="11">
        <f>1/$A$1*[1]TimberSectorMinusCoreVPAImp!AA$133</f>
        <v>0</v>
      </c>
      <c r="AC32" s="4"/>
      <c r="AD32" s="50">
        <f>1/1000*[1]TimberSectorMinusCoreVPAImp!AB$133</f>
        <v>2.6105811535053002E-2</v>
      </c>
      <c r="AE32" s="41">
        <f>1/1000*[1]TimberSectorMinusCoreVPAImp!AC$133</f>
        <v>2.3873973375999998E-2</v>
      </c>
      <c r="AF32" s="41">
        <f>1/1000*[1]TimberSectorMinusCoreVPAImp!AD$133</f>
        <v>2.31952975584E-2</v>
      </c>
      <c r="AG32" s="41">
        <f>1/1000*[1]TimberSectorMinusCoreVPAImp!AE$133</f>
        <v>3.7435920356800004E-2</v>
      </c>
      <c r="AH32" s="41">
        <f>1/1000*[1]TimberSectorMinusCoreVPAImp!AF$133</f>
        <v>4.2321949820500006E-2</v>
      </c>
      <c r="AI32" s="41">
        <f>1/1000*[1]TimberSectorMinusCoreVPAImp!AG$133</f>
        <v>3.706844718720001E-2</v>
      </c>
      <c r="AJ32" s="41">
        <f>1/1000*[1]TimberSectorMinusCoreVPAImp!AH$133</f>
        <v>4.4628561738400012E-2</v>
      </c>
      <c r="AK32" s="41">
        <f>1/1000*[1]TimberSectorMinusCoreVPAImp!AI$133</f>
        <v>3.3480864105499997E-2</v>
      </c>
      <c r="AL32" s="41">
        <f>1/1000*[1]TimberSectorMinusCoreVPAImp!AJ$133</f>
        <v>2.060110730880001E-2</v>
      </c>
      <c r="AM32" s="41">
        <f>1/1000*[1]TimberSectorMinusCoreVPAImp!AK$133</f>
        <v>1.8647600065599994E-2</v>
      </c>
      <c r="AN32" s="41">
        <f>1/1000*[1]TimberSectorMinusCoreVPAImp!AL$133</f>
        <v>2.5988960492100005E-2</v>
      </c>
      <c r="AO32" s="41">
        <f>1/1000*[1]TimberSectorMinusCoreVPAImp!AM$133</f>
        <v>2.5212551279999999E-2</v>
      </c>
      <c r="AP32" s="41">
        <f>1/1000*[1]TimberSectorMinusCoreVPAImp!AN$133</f>
        <v>2.0424889583999996E-2</v>
      </c>
      <c r="AQ32" s="41">
        <f>1/1000*[1]TimberSectorMinusCoreVPAImp!AO$133</f>
        <v>2.1149285950800002E-2</v>
      </c>
      <c r="AR32" s="41">
        <f>1/1000*[1]TimberSectorMinusCoreVPAImp!AP$133</f>
        <v>2.4653508557000003E-2</v>
      </c>
      <c r="AS32" s="41">
        <f>1/1000*[1]TimberSectorMinusCoreVPAImp!AQ$133</f>
        <v>1.9682364684500003E-2</v>
      </c>
      <c r="AT32" s="41">
        <f>1/1000*[1]TimberSectorMinusCoreVPAImp!AR$133</f>
        <v>1.7993728765399987E-2</v>
      </c>
      <c r="AU32" s="41">
        <f>1/1000*[1]TimberSectorMinusCoreVPAImp!AS$133</f>
        <v>1.7661805489900005E-2</v>
      </c>
      <c r="AV32" s="41">
        <f>1/1000*[1]TimberSectorMinusCoreVPAImp!AT$133</f>
        <v>1.7127328495000014E-2</v>
      </c>
      <c r="AW32" s="41">
        <f>1/1000*[1]TimberSectorMinusCoreVPAImp!AU$133</f>
        <v>1.6926776652499996E-2</v>
      </c>
      <c r="AX32" s="41">
        <f>1/1000*[1]TimberSectorMinusCoreVPAImp!AV$133</f>
        <v>0</v>
      </c>
      <c r="AY32" s="41">
        <f>1/1000*[1]TimberSectorMinusCoreVPAImp!AW$133</f>
        <v>0</v>
      </c>
      <c r="AZ32" s="41">
        <f>1/1000*[1]TimberSectorMinusCoreVPAImp!AX$133</f>
        <v>0</v>
      </c>
      <c r="BA32" s="41">
        <f>1/1000*[1]TimberSectorMinusCoreVPAImp!AY$133</f>
        <v>0</v>
      </c>
      <c r="BB32" s="41">
        <f>1/1000*[1]TimberSectorMinusCoreVPAImp!AZ$133</f>
        <v>0</v>
      </c>
      <c r="BC32" s="41">
        <f>1/1000*[1]TimberSectorMinusCoreVPAImp!BA$133</f>
        <v>0</v>
      </c>
      <c r="BD32" s="349"/>
    </row>
    <row r="33" spans="2:56">
      <c r="B33" s="5" t="s">
        <v>66</v>
      </c>
      <c r="C33" s="204">
        <f>1/$A$1*[1]TimberSectorMinusCoreVPAImp!B$160</f>
        <v>0.66835724625555615</v>
      </c>
      <c r="D33" s="205">
        <f>1/$A$1*[1]TimberSectorMinusCoreVPAImp!C$160</f>
        <v>0.77400056659999983</v>
      </c>
      <c r="E33" s="205">
        <f>1/$A$1*[1]TimberSectorMinusCoreVPAImp!D$160</f>
        <v>0.84550868330000051</v>
      </c>
      <c r="F33" s="205">
        <f>1/$A$1*[1]TimberSectorMinusCoreVPAImp!E$160</f>
        <v>0.78347900450000041</v>
      </c>
      <c r="G33" s="205">
        <f>1/$A$1*[1]TimberSectorMinusCoreVPAImp!F$160</f>
        <v>0.84167112666877864</v>
      </c>
      <c r="H33" s="205">
        <f>1/$A$1*[1]TimberSectorMinusCoreVPAImp!G$160</f>
        <v>0.91953803412171964</v>
      </c>
      <c r="I33" s="205">
        <f>1/$A$1*[1]TimberSectorMinusCoreVPAImp!H$160</f>
        <v>1.0038223137714646</v>
      </c>
      <c r="J33" s="205">
        <f>1/$A$1*[1]TimberSectorMinusCoreVPAImp!I$160</f>
        <v>0.94359471593333399</v>
      </c>
      <c r="K33" s="205">
        <f>1/$A$1*[1]TimberSectorMinusCoreVPAImp!J$160</f>
        <v>0.87187960776004769</v>
      </c>
      <c r="L33" s="205">
        <f>1/$A$1*[1]TimberSectorMinusCoreVPAImp!K$160</f>
        <v>0.78694082429732726</v>
      </c>
      <c r="M33" s="205">
        <f>1/$A$1*[1]TimberSectorMinusCoreVPAImp!L$160</f>
        <v>0.73233858231800375</v>
      </c>
      <c r="N33" s="205">
        <f>1/$A$1*[1]TimberSectorMinusCoreVPAImp!M$160</f>
        <v>0.83583449709767721</v>
      </c>
      <c r="O33" s="205">
        <f>1/$A$1*[1]TimberSectorMinusCoreVPAImp!N$160</f>
        <v>0.75345976633873502</v>
      </c>
      <c r="P33" s="205">
        <f>1/$A$1*[1]TimberSectorMinusCoreVPAImp!O$160</f>
        <v>0.7498148051843776</v>
      </c>
      <c r="Q33" s="205">
        <f>1/$A$1*[1]TimberSectorMinusCoreVPAImp!P$160</f>
        <v>0.77228330612902285</v>
      </c>
      <c r="R33" s="205">
        <f>1/$A$1*[1]TimberSectorMinusCoreVPAImp!Q$160</f>
        <v>0.68440601609336205</v>
      </c>
      <c r="S33" s="205">
        <f>1/$A$1*[1]TimberSectorMinusCoreVPAImp!R$160</f>
        <v>0.79023833902014751</v>
      </c>
      <c r="T33" s="205">
        <f>1/$A$1*[1]TimberSectorMinusCoreVPAImp!S$160</f>
        <v>1.4575594255823883</v>
      </c>
      <c r="U33" s="205">
        <f>1/$A$1*[1]TimberSectorMinusCoreVPAImp!T$160</f>
        <v>2.5063055520076594</v>
      </c>
      <c r="V33" s="205">
        <f>1/$A$1*[1]TimberSectorMinusCoreVPAImp!U$160</f>
        <v>1.2375330211241349</v>
      </c>
      <c r="W33" s="205">
        <f>1/$A$1*[1]TimberSectorMinusCoreVPAImp!V$160</f>
        <v>0</v>
      </c>
      <c r="X33" s="205">
        <f>1/$A$1*[1]TimberSectorMinusCoreVPAImp!W$160</f>
        <v>0</v>
      </c>
      <c r="Y33" s="205">
        <f>1/$A$1*[1]TimberSectorMinusCoreVPAImp!X$160</f>
        <v>0</v>
      </c>
      <c r="Z33" s="205">
        <f>1/$A$1*[1]TimberSectorMinusCoreVPAImp!Y$160</f>
        <v>0</v>
      </c>
      <c r="AA33" s="205">
        <f>1/$A$1*[1]TimberSectorMinusCoreVPAImp!Z$160</f>
        <v>0</v>
      </c>
      <c r="AB33" s="205">
        <f>1/$A$1*[1]TimberSectorMinusCoreVPAImp!AA$160</f>
        <v>0</v>
      </c>
      <c r="AC33" s="4"/>
      <c r="AD33" s="50">
        <f>1/1000*[1]TimberSectorMinusCoreVPAImp!AB$160</f>
        <v>0.264062848259424</v>
      </c>
      <c r="AE33" s="41">
        <f>1/1000*[1]TimberSectorMinusCoreVPAImp!AC$160</f>
        <v>0.29623203420319999</v>
      </c>
      <c r="AF33" s="41">
        <f>1/1000*[1]TimberSectorMinusCoreVPAImp!AD$160</f>
        <v>0.3254684506944</v>
      </c>
      <c r="AG33" s="41">
        <f>1/1000*[1]TimberSectorMinusCoreVPAImp!AE$160</f>
        <v>0.35035138624639994</v>
      </c>
      <c r="AH33" s="41">
        <f>1/1000*[1]TimberSectorMinusCoreVPAImp!AF$160</f>
        <v>0.38469973770970001</v>
      </c>
      <c r="AI33" s="41">
        <f>1/1000*[1]TimberSectorMinusCoreVPAImp!AG$160</f>
        <v>0.39805247727960003</v>
      </c>
      <c r="AJ33" s="41">
        <f>1/1000*[1]TimberSectorMinusCoreVPAImp!AH$160</f>
        <v>0.42546569262160006</v>
      </c>
      <c r="AK33" s="41">
        <f>1/1000*[1]TimberSectorMinusCoreVPAImp!AI$160</f>
        <v>0.48378629579550014</v>
      </c>
      <c r="AL33" s="41">
        <f>1/1000*[1]TimberSectorMinusCoreVPAImp!AJ$160</f>
        <v>0.52804519667799998</v>
      </c>
      <c r="AM33" s="41">
        <f>1/1000*[1]TimberSectorMinusCoreVPAImp!AK$160</f>
        <v>0.45743466350559991</v>
      </c>
      <c r="AN33" s="41">
        <f>1/1000*[1]TimberSectorMinusCoreVPAImp!AL$160</f>
        <v>0.406637475912</v>
      </c>
      <c r="AO33" s="41">
        <f>1/1000*[1]TimberSectorMinusCoreVPAImp!AM$160</f>
        <v>0.44166515769599995</v>
      </c>
      <c r="AP33" s="41">
        <f>1/1000*[1]TimberSectorMinusCoreVPAImp!AN$160</f>
        <v>0.37691425221120006</v>
      </c>
      <c r="AQ33" s="41">
        <f>1/1000*[1]TimberSectorMinusCoreVPAImp!AO$160</f>
        <v>0.37688900556329996</v>
      </c>
      <c r="AR33" s="41">
        <f>1/1000*[1]TimberSectorMinusCoreVPAImp!AP$160</f>
        <v>0.43567822850850008</v>
      </c>
      <c r="AS33" s="41">
        <f>1/1000*[1]TimberSectorMinusCoreVPAImp!AQ$160</f>
        <v>0.35809428263699999</v>
      </c>
      <c r="AT33" s="41">
        <f>1/1000*[1]TimberSectorMinusCoreVPAImp!AR$160</f>
        <v>0.34528664722839997</v>
      </c>
      <c r="AU33" s="41">
        <f>1/1000*[1]TimberSectorMinusCoreVPAImp!AS$160</f>
        <v>0.36882950011049992</v>
      </c>
      <c r="AV33" s="41">
        <f>1/1000*[1]TimberSectorMinusCoreVPAImp!AT$160</f>
        <v>0.41686027449000007</v>
      </c>
      <c r="AW33" s="41">
        <f>1/1000*[1]TimberSectorMinusCoreVPAImp!AU$160</f>
        <v>0.35352588396708334</v>
      </c>
      <c r="AX33" s="41">
        <f>1/1000*[1]TimberSectorMinusCoreVPAImp!AV$160</f>
        <v>0</v>
      </c>
      <c r="AY33" s="41">
        <f>1/1000*[1]TimberSectorMinusCoreVPAImp!AW$160</f>
        <v>0</v>
      </c>
      <c r="AZ33" s="41">
        <f>1/1000*[1]TimberSectorMinusCoreVPAImp!AX$160</f>
        <v>0</v>
      </c>
      <c r="BA33" s="41">
        <f>1/1000*[1]TimberSectorMinusCoreVPAImp!AY$160</f>
        <v>0</v>
      </c>
      <c r="BB33" s="41">
        <f>1/1000*[1]TimberSectorMinusCoreVPAImp!AZ$160</f>
        <v>0</v>
      </c>
      <c r="BC33" s="41">
        <f>1/1000*[1]TimberSectorMinusCoreVPAImp!BA$160</f>
        <v>0</v>
      </c>
      <c r="BD33" s="349"/>
    </row>
    <row r="34" spans="2:56">
      <c r="B34" s="5" t="s">
        <v>41</v>
      </c>
      <c r="C34" s="50">
        <f>1/$A$1*[1]TimberSectorMinusCoreVPAImp!B$188</f>
        <v>0.26516122199999992</v>
      </c>
      <c r="D34" s="11">
        <f>1/$A$1*[1]TimberSectorMinusCoreVPAImp!C$188</f>
        <v>0.34589576599999999</v>
      </c>
      <c r="E34" s="11">
        <f>1/$A$1*[1]TimberSectorMinusCoreVPAImp!D$188</f>
        <v>0.35815908649999995</v>
      </c>
      <c r="F34" s="11">
        <f>1/$A$1*[1]TimberSectorMinusCoreVPAImp!E$188</f>
        <v>0.46130173600000013</v>
      </c>
      <c r="G34" s="11">
        <f>1/$A$1*[1]TimberSectorMinusCoreVPAImp!F$188</f>
        <v>0.48464450955882349</v>
      </c>
      <c r="H34" s="11">
        <f>1/$A$1*[1]TimberSectorMinusCoreVPAImp!G$188</f>
        <v>0.41791000003846146</v>
      </c>
      <c r="I34" s="11">
        <f>1/$A$1*[1]TimberSectorMinusCoreVPAImp!H$188</f>
        <v>0.41307510105303036</v>
      </c>
      <c r="J34" s="11">
        <f>1/$A$1*[1]TimberSectorMinusCoreVPAImp!I$188</f>
        <v>0.38493871281959058</v>
      </c>
      <c r="K34" s="11">
        <f>1/$A$1*[1]TimberSectorMinusCoreVPAImp!J$188</f>
        <v>0.3104190710470966</v>
      </c>
      <c r="L34" s="11">
        <f>1/$A$1*[1]TimberSectorMinusCoreVPAImp!K$188</f>
        <v>0.2541350352315625</v>
      </c>
      <c r="M34" s="11">
        <f>1/$A$1*[1]TimberSectorMinusCoreVPAImp!L$188</f>
        <v>0.23782510851251271</v>
      </c>
      <c r="N34" s="11">
        <f>1/$A$1*[1]TimberSectorMinusCoreVPAImp!M$188</f>
        <v>0.24607747420891785</v>
      </c>
      <c r="O34" s="11">
        <f>1/$A$1*[1]TimberSectorMinusCoreVPAImp!N$188</f>
        <v>0.22948586850411271</v>
      </c>
      <c r="P34" s="11">
        <f>1/$A$1*[1]TimberSectorMinusCoreVPAImp!O$188</f>
        <v>0.24383918338968799</v>
      </c>
      <c r="Q34" s="11">
        <f>1/$A$1*[1]TimberSectorMinusCoreVPAImp!P$188</f>
        <v>0.26120306318296765</v>
      </c>
      <c r="R34" s="11">
        <f>1/$A$1*[1]TimberSectorMinusCoreVPAImp!Q$188</f>
        <v>0.29092110545538796</v>
      </c>
      <c r="S34" s="11">
        <f>1/$A$1*[1]TimberSectorMinusCoreVPAImp!R$188</f>
        <v>0.34490249197759321</v>
      </c>
      <c r="T34" s="11">
        <f>1/$A$1*[1]TimberSectorMinusCoreVPAImp!S$188</f>
        <v>0.51549766251068596</v>
      </c>
      <c r="U34" s="11">
        <f>1/$A$1*[1]TimberSectorMinusCoreVPAImp!T$188</f>
        <v>0.53542028995716517</v>
      </c>
      <c r="V34" s="11">
        <f>1/$A$1*[1]TimberSectorMinusCoreVPAImp!U$188</f>
        <v>0.46860064401471696</v>
      </c>
      <c r="W34" s="11">
        <f>1/$A$1*[1]TimberSectorMinusCoreVPAImp!V$188</f>
        <v>0</v>
      </c>
      <c r="X34" s="11">
        <f>1/$A$1*[1]TimberSectorMinusCoreVPAImp!W$188</f>
        <v>0</v>
      </c>
      <c r="Y34" s="11">
        <f>1/$A$1*[1]TimberSectorMinusCoreVPAImp!X$188</f>
        <v>0</v>
      </c>
      <c r="Z34" s="11">
        <f>1/$A$1*[1]TimberSectorMinusCoreVPAImp!Y$188</f>
        <v>0</v>
      </c>
      <c r="AA34" s="11">
        <f>1/$A$1*[1]TimberSectorMinusCoreVPAImp!Z$188</f>
        <v>0</v>
      </c>
      <c r="AB34" s="11">
        <f>1/$A$1*[1]TimberSectorMinusCoreVPAImp!AA$188</f>
        <v>0</v>
      </c>
      <c r="AC34" s="4"/>
      <c r="AD34" s="50">
        <f>1/1000*[1]TimberSectorMinusCoreVPAImp!AB$188</f>
        <v>7.4919009807788997E-2</v>
      </c>
      <c r="AE34" s="41">
        <f>1/1000*[1]TimberSectorMinusCoreVPAImp!AC$188</f>
        <v>9.092567178079998E-2</v>
      </c>
      <c r="AF34" s="41">
        <f>1/1000*[1]TimberSectorMinusCoreVPAImp!AD$188</f>
        <v>0.10446751454399998</v>
      </c>
      <c r="AG34" s="41">
        <f>1/1000*[1]TimberSectorMinusCoreVPAImp!AE$188</f>
        <v>0.14216742644159999</v>
      </c>
      <c r="AH34" s="41">
        <f>1/1000*[1]TimberSectorMinusCoreVPAImp!AF$188</f>
        <v>0.1795976380422</v>
      </c>
      <c r="AI34" s="41">
        <f>1/1000*[1]TimberSectorMinusCoreVPAImp!AG$188</f>
        <v>0.17815530288269998</v>
      </c>
      <c r="AJ34" s="41">
        <f>1/1000*[1]TimberSectorMinusCoreVPAImp!AH$188</f>
        <v>0.1896927357272</v>
      </c>
      <c r="AK34" s="41">
        <f>1/1000*[1]TimberSectorMinusCoreVPAImp!AI$188</f>
        <v>0.22343249713700003</v>
      </c>
      <c r="AL34" s="41">
        <f>1/1000*[1]TimberSectorMinusCoreVPAImp!AJ$188</f>
        <v>0.21374433651760003</v>
      </c>
      <c r="AM34" s="41">
        <f>1/1000*[1]TimberSectorMinusCoreVPAImp!AK$188</f>
        <v>0.15326784208999997</v>
      </c>
      <c r="AN34" s="41">
        <f>1/1000*[1]TimberSectorMinusCoreVPAImp!AL$188</f>
        <v>0.1504776457476</v>
      </c>
      <c r="AO34" s="41">
        <f>1/1000*[1]TimberSectorMinusCoreVPAImp!AM$188</f>
        <v>0.19571244940799995</v>
      </c>
      <c r="AP34" s="41">
        <f>1/1000*[1]TimberSectorMinusCoreVPAImp!AN$188</f>
        <v>0.1636798621744</v>
      </c>
      <c r="AQ34" s="41">
        <f>1/1000*[1]TimberSectorMinusCoreVPAImp!AO$188</f>
        <v>0.1737196860927</v>
      </c>
      <c r="AR34" s="41">
        <f>1/1000*[1]TimberSectorMinusCoreVPAImp!AP$188</f>
        <v>0.19596647304449996</v>
      </c>
      <c r="AS34" s="41">
        <f>1/1000*[1]TimberSectorMinusCoreVPAImp!AQ$188</f>
        <v>0.19012826813049999</v>
      </c>
      <c r="AT34" s="41">
        <f>1/1000*[1]TimberSectorMinusCoreVPAImp!AR$188</f>
        <v>0.20549316793949998</v>
      </c>
      <c r="AU34" s="41">
        <f>1/1000*[1]TimberSectorMinusCoreVPAImp!AS$188</f>
        <v>0.23332258498119998</v>
      </c>
      <c r="AV34" s="41">
        <f>1/1000*[1]TimberSectorMinusCoreVPAImp!AT$188</f>
        <v>0.25422687966100005</v>
      </c>
      <c r="AW34" s="41">
        <f>1/1000*[1]TimberSectorMinusCoreVPAImp!AU$188</f>
        <v>0.2140220802583333</v>
      </c>
      <c r="AX34" s="41">
        <f>1/1000*[1]TimberSectorMinusCoreVPAImp!AV$188</f>
        <v>0</v>
      </c>
      <c r="AY34" s="41">
        <f>1/1000*[1]TimberSectorMinusCoreVPAImp!AW$188</f>
        <v>0</v>
      </c>
      <c r="AZ34" s="41">
        <f>1/1000*[1]TimberSectorMinusCoreVPAImp!AX$188</f>
        <v>0</v>
      </c>
      <c r="BA34" s="41">
        <f>1/1000*[1]TimberSectorMinusCoreVPAImp!AY$188</f>
        <v>0</v>
      </c>
      <c r="BB34" s="41">
        <f>1/1000*[1]TimberSectorMinusCoreVPAImp!AZ$188</f>
        <v>0</v>
      </c>
      <c r="BC34" s="41">
        <f>1/1000*[1]TimberSectorMinusCoreVPAImp!BA$188</f>
        <v>0</v>
      </c>
      <c r="BD34" s="349"/>
    </row>
    <row r="35" spans="2:56">
      <c r="B35" s="5" t="s">
        <v>61</v>
      </c>
      <c r="C35" s="50">
        <f>1/$A$1*[1]TimberSectorMinusCoreVPAImp!B$193</f>
        <v>4.6176886E-2</v>
      </c>
      <c r="D35" s="11">
        <f>1/$A$1*[1]TimberSectorMinusCoreVPAImp!C$193</f>
        <v>3.5938461999999997E-2</v>
      </c>
      <c r="E35" s="11">
        <f>1/$A$1*[1]TimberSectorMinusCoreVPAImp!D$193</f>
        <v>3.4060502000000013E-2</v>
      </c>
      <c r="F35" s="11">
        <f>1/$A$1*[1]TimberSectorMinusCoreVPAImp!E$193</f>
        <v>4.0698356000000005E-2</v>
      </c>
      <c r="G35" s="11">
        <f>1/$A$1*[1]TimberSectorMinusCoreVPAImp!F$193</f>
        <v>4.523853600000001E-2</v>
      </c>
      <c r="H35" s="11">
        <f>1/$A$1*[1]TimberSectorMinusCoreVPAImp!G$193</f>
        <v>4.7688372000000007E-2</v>
      </c>
      <c r="I35" s="11">
        <f>1/$A$1*[1]TimberSectorMinusCoreVPAImp!H$193</f>
        <v>5.1661869999999999E-2</v>
      </c>
      <c r="J35" s="11">
        <f>1/$A$1*[1]TimberSectorMinusCoreVPAImp!I$193</f>
        <v>5.0526640978174601E-2</v>
      </c>
      <c r="K35" s="11">
        <f>1/$A$1*[1]TimberSectorMinusCoreVPAImp!J$193</f>
        <v>4.9907769947120033E-2</v>
      </c>
      <c r="L35" s="11">
        <f>1/$A$1*[1]TimberSectorMinusCoreVPAImp!K$193</f>
        <v>4.2838212666666667E-2</v>
      </c>
      <c r="M35" s="11">
        <f>1/$A$1*[1]TimberSectorMinusCoreVPAImp!L$193</f>
        <v>4.2717668804400089E-2</v>
      </c>
      <c r="N35" s="11">
        <f>1/$A$1*[1]TimberSectorMinusCoreVPAImp!M$193</f>
        <v>4.5066846083014783E-2</v>
      </c>
      <c r="O35" s="11">
        <f>1/$A$1*[1]TimberSectorMinusCoreVPAImp!N$193</f>
        <v>5.0480553922910669E-2</v>
      </c>
      <c r="P35" s="11">
        <f>1/$A$1*[1]TimberSectorMinusCoreVPAImp!O$193</f>
        <v>6.0803775470635528E-2</v>
      </c>
      <c r="Q35" s="11">
        <f>1/$A$1*[1]TimberSectorMinusCoreVPAImp!P$193</f>
        <v>7.2061464310517798E-2</v>
      </c>
      <c r="R35" s="11">
        <f>1/$A$1*[1]TimberSectorMinusCoreVPAImp!Q$193</f>
        <v>9.080737171772181E-2</v>
      </c>
      <c r="S35" s="11">
        <f>1/$A$1*[1]TimberSectorMinusCoreVPAImp!R$193</f>
        <v>0.11090432908441558</v>
      </c>
      <c r="T35" s="11">
        <f>1/$A$1*[1]TimberSectorMinusCoreVPAImp!S$193</f>
        <v>6.9979325796913683E-2</v>
      </c>
      <c r="U35" s="11">
        <f>1/$A$1*[1]TimberSectorMinusCoreVPAImp!T$193</f>
        <v>9.8137432197698146E-2</v>
      </c>
      <c r="V35" s="11">
        <f>1/$A$1*[1]TimberSectorMinusCoreVPAImp!U$193</f>
        <v>0.11775045771428572</v>
      </c>
      <c r="W35" s="11">
        <f>1/$A$1*[1]TimberSectorMinusCoreVPAImp!V$193</f>
        <v>0</v>
      </c>
      <c r="X35" s="11">
        <f>1/$A$1*[1]TimberSectorMinusCoreVPAImp!W$193</f>
        <v>0</v>
      </c>
      <c r="Y35" s="11">
        <f>1/$A$1*[1]TimberSectorMinusCoreVPAImp!X$193</f>
        <v>0</v>
      </c>
      <c r="Z35" s="11">
        <f>1/$A$1*[1]TimberSectorMinusCoreVPAImp!Y$193</f>
        <v>0</v>
      </c>
      <c r="AA35" s="11">
        <f>1/$A$1*[1]TimberSectorMinusCoreVPAImp!Z$193</f>
        <v>0</v>
      </c>
      <c r="AB35" s="11">
        <f>1/$A$1*[1]TimberSectorMinusCoreVPAImp!AA$193</f>
        <v>0</v>
      </c>
      <c r="AC35" s="4"/>
      <c r="AD35" s="50">
        <f>1/1000*[1]TimberSectorMinusCoreVPAImp!AB$193</f>
        <v>2.4130708544364003E-2</v>
      </c>
      <c r="AE35" s="41">
        <f>1/1000*[1]TimberSectorMinusCoreVPAImp!AC$193</f>
        <v>1.8710841167199999E-2</v>
      </c>
      <c r="AF35" s="41">
        <f>1/1000*[1]TimberSectorMinusCoreVPAImp!AD$193</f>
        <v>1.9768056408000001E-2</v>
      </c>
      <c r="AG35" s="41">
        <f>1/1000*[1]TimberSectorMinusCoreVPAImp!AE$193</f>
        <v>2.8646805174399999E-2</v>
      </c>
      <c r="AH35" s="41">
        <f>1/1000*[1]TimberSectorMinusCoreVPAImp!AF$193</f>
        <v>3.7135394331700003E-2</v>
      </c>
      <c r="AI35" s="41">
        <f>1/1000*[1]TimberSectorMinusCoreVPAImp!AG$193</f>
        <v>4.0368296783099993E-2</v>
      </c>
      <c r="AJ35" s="41">
        <f>1/1000*[1]TimberSectorMinusCoreVPAImp!AH$193</f>
        <v>4.4723098373600008E-2</v>
      </c>
      <c r="AK35" s="41">
        <f>1/1000*[1]TimberSectorMinusCoreVPAImp!AI$193</f>
        <v>4.9292147181500004E-2</v>
      </c>
      <c r="AL35" s="41">
        <f>1/1000*[1]TimberSectorMinusCoreVPAImp!AJ$193</f>
        <v>5.7380330695600001E-2</v>
      </c>
      <c r="AM35" s="41">
        <f>1/1000*[1]TimberSectorMinusCoreVPAImp!AK$193</f>
        <v>4.7395407215200004E-2</v>
      </c>
      <c r="AN35" s="41">
        <f>1/1000*[1]TimberSectorMinusCoreVPAImp!AL$193</f>
        <v>4.4659956230999998E-2</v>
      </c>
      <c r="AO35" s="41">
        <f>1/1000*[1]TimberSectorMinusCoreVPAImp!AM$193</f>
        <v>5.1303643871999996E-2</v>
      </c>
      <c r="AP35" s="41">
        <f>1/1000*[1]TimberSectorMinusCoreVPAImp!AN$193</f>
        <v>4.998188060799999E-2</v>
      </c>
      <c r="AQ35" s="41">
        <f>1/1000*[1]TimberSectorMinusCoreVPAImp!AO$193</f>
        <v>5.4330897594000005E-2</v>
      </c>
      <c r="AR35" s="41">
        <f>1/1000*[1]TimberSectorMinusCoreVPAImp!AP$193</f>
        <v>6.508000135850002E-2</v>
      </c>
      <c r="AS35" s="41">
        <f>1/1000*[1]TimberSectorMinusCoreVPAImp!AQ$193</f>
        <v>4.8712875984500005E-2</v>
      </c>
      <c r="AT35" s="41">
        <f>1/1000*[1]TimberSectorMinusCoreVPAImp!AR$193</f>
        <v>5.4348609575300001E-2</v>
      </c>
      <c r="AU35" s="41">
        <f>1/1000*[1]TimberSectorMinusCoreVPAImp!AS$193</f>
        <v>6.0514017435299994E-2</v>
      </c>
      <c r="AV35" s="41">
        <f>1/1000*[1]TimberSectorMinusCoreVPAImp!AT$193</f>
        <v>6.3711101121000008E-2</v>
      </c>
      <c r="AW35" s="41">
        <f>1/1000*[1]TimberSectorMinusCoreVPAImp!AU$193</f>
        <v>6.3613697222499987E-2</v>
      </c>
      <c r="AX35" s="41">
        <f>1/1000*[1]TimberSectorMinusCoreVPAImp!AV$193</f>
        <v>0</v>
      </c>
      <c r="AY35" s="41">
        <f>1/1000*[1]TimberSectorMinusCoreVPAImp!AW$193</f>
        <v>0</v>
      </c>
      <c r="AZ35" s="41">
        <f>1/1000*[1]TimberSectorMinusCoreVPAImp!AX$193</f>
        <v>0</v>
      </c>
      <c r="BA35" s="41">
        <f>1/1000*[1]TimberSectorMinusCoreVPAImp!AY$193</f>
        <v>0</v>
      </c>
      <c r="BB35" s="41">
        <f>1/1000*[1]TimberSectorMinusCoreVPAImp!AZ$193</f>
        <v>0</v>
      </c>
      <c r="BC35" s="41">
        <f>1/1000*[1]TimberSectorMinusCoreVPAImp!BA$193</f>
        <v>0</v>
      </c>
      <c r="BD35" s="349"/>
    </row>
    <row r="36" spans="2:56">
      <c r="B36" s="5" t="s">
        <v>89</v>
      </c>
      <c r="C36" s="50">
        <f>1/$A$1*[1]TimberSectorMinusCoreVPAImp!B$207</f>
        <v>1.4882350000000001E-2</v>
      </c>
      <c r="D36" s="11">
        <f>1/$A$1*[1]TimberSectorMinusCoreVPAImp!C$207</f>
        <v>1.4056055999999999E-2</v>
      </c>
      <c r="E36" s="11">
        <f>1/$A$1*[1]TimberSectorMinusCoreVPAImp!D$207</f>
        <v>1.212218E-2</v>
      </c>
      <c r="F36" s="11">
        <f>1/$A$1*[1]TimberSectorMinusCoreVPAImp!E$207</f>
        <v>1.6297403799999999E-2</v>
      </c>
      <c r="G36" s="11">
        <f>1/$A$1*[1]TimberSectorMinusCoreVPAImp!F$207</f>
        <v>3.5320438000000003E-2</v>
      </c>
      <c r="H36" s="11">
        <f>1/$A$1*[1]TimberSectorMinusCoreVPAImp!G$207</f>
        <v>3.7586201854590114E-2</v>
      </c>
      <c r="I36" s="11">
        <f>1/$A$1*[1]TimberSectorMinusCoreVPAImp!H$207</f>
        <v>5.4877776024966268E-2</v>
      </c>
      <c r="J36" s="11">
        <f>1/$A$1*[1]TimberSectorMinusCoreVPAImp!I$207</f>
        <v>5.1755971986570865E-2</v>
      </c>
      <c r="K36" s="11">
        <f>1/$A$1*[1]TimberSectorMinusCoreVPAImp!J$207</f>
        <v>4.7025303150539946E-2</v>
      </c>
      <c r="L36" s="11">
        <f>1/$A$1*[1]TimberSectorMinusCoreVPAImp!K$207</f>
        <v>4.4790197452138823E-2</v>
      </c>
      <c r="M36" s="11">
        <f>1/$A$1*[1]TimberSectorMinusCoreVPAImp!L$207</f>
        <v>3.7972367174247353E-2</v>
      </c>
      <c r="N36" s="11">
        <f>1/$A$1*[1]TimberSectorMinusCoreVPAImp!M$207</f>
        <v>3.2590603246359408E-2</v>
      </c>
      <c r="O36" s="11">
        <f>1/$A$1*[1]TimberSectorMinusCoreVPAImp!N$207</f>
        <v>3.1433105640400791E-2</v>
      </c>
      <c r="P36" s="11">
        <f>1/$A$1*[1]TimberSectorMinusCoreVPAImp!O$207</f>
        <v>2.9832462889856234E-2</v>
      </c>
      <c r="Q36" s="11">
        <f>1/$A$1*[1]TimberSectorMinusCoreVPAImp!P$207</f>
        <v>3.1665147715582959E-2</v>
      </c>
      <c r="R36" s="11">
        <f>1/$A$1*[1]TimberSectorMinusCoreVPAImp!Q$207</f>
        <v>3.7779888588936744E-2</v>
      </c>
      <c r="S36" s="11">
        <f>1/$A$1*[1]TimberSectorMinusCoreVPAImp!R$207</f>
        <v>3.7300205802542251E-2</v>
      </c>
      <c r="T36" s="11">
        <f>1/$A$1*[1]TimberSectorMinusCoreVPAImp!S$207</f>
        <v>3.5787591745972423E-2</v>
      </c>
      <c r="U36" s="11">
        <f>1/$A$1*[1]TimberSectorMinusCoreVPAImp!T$207</f>
        <v>3.6996176245129846E-2</v>
      </c>
      <c r="V36" s="11">
        <f>1/$A$1*[1]TimberSectorMinusCoreVPAImp!U$207</f>
        <v>3.548360271408111E-2</v>
      </c>
      <c r="W36" s="11">
        <f>1/$A$1*[1]TimberSectorMinusCoreVPAImp!V$207</f>
        <v>0</v>
      </c>
      <c r="X36" s="11">
        <f>1/$A$1*[1]TimberSectorMinusCoreVPAImp!W$207</f>
        <v>0</v>
      </c>
      <c r="Y36" s="11">
        <f>1/$A$1*[1]TimberSectorMinusCoreVPAImp!X$207</f>
        <v>0</v>
      </c>
      <c r="Z36" s="11">
        <f>1/$A$1*[1]TimberSectorMinusCoreVPAImp!Y$207</f>
        <v>0</v>
      </c>
      <c r="AA36" s="11">
        <f>1/$A$1*[1]TimberSectorMinusCoreVPAImp!Z$207</f>
        <v>0</v>
      </c>
      <c r="AB36" s="11">
        <f>1/$A$1*[1]TimberSectorMinusCoreVPAImp!AA$207</f>
        <v>0</v>
      </c>
      <c r="AC36" s="4"/>
      <c r="AD36" s="50">
        <f>1/1000*[1]TimberSectorMinusCoreVPAImp!AB$207</f>
        <v>4.7452973088149995E-3</v>
      </c>
      <c r="AE36" s="41">
        <f>1/1000*[1]TimberSectorMinusCoreVPAImp!AC$207</f>
        <v>3.0928229467999998E-3</v>
      </c>
      <c r="AF36" s="41">
        <f>1/1000*[1]TimberSectorMinusCoreVPAImp!AD$207</f>
        <v>3.4148812128000001E-3</v>
      </c>
      <c r="AG36" s="41">
        <f>1/1000*[1]TimberSectorMinusCoreVPAImp!AE$207</f>
        <v>8.4438231696000021E-3</v>
      </c>
      <c r="AH36" s="41">
        <f>1/1000*[1]TimberSectorMinusCoreVPAImp!AF$207</f>
        <v>2.1053516255100005E-2</v>
      </c>
      <c r="AI36" s="41">
        <f>1/1000*[1]TimberSectorMinusCoreVPAImp!AG$207</f>
        <v>2.3276929361399998E-2</v>
      </c>
      <c r="AJ36" s="41">
        <f>1/1000*[1]TimberSectorMinusCoreVPAImp!AH$207</f>
        <v>3.5141767956800005E-2</v>
      </c>
      <c r="AK36" s="41">
        <f>1/1000*[1]TimberSectorMinusCoreVPAImp!AI$207</f>
        <v>4.0671336258000006E-2</v>
      </c>
      <c r="AL36" s="41">
        <f>1/1000*[1]TimberSectorMinusCoreVPAImp!AJ$207</f>
        <v>5.0708180338400001E-2</v>
      </c>
      <c r="AM36" s="41">
        <f>1/1000*[1]TimberSectorMinusCoreVPAImp!AK$207</f>
        <v>4.6783508455200004E-2</v>
      </c>
      <c r="AN36" s="41">
        <f>1/1000*[1]TimberSectorMinusCoreVPAImp!AL$207</f>
        <v>3.6729123019200005E-2</v>
      </c>
      <c r="AO36" s="41">
        <f>1/1000*[1]TimberSectorMinusCoreVPAImp!AM$207</f>
        <v>3.5545936607999998E-2</v>
      </c>
      <c r="AP36" s="41">
        <f>1/1000*[1]TimberSectorMinusCoreVPAImp!AN$207</f>
        <v>3.2499513217600008E-2</v>
      </c>
      <c r="AQ36" s="41">
        <f>1/1000*[1]TimberSectorMinusCoreVPAImp!AO$207</f>
        <v>3.1122233221199995E-2</v>
      </c>
      <c r="AR36" s="41">
        <f>1/1000*[1]TimberSectorMinusCoreVPAImp!AP$207</f>
        <v>3.26441291735E-2</v>
      </c>
      <c r="AS36" s="41">
        <f>1/1000*[1]TimberSectorMinusCoreVPAImp!AQ$207</f>
        <v>3.2473317537500004E-2</v>
      </c>
      <c r="AT36" s="41">
        <f>1/1000*[1]TimberSectorMinusCoreVPAImp!AR$207</f>
        <v>3.2898138372300004E-2</v>
      </c>
      <c r="AU36" s="41">
        <f>1/1000*[1]TimberSectorMinusCoreVPAImp!AS$207</f>
        <v>2.9077722230700001E-2</v>
      </c>
      <c r="AV36" s="41">
        <f>1/1000*[1]TimberSectorMinusCoreVPAImp!AT$207</f>
        <v>3.1153917870000002E-2</v>
      </c>
      <c r="AW36" s="41">
        <f>1/1000*[1]TimberSectorMinusCoreVPAImp!AU$207</f>
        <v>2.8726812164583334E-2</v>
      </c>
      <c r="AX36" s="41">
        <f>1/1000*[1]TimberSectorMinusCoreVPAImp!AV$207</f>
        <v>0</v>
      </c>
      <c r="AY36" s="41">
        <f>1/1000*[1]TimberSectorMinusCoreVPAImp!AW$207</f>
        <v>0</v>
      </c>
      <c r="AZ36" s="41">
        <f>1/1000*[1]TimberSectorMinusCoreVPAImp!AX$207</f>
        <v>0</v>
      </c>
      <c r="BA36" s="41">
        <f>1/1000*[1]TimberSectorMinusCoreVPAImp!AY$207</f>
        <v>0</v>
      </c>
      <c r="BB36" s="41">
        <f>1/1000*[1]TimberSectorMinusCoreVPAImp!AZ$207</f>
        <v>0</v>
      </c>
      <c r="BC36" s="41">
        <f>1/1000*[1]TimberSectorMinusCoreVPAImp!BA$207</f>
        <v>0</v>
      </c>
      <c r="BD36" s="349"/>
    </row>
    <row r="37" spans="2:56">
      <c r="B37" s="5" t="s">
        <v>78</v>
      </c>
      <c r="C37" s="50">
        <f>1/$A$1*[1]TimberSectorMinusCoreVPAImp!B$212</f>
        <v>3.7502406973254958E-2</v>
      </c>
      <c r="D37" s="11">
        <f>1/$A$1*[1]TimberSectorMinusCoreVPAImp!C$212</f>
        <v>4.3081759306708725E-2</v>
      </c>
      <c r="E37" s="11">
        <f>1/$A$1*[1]TimberSectorMinusCoreVPAImp!D$212</f>
        <v>8.9997997127316751E-2</v>
      </c>
      <c r="F37" s="11">
        <f>1/$A$1*[1]TimberSectorMinusCoreVPAImp!E$212</f>
        <v>0.10183470550035645</v>
      </c>
      <c r="G37" s="11">
        <f>1/$A$1*[1]TimberSectorMinusCoreVPAImp!F$212</f>
        <v>8.0882882217554811E-2</v>
      </c>
      <c r="H37" s="11">
        <f>1/$A$1*[1]TimberSectorMinusCoreVPAImp!G$212</f>
        <v>3.8361867646409739E-2</v>
      </c>
      <c r="I37" s="11">
        <f>1/$A$1*[1]TimberSectorMinusCoreVPAImp!H$212</f>
        <v>4.3910081617548218E-2</v>
      </c>
      <c r="J37" s="11">
        <f>1/$A$1*[1]TimberSectorMinusCoreVPAImp!I$212</f>
        <v>4.4884606461305585E-2</v>
      </c>
      <c r="K37" s="11">
        <f>1/$A$1*[1]TimberSectorMinusCoreVPAImp!J$212</f>
        <v>5.4693935247802951E-2</v>
      </c>
      <c r="L37" s="11">
        <f>1/$A$1*[1]TimberSectorMinusCoreVPAImp!K$212</f>
        <v>3.5738556036225194E-2</v>
      </c>
      <c r="M37" s="11">
        <f>1/$A$1*[1]TimberSectorMinusCoreVPAImp!L$212</f>
        <v>3.7062079393744791E-2</v>
      </c>
      <c r="N37" s="11">
        <f>1/$A$1*[1]TimberSectorMinusCoreVPAImp!M$212</f>
        <v>3.5429704384792773E-2</v>
      </c>
      <c r="O37" s="11">
        <f>1/$A$1*[1]TimberSectorMinusCoreVPAImp!N$212</f>
        <v>3.1541514104893496E-2</v>
      </c>
      <c r="P37" s="11">
        <f>1/$A$1*[1]TimberSectorMinusCoreVPAImp!O$212</f>
        <v>3.5801503032951772E-2</v>
      </c>
      <c r="Q37" s="11">
        <f>1/$A$1*[1]TimberSectorMinusCoreVPAImp!P$212</f>
        <v>4.2519412539097093E-2</v>
      </c>
      <c r="R37" s="11">
        <f>1/$A$1*[1]TimberSectorMinusCoreVPAImp!Q$212</f>
        <v>4.6137665560084792E-2</v>
      </c>
      <c r="S37" s="11">
        <f>1/$A$1*[1]TimberSectorMinusCoreVPAImp!R$212</f>
        <v>4.4475070579338499E-2</v>
      </c>
      <c r="T37" s="11">
        <f>1/$A$1*[1]TimberSectorMinusCoreVPAImp!S$212</f>
        <v>5.9366083810725445E-2</v>
      </c>
      <c r="U37" s="11">
        <f>1/$A$1*[1]TimberSectorMinusCoreVPAImp!T$212</f>
        <v>5.1985061235806207E-2</v>
      </c>
      <c r="V37" s="11">
        <f>1/$A$1*[1]TimberSectorMinusCoreVPAImp!U$212</f>
        <v>5.5337689913801946E-2</v>
      </c>
      <c r="W37" s="11">
        <f>1/$A$1*[1]TimberSectorMinusCoreVPAImp!V$212</f>
        <v>0</v>
      </c>
      <c r="X37" s="11">
        <f>1/$A$1*[1]TimberSectorMinusCoreVPAImp!W$212</f>
        <v>0</v>
      </c>
      <c r="Y37" s="11">
        <f>1/$A$1*[1]TimberSectorMinusCoreVPAImp!X$212</f>
        <v>0</v>
      </c>
      <c r="Z37" s="11">
        <f>1/$A$1*[1]TimberSectorMinusCoreVPAImp!Y$212</f>
        <v>0</v>
      </c>
      <c r="AA37" s="11">
        <f>1/$A$1*[1]TimberSectorMinusCoreVPAImp!Z$212</f>
        <v>0</v>
      </c>
      <c r="AB37" s="11">
        <f>1/$A$1*[1]TimberSectorMinusCoreVPAImp!AA$212</f>
        <v>0</v>
      </c>
      <c r="AC37" s="4"/>
      <c r="AD37" s="50">
        <f>1/1000*[1]TimberSectorMinusCoreVPAImp!AB$212</f>
        <v>2.2127797413470998E-2</v>
      </c>
      <c r="AE37" s="41">
        <f>1/1000*[1]TimberSectorMinusCoreVPAImp!AC$212</f>
        <v>2.4272261025599998E-2</v>
      </c>
      <c r="AF37" s="41">
        <f>1/1000*[1]TimberSectorMinusCoreVPAImp!AD$212</f>
        <v>4.2396198216000006E-2</v>
      </c>
      <c r="AG37" s="41">
        <f>1/1000*[1]TimberSectorMinusCoreVPAImp!AE$212</f>
        <v>5.4716534264000007E-2</v>
      </c>
      <c r="AH37" s="41">
        <f>1/1000*[1]TimberSectorMinusCoreVPAImp!AF$212</f>
        <v>5.5494741357300016E-2</v>
      </c>
      <c r="AI37" s="41">
        <f>1/1000*[1]TimberSectorMinusCoreVPAImp!AG$212</f>
        <v>3.1913006267999998E-2</v>
      </c>
      <c r="AJ37" s="41">
        <f>1/1000*[1]TimberSectorMinusCoreVPAImp!AH$212</f>
        <v>3.3399281433600006E-2</v>
      </c>
      <c r="AK37" s="41">
        <f>1/1000*[1]TimberSectorMinusCoreVPAImp!AI$212</f>
        <v>3.6862309719500004E-2</v>
      </c>
      <c r="AL37" s="41">
        <f>1/1000*[1]TimberSectorMinusCoreVPAImp!AJ$212</f>
        <v>3.6600782989200005E-2</v>
      </c>
      <c r="AM37" s="41">
        <f>1/1000*[1]TimberSectorMinusCoreVPAImp!AK$212</f>
        <v>2.8506653203600005E-2</v>
      </c>
      <c r="AN37" s="41">
        <f>1/1000*[1]TimberSectorMinusCoreVPAImp!AL$212</f>
        <v>2.6526485442600004E-2</v>
      </c>
      <c r="AO37" s="41">
        <f>1/1000*[1]TimberSectorMinusCoreVPAImp!AM$212</f>
        <v>2.7786612623999996E-2</v>
      </c>
      <c r="AP37" s="41">
        <f>1/1000*[1]TimberSectorMinusCoreVPAImp!AN$212</f>
        <v>2.4536996052799999E-2</v>
      </c>
      <c r="AQ37" s="41">
        <f>1/1000*[1]TimberSectorMinusCoreVPAImp!AO$212</f>
        <v>2.75176795104E-2</v>
      </c>
      <c r="AR37" s="41">
        <f>1/1000*[1]TimberSectorMinusCoreVPAImp!AP$212</f>
        <v>3.48114600155E-2</v>
      </c>
      <c r="AS37" s="41">
        <f>1/1000*[1]TimberSectorMinusCoreVPAImp!AQ$212</f>
        <v>3.0128876358E-2</v>
      </c>
      <c r="AT37" s="41">
        <f>1/1000*[1]TimberSectorMinusCoreVPAImp!AR$212</f>
        <v>2.9424370705800004E-2</v>
      </c>
      <c r="AU37" s="41">
        <f>1/1000*[1]TimberSectorMinusCoreVPAImp!AS$212</f>
        <v>3.4311110576599996E-2</v>
      </c>
      <c r="AV37" s="41">
        <f>1/1000*[1]TimberSectorMinusCoreVPAImp!AT$212</f>
        <v>3.4132802591000003E-2</v>
      </c>
      <c r="AW37" s="41">
        <f>1/1000*[1]TimberSectorMinusCoreVPAImp!AU$212</f>
        <v>2.6164419550416668E-2</v>
      </c>
      <c r="AX37" s="41">
        <f>1/1000*[1]TimberSectorMinusCoreVPAImp!AV$212</f>
        <v>0</v>
      </c>
      <c r="AY37" s="41">
        <f>1/1000*[1]TimberSectorMinusCoreVPAImp!AW$212</f>
        <v>0</v>
      </c>
      <c r="AZ37" s="41">
        <f>1/1000*[1]TimberSectorMinusCoreVPAImp!AX$212</f>
        <v>0</v>
      </c>
      <c r="BA37" s="41">
        <f>1/1000*[1]TimberSectorMinusCoreVPAImp!AY$212</f>
        <v>0</v>
      </c>
      <c r="BB37" s="41">
        <f>1/1000*[1]TimberSectorMinusCoreVPAImp!AZ$212</f>
        <v>0</v>
      </c>
      <c r="BC37" s="41">
        <f>1/1000*[1]TimberSectorMinusCoreVPAImp!BA$212</f>
        <v>0</v>
      </c>
      <c r="BD37" s="349"/>
    </row>
    <row r="38" spans="2:56">
      <c r="B38" s="5" t="s">
        <v>43</v>
      </c>
      <c r="C38" s="50">
        <f>1/$A$1*[1]TimberSectorMinusCoreVPAImp!B$225</f>
        <v>0.10409651462546821</v>
      </c>
      <c r="D38" s="11">
        <f>1/$A$1*[1]TimberSectorMinusCoreVPAImp!C$225</f>
        <v>9.2386317384465011E-2</v>
      </c>
      <c r="E38" s="11">
        <f>1/$A$1*[1]TimberSectorMinusCoreVPAImp!D$225</f>
        <v>7.4861373315920965E-2</v>
      </c>
      <c r="F38" s="11">
        <f>1/$A$1*[1]TimberSectorMinusCoreVPAImp!E$225</f>
        <v>6.4250105156021253E-2</v>
      </c>
      <c r="G38" s="11">
        <f>1/$A$1*[1]TimberSectorMinusCoreVPAImp!F$225</f>
        <v>8.1114390407706016E-2</v>
      </c>
      <c r="H38" s="11">
        <f>1/$A$1*[1]TimberSectorMinusCoreVPAImp!G$225</f>
        <v>8.2552932620932773E-2</v>
      </c>
      <c r="I38" s="11">
        <f>1/$A$1*[1]TimberSectorMinusCoreVPAImp!H$225</f>
        <v>9.4801979400584713E-2</v>
      </c>
      <c r="J38" s="11">
        <f>1/$A$1*[1]TimberSectorMinusCoreVPAImp!I$225</f>
        <v>9.4896000942442937E-2</v>
      </c>
      <c r="K38" s="11">
        <f>1/$A$1*[1]TimberSectorMinusCoreVPAImp!J$225</f>
        <v>0.10011838789391958</v>
      </c>
      <c r="L38" s="11">
        <f>1/$A$1*[1]TimberSectorMinusCoreVPAImp!K$225</f>
        <v>0.11162564866524793</v>
      </c>
      <c r="M38" s="11">
        <f>1/$A$1*[1]TimberSectorMinusCoreVPAImp!L$225</f>
        <v>9.2310760552375137E-2</v>
      </c>
      <c r="N38" s="11">
        <f>1/$A$1*[1]TimberSectorMinusCoreVPAImp!M$225</f>
        <v>6.8269924855016317E-2</v>
      </c>
      <c r="O38" s="11">
        <f>1/$A$1*[1]TimberSectorMinusCoreVPAImp!N$225</f>
        <v>5.4578616338163966E-2</v>
      </c>
      <c r="P38" s="11">
        <f>1/$A$1*[1]TimberSectorMinusCoreVPAImp!O$225</f>
        <v>5.260957062674354E-2</v>
      </c>
      <c r="Q38" s="11">
        <f>1/$A$1*[1]TimberSectorMinusCoreVPAImp!P$225</f>
        <v>5.7884515582295848E-2</v>
      </c>
      <c r="R38" s="11">
        <f>1/$A$1*[1]TimberSectorMinusCoreVPAImp!Q$225</f>
        <v>7.6464140704185835E-2</v>
      </c>
      <c r="S38" s="11">
        <f>1/$A$1*[1]TimberSectorMinusCoreVPAImp!R$225</f>
        <v>8.2237888981084306E-2</v>
      </c>
      <c r="T38" s="11">
        <f>1/$A$1*[1]TimberSectorMinusCoreVPAImp!S$225</f>
        <v>0.1190059076233313</v>
      </c>
      <c r="U38" s="11">
        <f>1/$A$1*[1]TimberSectorMinusCoreVPAImp!T$225</f>
        <v>0.17251123734875062</v>
      </c>
      <c r="V38" s="11">
        <f>1/$A$1*[1]TimberSectorMinusCoreVPAImp!U$225</f>
        <v>0.10651351936131626</v>
      </c>
      <c r="W38" s="11">
        <f>1/$A$1*[1]TimberSectorMinusCoreVPAImp!V$225</f>
        <v>0</v>
      </c>
      <c r="X38" s="11">
        <f>1/$A$1*[1]TimberSectorMinusCoreVPAImp!W$225</f>
        <v>0</v>
      </c>
      <c r="Y38" s="11">
        <f>1/$A$1*[1]TimberSectorMinusCoreVPAImp!X$225</f>
        <v>0</v>
      </c>
      <c r="Z38" s="11">
        <f>1/$A$1*[1]TimberSectorMinusCoreVPAImp!Y$225</f>
        <v>0</v>
      </c>
      <c r="AA38" s="11">
        <f>1/$A$1*[1]TimberSectorMinusCoreVPAImp!Z$225</f>
        <v>0</v>
      </c>
      <c r="AB38" s="11">
        <f>1/$A$1*[1]TimberSectorMinusCoreVPAImp!AA$225</f>
        <v>0</v>
      </c>
      <c r="AC38" s="4"/>
      <c r="AD38" s="50">
        <f>1/1000*[1]TimberSectorMinusCoreVPAImp!AB$225</f>
        <v>6.4691948350671005E-2</v>
      </c>
      <c r="AE38" s="41">
        <f>1/1000*[1]TimberSectorMinusCoreVPAImp!AC$225</f>
        <v>5.8384780172800001E-2</v>
      </c>
      <c r="AF38" s="41">
        <f>1/1000*[1]TimberSectorMinusCoreVPAImp!AD$225</f>
        <v>3.6967116191999994E-2</v>
      </c>
      <c r="AG38" s="41">
        <f>1/1000*[1]TimberSectorMinusCoreVPAImp!AE$225</f>
        <v>4.0769812227200011E-2</v>
      </c>
      <c r="AH38" s="41">
        <f>1/1000*[1]TimberSectorMinusCoreVPAImp!AF$225</f>
        <v>5.3567213819700019E-2</v>
      </c>
      <c r="AI38" s="41">
        <f>1/1000*[1]TimberSectorMinusCoreVPAImp!AG$225</f>
        <v>5.1883303200299991E-2</v>
      </c>
      <c r="AJ38" s="41">
        <f>1/1000*[1]TimberSectorMinusCoreVPAImp!AH$225</f>
        <v>5.3717670587599992E-2</v>
      </c>
      <c r="AK38" s="41">
        <f>1/1000*[1]TimberSectorMinusCoreVPAImp!AI$225</f>
        <v>5.8192689489499995E-2</v>
      </c>
      <c r="AL38" s="41">
        <f>1/1000*[1]TimberSectorMinusCoreVPAImp!AJ$225</f>
        <v>6.9043049591199987E-2</v>
      </c>
      <c r="AM38" s="41">
        <f>1/1000*[1]TimberSectorMinusCoreVPAImp!AK$225</f>
        <v>5.2758694964799978E-2</v>
      </c>
      <c r="AN38" s="41">
        <f>1/1000*[1]TimberSectorMinusCoreVPAImp!AL$225</f>
        <v>4.7997162052200011E-2</v>
      </c>
      <c r="AO38" s="41">
        <f>1/1000*[1]TimberSectorMinusCoreVPAImp!AM$225</f>
        <v>4.7529400127999999E-2</v>
      </c>
      <c r="AP38" s="41">
        <f>1/1000*[1]TimberSectorMinusCoreVPAImp!AN$225</f>
        <v>3.8530381119999985E-2</v>
      </c>
      <c r="AQ38" s="41">
        <f>1/1000*[1]TimberSectorMinusCoreVPAImp!AO$225</f>
        <v>3.8817906015000007E-2</v>
      </c>
      <c r="AR38" s="41">
        <f>1/1000*[1]TimberSectorMinusCoreVPAImp!AP$225</f>
        <v>4.0189467145500007E-2</v>
      </c>
      <c r="AS38" s="41">
        <f>1/1000*[1]TimberSectorMinusCoreVPAImp!AQ$225</f>
        <v>3.8967043517499994E-2</v>
      </c>
      <c r="AT38" s="41">
        <f>1/1000*[1]TimberSectorMinusCoreVPAImp!AR$225</f>
        <v>4.2237644756899985E-2</v>
      </c>
      <c r="AU38" s="41">
        <f>1/1000*[1]TimberSectorMinusCoreVPAImp!AS$225</f>
        <v>4.4994970420399995E-2</v>
      </c>
      <c r="AV38" s="41">
        <f>1/1000*[1]TimberSectorMinusCoreVPAImp!AT$225</f>
        <v>4.9661279114000027E-2</v>
      </c>
      <c r="AW38" s="41">
        <f>1/1000*[1]TimberSectorMinusCoreVPAImp!AU$225</f>
        <v>3.9920209284583334E-2</v>
      </c>
      <c r="AX38" s="41">
        <f>1/1000*[1]TimberSectorMinusCoreVPAImp!AV$225</f>
        <v>0</v>
      </c>
      <c r="AY38" s="41">
        <f>1/1000*[1]TimberSectorMinusCoreVPAImp!AW$225</f>
        <v>0</v>
      </c>
      <c r="AZ38" s="41">
        <f>1/1000*[1]TimberSectorMinusCoreVPAImp!AX$225</f>
        <v>0</v>
      </c>
      <c r="BA38" s="41">
        <f>1/1000*[1]TimberSectorMinusCoreVPAImp!AY$225</f>
        <v>0</v>
      </c>
      <c r="BB38" s="41">
        <f>1/1000*[1]TimberSectorMinusCoreVPAImp!AZ$225</f>
        <v>0</v>
      </c>
      <c r="BC38" s="41">
        <f>1/1000*[1]TimberSectorMinusCoreVPAImp!BA$225</f>
        <v>0</v>
      </c>
      <c r="BD38" s="349"/>
    </row>
    <row r="39" spans="2:56">
      <c r="B39" s="5" t="s">
        <v>79</v>
      </c>
      <c r="C39" s="50">
        <f>1/$A$1*[1]TimberSectorMinusCoreVPAImp!B$246</f>
        <v>7.4974468595962032E-2</v>
      </c>
      <c r="D39" s="11">
        <f>1/$A$1*[1]TimberSectorMinusCoreVPAImp!C$246</f>
        <v>7.0604108420492681E-2</v>
      </c>
      <c r="E39" s="11">
        <f>1/$A$1*[1]TimberSectorMinusCoreVPAImp!D$246</f>
        <v>4.9433280033060731E-2</v>
      </c>
      <c r="F39" s="11">
        <f>1/$A$1*[1]TimberSectorMinusCoreVPAImp!E$246</f>
        <v>8.3522740359842584E-2</v>
      </c>
      <c r="G39" s="11">
        <f>1/$A$1*[1]TimberSectorMinusCoreVPAImp!F$246</f>
        <v>5.4065941968857216E-2</v>
      </c>
      <c r="H39" s="11">
        <f>1/$A$1*[1]TimberSectorMinusCoreVPAImp!G$246</f>
        <v>7.3356062972840932E-2</v>
      </c>
      <c r="I39" s="11">
        <f>1/$A$1*[1]TimberSectorMinusCoreVPAImp!H$246</f>
        <v>7.8133176987519246E-2</v>
      </c>
      <c r="J39" s="11">
        <f>1/$A$1*[1]TimberSectorMinusCoreVPAImp!I$246</f>
        <v>0.10097342706241338</v>
      </c>
      <c r="K39" s="11">
        <f>1/$A$1*[1]TimberSectorMinusCoreVPAImp!J$246</f>
        <v>0.12966895185535646</v>
      </c>
      <c r="L39" s="11">
        <f>1/$A$1*[1]TimberSectorMinusCoreVPAImp!K$246</f>
        <v>0.11922816514761095</v>
      </c>
      <c r="M39" s="11">
        <f>1/$A$1*[1]TimberSectorMinusCoreVPAImp!L$246</f>
        <v>0.14595014104883056</v>
      </c>
      <c r="N39" s="11">
        <f>1/$A$1*[1]TimberSectorMinusCoreVPAImp!M$246</f>
        <v>0.24801120394407289</v>
      </c>
      <c r="O39" s="11">
        <f>1/$A$1*[1]TimberSectorMinusCoreVPAImp!N$246</f>
        <v>0.29849336639737267</v>
      </c>
      <c r="P39" s="11">
        <f>1/$A$1*[1]TimberSectorMinusCoreVPAImp!O$246</f>
        <v>0.26556897325747686</v>
      </c>
      <c r="Q39" s="11">
        <f>1/$A$1*[1]TimberSectorMinusCoreVPAImp!P$246</f>
        <v>0.21650907532536406</v>
      </c>
      <c r="R39" s="11">
        <f>1/$A$1*[1]TimberSectorMinusCoreVPAImp!Q$246</f>
        <v>0.1847310582219733</v>
      </c>
      <c r="S39" s="11">
        <f>1/$A$1*[1]TimberSectorMinusCoreVPAImp!R$246</f>
        <v>0.21863775822952994</v>
      </c>
      <c r="T39" s="11">
        <f>1/$A$1*[1]TimberSectorMinusCoreVPAImp!S$246</f>
        <v>0.27411421331740438</v>
      </c>
      <c r="U39" s="11">
        <f>1/$A$1*[1]TimberSectorMinusCoreVPAImp!T$246</f>
        <v>0.23529983014253414</v>
      </c>
      <c r="V39" s="11">
        <f>1/$A$1*[1]TimberSectorMinusCoreVPAImp!U$246</f>
        <v>0.27416848687479384</v>
      </c>
      <c r="W39" s="11">
        <f>1/$A$1*[1]TimberSectorMinusCoreVPAImp!V$246</f>
        <v>0</v>
      </c>
      <c r="X39" s="11">
        <f>1/$A$1*[1]TimberSectorMinusCoreVPAImp!W$246</f>
        <v>0</v>
      </c>
      <c r="Y39" s="11">
        <f>1/$A$1*[1]TimberSectorMinusCoreVPAImp!X$246</f>
        <v>0</v>
      </c>
      <c r="Z39" s="11">
        <f>1/$A$1*[1]TimberSectorMinusCoreVPAImp!Y$246</f>
        <v>0</v>
      </c>
      <c r="AA39" s="11">
        <f>1/$A$1*[1]TimberSectorMinusCoreVPAImp!Z$246</f>
        <v>0</v>
      </c>
      <c r="AB39" s="11">
        <f>1/$A$1*[1]TimberSectorMinusCoreVPAImp!AA$246</f>
        <v>0</v>
      </c>
      <c r="AC39" s="4"/>
      <c r="AD39" s="50">
        <f>1/1000*[1]TimberSectorMinusCoreVPAImp!AB$246</f>
        <v>3.7422570081831003E-2</v>
      </c>
      <c r="AE39" s="41">
        <f>1/1000*[1]TimberSectorMinusCoreVPAImp!AC$246</f>
        <v>2.8167108997599995E-2</v>
      </c>
      <c r="AF39" s="41">
        <f>1/1000*[1]TimberSectorMinusCoreVPAImp!AD$246</f>
        <v>2.3244071606400005E-2</v>
      </c>
      <c r="AG39" s="41">
        <f>1/1000*[1]TimberSectorMinusCoreVPAImp!AE$246</f>
        <v>2.9824925088000002E-2</v>
      </c>
      <c r="AH39" s="41">
        <f>1/1000*[1]TimberSectorMinusCoreVPAImp!AF$246</f>
        <v>3.2028602686499992E-2</v>
      </c>
      <c r="AI39" s="41">
        <f>1/1000*[1]TimberSectorMinusCoreVPAImp!AG$246</f>
        <v>3.4864041326400003E-2</v>
      </c>
      <c r="AJ39" s="41">
        <f>1/1000*[1]TimberSectorMinusCoreVPAImp!AH$246</f>
        <v>3.6112763615999993E-2</v>
      </c>
      <c r="AK39" s="41">
        <f>1/1000*[1]TimberSectorMinusCoreVPAImp!AI$246</f>
        <v>4.7169019289999996E-2</v>
      </c>
      <c r="AL39" s="41">
        <f>1/1000*[1]TimberSectorMinusCoreVPAImp!AJ$246</f>
        <v>4.8145645209999997E-2</v>
      </c>
      <c r="AM39" s="41">
        <f>1/1000*[1]TimberSectorMinusCoreVPAImp!AK$246</f>
        <v>3.6262504159200001E-2</v>
      </c>
      <c r="AN39" s="41">
        <f>1/1000*[1]TimberSectorMinusCoreVPAImp!AL$246</f>
        <v>4.2140928701700005E-2</v>
      </c>
      <c r="AO39" s="41">
        <f>1/1000*[1]TimberSectorMinusCoreVPAImp!AM$246</f>
        <v>5.7404042112000002E-2</v>
      </c>
      <c r="AP39" s="41">
        <f>1/1000*[1]TimberSectorMinusCoreVPAImp!AN$246</f>
        <v>6.7688640888000001E-2</v>
      </c>
      <c r="AQ39" s="41">
        <f>1/1000*[1]TimberSectorMinusCoreVPAImp!AO$246</f>
        <v>5.7789038904600007E-2</v>
      </c>
      <c r="AR39" s="41">
        <f>1/1000*[1]TimberSectorMinusCoreVPAImp!AP$246</f>
        <v>5.9938032809000015E-2</v>
      </c>
      <c r="AS39" s="41">
        <f>1/1000*[1]TimberSectorMinusCoreVPAImp!AQ$246</f>
        <v>4.6510954517999997E-2</v>
      </c>
      <c r="AT39" s="41">
        <f>1/1000*[1]TimberSectorMinusCoreVPAImp!AR$246</f>
        <v>5.0616968522699993E-2</v>
      </c>
      <c r="AU39" s="41">
        <f>1/1000*[1]TimberSectorMinusCoreVPAImp!AS$246</f>
        <v>5.4049086634400001E-2</v>
      </c>
      <c r="AV39" s="41">
        <f>1/1000*[1]TimberSectorMinusCoreVPAImp!AT$246</f>
        <v>5.8278145640000008E-2</v>
      </c>
      <c r="AW39" s="41">
        <f>1/1000*[1]TimberSectorMinusCoreVPAImp!AU$246</f>
        <v>4.6403517082083331E-2</v>
      </c>
      <c r="AX39" s="41">
        <f>1/1000*[1]TimberSectorMinusCoreVPAImp!AV$246</f>
        <v>0</v>
      </c>
      <c r="AY39" s="41">
        <f>1/1000*[1]TimberSectorMinusCoreVPAImp!AW$246</f>
        <v>0</v>
      </c>
      <c r="AZ39" s="41">
        <f>1/1000*[1]TimberSectorMinusCoreVPAImp!AX$246</f>
        <v>0</v>
      </c>
      <c r="BA39" s="41">
        <f>1/1000*[1]TimberSectorMinusCoreVPAImp!AY$246</f>
        <v>0</v>
      </c>
      <c r="BB39" s="41">
        <f>1/1000*[1]TimberSectorMinusCoreVPAImp!AZ$246</f>
        <v>0</v>
      </c>
      <c r="BC39" s="41">
        <f>1/1000*[1]TimberSectorMinusCoreVPAImp!BA$246</f>
        <v>0</v>
      </c>
      <c r="BD39" s="349"/>
    </row>
    <row r="40" spans="2:56">
      <c r="B40" s="5" t="s">
        <v>18</v>
      </c>
      <c r="C40" s="22">
        <f t="shared" ref="C40:AB40" si="7">SUM(C23:C23)-SUM(C24:C39)</f>
        <v>8.049197325986146E-2</v>
      </c>
      <c r="D40" s="17">
        <f t="shared" si="7"/>
        <v>5.865061968320795E-2</v>
      </c>
      <c r="E40" s="17">
        <f t="shared" si="7"/>
        <v>5.8129170707967859E-2</v>
      </c>
      <c r="F40" s="17">
        <f t="shared" si="7"/>
        <v>6.8772091203973318E-2</v>
      </c>
      <c r="G40" s="17">
        <f t="shared" si="7"/>
        <v>9.1392814095311081E-2</v>
      </c>
      <c r="H40" s="17">
        <f t="shared" si="7"/>
        <v>7.576637905491701E-2</v>
      </c>
      <c r="I40" s="17">
        <f t="shared" si="7"/>
        <v>8.4523796932132633E-2</v>
      </c>
      <c r="J40" s="17">
        <f t="shared" si="7"/>
        <v>9.0768680800873192E-2</v>
      </c>
      <c r="K40" s="17">
        <f t="shared" si="7"/>
        <v>8.9543390960749925E-2</v>
      </c>
      <c r="L40" s="17">
        <f t="shared" si="7"/>
        <v>9.2883645468709197E-2</v>
      </c>
      <c r="M40" s="17">
        <f t="shared" si="7"/>
        <v>9.6587958535227614E-2</v>
      </c>
      <c r="N40" s="17">
        <f t="shared" si="7"/>
        <v>0.10866269659860794</v>
      </c>
      <c r="O40" s="17">
        <f t="shared" si="7"/>
        <v>7.2080095706593461E-2</v>
      </c>
      <c r="P40" s="17">
        <f t="shared" si="7"/>
        <v>7.0342569268360577E-2</v>
      </c>
      <c r="Q40" s="17">
        <f t="shared" si="7"/>
        <v>7.6732714651769562E-2</v>
      </c>
      <c r="R40" s="17">
        <f t="shared" si="7"/>
        <v>8.3220766599937157E-2</v>
      </c>
      <c r="S40" s="17">
        <f t="shared" si="7"/>
        <v>9.2915275946556797E-2</v>
      </c>
      <c r="T40" s="17">
        <f t="shared" si="7"/>
        <v>0.10365093653711721</v>
      </c>
      <c r="U40" s="17">
        <f t="shared" si="7"/>
        <v>0.10424164544731607</v>
      </c>
      <c r="V40" s="17">
        <f t="shared" si="7"/>
        <v>9.0285576994642014E-2</v>
      </c>
      <c r="W40" s="17">
        <f t="shared" si="7"/>
        <v>0</v>
      </c>
      <c r="X40" s="17">
        <f t="shared" si="7"/>
        <v>0</v>
      </c>
      <c r="Y40" s="17">
        <f t="shared" si="7"/>
        <v>0</v>
      </c>
      <c r="Z40" s="17">
        <f t="shared" si="7"/>
        <v>0</v>
      </c>
      <c r="AA40" s="17">
        <f t="shared" si="7"/>
        <v>0</v>
      </c>
      <c r="AB40" s="17">
        <f t="shared" si="7"/>
        <v>0</v>
      </c>
      <c r="AC40" s="4"/>
      <c r="AD40" s="297">
        <f t="shared" ref="AD40:BC40" si="8">SUM(AD23:AD23)-SUM(AD24:AD39)</f>
        <v>3.8713353423012409E-2</v>
      </c>
      <c r="AE40" s="144">
        <f t="shared" si="8"/>
        <v>2.7824198087200269E-2</v>
      </c>
      <c r="AF40" s="144">
        <f t="shared" si="8"/>
        <v>3.504885122879986E-2</v>
      </c>
      <c r="AG40" s="144">
        <f t="shared" si="8"/>
        <v>4.9277528966399586E-2</v>
      </c>
      <c r="AH40" s="144">
        <f t="shared" si="8"/>
        <v>6.7684359309700293E-2</v>
      </c>
      <c r="AI40" s="144">
        <f t="shared" si="8"/>
        <v>5.7379275439199517E-2</v>
      </c>
      <c r="AJ40" s="144">
        <f t="shared" si="8"/>
        <v>6.4221440100400429E-2</v>
      </c>
      <c r="AK40" s="144">
        <f t="shared" si="8"/>
        <v>7.7632168481499786E-2</v>
      </c>
      <c r="AL40" s="144">
        <f t="shared" si="8"/>
        <v>9.5443662496800474E-2</v>
      </c>
      <c r="AM40" s="144">
        <f t="shared" si="8"/>
        <v>8.0972130522800168E-2</v>
      </c>
      <c r="AN40" s="144">
        <f t="shared" si="8"/>
        <v>6.401203962480051E-2</v>
      </c>
      <c r="AO40" s="144">
        <f t="shared" si="8"/>
        <v>7.5802608624000012E-2</v>
      </c>
      <c r="AP40" s="144">
        <f t="shared" si="8"/>
        <v>6.4244964467200294E-2</v>
      </c>
      <c r="AQ40" s="144">
        <f t="shared" si="8"/>
        <v>6.7034217921299488E-2</v>
      </c>
      <c r="AR40" s="144">
        <f t="shared" si="8"/>
        <v>7.211991150549979E-2</v>
      </c>
      <c r="AS40" s="144">
        <f t="shared" si="8"/>
        <v>6.640144919799984E-2</v>
      </c>
      <c r="AT40" s="144">
        <f t="shared" si="8"/>
        <v>6.9124965241900149E-2</v>
      </c>
      <c r="AU40" s="144">
        <f t="shared" si="8"/>
        <v>7.2234596190899891E-2</v>
      </c>
      <c r="AV40" s="144">
        <f t="shared" si="8"/>
        <v>7.5208843539999792E-2</v>
      </c>
      <c r="AW40" s="144">
        <f t="shared" si="8"/>
        <v>6.208446282583302E-2</v>
      </c>
      <c r="AX40" s="144">
        <f t="shared" si="8"/>
        <v>0</v>
      </c>
      <c r="AY40" s="144">
        <f t="shared" si="8"/>
        <v>0</v>
      </c>
      <c r="AZ40" s="144">
        <f t="shared" si="8"/>
        <v>0</v>
      </c>
      <c r="BA40" s="144">
        <f t="shared" si="8"/>
        <v>0</v>
      </c>
      <c r="BB40" s="144">
        <f t="shared" si="8"/>
        <v>0</v>
      </c>
      <c r="BC40" s="144">
        <f t="shared" si="8"/>
        <v>0</v>
      </c>
      <c r="BD40" s="349"/>
    </row>
    <row r="41" spans="2:56" ht="17.149999999999999" customHeight="1">
      <c r="B41" s="20" t="s">
        <v>27</v>
      </c>
      <c r="C41" s="68">
        <f>1/$A$1*[1]TimberSectorMinusCoreVPAImp!B$194</f>
        <v>1.8894140999999864E-2</v>
      </c>
      <c r="D41" s="69">
        <f>1/$A$1*[1]TimberSectorMinusCoreVPAImp!C$194</f>
        <v>3.9379970000000819E-3</v>
      </c>
      <c r="E41" s="69">
        <f>1/$A$1*[1]TimberSectorMinusCoreVPAImp!D$194</f>
        <v>2.7065867500000174E-3</v>
      </c>
      <c r="F41" s="69">
        <f>1/$A$1*[1]TimberSectorMinusCoreVPAImp!E$194</f>
        <v>2.6581530000000519E-3</v>
      </c>
      <c r="G41" s="69">
        <f>1/$A$1*[1]TimberSectorMinusCoreVPAImp!F$194</f>
        <v>3.9696457569032839E-3</v>
      </c>
      <c r="H41" s="69">
        <f>1/$A$1*[1]TimberSectorMinusCoreVPAImp!G$194</f>
        <v>4.1468145000000955E-3</v>
      </c>
      <c r="I41" s="69">
        <f>1/$A$1*[1]TimberSectorMinusCoreVPAImp!H$194</f>
        <v>4.3662780000000567E-3</v>
      </c>
      <c r="J41" s="69">
        <f>1/$A$1*[1]TimberSectorMinusCoreVPAImp!I$194</f>
        <v>6.3375199999999854E-3</v>
      </c>
      <c r="K41" s="69">
        <f>1/$A$1*[1]TimberSectorMinusCoreVPAImp!J$194</f>
        <v>5.1670923333332897E-3</v>
      </c>
      <c r="L41" s="69">
        <f>1/$A$1*[1]TimberSectorMinusCoreVPAImp!K$194</f>
        <v>1.9179945714286051E-3</v>
      </c>
      <c r="M41" s="69">
        <f>1/$A$1*[1]TimberSectorMinusCoreVPAImp!L$194</f>
        <v>3.4869963928572112E-3</v>
      </c>
      <c r="N41" s="69">
        <f>1/$A$1*[1]TimberSectorMinusCoreVPAImp!M$194</f>
        <v>3.3300209500865541E-3</v>
      </c>
      <c r="O41" s="69">
        <f>1/$A$1*[1]TimberSectorMinusCoreVPAImp!N$194</f>
        <v>2.3221825353931247E-3</v>
      </c>
      <c r="P41" s="69">
        <f>1/$A$1*[1]TimberSectorMinusCoreVPAImp!O$194</f>
        <v>2.898641957045589E-3</v>
      </c>
      <c r="Q41" s="69">
        <f>1/$A$1*[1]TimberSectorMinusCoreVPAImp!P$194</f>
        <v>8.4298940646734821E-3</v>
      </c>
      <c r="R41" s="69">
        <f>1/$A$1*[1]TimberSectorMinusCoreVPAImp!Q$194</f>
        <v>7.7800816259033789E-3</v>
      </c>
      <c r="S41" s="69">
        <f>1/$A$1*[1]TimberSectorMinusCoreVPAImp!R$194</f>
        <v>6.686359818357468E-3</v>
      </c>
      <c r="T41" s="69">
        <f>1/$A$1*[1]TimberSectorMinusCoreVPAImp!S$194</f>
        <v>3.2027089354775884E-2</v>
      </c>
      <c r="U41" s="69">
        <f>1/$A$1*[1]TimberSectorMinusCoreVPAImp!T$194</f>
        <v>6.9449795762091926E-2</v>
      </c>
      <c r="V41" s="69">
        <f>1/$A$1*[1]TimberSectorMinusCoreVPAImp!U$194</f>
        <v>6.023625295091839E-2</v>
      </c>
      <c r="W41" s="69">
        <f>1/$A$1*[1]TimberSectorMinusCoreVPAImp!V$194</f>
        <v>0</v>
      </c>
      <c r="X41" s="69">
        <f>1/$A$1*[1]TimberSectorMinusCoreVPAImp!W$194</f>
        <v>0</v>
      </c>
      <c r="Y41" s="69">
        <f>1/$A$1*[1]TimberSectorMinusCoreVPAImp!X$194</f>
        <v>0</v>
      </c>
      <c r="Z41" s="69">
        <f>1/$A$1*[1]TimberSectorMinusCoreVPAImp!Y$194</f>
        <v>0</v>
      </c>
      <c r="AA41" s="69">
        <f>1/$A$1*[1]TimberSectorMinusCoreVPAImp!Z$194</f>
        <v>0</v>
      </c>
      <c r="AB41" s="69">
        <f>1/$A$1*[1]TimberSectorMinusCoreVPAImp!AA$194</f>
        <v>0</v>
      </c>
      <c r="AC41" s="4"/>
      <c r="AD41" s="68">
        <f>1/1000*[1]TimberSectorMinusCoreVPAImp!AB$194</f>
        <v>6.5004150787769961E-3</v>
      </c>
      <c r="AE41" s="70">
        <f>1/1000*[1]TimberSectorMinusCoreVPAImp!AC$194</f>
        <v>6.5000856800000411E-4</v>
      </c>
      <c r="AF41" s="70">
        <f>1/1000*[1]TimberSectorMinusCoreVPAImp!AD$194</f>
        <v>5.5364974559999074E-4</v>
      </c>
      <c r="AG41" s="70">
        <f>1/1000*[1]TimberSectorMinusCoreVPAImp!AE$194</f>
        <v>2.7566439040000292E-4</v>
      </c>
      <c r="AH41" s="70">
        <f>1/1000*[1]TimberSectorMinusCoreVPAImp!AF$194</f>
        <v>4.3568965790000645E-4</v>
      </c>
      <c r="AI41" s="70">
        <f>1/1000*[1]TimberSectorMinusCoreVPAImp!AG$194</f>
        <v>5.0836538609999593E-4</v>
      </c>
      <c r="AJ41" s="70">
        <f>1/1000*[1]TimberSectorMinusCoreVPAImp!AH$194</f>
        <v>5.2728294199999939E-4</v>
      </c>
      <c r="AK41" s="70">
        <f>1/1000*[1]TimberSectorMinusCoreVPAImp!AI$194</f>
        <v>8.408277895000112E-4</v>
      </c>
      <c r="AL41" s="70">
        <f>1/1000*[1]TimberSectorMinusCoreVPAImp!AJ$194</f>
        <v>6.9809904119999544E-4</v>
      </c>
      <c r="AM41" s="70">
        <f>1/1000*[1]TimberSectorMinusCoreVPAImp!AK$194</f>
        <v>4.2740158999999525E-4</v>
      </c>
      <c r="AN41" s="70">
        <f>1/1000*[1]TimberSectorMinusCoreVPAImp!AL$194</f>
        <v>6.3199963530000504E-4</v>
      </c>
      <c r="AO41" s="70">
        <f>1/1000*[1]TimberSectorMinusCoreVPAImp!AM$194</f>
        <v>1.1578586400000006E-3</v>
      </c>
      <c r="AP41" s="70">
        <f>1/1000*[1]TimberSectorMinusCoreVPAImp!AN$194</f>
        <v>9.0299983839999248E-4</v>
      </c>
      <c r="AQ41" s="70">
        <f>1/1000*[1]TimberSectorMinusCoreVPAImp!AO$194</f>
        <v>8.2551242939999986E-4</v>
      </c>
      <c r="AR41" s="70">
        <f>1/1000*[1]TimberSectorMinusCoreVPAImp!AP$194</f>
        <v>3.9303619360000043E-3</v>
      </c>
      <c r="AS41" s="70">
        <f>1/1000*[1]TimberSectorMinusCoreVPAImp!AQ$194</f>
        <v>1.9527810224999982E-3</v>
      </c>
      <c r="AT41" s="70">
        <f>1/1000*[1]TimberSectorMinusCoreVPAImp!AR$194</f>
        <v>1.4340487225999894E-3</v>
      </c>
      <c r="AU41" s="70">
        <f>1/1000*[1]TimberSectorMinusCoreVPAImp!AS$194</f>
        <v>6.0793540235999904E-3</v>
      </c>
      <c r="AV41" s="70">
        <f>1/1000*[1]TimberSectorMinusCoreVPAImp!AT$194</f>
        <v>1.0591921323999991E-2</v>
      </c>
      <c r="AW41" s="70">
        <f>1/1000*[1]TimberSectorMinusCoreVPAImp!AU$194</f>
        <v>9.0766053900000043E-3</v>
      </c>
      <c r="AX41" s="70">
        <f>1/1000*[1]TimberSectorMinusCoreVPAImp!AV$194</f>
        <v>0</v>
      </c>
      <c r="AY41" s="70">
        <f>1/1000*[1]TimberSectorMinusCoreVPAImp!AW$194</f>
        <v>0</v>
      </c>
      <c r="AZ41" s="70">
        <f>1/1000*[1]TimberSectorMinusCoreVPAImp!AX$194</f>
        <v>0</v>
      </c>
      <c r="BA41" s="70">
        <f>1/1000*[1]TimberSectorMinusCoreVPAImp!AY$194</f>
        <v>0</v>
      </c>
      <c r="BB41" s="70">
        <f>1/1000*[1]TimberSectorMinusCoreVPAImp!AZ$194</f>
        <v>0</v>
      </c>
      <c r="BC41" s="70">
        <f>1/1000*[1]TimberSectorMinusCoreVPAImp!BA$194</f>
        <v>0</v>
      </c>
      <c r="BD41" s="349"/>
    </row>
    <row r="42" spans="2:56" ht="17.149999999999999" customHeight="1">
      <c r="B42" s="9" t="s">
        <v>121</v>
      </c>
      <c r="C42" s="31">
        <f>1/$A$1*[1]TimberSectorMinusCoreVPAImp!B$273</f>
        <v>4.5721092500000005E-2</v>
      </c>
      <c r="D42" s="33">
        <f>1/$A$1*[1]TimberSectorMinusCoreVPAImp!C$273</f>
        <v>3.4121836000000016E-2</v>
      </c>
      <c r="E42" s="33">
        <f>1/$A$1*[1]TimberSectorMinusCoreVPAImp!D$273</f>
        <v>5.2941381000000003E-2</v>
      </c>
      <c r="F42" s="33">
        <f>1/$A$1*[1]TimberSectorMinusCoreVPAImp!E$273</f>
        <v>6.5108526000000014E-2</v>
      </c>
      <c r="G42" s="33">
        <f>1/$A$1*[1]TimberSectorMinusCoreVPAImp!F$273</f>
        <v>6.2323089846153798E-2</v>
      </c>
      <c r="H42" s="33">
        <f>1/$A$1*[1]TimberSectorMinusCoreVPAImp!G$273</f>
        <v>5.8400143538461492E-2</v>
      </c>
      <c r="I42" s="33">
        <f>1/$A$1*[1]TimberSectorMinusCoreVPAImp!H$273</f>
        <v>6.5570595999999995E-2</v>
      </c>
      <c r="J42" s="33">
        <f>1/$A$1*[1]TimberSectorMinusCoreVPAImp!I$273</f>
        <v>9.9543114361111101E-2</v>
      </c>
      <c r="K42" s="33">
        <f>1/$A$1*[1]TimberSectorMinusCoreVPAImp!J$273</f>
        <v>8.764325656100444E-2</v>
      </c>
      <c r="L42" s="33">
        <f>1/$A$1*[1]TimberSectorMinusCoreVPAImp!K$273</f>
        <v>8.879984441777608E-2</v>
      </c>
      <c r="M42" s="33">
        <f>1/$A$1*[1]TimberSectorMinusCoreVPAImp!L$273</f>
        <v>7.5112018553396123E-2</v>
      </c>
      <c r="N42" s="33">
        <f>1/$A$1*[1]TimberSectorMinusCoreVPAImp!M$273</f>
        <v>9.8361506377901003E-2</v>
      </c>
      <c r="O42" s="33">
        <f>1/$A$1*[1]TimberSectorMinusCoreVPAImp!N$273</f>
        <v>0.10620986500326202</v>
      </c>
      <c r="P42" s="33">
        <f>1/$A$1*[1]TimberSectorMinusCoreVPAImp!O$273</f>
        <v>0.100829821515697</v>
      </c>
      <c r="Q42" s="33">
        <f>1/$A$1*[1]TimberSectorMinusCoreVPAImp!P$273</f>
        <v>6.7316930314269205E-2</v>
      </c>
      <c r="R42" s="33">
        <f>1/$A$1*[1]TimberSectorMinusCoreVPAImp!Q$273</f>
        <v>0.11605679587560719</v>
      </c>
      <c r="S42" s="33">
        <f>1/$A$1*[1]TimberSectorMinusCoreVPAImp!R$273</f>
        <v>0.15207189061448373</v>
      </c>
      <c r="T42" s="33">
        <f>1/$A$1*[1]TimberSectorMinusCoreVPAImp!S$273</f>
        <v>0.15094779644670986</v>
      </c>
      <c r="U42" s="33">
        <f>1/$A$1*[1]TimberSectorMinusCoreVPAImp!T$273</f>
        <v>0.16390496479779026</v>
      </c>
      <c r="V42" s="33">
        <f>1/$A$1*[1]TimberSectorMinusCoreVPAImp!U$273</f>
        <v>0.17602532828594303</v>
      </c>
      <c r="W42" s="33">
        <f>1/$A$1*[1]TimberSectorMinusCoreVPAImp!V$273</f>
        <v>0</v>
      </c>
      <c r="X42" s="33">
        <f>1/$A$1*[1]TimberSectorMinusCoreVPAImp!W$273</f>
        <v>0</v>
      </c>
      <c r="Y42" s="33">
        <f>1/$A$1*[1]TimberSectorMinusCoreVPAImp!X$273</f>
        <v>0</v>
      </c>
      <c r="Z42" s="33">
        <f>1/$A$1*[1]TimberSectorMinusCoreVPAImp!Y$273</f>
        <v>0</v>
      </c>
      <c r="AA42" s="33">
        <f>1/$A$1*[1]TimberSectorMinusCoreVPAImp!Z$273</f>
        <v>0</v>
      </c>
      <c r="AB42" s="33">
        <f>1/$A$1*[1]TimberSectorMinusCoreVPAImp!AA$273</f>
        <v>0</v>
      </c>
      <c r="AC42" s="4"/>
      <c r="AD42" s="344">
        <f>1/1000*[1]TimberSectorMinusCoreVPAImp!AB$273</f>
        <v>6.0177487791720011E-3</v>
      </c>
      <c r="AE42" s="345">
        <f>1/1000*[1]TimberSectorMinusCoreVPAImp!AC$273</f>
        <v>4.1895126703999997E-3</v>
      </c>
      <c r="AF42" s="345">
        <f>1/1000*[1]TimberSectorMinusCoreVPAImp!AD$273</f>
        <v>6.9925093872000021E-3</v>
      </c>
      <c r="AG42" s="345">
        <f>1/1000*[1]TimberSectorMinusCoreVPAImp!AE$273</f>
        <v>1.0801501006400002E-2</v>
      </c>
      <c r="AH42" s="345">
        <f>1/1000*[1]TimberSectorMinusCoreVPAImp!AF$273</f>
        <v>1.3264254259900004E-2</v>
      </c>
      <c r="AI42" s="345">
        <f>1/1000*[1]TimberSectorMinusCoreVPAImp!AG$273</f>
        <v>1.4838562338599998E-2</v>
      </c>
      <c r="AJ42" s="345">
        <f>1/1000*[1]TimberSectorMinusCoreVPAImp!AH$273</f>
        <v>1.6284158910000002E-2</v>
      </c>
      <c r="AK42" s="345">
        <f>1/1000*[1]TimberSectorMinusCoreVPAImp!AI$273</f>
        <v>2.1526347564999999E-2</v>
      </c>
      <c r="AL42" s="345">
        <f>1/1000*[1]TimberSectorMinusCoreVPAImp!AJ$273</f>
        <v>1.90966965872E-2</v>
      </c>
      <c r="AM42" s="345">
        <f>1/1000*[1]TimberSectorMinusCoreVPAImp!AK$273</f>
        <v>1.4937822609600001E-2</v>
      </c>
      <c r="AN42" s="345">
        <f>1/1000*[1]TimberSectorMinusCoreVPAImp!AL$273</f>
        <v>1.5320135207700005E-2</v>
      </c>
      <c r="AO42" s="345">
        <f>1/1000*[1]TimberSectorMinusCoreVPAImp!AM$273</f>
        <v>2.1004540056000005E-2</v>
      </c>
      <c r="AP42" s="345">
        <f>1/1000*[1]TimberSectorMinusCoreVPAImp!AN$273</f>
        <v>2.0340505202799997E-2</v>
      </c>
      <c r="AQ42" s="345">
        <f>1/1000*[1]TimberSectorMinusCoreVPAImp!AO$273</f>
        <v>2.27893473441E-2</v>
      </c>
      <c r="AR42" s="345">
        <f>1/1000*[1]TimberSectorMinusCoreVPAImp!AP$273</f>
        <v>3.3036815174500002E-2</v>
      </c>
      <c r="AS42" s="345">
        <f>1/1000*[1]TimberSectorMinusCoreVPAImp!AQ$273</f>
        <v>2.9165793744499999E-2</v>
      </c>
      <c r="AT42" s="345">
        <f>1/1000*[1]TimberSectorMinusCoreVPAImp!AR$273</f>
        <v>3.7567884923199998E-2</v>
      </c>
      <c r="AU42" s="345">
        <f>1/1000*[1]TimberSectorMinusCoreVPAImp!AS$273</f>
        <v>4.3712499959699995E-2</v>
      </c>
      <c r="AV42" s="345">
        <f>1/1000*[1]TimberSectorMinusCoreVPAImp!AT$273</f>
        <v>5.2593456466000006E-2</v>
      </c>
      <c r="AW42" s="345">
        <f>1/1000*[1]TimberSectorMinusCoreVPAImp!AU$273</f>
        <v>5.5102333630833313E-2</v>
      </c>
      <c r="AX42" s="345">
        <f>1/1000*[1]TimberSectorMinusCoreVPAImp!AV$273</f>
        <v>0</v>
      </c>
      <c r="AY42" s="345">
        <f>1/1000*[1]TimberSectorMinusCoreVPAImp!AW$273</f>
        <v>0</v>
      </c>
      <c r="AZ42" s="345">
        <f>1/1000*[1]TimberSectorMinusCoreVPAImp!AX$273</f>
        <v>0</v>
      </c>
      <c r="BA42" s="345">
        <f>1/1000*[1]TimberSectorMinusCoreVPAImp!AY$273</f>
        <v>0</v>
      </c>
      <c r="BB42" s="345">
        <f>1/1000*[1]TimberSectorMinusCoreVPAImp!AZ$273</f>
        <v>0</v>
      </c>
      <c r="BC42" s="345">
        <f>1/1000*[1]TimberSectorMinusCoreVPAImp!BA$273</f>
        <v>0</v>
      </c>
      <c r="BD42" s="349"/>
    </row>
    <row r="43" spans="2:56">
      <c r="B43" s="5" t="s">
        <v>108</v>
      </c>
      <c r="C43" s="50">
        <f>1/$A$1*[1]TimberSectorMinusCoreVPAImp!B$22</f>
        <v>4.1906060000000002E-2</v>
      </c>
      <c r="D43" s="11">
        <f>1/$A$1*[1]TimberSectorMinusCoreVPAImp!C$22</f>
        <v>3.1142622000000009E-2</v>
      </c>
      <c r="E43" s="11">
        <f>1/$A$1*[1]TimberSectorMinusCoreVPAImp!D$22</f>
        <v>4.6126696000000009E-2</v>
      </c>
      <c r="F43" s="11">
        <f>1/$A$1*[1]TimberSectorMinusCoreVPAImp!E$22</f>
        <v>5.6750806000000015E-2</v>
      </c>
      <c r="G43" s="11">
        <f>1/$A$1*[1]TimberSectorMinusCoreVPAImp!F$22</f>
        <v>5.5120965846153808E-2</v>
      </c>
      <c r="H43" s="11">
        <f>1/$A$1*[1]TimberSectorMinusCoreVPAImp!G$22</f>
        <v>4.73037295384615E-2</v>
      </c>
      <c r="I43" s="11">
        <f>1/$A$1*[1]TimberSectorMinusCoreVPAImp!H$22</f>
        <v>5.1619161999999996E-2</v>
      </c>
      <c r="J43" s="11">
        <f>1/$A$1*[1]TimberSectorMinusCoreVPAImp!I$22</f>
        <v>8.3015921000000006E-2</v>
      </c>
      <c r="K43" s="11">
        <f>1/$A$1*[1]TimberSectorMinusCoreVPAImp!J$22</f>
        <v>7.4340139999999985E-2</v>
      </c>
      <c r="L43" s="11">
        <f>1/$A$1*[1]TimberSectorMinusCoreVPAImp!K$22</f>
        <v>7.4005582000000056E-2</v>
      </c>
      <c r="M43" s="11">
        <f>1/$A$1*[1]TimberSectorMinusCoreVPAImp!L$22</f>
        <v>5.8611984000000006E-2</v>
      </c>
      <c r="N43" s="11">
        <f>1/$A$1*[1]TimberSectorMinusCoreVPAImp!M$22</f>
        <v>7.0720509999999986E-2</v>
      </c>
      <c r="O43" s="11">
        <f>1/$A$1*[1]TimberSectorMinusCoreVPAImp!N$22</f>
        <v>8.3400604000000017E-2</v>
      </c>
      <c r="P43" s="11">
        <f>1/$A$1*[1]TimberSectorMinusCoreVPAImp!O$22</f>
        <v>7.8722023999999988E-2</v>
      </c>
      <c r="Q43" s="11">
        <f>1/$A$1*[1]TimberSectorMinusCoreVPAImp!P$22</f>
        <v>3.4205937999999964E-2</v>
      </c>
      <c r="R43" s="11">
        <f>1/$A$1*[1]TimberSectorMinusCoreVPAImp!Q$22</f>
        <v>7.3841210000000004E-2</v>
      </c>
      <c r="S43" s="11">
        <f>1/$A$1*[1]TimberSectorMinusCoreVPAImp!R$22</f>
        <v>9.5475172000000011E-2</v>
      </c>
      <c r="T43" s="11">
        <f>1/$A$1*[1]TimberSectorMinusCoreVPAImp!S$22</f>
        <v>9.2617582212764699E-2</v>
      </c>
      <c r="U43" s="11">
        <f>1/$A$1*[1]TimberSectorMinusCoreVPAImp!T$22</f>
        <v>0.10085608599999998</v>
      </c>
      <c r="V43" s="11">
        <f>1/$A$1*[1]TimberSectorMinusCoreVPAImp!U$22</f>
        <v>0.11677635923076923</v>
      </c>
      <c r="W43" s="11">
        <f>1/$A$1*[1]TimberSectorMinusCoreVPAImp!V$22</f>
        <v>0</v>
      </c>
      <c r="X43" s="11">
        <f>1/$A$1*[1]TimberSectorMinusCoreVPAImp!W$22</f>
        <v>0</v>
      </c>
      <c r="Y43" s="11">
        <f>1/$A$1*[1]TimberSectorMinusCoreVPAImp!X$22</f>
        <v>0</v>
      </c>
      <c r="Z43" s="11">
        <f>1/$A$1*[1]TimberSectorMinusCoreVPAImp!Y$22</f>
        <v>0</v>
      </c>
      <c r="AA43" s="11">
        <f>1/$A$1*[1]TimberSectorMinusCoreVPAImp!Z$22</f>
        <v>0</v>
      </c>
      <c r="AB43" s="11">
        <f>1/$A$1*[1]TimberSectorMinusCoreVPAImp!AA$22</f>
        <v>0</v>
      </c>
      <c r="AC43" s="4"/>
      <c r="AD43" s="340">
        <f>1/1000*[1]TimberSectorMinusCoreVPAImp!AB$22</f>
        <v>3.7550613322859996E-3</v>
      </c>
      <c r="AE43" s="341">
        <f>1/1000*[1]TimberSectorMinusCoreVPAImp!AC$22</f>
        <v>3.2459956235999991E-3</v>
      </c>
      <c r="AF43" s="341">
        <f>1/1000*[1]TimberSectorMinusCoreVPAImp!AD$22</f>
        <v>5.090856979200001E-3</v>
      </c>
      <c r="AG43" s="341">
        <f>1/1000*[1]TimberSectorMinusCoreVPAImp!AE$22</f>
        <v>6.7904499376000007E-3</v>
      </c>
      <c r="AH43" s="341">
        <f>1/1000*[1]TimberSectorMinusCoreVPAImp!AF$22</f>
        <v>8.2967358782000018E-3</v>
      </c>
      <c r="AI43" s="341">
        <f>1/1000*[1]TimberSectorMinusCoreVPAImp!AG$22</f>
        <v>8.6267722827000019E-3</v>
      </c>
      <c r="AJ43" s="341">
        <f>1/1000*[1]TimberSectorMinusCoreVPAImp!AH$22</f>
        <v>8.4260691796000028E-3</v>
      </c>
      <c r="AK43" s="341">
        <f>1/1000*[1]TimberSectorMinusCoreVPAImp!AI$22</f>
        <v>1.2921350840999999E-2</v>
      </c>
      <c r="AL43" s="341">
        <f>1/1000*[1]TimberSectorMinusCoreVPAImp!AJ$22</f>
        <v>1.0664981124400003E-2</v>
      </c>
      <c r="AM43" s="341">
        <f>1/1000*[1]TimberSectorMinusCoreVPAImp!AK$22</f>
        <v>8.5176042380000015E-3</v>
      </c>
      <c r="AN43" s="341">
        <f>1/1000*[1]TimberSectorMinusCoreVPAImp!AL$22</f>
        <v>7.3062495423000034E-3</v>
      </c>
      <c r="AO43" s="341">
        <f>1/1000*[1]TimberSectorMinusCoreVPAImp!AM$22</f>
        <v>8.2336354560000012E-3</v>
      </c>
      <c r="AP43" s="341">
        <f>1/1000*[1]TimberSectorMinusCoreVPAImp!AN$22</f>
        <v>8.3050384207999997E-3</v>
      </c>
      <c r="AQ43" s="341">
        <f>1/1000*[1]TimberSectorMinusCoreVPAImp!AO$22</f>
        <v>7.9206781677000002E-3</v>
      </c>
      <c r="AR43" s="341">
        <f>1/1000*[1]TimberSectorMinusCoreVPAImp!AP$22</f>
        <v>8.325430515000001E-3</v>
      </c>
      <c r="AS43" s="341">
        <f>1/1000*[1]TimberSectorMinusCoreVPAImp!AQ$22</f>
        <v>6.4647414019999997E-3</v>
      </c>
      <c r="AT43" s="341">
        <f>1/1000*[1]TimberSectorMinusCoreVPAImp!AR$22</f>
        <v>7.9874601346999995E-3</v>
      </c>
      <c r="AU43" s="341">
        <f>1/1000*[1]TimberSectorMinusCoreVPAImp!AS$22</f>
        <v>7.4939937357999999E-3</v>
      </c>
      <c r="AV43" s="341">
        <f>1/1000*[1]TimberSectorMinusCoreVPAImp!AT$22</f>
        <v>9.7680002170000019E-3</v>
      </c>
      <c r="AW43" s="341">
        <f>1/1000*[1]TimberSectorMinusCoreVPAImp!AU$22</f>
        <v>1.1450142209166667E-2</v>
      </c>
      <c r="AX43" s="341">
        <f>1/1000*[1]TimberSectorMinusCoreVPAImp!AV$22</f>
        <v>0</v>
      </c>
      <c r="AY43" s="341">
        <f>1/1000*[1]TimberSectorMinusCoreVPAImp!AW$22</f>
        <v>0</v>
      </c>
      <c r="AZ43" s="341">
        <f>1/1000*[1]TimberSectorMinusCoreVPAImp!AX$22</f>
        <v>0</v>
      </c>
      <c r="BA43" s="341">
        <f>1/1000*[1]TimberSectorMinusCoreVPAImp!AY$22</f>
        <v>0</v>
      </c>
      <c r="BB43" s="341">
        <f>1/1000*[1]TimberSectorMinusCoreVPAImp!AZ$22</f>
        <v>0</v>
      </c>
      <c r="BC43" s="341">
        <f>1/1000*[1]TimberSectorMinusCoreVPAImp!BA$22</f>
        <v>0</v>
      </c>
      <c r="BD43" s="349"/>
    </row>
    <row r="44" spans="2:56">
      <c r="B44" s="5" t="s">
        <v>86</v>
      </c>
      <c r="C44" s="50">
        <f>1/$A$1*[1]TimberSectorMinusCoreVPAImp!B$244</f>
        <v>2.255572500000004E-3</v>
      </c>
      <c r="D44" s="11">
        <f>1/$A$1*[1]TimberSectorMinusCoreVPAImp!C$244</f>
        <v>1.6559060000000021E-3</v>
      </c>
      <c r="E44" s="11">
        <f>1/$A$1*[1]TimberSectorMinusCoreVPAImp!D$244</f>
        <v>4.4943499999999942E-3</v>
      </c>
      <c r="F44" s="11">
        <f>1/$A$1*[1]TimberSectorMinusCoreVPAImp!E$244</f>
        <v>5.6230999999999989E-3</v>
      </c>
      <c r="G44" s="11">
        <f>1/$A$1*[1]TimberSectorMinusCoreVPAImp!F$244</f>
        <v>3.3005339999999939E-3</v>
      </c>
      <c r="H44" s="11">
        <f>1/$A$1*[1]TimberSectorMinusCoreVPAImp!G$244</f>
        <v>6.1879979999999932E-3</v>
      </c>
      <c r="I44" s="11">
        <f>1/$A$1*[1]TimberSectorMinusCoreVPAImp!H$244</f>
        <v>6.3707559999999913E-3</v>
      </c>
      <c r="J44" s="11">
        <f>1/$A$1*[1]TimberSectorMinusCoreVPAImp!I$244</f>
        <v>9.9299099999999862E-3</v>
      </c>
      <c r="K44" s="11">
        <f>1/$A$1*[1]TimberSectorMinusCoreVPAImp!J$244</f>
        <v>5.9751852821551543E-3</v>
      </c>
      <c r="L44" s="11">
        <f>1/$A$1*[1]TimberSectorMinusCoreVPAImp!K$244</f>
        <v>8.7915239999999915E-3</v>
      </c>
      <c r="M44" s="11">
        <f>1/$A$1*[1]TimberSectorMinusCoreVPAImp!L$244</f>
        <v>1.0035486857142867E-2</v>
      </c>
      <c r="N44" s="11">
        <f>1/$A$1*[1]TimberSectorMinusCoreVPAImp!M$244</f>
        <v>1.0716216000000008E-2</v>
      </c>
      <c r="O44" s="11">
        <f>1/$A$1*[1]TimberSectorMinusCoreVPAImp!N$244</f>
        <v>6.9382237647058788E-3</v>
      </c>
      <c r="P44" s="11">
        <f>1/$A$1*[1]TimberSectorMinusCoreVPAImp!O$244</f>
        <v>7.5574761528207704E-3</v>
      </c>
      <c r="Q44" s="11">
        <f>1/$A$1*[1]TimberSectorMinusCoreVPAImp!P$244</f>
        <v>7.9518012381730035E-3</v>
      </c>
      <c r="R44" s="11">
        <f>1/$A$1*[1]TimberSectorMinusCoreVPAImp!Q$244</f>
        <v>1.6754945505891801E-2</v>
      </c>
      <c r="S44" s="11">
        <f>1/$A$1*[1]TimberSectorMinusCoreVPAImp!R$244</f>
        <v>3.2699343136324013E-2</v>
      </c>
      <c r="T44" s="11">
        <f>1/$A$1*[1]TimberSectorMinusCoreVPAImp!S$244</f>
        <v>3.5620949447282196E-2</v>
      </c>
      <c r="U44" s="11">
        <f>1/$A$1*[1]TimberSectorMinusCoreVPAImp!T$244</f>
        <v>3.6807427811334489E-2</v>
      </c>
      <c r="V44" s="11">
        <f>1/$A$1*[1]TimberSectorMinusCoreVPAImp!U$244</f>
        <v>3.3456502734951543E-2</v>
      </c>
      <c r="W44" s="11">
        <f>1/$A$1*[1]TimberSectorMinusCoreVPAImp!V$244</f>
        <v>0</v>
      </c>
      <c r="X44" s="11">
        <f>1/$A$1*[1]TimberSectorMinusCoreVPAImp!W$244</f>
        <v>0</v>
      </c>
      <c r="Y44" s="11">
        <f>1/$A$1*[1]TimberSectorMinusCoreVPAImp!X$244</f>
        <v>0</v>
      </c>
      <c r="Z44" s="11">
        <f>1/$A$1*[1]TimberSectorMinusCoreVPAImp!Y$244</f>
        <v>0</v>
      </c>
      <c r="AA44" s="11">
        <f>1/$A$1*[1]TimberSectorMinusCoreVPAImp!Z$244</f>
        <v>0</v>
      </c>
      <c r="AB44" s="11">
        <f>1/$A$1*[1]TimberSectorMinusCoreVPAImp!AA$244</f>
        <v>0</v>
      </c>
      <c r="AC44" s="4"/>
      <c r="AD44" s="50">
        <f>1/1000*[1]TimberSectorMinusCoreVPAImp!AB$244</f>
        <v>1.3912336438350003E-3</v>
      </c>
      <c r="AE44" s="41">
        <f>1/1000*[1]TimberSectorMinusCoreVPAImp!AC$244</f>
        <v>2.3746475760000018E-4</v>
      </c>
      <c r="AF44" s="41">
        <f>1/1000*[1]TimberSectorMinusCoreVPAImp!AD$244</f>
        <v>5.5774986720000101E-4</v>
      </c>
      <c r="AG44" s="41">
        <f>1/1000*[1]TimberSectorMinusCoreVPAImp!AE$244</f>
        <v>1.7586494912000007E-3</v>
      </c>
      <c r="AH44" s="41">
        <f>1/1000*[1]TimberSectorMinusCoreVPAImp!AF$244</f>
        <v>1.3803881713999998E-3</v>
      </c>
      <c r="AI44" s="41">
        <f>1/1000*[1]TimberSectorMinusCoreVPAImp!AG$244</f>
        <v>1.6940424500999978E-3</v>
      </c>
      <c r="AJ44" s="41">
        <f>1/1000*[1]TimberSectorMinusCoreVPAImp!AH$244</f>
        <v>1.9379708872000005E-3</v>
      </c>
      <c r="AK44" s="41">
        <f>1/1000*[1]TimberSectorMinusCoreVPAImp!AI$244</f>
        <v>2.2349319110000002E-3</v>
      </c>
      <c r="AL44" s="41">
        <f>1/1000*[1]TimberSectorMinusCoreVPAImp!AJ$244</f>
        <v>1.6292801707999997E-3</v>
      </c>
      <c r="AM44" s="41">
        <f>1/1000*[1]TimberSectorMinusCoreVPAImp!AK$244</f>
        <v>1.377999634E-3</v>
      </c>
      <c r="AN44" s="41">
        <f>1/1000*[1]TimberSectorMinusCoreVPAImp!AL$244</f>
        <v>1.6149253176E-3</v>
      </c>
      <c r="AO44" s="41">
        <f>1/1000*[1]TimberSectorMinusCoreVPAImp!AM$244</f>
        <v>2.2472976960000004E-3</v>
      </c>
      <c r="AP44" s="41">
        <f>1/1000*[1]TimberSectorMinusCoreVPAImp!AN$244</f>
        <v>1.5167629312000006E-3</v>
      </c>
      <c r="AQ44" s="41">
        <f>1/1000*[1]TimberSectorMinusCoreVPAImp!AO$244</f>
        <v>2.2570554821999995E-3</v>
      </c>
      <c r="AR44" s="41">
        <f>1/1000*[1]TimberSectorMinusCoreVPAImp!AP$244</f>
        <v>3.5791450624999988E-3</v>
      </c>
      <c r="AS44" s="41">
        <f>1/1000*[1]TimberSectorMinusCoreVPAImp!AQ$244</f>
        <v>5.1226680119999994E-3</v>
      </c>
      <c r="AT44" s="41">
        <f>1/1000*[1]TimberSectorMinusCoreVPAImp!AR$244</f>
        <v>9.9606577092999984E-3</v>
      </c>
      <c r="AU44" s="41">
        <f>1/1000*[1]TimberSectorMinusCoreVPAImp!AS$244</f>
        <v>1.9057561136899999E-2</v>
      </c>
      <c r="AV44" s="41">
        <f>1/1000*[1]TimberSectorMinusCoreVPAImp!AT$244</f>
        <v>2.3320533830000004E-2</v>
      </c>
      <c r="AW44" s="41">
        <f>1/1000*[1]TimberSectorMinusCoreVPAImp!AU$244</f>
        <v>2.4460801092916654E-2</v>
      </c>
      <c r="AX44" s="41">
        <f>1/1000*[1]TimberSectorMinusCoreVPAImp!AV$244</f>
        <v>0</v>
      </c>
      <c r="AY44" s="41">
        <f>1/1000*[1]TimberSectorMinusCoreVPAImp!AW$244</f>
        <v>0</v>
      </c>
      <c r="AZ44" s="41">
        <f>1/1000*[1]TimberSectorMinusCoreVPAImp!AX$244</f>
        <v>0</v>
      </c>
      <c r="BA44" s="41">
        <f>1/1000*[1]TimberSectorMinusCoreVPAImp!AY$244</f>
        <v>0</v>
      </c>
      <c r="BB44" s="41">
        <f>1/1000*[1]TimberSectorMinusCoreVPAImp!AZ$244</f>
        <v>0</v>
      </c>
      <c r="BC44" s="41">
        <f>1/1000*[1]TimberSectorMinusCoreVPAImp!BA$244</f>
        <v>0</v>
      </c>
      <c r="BD44" s="349"/>
    </row>
    <row r="45" spans="2:56">
      <c r="B45" s="5" t="s">
        <v>18</v>
      </c>
      <c r="C45" s="22">
        <f t="shared" ref="C45:AB45" si="9">SUM(C42:C42)-SUM(C43:C44)</f>
        <v>1.5594599999999986E-3</v>
      </c>
      <c r="D45" s="17">
        <f t="shared" si="9"/>
        <v>1.3233080000000091E-3</v>
      </c>
      <c r="E45" s="17">
        <f t="shared" si="9"/>
        <v>2.3203349999999998E-3</v>
      </c>
      <c r="F45" s="17">
        <f t="shared" si="9"/>
        <v>2.7346200000000001E-3</v>
      </c>
      <c r="G45" s="17">
        <f t="shared" si="9"/>
        <v>3.9015899999999964E-3</v>
      </c>
      <c r="H45" s="17">
        <f t="shared" si="9"/>
        <v>4.9084159999999988E-3</v>
      </c>
      <c r="I45" s="17">
        <f t="shared" si="9"/>
        <v>7.5806780000000074E-3</v>
      </c>
      <c r="J45" s="17">
        <f t="shared" si="9"/>
        <v>6.5972833611111087E-3</v>
      </c>
      <c r="K45" s="17">
        <f t="shared" si="9"/>
        <v>7.3279312788493006E-3</v>
      </c>
      <c r="L45" s="17">
        <f t="shared" si="9"/>
        <v>6.0027384177760296E-3</v>
      </c>
      <c r="M45" s="17">
        <f t="shared" si="9"/>
        <v>6.4645476962532505E-3</v>
      </c>
      <c r="N45" s="17">
        <f t="shared" si="9"/>
        <v>1.6924780377901016E-2</v>
      </c>
      <c r="O45" s="17">
        <f t="shared" si="9"/>
        <v>1.5871037238556124E-2</v>
      </c>
      <c r="P45" s="17">
        <f t="shared" si="9"/>
        <v>1.4550321362876234E-2</v>
      </c>
      <c r="Q45" s="17">
        <f t="shared" si="9"/>
        <v>2.5159191076096238E-2</v>
      </c>
      <c r="R45" s="17">
        <f t="shared" si="9"/>
        <v>2.5460640369715376E-2</v>
      </c>
      <c r="S45" s="17">
        <f t="shared" si="9"/>
        <v>2.3897375478159705E-2</v>
      </c>
      <c r="T45" s="17">
        <f t="shared" si="9"/>
        <v>2.2709264786662964E-2</v>
      </c>
      <c r="U45" s="17">
        <f t="shared" si="9"/>
        <v>2.6241450986455805E-2</v>
      </c>
      <c r="V45" s="17">
        <f t="shared" si="9"/>
        <v>2.5792466320222251E-2</v>
      </c>
      <c r="W45" s="17">
        <f t="shared" si="9"/>
        <v>0</v>
      </c>
      <c r="X45" s="17">
        <f t="shared" si="9"/>
        <v>0</v>
      </c>
      <c r="Y45" s="17">
        <f t="shared" si="9"/>
        <v>0</v>
      </c>
      <c r="Z45" s="17">
        <f t="shared" si="9"/>
        <v>0</v>
      </c>
      <c r="AA45" s="17">
        <f t="shared" si="9"/>
        <v>0</v>
      </c>
      <c r="AB45" s="17">
        <f t="shared" si="9"/>
        <v>0</v>
      </c>
      <c r="AC45" s="4"/>
      <c r="AD45" s="297">
        <f t="shared" ref="AD45:BC45" si="10">SUM(AD42:AD42)-SUM(AD43:AD44)</f>
        <v>8.7145380305100103E-4</v>
      </c>
      <c r="AE45" s="144">
        <f t="shared" si="10"/>
        <v>7.060522892000003E-4</v>
      </c>
      <c r="AF45" s="144">
        <f t="shared" si="10"/>
        <v>1.3439025408000004E-3</v>
      </c>
      <c r="AG45" s="144">
        <f t="shared" si="10"/>
        <v>2.2524015776000002E-3</v>
      </c>
      <c r="AH45" s="144">
        <f t="shared" si="10"/>
        <v>3.5871302103000022E-3</v>
      </c>
      <c r="AI45" s="144">
        <f t="shared" si="10"/>
        <v>4.5177476057999995E-3</v>
      </c>
      <c r="AJ45" s="144">
        <f t="shared" si="10"/>
        <v>5.9201188431999997E-3</v>
      </c>
      <c r="AK45" s="144">
        <f t="shared" si="10"/>
        <v>6.3700648130000006E-3</v>
      </c>
      <c r="AL45" s="144">
        <f t="shared" si="10"/>
        <v>6.8024352919999979E-3</v>
      </c>
      <c r="AM45" s="144">
        <f t="shared" si="10"/>
        <v>5.0422187375999995E-3</v>
      </c>
      <c r="AN45" s="144">
        <f t="shared" si="10"/>
        <v>6.398960347800001E-3</v>
      </c>
      <c r="AO45" s="144">
        <f t="shared" si="10"/>
        <v>1.0523606904000005E-2</v>
      </c>
      <c r="AP45" s="144">
        <f t="shared" si="10"/>
        <v>1.0518703850799997E-2</v>
      </c>
      <c r="AQ45" s="144">
        <f t="shared" si="10"/>
        <v>1.26116136942E-2</v>
      </c>
      <c r="AR45" s="144">
        <f t="shared" si="10"/>
        <v>2.1132239597000002E-2</v>
      </c>
      <c r="AS45" s="144">
        <f t="shared" si="10"/>
        <v>1.7578384330499998E-2</v>
      </c>
      <c r="AT45" s="144">
        <f t="shared" si="10"/>
        <v>1.96197670792E-2</v>
      </c>
      <c r="AU45" s="144">
        <f t="shared" si="10"/>
        <v>1.7160945086999994E-2</v>
      </c>
      <c r="AV45" s="144">
        <f t="shared" si="10"/>
        <v>1.9504922419000002E-2</v>
      </c>
      <c r="AW45" s="144">
        <f t="shared" si="10"/>
        <v>1.9191390328749995E-2</v>
      </c>
      <c r="AX45" s="144">
        <f t="shared" si="10"/>
        <v>0</v>
      </c>
      <c r="AY45" s="144">
        <f t="shared" si="10"/>
        <v>0</v>
      </c>
      <c r="AZ45" s="144">
        <f t="shared" si="10"/>
        <v>0</v>
      </c>
      <c r="BA45" s="144">
        <f t="shared" si="10"/>
        <v>0</v>
      </c>
      <c r="BB45" s="144">
        <f t="shared" si="10"/>
        <v>0</v>
      </c>
      <c r="BC45" s="144">
        <f t="shared" si="10"/>
        <v>0</v>
      </c>
      <c r="BD45" s="349"/>
    </row>
    <row r="46" spans="2:56" ht="17.149999999999999" customHeight="1">
      <c r="B46" s="9" t="s">
        <v>123</v>
      </c>
      <c r="C46" s="64">
        <f t="shared" ref="C46:AB46" si="11">C5-SUM(C6,C7,C11,C14,C23,C41,C42)</f>
        <v>1.9729081673554916E-2</v>
      </c>
      <c r="D46" s="27">
        <f t="shared" si="11"/>
        <v>2.6614989431883451E-2</v>
      </c>
      <c r="E46" s="27">
        <f t="shared" si="11"/>
        <v>2.3431444760480424E-2</v>
      </c>
      <c r="F46" s="27">
        <f t="shared" si="11"/>
        <v>2.0562770137818376E-2</v>
      </c>
      <c r="G46" s="27">
        <f t="shared" si="11"/>
        <v>2.3757610299020016E-2</v>
      </c>
      <c r="H46" s="27">
        <f t="shared" si="11"/>
        <v>2.5574220428161709E-2</v>
      </c>
      <c r="I46" s="27">
        <f t="shared" si="11"/>
        <v>2.2974877875004296E-2</v>
      </c>
      <c r="J46" s="27">
        <f t="shared" si="11"/>
        <v>2.3322446700400512E-2</v>
      </c>
      <c r="K46" s="27">
        <f t="shared" si="11"/>
        <v>3.0613659937784199E-2</v>
      </c>
      <c r="L46" s="27">
        <f t="shared" si="11"/>
        <v>2.6070732016072462E-2</v>
      </c>
      <c r="M46" s="27">
        <f t="shared" si="11"/>
        <v>2.6265097267565096E-2</v>
      </c>
      <c r="N46" s="27">
        <f t="shared" si="11"/>
        <v>2.5377653472469675E-2</v>
      </c>
      <c r="O46" s="27">
        <f t="shared" si="11"/>
        <v>2.0242978897728747E-2</v>
      </c>
      <c r="P46" s="27">
        <f t="shared" si="11"/>
        <v>1.9912287669604289E-2</v>
      </c>
      <c r="Q46" s="27">
        <f t="shared" si="11"/>
        <v>2.3595622135906602E-2</v>
      </c>
      <c r="R46" s="27">
        <f t="shared" si="11"/>
        <v>2.6010412102709601E-2</v>
      </c>
      <c r="S46" s="27">
        <f t="shared" si="11"/>
        <v>2.4119852914863849E-2</v>
      </c>
      <c r="T46" s="27">
        <f t="shared" si="11"/>
        <v>2.6909479944897008E-2</v>
      </c>
      <c r="U46" s="27">
        <f t="shared" si="11"/>
        <v>3.6387013738472973E-2</v>
      </c>
      <c r="V46" s="27">
        <f t="shared" si="11"/>
        <v>5.1939211317300504E-2</v>
      </c>
      <c r="W46" s="27">
        <f t="shared" si="11"/>
        <v>0</v>
      </c>
      <c r="X46" s="27">
        <f t="shared" si="11"/>
        <v>0</v>
      </c>
      <c r="Y46" s="27">
        <f t="shared" si="11"/>
        <v>0</v>
      </c>
      <c r="Z46" s="27">
        <f t="shared" si="11"/>
        <v>0</v>
      </c>
      <c r="AA46" s="27">
        <f t="shared" si="11"/>
        <v>0</v>
      </c>
      <c r="AB46" s="27">
        <f t="shared" si="11"/>
        <v>0</v>
      </c>
      <c r="AC46" s="343"/>
      <c r="AD46" s="64">
        <f t="shared" ref="AD46:BC46" si="12">AD5-SUM(AD6,AD7,AD11,AD14,AD23,AD41,AD42)</f>
        <v>1.3660555840097288E-2</v>
      </c>
      <c r="AE46" s="48">
        <f t="shared" si="12"/>
        <v>1.3033630976000632E-2</v>
      </c>
      <c r="AF46" s="48">
        <f t="shared" si="12"/>
        <v>1.3546100131199834E-2</v>
      </c>
      <c r="AG46" s="48">
        <f t="shared" si="12"/>
        <v>1.5398862707199701E-2</v>
      </c>
      <c r="AH46" s="48">
        <f t="shared" si="12"/>
        <v>1.9113366864199399E-2</v>
      </c>
      <c r="AI46" s="48">
        <f t="shared" si="12"/>
        <v>1.8808765361099766E-2</v>
      </c>
      <c r="AJ46" s="48">
        <f t="shared" si="12"/>
        <v>2.0470255229599221E-2</v>
      </c>
      <c r="AK46" s="48">
        <f t="shared" si="12"/>
        <v>2.5815105293998108E-2</v>
      </c>
      <c r="AL46" s="48">
        <f t="shared" si="12"/>
        <v>3.3909130741198723E-2</v>
      </c>
      <c r="AM46" s="48">
        <f t="shared" si="12"/>
        <v>2.5939345269198721E-2</v>
      </c>
      <c r="AN46" s="48">
        <f t="shared" si="12"/>
        <v>2.53519430822986E-2</v>
      </c>
      <c r="AO46" s="48">
        <f t="shared" si="12"/>
        <v>2.509462382399974E-2</v>
      </c>
      <c r="AP46" s="48">
        <f t="shared" si="12"/>
        <v>2.0186112073599549E-2</v>
      </c>
      <c r="AQ46" s="48">
        <f t="shared" si="12"/>
        <v>1.7915428855800108E-2</v>
      </c>
      <c r="AR46" s="48">
        <f t="shared" si="12"/>
        <v>2.230293903850189E-2</v>
      </c>
      <c r="AS46" s="48">
        <f t="shared" si="12"/>
        <v>2.2209277562499796E-2</v>
      </c>
      <c r="AT46" s="48">
        <f t="shared" si="12"/>
        <v>2.2381167112698996E-2</v>
      </c>
      <c r="AU46" s="48">
        <f t="shared" si="12"/>
        <v>2.546822453889952E-2</v>
      </c>
      <c r="AV46" s="48">
        <f t="shared" si="12"/>
        <v>3.396512775399918E-2</v>
      </c>
      <c r="AW46" s="48">
        <f t="shared" si="12"/>
        <v>4.5257043596250046E-2</v>
      </c>
      <c r="AX46" s="48">
        <f t="shared" si="12"/>
        <v>0</v>
      </c>
      <c r="AY46" s="48">
        <f t="shared" si="12"/>
        <v>0</v>
      </c>
      <c r="AZ46" s="48">
        <f t="shared" si="12"/>
        <v>0</v>
      </c>
      <c r="BA46" s="48">
        <f t="shared" si="12"/>
        <v>0</v>
      </c>
      <c r="BB46" s="48">
        <f t="shared" si="12"/>
        <v>0</v>
      </c>
      <c r="BC46" s="48">
        <f t="shared" si="12"/>
        <v>0</v>
      </c>
      <c r="BD46" s="349"/>
    </row>
    <row r="47" spans="2:56">
      <c r="B47" s="5" t="s">
        <v>80</v>
      </c>
      <c r="C47" s="50">
        <f>1/$A$1*[1]TimberSectorMinusCoreVPAImp!B$108</f>
        <v>5.0548403999999998E-3</v>
      </c>
      <c r="D47" s="11">
        <f>1/$A$1*[1]TimberSectorMinusCoreVPAImp!C$108</f>
        <v>6.9392839999999996E-3</v>
      </c>
      <c r="E47" s="11">
        <f>1/$A$1*[1]TimberSectorMinusCoreVPAImp!D$108</f>
        <v>7.1099049999999997E-3</v>
      </c>
      <c r="F47" s="11">
        <f>1/$A$1*[1]TimberSectorMinusCoreVPAImp!E$108</f>
        <v>6.6397799999999996E-3</v>
      </c>
      <c r="G47" s="11">
        <f>1/$A$1*[1]TimberSectorMinusCoreVPAImp!F$108</f>
        <v>9.9849350000000003E-3</v>
      </c>
      <c r="H47" s="11">
        <f>1/$A$1*[1]TimberSectorMinusCoreVPAImp!G$108</f>
        <v>9.5762800000000012E-3</v>
      </c>
      <c r="I47" s="11">
        <f>1/$A$1*[1]TimberSectorMinusCoreVPAImp!H$108</f>
        <v>1.124407E-2</v>
      </c>
      <c r="J47" s="11">
        <f>1/$A$1*[1]TimberSectorMinusCoreVPAImp!I$108</f>
        <v>1.3267104642432307E-2</v>
      </c>
      <c r="K47" s="11">
        <f>1/$A$1*[1]TimberSectorMinusCoreVPAImp!J$108</f>
        <v>1.7302271761446927E-2</v>
      </c>
      <c r="L47" s="11">
        <f>1/$A$1*[1]TimberSectorMinusCoreVPAImp!K$108</f>
        <v>1.1792151968671248E-2</v>
      </c>
      <c r="M47" s="11">
        <f>1/$A$1*[1]TimberSectorMinusCoreVPAImp!L$108</f>
        <v>9.8872470293167054E-3</v>
      </c>
      <c r="N47" s="11">
        <f>1/$A$1*[1]TimberSectorMinusCoreVPAImp!M$108</f>
        <v>6.6777107007650431E-3</v>
      </c>
      <c r="O47" s="11">
        <f>1/$A$1*[1]TimberSectorMinusCoreVPAImp!N$108</f>
        <v>5.5018509626463714E-3</v>
      </c>
      <c r="P47" s="11">
        <f>1/$A$1*[1]TimberSectorMinusCoreVPAImp!O$108</f>
        <v>4.8198633292859342E-3</v>
      </c>
      <c r="Q47" s="11">
        <f>1/$A$1*[1]TimberSectorMinusCoreVPAImp!P$108</f>
        <v>5.0483829560388372E-3</v>
      </c>
      <c r="R47" s="11">
        <f>1/$A$1*[1]TimberSectorMinusCoreVPAImp!Q$108</f>
        <v>5.138979979435538E-3</v>
      </c>
      <c r="S47" s="11">
        <f>1/$A$1*[1]TimberSectorMinusCoreVPAImp!R$108</f>
        <v>6.463183275422453E-3</v>
      </c>
      <c r="T47" s="11">
        <f>1/$A$1*[1]TimberSectorMinusCoreVPAImp!S$108</f>
        <v>7.2792409830909812E-3</v>
      </c>
      <c r="U47" s="11">
        <f>1/$A$1*[1]TimberSectorMinusCoreVPAImp!T$108</f>
        <v>9.6198450394772237E-3</v>
      </c>
      <c r="V47" s="11">
        <f>1/$A$1*[1]TimberSectorMinusCoreVPAImp!U$108</f>
        <v>1.4954640013083699E-2</v>
      </c>
      <c r="W47" s="11">
        <f>1/$A$1*[1]TimberSectorMinusCoreVPAImp!V$108</f>
        <v>0</v>
      </c>
      <c r="X47" s="11">
        <f>1/$A$1*[1]TimberSectorMinusCoreVPAImp!W$108</f>
        <v>0</v>
      </c>
      <c r="Y47" s="11">
        <f>1/$A$1*[1]TimberSectorMinusCoreVPAImp!X$108</f>
        <v>0</v>
      </c>
      <c r="Z47" s="11">
        <f>1/$A$1*[1]TimberSectorMinusCoreVPAImp!Y$108</f>
        <v>0</v>
      </c>
      <c r="AA47" s="11">
        <f>1/$A$1*[1]TimberSectorMinusCoreVPAImp!Z$108</f>
        <v>0</v>
      </c>
      <c r="AB47" s="11">
        <f>1/$A$1*[1]TimberSectorMinusCoreVPAImp!AA$108</f>
        <v>0</v>
      </c>
      <c r="AC47" s="4"/>
      <c r="AD47" s="50">
        <f>1/1000*[1]TimberSectorMinusCoreVPAImp!AB$108</f>
        <v>4.8201330521400005E-3</v>
      </c>
      <c r="AE47" s="41">
        <f>1/1000*[1]TimberSectorMinusCoreVPAImp!AC$108</f>
        <v>4.8117310104E-3</v>
      </c>
      <c r="AF47" s="41">
        <f>1/1000*[1]TimberSectorMinusCoreVPAImp!AD$108</f>
        <v>5.3202983087999988E-3</v>
      </c>
      <c r="AG47" s="41">
        <f>1/1000*[1]TimberSectorMinusCoreVPAImp!AE$108</f>
        <v>6.078675142400001E-3</v>
      </c>
      <c r="AH47" s="41">
        <f>1/1000*[1]TimberSectorMinusCoreVPAImp!AF$108</f>
        <v>9.0244323049999998E-3</v>
      </c>
      <c r="AI47" s="41">
        <f>1/1000*[1]TimberSectorMinusCoreVPAImp!AG$108</f>
        <v>9.2162791149000001E-3</v>
      </c>
      <c r="AJ47" s="41">
        <f>1/1000*[1]TimberSectorMinusCoreVPAImp!AH$108</f>
        <v>1.0561653928399998E-2</v>
      </c>
      <c r="AK47" s="41">
        <f>1/1000*[1]TimberSectorMinusCoreVPAImp!AI$108</f>
        <v>1.32591557925E-2</v>
      </c>
      <c r="AL47" s="41">
        <f>1/1000*[1]TimberSectorMinusCoreVPAImp!AJ$108</f>
        <v>1.8786501925600003E-2</v>
      </c>
      <c r="AM47" s="41">
        <f>1/1000*[1]TimberSectorMinusCoreVPAImp!AK$108</f>
        <v>1.1936238116E-2</v>
      </c>
      <c r="AN47" s="41">
        <f>1/1000*[1]TimberSectorMinusCoreVPAImp!AL$108</f>
        <v>1.0700718974999999E-2</v>
      </c>
      <c r="AO47" s="41">
        <f>1/1000*[1]TimberSectorMinusCoreVPAImp!AM$108</f>
        <v>8.0331067199999988E-3</v>
      </c>
      <c r="AP47" s="41">
        <f>1/1000*[1]TimberSectorMinusCoreVPAImp!AN$108</f>
        <v>6.4559735327999997E-3</v>
      </c>
      <c r="AQ47" s="41">
        <f>1/1000*[1]TimberSectorMinusCoreVPAImp!AO$108</f>
        <v>6.2403872972999997E-3</v>
      </c>
      <c r="AR47" s="41">
        <f>1/1000*[1]TimberSectorMinusCoreVPAImp!AP$108</f>
        <v>7.6963552095E-3</v>
      </c>
      <c r="AS47" s="41">
        <f>1/1000*[1]TimberSectorMinusCoreVPAImp!AQ$108</f>
        <v>6.9354201490000001E-3</v>
      </c>
      <c r="AT47" s="41">
        <f>1/1000*[1]TimberSectorMinusCoreVPAImp!AR$108</f>
        <v>7.8771885428999995E-3</v>
      </c>
      <c r="AU47" s="41">
        <f>1/1000*[1]TimberSectorMinusCoreVPAImp!AS$108</f>
        <v>8.8991891559999994E-3</v>
      </c>
      <c r="AV47" s="41">
        <f>1/1000*[1]TimberSectorMinusCoreVPAImp!AT$108</f>
        <v>1.2041551583999999E-2</v>
      </c>
      <c r="AW47" s="41">
        <f>1/1000*[1]TimberSectorMinusCoreVPAImp!AU$108</f>
        <v>1.8092517047916666E-2</v>
      </c>
      <c r="AX47" s="41">
        <f>1/1000*[1]TimberSectorMinusCoreVPAImp!AV$108</f>
        <v>0</v>
      </c>
      <c r="AY47" s="41">
        <f>1/1000*[1]TimberSectorMinusCoreVPAImp!AW$108</f>
        <v>0</v>
      </c>
      <c r="AZ47" s="41">
        <f>1/1000*[1]TimberSectorMinusCoreVPAImp!AX$108</f>
        <v>0</v>
      </c>
      <c r="BA47" s="41">
        <f>1/1000*[1]TimberSectorMinusCoreVPAImp!AY$108</f>
        <v>0</v>
      </c>
      <c r="BB47" s="41">
        <f>1/1000*[1]TimberSectorMinusCoreVPAImp!AZ$108</f>
        <v>0</v>
      </c>
      <c r="BC47" s="41">
        <f>1/1000*[1]TimberSectorMinusCoreVPAImp!BA$108</f>
        <v>0</v>
      </c>
      <c r="BD47" s="349"/>
    </row>
    <row r="48" spans="2:56">
      <c r="B48" s="5" t="s">
        <v>87</v>
      </c>
      <c r="C48" s="50">
        <f>1/$A$1*[1]TimberSectorMinusCoreVPAImp!B$226</f>
        <v>8.1708071926545923E-3</v>
      </c>
      <c r="D48" s="11">
        <f>1/$A$1*[1]TimberSectorMinusCoreVPAImp!C$226</f>
        <v>1.0953537344064552E-2</v>
      </c>
      <c r="E48" s="11">
        <f>1/$A$1*[1]TimberSectorMinusCoreVPAImp!D$226</f>
        <v>7.6774008241211672E-3</v>
      </c>
      <c r="F48" s="11">
        <f>1/$A$1*[1]TimberSectorMinusCoreVPAImp!E$226</f>
        <v>5.706656419806065E-3</v>
      </c>
      <c r="G48" s="11">
        <f>1/$A$1*[1]TimberSectorMinusCoreVPAImp!F$226</f>
        <v>4.6602581813724011E-3</v>
      </c>
      <c r="H48" s="11">
        <f>1/$A$1*[1]TimberSectorMinusCoreVPAImp!G$226</f>
        <v>6.8920117569582851E-3</v>
      </c>
      <c r="I48" s="11">
        <f>1/$A$1*[1]TimberSectorMinusCoreVPAImp!H$226</f>
        <v>4.1660973333333328E-3</v>
      </c>
      <c r="J48" s="11">
        <f>1/$A$1*[1]TimberSectorMinusCoreVPAImp!I$226</f>
        <v>2.0356321701391613E-3</v>
      </c>
      <c r="K48" s="11">
        <f>1/$A$1*[1]TimberSectorMinusCoreVPAImp!J$226</f>
        <v>2.1650820553646907E-3</v>
      </c>
      <c r="L48" s="11">
        <f>1/$A$1*[1]TimberSectorMinusCoreVPAImp!K$226</f>
        <v>1.4316815804789821E-3</v>
      </c>
      <c r="M48" s="11">
        <f>1/$A$1*[1]TimberSectorMinusCoreVPAImp!L$226</f>
        <v>1.4661193929733779E-3</v>
      </c>
      <c r="N48" s="11">
        <f>1/$A$1*[1]TimberSectorMinusCoreVPAImp!M$226</f>
        <v>3.8639361439647998E-3</v>
      </c>
      <c r="O48" s="11">
        <f>1/$A$1*[1]TimberSectorMinusCoreVPAImp!N$226</f>
        <v>3.6971673573456521E-3</v>
      </c>
      <c r="P48" s="11">
        <f>1/$A$1*[1]TimberSectorMinusCoreVPAImp!O$226</f>
        <v>4.6454937216513503E-3</v>
      </c>
      <c r="Q48" s="11">
        <f>1/$A$1*[1]TimberSectorMinusCoreVPAImp!P$226</f>
        <v>5.8453401279921352E-3</v>
      </c>
      <c r="R48" s="11">
        <f>1/$A$1*[1]TimberSectorMinusCoreVPAImp!Q$226</f>
        <v>4.4419872382927689E-3</v>
      </c>
      <c r="S48" s="11">
        <f>1/$A$1*[1]TimberSectorMinusCoreVPAImp!R$226</f>
        <v>2.1939953498878906E-3</v>
      </c>
      <c r="T48" s="11">
        <f>1/$A$1*[1]TimberSectorMinusCoreVPAImp!S$226</f>
        <v>2.8647204729632231E-3</v>
      </c>
      <c r="U48" s="11">
        <f>1/$A$1*[1]TimberSectorMinusCoreVPAImp!T$226</f>
        <v>4.7210343591265391E-3</v>
      </c>
      <c r="V48" s="11">
        <f>1/$A$1*[1]TimberSectorMinusCoreVPAImp!U$226</f>
        <v>2.6138906355664461E-3</v>
      </c>
      <c r="W48" s="11">
        <f>1/$A$1*[1]TimberSectorMinusCoreVPAImp!V$226</f>
        <v>0</v>
      </c>
      <c r="X48" s="11">
        <f>1/$A$1*[1]TimberSectorMinusCoreVPAImp!W$226</f>
        <v>0</v>
      </c>
      <c r="Y48" s="11">
        <f>1/$A$1*[1]TimberSectorMinusCoreVPAImp!X$226</f>
        <v>0</v>
      </c>
      <c r="Z48" s="11">
        <f>1/$A$1*[1]TimberSectorMinusCoreVPAImp!Y$226</f>
        <v>0</v>
      </c>
      <c r="AA48" s="11">
        <f>1/$A$1*[1]TimberSectorMinusCoreVPAImp!Z$226</f>
        <v>0</v>
      </c>
      <c r="AB48" s="11">
        <f>1/$A$1*[1]TimberSectorMinusCoreVPAImp!AA$226</f>
        <v>0</v>
      </c>
      <c r="AC48" s="4"/>
      <c r="AD48" s="50">
        <f>1/1000*[1]TimberSectorMinusCoreVPAImp!AB$226</f>
        <v>4.1851398785099992E-3</v>
      </c>
      <c r="AE48" s="41">
        <f>1/1000*[1]TimberSectorMinusCoreVPAImp!AC$226</f>
        <v>4.1421804503999999E-3</v>
      </c>
      <c r="AF48" s="41">
        <f>1/1000*[1]TimberSectorMinusCoreVPAImp!AD$226</f>
        <v>3.4609744848E-3</v>
      </c>
      <c r="AG48" s="41">
        <f>1/1000*[1]TimberSectorMinusCoreVPAImp!AE$226</f>
        <v>3.2262468784000002E-3</v>
      </c>
      <c r="AH48" s="41">
        <f>1/1000*[1]TimberSectorMinusCoreVPAImp!AF$226</f>
        <v>2.6493005126E-3</v>
      </c>
      <c r="AI48" s="41">
        <f>1/1000*[1]TimberSectorMinusCoreVPAImp!AG$226</f>
        <v>2.9427866754E-3</v>
      </c>
      <c r="AJ48" s="41">
        <f>1/1000*[1]TimberSectorMinusCoreVPAImp!AH$226</f>
        <v>2.8461199995999998E-3</v>
      </c>
      <c r="AK48" s="41">
        <f>1/1000*[1]TimberSectorMinusCoreVPAImp!AI$226</f>
        <v>2.9946932549999999E-3</v>
      </c>
      <c r="AL48" s="41">
        <f>1/1000*[1]TimberSectorMinusCoreVPAImp!AJ$226</f>
        <v>3.6516551744000003E-3</v>
      </c>
      <c r="AM48" s="41">
        <f>1/1000*[1]TimberSectorMinusCoreVPAImp!AK$226</f>
        <v>2.3486786135999997E-3</v>
      </c>
      <c r="AN48" s="41">
        <f>1/1000*[1]TimberSectorMinusCoreVPAImp!AL$226</f>
        <v>1.9706610042E-3</v>
      </c>
      <c r="AO48" s="41">
        <f>1/1000*[1]TimberSectorMinusCoreVPAImp!AM$226</f>
        <v>2.1860928479999998E-3</v>
      </c>
      <c r="AP48" s="41">
        <f>1/1000*[1]TimberSectorMinusCoreVPAImp!AN$226</f>
        <v>1.9432497215999996E-3</v>
      </c>
      <c r="AQ48" s="41">
        <f>1/1000*[1]TimberSectorMinusCoreVPAImp!AO$226</f>
        <v>1.8284749559999999E-3</v>
      </c>
      <c r="AR48" s="41">
        <f>1/1000*[1]TimberSectorMinusCoreVPAImp!AP$226</f>
        <v>2.2611813960000007E-3</v>
      </c>
      <c r="AS48" s="41">
        <f>1/1000*[1]TimberSectorMinusCoreVPAImp!AQ$226</f>
        <v>2.1747742205000002E-3</v>
      </c>
      <c r="AT48" s="41">
        <f>1/1000*[1]TimberSectorMinusCoreVPAImp!AR$226</f>
        <v>1.4330691161E-3</v>
      </c>
      <c r="AU48" s="41">
        <f>1/1000*[1]TimberSectorMinusCoreVPAImp!AS$226</f>
        <v>2.0876709138999998E-3</v>
      </c>
      <c r="AV48" s="41">
        <f>1/1000*[1]TimberSectorMinusCoreVPAImp!AT$226</f>
        <v>1.9691143679999999E-3</v>
      </c>
      <c r="AW48" s="41">
        <f>1/1000*[1]TimberSectorMinusCoreVPAImp!AU$226</f>
        <v>1.0141174637500001E-3</v>
      </c>
      <c r="AX48" s="41">
        <f>1/1000*[1]TimberSectorMinusCoreVPAImp!AV$226</f>
        <v>0</v>
      </c>
      <c r="AY48" s="41">
        <f>1/1000*[1]TimberSectorMinusCoreVPAImp!AW$226</f>
        <v>0</v>
      </c>
      <c r="AZ48" s="41">
        <f>1/1000*[1]TimberSectorMinusCoreVPAImp!AX$226</f>
        <v>0</v>
      </c>
      <c r="BA48" s="41">
        <f>1/1000*[1]TimberSectorMinusCoreVPAImp!AY$226</f>
        <v>0</v>
      </c>
      <c r="BB48" s="41">
        <f>1/1000*[1]TimberSectorMinusCoreVPAImp!AZ$226</f>
        <v>0</v>
      </c>
      <c r="BC48" s="41">
        <f>1/1000*[1]TimberSectorMinusCoreVPAImp!BA$226</f>
        <v>0</v>
      </c>
      <c r="BD48" s="349"/>
    </row>
    <row r="49" spans="2:56">
      <c r="B49" s="5" t="s">
        <v>85</v>
      </c>
      <c r="C49" s="50">
        <f>1/$A$1*[1]TimberSectorMinusCoreVPAImp!B$238</f>
        <v>2.4480224999999995E-3</v>
      </c>
      <c r="D49" s="11">
        <f>1/$A$1*[1]TimberSectorMinusCoreVPAImp!C$238</f>
        <v>3.8055080000000013E-3</v>
      </c>
      <c r="E49" s="11">
        <f>1/$A$1*[1]TimberSectorMinusCoreVPAImp!D$238</f>
        <v>5.9875060000000001E-3</v>
      </c>
      <c r="F49" s="11">
        <f>1/$A$1*[1]TimberSectorMinusCoreVPAImp!E$238</f>
        <v>5.8107839999999985E-3</v>
      </c>
      <c r="G49" s="11">
        <f>1/$A$1*[1]TimberSectorMinusCoreVPAImp!F$238</f>
        <v>7.4715060000000002E-3</v>
      </c>
      <c r="H49" s="11">
        <f>1/$A$1*[1]TimberSectorMinusCoreVPAImp!G$238</f>
        <v>6.0396813846153845E-3</v>
      </c>
      <c r="I49" s="11">
        <f>1/$A$1*[1]TimberSectorMinusCoreVPAImp!H$238</f>
        <v>4.5423140000000004E-3</v>
      </c>
      <c r="J49" s="11">
        <f>1/$A$1*[1]TimberSectorMinusCoreVPAImp!I$238</f>
        <v>4.1843266297720751E-3</v>
      </c>
      <c r="K49" s="11">
        <f>1/$A$1*[1]TimberSectorMinusCoreVPAImp!J$238</f>
        <v>5.5517868339617056E-3</v>
      </c>
      <c r="L49" s="11">
        <f>1/$A$1*[1]TimberSectorMinusCoreVPAImp!K$238</f>
        <v>8.5126954908511278E-3</v>
      </c>
      <c r="M49" s="11">
        <f>1/$A$1*[1]TimberSectorMinusCoreVPAImp!L$238</f>
        <v>8.8569268117249973E-3</v>
      </c>
      <c r="N49" s="11">
        <f>1/$A$1*[1]TimberSectorMinusCoreVPAImp!M$238</f>
        <v>9.0175728958473422E-3</v>
      </c>
      <c r="O49" s="11">
        <f>1/$A$1*[1]TimberSectorMinusCoreVPAImp!N$238</f>
        <v>7.0115627554380704E-3</v>
      </c>
      <c r="P49" s="11">
        <f>1/$A$1*[1]TimberSectorMinusCoreVPAImp!O$238</f>
        <v>7.7747805629081804E-3</v>
      </c>
      <c r="Q49" s="11">
        <f>1/$A$1*[1]TimberSectorMinusCoreVPAImp!P$238</f>
        <v>1.0363362134086904E-2</v>
      </c>
      <c r="R49" s="11">
        <f>1/$A$1*[1]TimberSectorMinusCoreVPAImp!Q$238</f>
        <v>1.2503432502283668E-2</v>
      </c>
      <c r="S49" s="11">
        <f>1/$A$1*[1]TimberSectorMinusCoreVPAImp!R$238</f>
        <v>1.3455493369927558E-2</v>
      </c>
      <c r="T49" s="11">
        <f>1/$A$1*[1]TimberSectorMinusCoreVPAImp!S$238</f>
        <v>1.4369496198529116E-2</v>
      </c>
      <c r="U49" s="11">
        <f>1/$A$1*[1]TimberSectorMinusCoreVPAImp!T$238</f>
        <v>2.0540370511739653E-2</v>
      </c>
      <c r="V49" s="11">
        <f>1/$A$1*[1]TimberSectorMinusCoreVPAImp!U$238</f>
        <v>3.3155638377874989E-2</v>
      </c>
      <c r="W49" s="11">
        <f>1/$A$1*[1]TimberSectorMinusCoreVPAImp!V$238</f>
        <v>0</v>
      </c>
      <c r="X49" s="11">
        <f>1/$A$1*[1]TimberSectorMinusCoreVPAImp!W$238</f>
        <v>0</v>
      </c>
      <c r="Y49" s="11">
        <f>1/$A$1*[1]TimberSectorMinusCoreVPAImp!X$238</f>
        <v>0</v>
      </c>
      <c r="Z49" s="11">
        <f>1/$A$1*[1]TimberSectorMinusCoreVPAImp!Y$238</f>
        <v>0</v>
      </c>
      <c r="AA49" s="11">
        <f>1/$A$1*[1]TimberSectorMinusCoreVPAImp!Z$238</f>
        <v>0</v>
      </c>
      <c r="AB49" s="11">
        <f>1/$A$1*[1]TimberSectorMinusCoreVPAImp!AA$238</f>
        <v>0</v>
      </c>
      <c r="AC49" s="4"/>
      <c r="AD49" s="50">
        <f>1/1000*[1]TimberSectorMinusCoreVPAImp!AB$238</f>
        <v>1.0524727149209998E-3</v>
      </c>
      <c r="AE49" s="41">
        <f>1/1000*[1]TimberSectorMinusCoreVPAImp!AC$238</f>
        <v>1.4561202159999998E-3</v>
      </c>
      <c r="AF49" s="41">
        <f>1/1000*[1]TimberSectorMinusCoreVPAImp!AD$238</f>
        <v>3.1376416944000002E-3</v>
      </c>
      <c r="AG49" s="41">
        <f>1/1000*[1]TimberSectorMinusCoreVPAImp!AE$238</f>
        <v>4.2342173440000005E-3</v>
      </c>
      <c r="AH49" s="41">
        <f>1/1000*[1]TimberSectorMinusCoreVPAImp!AF$238</f>
        <v>5.8400993049000007E-3</v>
      </c>
      <c r="AI49" s="41">
        <f>1/1000*[1]TimberSectorMinusCoreVPAImp!AG$238</f>
        <v>4.8026066945999991E-3</v>
      </c>
      <c r="AJ49" s="41">
        <f>1/1000*[1]TimberSectorMinusCoreVPAImp!AH$238</f>
        <v>4.8692117776E-3</v>
      </c>
      <c r="AK49" s="41">
        <f>1/1000*[1]TimberSectorMinusCoreVPAImp!AI$238</f>
        <v>4.7918902069999996E-3</v>
      </c>
      <c r="AL49" s="41">
        <f>1/1000*[1]TimberSectorMinusCoreVPAImp!AJ$238</f>
        <v>6.4289329860000004E-3</v>
      </c>
      <c r="AM49" s="41">
        <f>1/1000*[1]TimberSectorMinusCoreVPAImp!AK$238</f>
        <v>7.6843744296000004E-3</v>
      </c>
      <c r="AN49" s="41">
        <f>1/1000*[1]TimberSectorMinusCoreVPAImp!AL$238</f>
        <v>8.5461992892000016E-3</v>
      </c>
      <c r="AO49" s="41">
        <f>1/1000*[1]TimberSectorMinusCoreVPAImp!AM$238</f>
        <v>1.0093499184000002E-2</v>
      </c>
      <c r="AP49" s="41">
        <f>1/1000*[1]TimberSectorMinusCoreVPAImp!AN$238</f>
        <v>8.5921809423999979E-3</v>
      </c>
      <c r="AQ49" s="41">
        <f>1/1000*[1]TimberSectorMinusCoreVPAImp!AO$238</f>
        <v>7.6720379262E-3</v>
      </c>
      <c r="AR49" s="41">
        <f>1/1000*[1]TimberSectorMinusCoreVPAImp!AP$238</f>
        <v>1.048295437E-2</v>
      </c>
      <c r="AS49" s="41">
        <f>1/1000*[1]TimberSectorMinusCoreVPAImp!AQ$238</f>
        <v>1.1344317963999999E-2</v>
      </c>
      <c r="AT49" s="41">
        <f>1/1000*[1]TimberSectorMinusCoreVPAImp!AR$238</f>
        <v>1.1853574040699999E-2</v>
      </c>
      <c r="AU49" s="41">
        <f>1/1000*[1]TimberSectorMinusCoreVPAImp!AS$238</f>
        <v>1.2875607759299999E-2</v>
      </c>
      <c r="AV49" s="41">
        <f>1/1000*[1]TimberSectorMinusCoreVPAImp!AT$238</f>
        <v>1.8580427352000002E-2</v>
      </c>
      <c r="AW49" s="41">
        <f>1/1000*[1]TimberSectorMinusCoreVPAImp!AU$238</f>
        <v>2.5037291345000001E-2</v>
      </c>
      <c r="AX49" s="41">
        <f>1/1000*[1]TimberSectorMinusCoreVPAImp!AV$238</f>
        <v>0</v>
      </c>
      <c r="AY49" s="41">
        <f>1/1000*[1]TimberSectorMinusCoreVPAImp!AW$238</f>
        <v>0</v>
      </c>
      <c r="AZ49" s="41">
        <f>1/1000*[1]TimberSectorMinusCoreVPAImp!AX$238</f>
        <v>0</v>
      </c>
      <c r="BA49" s="41">
        <f>1/1000*[1]TimberSectorMinusCoreVPAImp!AY$238</f>
        <v>0</v>
      </c>
      <c r="BB49" s="41">
        <f>1/1000*[1]TimberSectorMinusCoreVPAImp!AZ$238</f>
        <v>0</v>
      </c>
      <c r="BC49" s="41">
        <f>1/1000*[1]TimberSectorMinusCoreVPAImp!BA$238</f>
        <v>0</v>
      </c>
      <c r="BD49" s="349"/>
    </row>
    <row r="50" spans="2:56" ht="13" thickBot="1">
      <c r="B50" s="6" t="s">
        <v>124</v>
      </c>
      <c r="C50" s="130">
        <f t="shared" ref="C50:AB50" si="13">SUM(C46:C46)-SUM(C47:C49)</f>
        <v>4.0554115809003227E-3</v>
      </c>
      <c r="D50" s="131">
        <f t="shared" si="13"/>
        <v>4.9166600878188978E-3</v>
      </c>
      <c r="E50" s="131">
        <f t="shared" si="13"/>
        <v>2.6566329363592565E-3</v>
      </c>
      <c r="F50" s="131">
        <f t="shared" si="13"/>
        <v>2.4055497180123127E-3</v>
      </c>
      <c r="G50" s="131">
        <f t="shared" si="13"/>
        <v>1.6409111176476157E-3</v>
      </c>
      <c r="H50" s="131">
        <f t="shared" si="13"/>
        <v>3.0662472865880391E-3</v>
      </c>
      <c r="I50" s="131">
        <f t="shared" si="13"/>
        <v>3.0223965416709617E-3</v>
      </c>
      <c r="J50" s="131">
        <f t="shared" si="13"/>
        <v>3.8353832580569694E-3</v>
      </c>
      <c r="K50" s="131">
        <f t="shared" si="13"/>
        <v>5.5945192870108761E-3</v>
      </c>
      <c r="L50" s="131">
        <f t="shared" si="13"/>
        <v>4.3342029760711047E-3</v>
      </c>
      <c r="M50" s="131">
        <f t="shared" si="13"/>
        <v>6.0548040335500139E-3</v>
      </c>
      <c r="N50" s="131">
        <f t="shared" si="13"/>
        <v>5.8184337318924889E-3</v>
      </c>
      <c r="O50" s="131">
        <f t="shared" si="13"/>
        <v>4.0323978222986528E-3</v>
      </c>
      <c r="P50" s="131">
        <f t="shared" si="13"/>
        <v>2.6721500557588262E-3</v>
      </c>
      <c r="Q50" s="131">
        <f t="shared" si="13"/>
        <v>2.3385369177887257E-3</v>
      </c>
      <c r="R50" s="131">
        <f t="shared" si="13"/>
        <v>3.9260123826976266E-3</v>
      </c>
      <c r="S50" s="131">
        <f t="shared" si="13"/>
        <v>2.0071809196259491E-3</v>
      </c>
      <c r="T50" s="131">
        <f t="shared" si="13"/>
        <v>2.3960222903136874E-3</v>
      </c>
      <c r="U50" s="131">
        <f t="shared" si="13"/>
        <v>1.5057638281295582E-3</v>
      </c>
      <c r="V50" s="131">
        <f t="shared" si="13"/>
        <v>1.2150422907753686E-3</v>
      </c>
      <c r="W50" s="131">
        <f t="shared" si="13"/>
        <v>0</v>
      </c>
      <c r="X50" s="131">
        <f t="shared" si="13"/>
        <v>0</v>
      </c>
      <c r="Y50" s="131">
        <f t="shared" si="13"/>
        <v>0</v>
      </c>
      <c r="Z50" s="131">
        <f t="shared" si="13"/>
        <v>0</v>
      </c>
      <c r="AA50" s="131">
        <f t="shared" si="13"/>
        <v>0</v>
      </c>
      <c r="AB50" s="131">
        <f t="shared" si="13"/>
        <v>0</v>
      </c>
      <c r="AC50" s="40"/>
      <c r="AD50" s="75">
        <f t="shared" ref="AD50:BC50" si="14">SUM(AD46:AD46)-SUM(AD47:AD49)</f>
        <v>3.6028101945262889E-3</v>
      </c>
      <c r="AE50" s="133">
        <f t="shared" si="14"/>
        <v>2.623599299200632E-3</v>
      </c>
      <c r="AF50" s="133">
        <f t="shared" si="14"/>
        <v>1.6271856431998369E-3</v>
      </c>
      <c r="AG50" s="133">
        <f t="shared" si="14"/>
        <v>1.8597233423996995E-3</v>
      </c>
      <c r="AH50" s="133">
        <f t="shared" si="14"/>
        <v>1.599534741699396E-3</v>
      </c>
      <c r="AI50" s="133">
        <f t="shared" si="14"/>
        <v>1.8470928761997671E-3</v>
      </c>
      <c r="AJ50" s="133">
        <f t="shared" si="14"/>
        <v>2.1932695239992236E-3</v>
      </c>
      <c r="AK50" s="133">
        <f t="shared" si="14"/>
        <v>4.7693660394981102E-3</v>
      </c>
      <c r="AL50" s="133">
        <f t="shared" si="14"/>
        <v>5.0420406551987193E-3</v>
      </c>
      <c r="AM50" s="133">
        <f t="shared" si="14"/>
        <v>3.9700541099987191E-3</v>
      </c>
      <c r="AN50" s="133">
        <f t="shared" si="14"/>
        <v>4.1343638138985998E-3</v>
      </c>
      <c r="AO50" s="133">
        <f t="shared" si="14"/>
        <v>4.7819250719997389E-3</v>
      </c>
      <c r="AP50" s="133">
        <f t="shared" si="14"/>
        <v>3.1947078767995546E-3</v>
      </c>
      <c r="AQ50" s="133">
        <f t="shared" si="14"/>
        <v>2.1745286763001082E-3</v>
      </c>
      <c r="AR50" s="133">
        <f t="shared" si="14"/>
        <v>1.8624480630018911E-3</v>
      </c>
      <c r="AS50" s="133">
        <f t="shared" si="14"/>
        <v>1.7547652289997967E-3</v>
      </c>
      <c r="AT50" s="133">
        <f t="shared" si="14"/>
        <v>1.2173354129989961E-3</v>
      </c>
      <c r="AU50" s="133">
        <f t="shared" si="14"/>
        <v>1.6057567096995212E-3</v>
      </c>
      <c r="AV50" s="133">
        <f t="shared" si="14"/>
        <v>1.37403444999918E-3</v>
      </c>
      <c r="AW50" s="133">
        <f t="shared" si="14"/>
        <v>1.1131177395833775E-3</v>
      </c>
      <c r="AX50" s="133">
        <f t="shared" si="14"/>
        <v>0</v>
      </c>
      <c r="AY50" s="133">
        <f t="shared" si="14"/>
        <v>0</v>
      </c>
      <c r="AZ50" s="133">
        <f t="shared" si="14"/>
        <v>0</v>
      </c>
      <c r="BA50" s="133">
        <f t="shared" si="14"/>
        <v>0</v>
      </c>
      <c r="BB50" s="133">
        <f t="shared" si="14"/>
        <v>0</v>
      </c>
      <c r="BC50" s="133">
        <f t="shared" si="14"/>
        <v>0</v>
      </c>
      <c r="BD50" s="349"/>
    </row>
    <row r="51" spans="2:56" ht="13" thickTop="1"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</row>
    <row r="52" spans="2:56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2:56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2:56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2:56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2:56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2:56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2:56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2:56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2:56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2:56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2:56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2:56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2:56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  <row r="95" spans="30:55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</row>
    <row r="96" spans="30:55"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</row>
    <row r="97" spans="30:55"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8" spans="30:55"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</row>
    <row r="99" spans="30:55"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</row>
    <row r="100" spans="30:55"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</row>
    <row r="101" spans="30:55"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</row>
    <row r="102" spans="30:55"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</row>
    <row r="103" spans="30:55"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</row>
    <row r="104" spans="30:55"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</row>
    <row r="105" spans="30:55"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7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 t="shared" ref="D4:L4" si="0">1+C4</f>
        <v>2001</v>
      </c>
      <c r="E4" s="346">
        <f t="shared" si="0"/>
        <v>2002</v>
      </c>
      <c r="F4" s="346">
        <f t="shared" si="0"/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ref="M4:AB4" si="1">1+L4</f>
        <v>2010</v>
      </c>
      <c r="N4" s="346">
        <f t="shared" si="1"/>
        <v>2011</v>
      </c>
      <c r="O4" s="346">
        <f t="shared" si="1"/>
        <v>2012</v>
      </c>
      <c r="P4" s="346">
        <f t="shared" si="1"/>
        <v>2013</v>
      </c>
      <c r="Q4" s="346">
        <f t="shared" si="1"/>
        <v>2014</v>
      </c>
      <c r="R4" s="346">
        <f t="shared" si="1"/>
        <v>2015</v>
      </c>
      <c r="S4" s="346">
        <f t="shared" si="1"/>
        <v>2016</v>
      </c>
      <c r="T4" s="346">
        <f t="shared" si="1"/>
        <v>2017</v>
      </c>
      <c r="U4" s="346">
        <f t="shared" si="1"/>
        <v>2018</v>
      </c>
      <c r="V4" s="346">
        <f t="shared" si="1"/>
        <v>2019</v>
      </c>
      <c r="W4" s="346">
        <f t="shared" si="1"/>
        <v>2020</v>
      </c>
      <c r="X4" s="346">
        <f t="shared" si="1"/>
        <v>2021</v>
      </c>
      <c r="Y4" s="346">
        <f t="shared" si="1"/>
        <v>2022</v>
      </c>
      <c r="Z4" s="346">
        <f t="shared" si="1"/>
        <v>2023</v>
      </c>
      <c r="AA4" s="346">
        <f t="shared" si="1"/>
        <v>2024</v>
      </c>
      <c r="AB4" s="346">
        <f t="shared" si="1"/>
        <v>2025</v>
      </c>
      <c r="AC4" s="63"/>
      <c r="AD4" s="62">
        <v>2000</v>
      </c>
      <c r="AE4" s="346">
        <f t="shared" ref="AE4:AL4" si="2">1+AD4</f>
        <v>2001</v>
      </c>
      <c r="AF4" s="346">
        <f t="shared" si="2"/>
        <v>2002</v>
      </c>
      <c r="AG4" s="346">
        <f t="shared" si="2"/>
        <v>2003</v>
      </c>
      <c r="AH4" s="346">
        <f t="shared" si="2"/>
        <v>2004</v>
      </c>
      <c r="AI4" s="346">
        <f t="shared" si="2"/>
        <v>2005</v>
      </c>
      <c r="AJ4" s="346">
        <f t="shared" si="2"/>
        <v>2006</v>
      </c>
      <c r="AK4" s="346">
        <f t="shared" si="2"/>
        <v>2007</v>
      </c>
      <c r="AL4" s="346">
        <f t="shared" si="2"/>
        <v>2008</v>
      </c>
      <c r="AM4" s="346">
        <f t="shared" ref="AM4:BC4" si="3">1+AL4</f>
        <v>2009</v>
      </c>
      <c r="AN4" s="346">
        <f t="shared" si="3"/>
        <v>2010</v>
      </c>
      <c r="AO4" s="346">
        <f t="shared" si="3"/>
        <v>2011</v>
      </c>
      <c r="AP4" s="346">
        <f t="shared" si="3"/>
        <v>2012</v>
      </c>
      <c r="AQ4" s="346">
        <f t="shared" si="3"/>
        <v>2013</v>
      </c>
      <c r="AR4" s="346">
        <f t="shared" si="3"/>
        <v>2014</v>
      </c>
      <c r="AS4" s="346">
        <f t="shared" si="3"/>
        <v>2015</v>
      </c>
      <c r="AT4" s="346">
        <f t="shared" si="3"/>
        <v>2016</v>
      </c>
      <c r="AU4" s="346">
        <f t="shared" si="3"/>
        <v>2017</v>
      </c>
      <c r="AV4" s="346">
        <f t="shared" si="3"/>
        <v>2018</v>
      </c>
      <c r="AW4" s="346">
        <f t="shared" si="3"/>
        <v>2019</v>
      </c>
      <c r="AX4" s="346">
        <f t="shared" si="3"/>
        <v>2020</v>
      </c>
      <c r="AY4" s="346">
        <f t="shared" si="3"/>
        <v>2021</v>
      </c>
      <c r="AZ4" s="346">
        <f t="shared" si="3"/>
        <v>2022</v>
      </c>
      <c r="BA4" s="346">
        <f t="shared" si="3"/>
        <v>2023</v>
      </c>
      <c r="BB4" s="346">
        <f t="shared" si="3"/>
        <v>2024</v>
      </c>
      <c r="BC4" s="143">
        <f t="shared" si="3"/>
        <v>2025</v>
      </c>
      <c r="BD4" s="349"/>
    </row>
    <row r="5" spans="1:56" ht="20" customHeight="1" thickTop="1" thickBot="1">
      <c r="B5" s="30" t="s">
        <v>14</v>
      </c>
      <c r="C5" s="212">
        <f>1/$A$1*[1]PaperSectorMinusCoreVPAImp!$B$263</f>
        <v>21.913718803155952</v>
      </c>
      <c r="D5" s="213">
        <f>1/$A$1*[1]PaperSectorMinusCoreVPAImp!$C$263</f>
        <v>22.138343445126306</v>
      </c>
      <c r="E5" s="213">
        <f>1/$A$1*[1]PaperSectorMinusCoreVPAImp!$D$263</f>
        <v>22.622249928806564</v>
      </c>
      <c r="F5" s="213">
        <f>1/$A$1*[1]PaperSectorMinusCoreVPAImp!$E$263</f>
        <v>22.259563905814236</v>
      </c>
      <c r="G5" s="213">
        <f>1/$A$1*[1]PaperSectorMinusCoreVPAImp!$F$263</f>
        <v>23.740209835554761</v>
      </c>
      <c r="H5" s="213">
        <f>1/$A$1*[1]PaperSectorMinusCoreVPAImp!$G$263</f>
        <v>24.546183313279176</v>
      </c>
      <c r="I5" s="213">
        <f>1/$A$1*[1]PaperSectorMinusCoreVPAImp!$H$263</f>
        <v>26.803669111173608</v>
      </c>
      <c r="J5" s="214">
        <f>1/$A$1*[1]PaperSectorMinusCoreVPAImp!$I$263</f>
        <v>29.766387181371215</v>
      </c>
      <c r="K5" s="214">
        <f>1/$A$1*[1]PaperSectorMinusCoreVPAImp!$J$263</f>
        <v>28.681773215886675</v>
      </c>
      <c r="L5" s="214">
        <f>1/$A$1*[1]PaperSectorMinusCoreVPAImp!K$263</f>
        <v>24.640386224586731</v>
      </c>
      <c r="M5" s="214">
        <f>1/$A$1*[1]PaperSectorMinusCoreVPAImp!L$263</f>
        <v>25.699706405430398</v>
      </c>
      <c r="N5" s="214">
        <f>1/$A$1*[1]PaperSectorMinusCoreVPAImp!M$263</f>
        <v>23.097828429432155</v>
      </c>
      <c r="O5" s="214">
        <f>1/$A$1*[1]PaperSectorMinusCoreVPAImp!N$263</f>
        <v>22.237233036810593</v>
      </c>
      <c r="P5" s="214">
        <f>1/$A$1*[1]PaperSectorMinusCoreVPAImp!O$263</f>
        <v>21.072227010618974</v>
      </c>
      <c r="Q5" s="366">
        <f>1/$A$1*[1]PaperSectorMinusCoreVPAImp!P$263</f>
        <v>23.024724813567445</v>
      </c>
      <c r="R5" s="366">
        <f>1/$A$1*[1]PaperSectorMinusCoreVPAImp!Q$263</f>
        <v>20.226224010944335</v>
      </c>
      <c r="S5" s="366">
        <f>1/$A$1*[1]PaperSectorMinusCoreVPAImp!R$263</f>
        <v>21.978493490565423</v>
      </c>
      <c r="T5" s="366">
        <f>1/$A$1*[1]PaperSectorMinusCoreVPAImp!S$263</f>
        <v>22.940697055558029</v>
      </c>
      <c r="U5" s="366">
        <f>1/$A$1*[1]PaperSectorMinusCoreVPAImp!T$263</f>
        <v>23.598232874659264</v>
      </c>
      <c r="V5" s="366">
        <f>1/$A$1*[1]PaperSectorMinusCoreVPAImp!U$263</f>
        <v>20.566723371165523</v>
      </c>
      <c r="W5" s="366">
        <f>1/$A$1*[1]PaperSectorMinusCoreVPAImp!V$263</f>
        <v>0</v>
      </c>
      <c r="X5" s="366">
        <f>1/$A$1*[1]PaperSectorMinusCoreVPAImp!W$263</f>
        <v>0</v>
      </c>
      <c r="Y5" s="366">
        <f>1/$A$1*[1]PaperSectorMinusCoreVPAImp!X$263</f>
        <v>0</v>
      </c>
      <c r="Z5" s="366">
        <f>1/$A$1*[1]PaperSectorMinusCoreVPAImp!Y$263</f>
        <v>0</v>
      </c>
      <c r="AA5" s="366">
        <f>1/$A$1*[1]PaperSectorMinusCoreVPAImp!Z$263</f>
        <v>0</v>
      </c>
      <c r="AB5" s="366">
        <f>1/$A$1*[1]PaperSectorMinusCoreVPAImp!AA$263</f>
        <v>0</v>
      </c>
      <c r="AC5" s="18"/>
      <c r="AD5" s="60">
        <f>1/1000*[1]PaperSectorMinusCoreVPAImp!AB$263</f>
        <v>4.3285358812495653</v>
      </c>
      <c r="AE5" s="91">
        <f>1/1000*[1]PaperSectorMinusCoreVPAImp!AC$263</f>
        <v>4.1166012196955997</v>
      </c>
      <c r="AF5" s="91">
        <f>1/1000*[1]PaperSectorMinusCoreVPAImp!AD$263</f>
        <v>4.2866124253919997</v>
      </c>
      <c r="AG5" s="91">
        <f>1/1000*[1]PaperSectorMinusCoreVPAImp!AE$263</f>
        <v>5.0390154899951964</v>
      </c>
      <c r="AH5" s="91">
        <f>1/1000*[1]PaperSectorMinusCoreVPAImp!AF$263</f>
        <v>5.5902297393047</v>
      </c>
      <c r="AI5" s="91">
        <f>1/1000*[1]PaperSectorMinusCoreVPAImp!AG$263</f>
        <v>5.6282436346421978</v>
      </c>
      <c r="AJ5" s="91">
        <f>1/1000*[1]PaperSectorMinusCoreVPAImp!AH$263</f>
        <v>6.0902907707495997</v>
      </c>
      <c r="AK5" s="91">
        <f>1/1000*[1]PaperSectorMinusCoreVPAImp!AI$263</f>
        <v>7.2776792767459986</v>
      </c>
      <c r="AL5" s="91">
        <f>1/1000*[1]PaperSectorMinusCoreVPAImp!AJ$263</f>
        <v>7.7111022138444039</v>
      </c>
      <c r="AM5" s="91">
        <f>1/1000*[1]PaperSectorMinusCoreVPAImp!AK$263</f>
        <v>6.1892187383707986</v>
      </c>
      <c r="AN5" s="91">
        <f>1/1000*[1]PaperSectorMinusCoreVPAImp!AL$263</f>
        <v>6.5292289697195995</v>
      </c>
      <c r="AO5" s="91">
        <f>1/1000*[1]PaperSectorMinusCoreVPAImp!AM$263</f>
        <v>6.8862666787200002</v>
      </c>
      <c r="AP5" s="91">
        <f>1/1000*[1]PaperSectorMinusCoreVPAImp!AN$263</f>
        <v>5.5938423382864038</v>
      </c>
      <c r="AQ5" s="91">
        <f>1/1000*[1]PaperSectorMinusCoreVPAImp!AO$263</f>
        <v>5.5611955973255984</v>
      </c>
      <c r="AR5" s="91">
        <f>1/1000*[1]PaperSectorMinusCoreVPAImp!AP$263</f>
        <v>6.0788393888489987</v>
      </c>
      <c r="AS5" s="91">
        <f>1/1000*[1]PaperSectorMinusCoreVPAImp!AQ$263</f>
        <v>4.5328747385320005</v>
      </c>
      <c r="AT5" s="91">
        <f>1/1000*[1]PaperSectorMinusCoreVPAImp!AR$263</f>
        <v>4.934047481706199</v>
      </c>
      <c r="AU5" s="91">
        <f>1/1000*[1]PaperSectorMinusCoreVPAImp!AS$263</f>
        <v>5.2978870343970996</v>
      </c>
      <c r="AV5" s="91">
        <f>1/1000*[1]PaperSectorMinusCoreVPAImp!AT$263</f>
        <v>5.8084845429570011</v>
      </c>
      <c r="AW5" s="91">
        <f>1/1000*[1]PaperSectorMinusCoreVPAImp!AU$263</f>
        <v>4.8369171119029168</v>
      </c>
      <c r="AX5" s="91">
        <f>1/1000*[1]PaperSectorMinusCoreVPAImp!AV$263</f>
        <v>0</v>
      </c>
      <c r="AY5" s="91">
        <f>1/1000*[1]PaperSectorMinusCoreVPAImp!AW$263</f>
        <v>0</v>
      </c>
      <c r="AZ5" s="91">
        <f>1/1000*[1]PaperSectorMinusCoreVPAImp!AX$263</f>
        <v>0</v>
      </c>
      <c r="BA5" s="91">
        <f>1/1000*[1]PaperSectorMinusCoreVPAImp!AY$263</f>
        <v>0</v>
      </c>
      <c r="BB5" s="91">
        <f>1/1000*[1]PaperSectorMinusCoreVPAImp!AZ$263</f>
        <v>0</v>
      </c>
      <c r="BC5" s="91">
        <f>1/1000*[1]PaperSectorMinusCoreVPAImp!BA$263</f>
        <v>0</v>
      </c>
      <c r="BD5" s="349"/>
    </row>
    <row r="6" spans="1:56" ht="17.149999999999999" customHeight="1" thickTop="1">
      <c r="B6" s="55" t="s">
        <v>19</v>
      </c>
      <c r="C6" s="49">
        <f>1/$A$1*[1]PaperSectorMinusCoreVPAImp!$B$266</f>
        <v>0.22262644706666668</v>
      </c>
      <c r="D6" s="36">
        <f>1/$A$1*[1]PaperSectorMinusCoreVPAImp!$C$266</f>
        <v>0.21630647115000004</v>
      </c>
      <c r="E6" s="36">
        <f>1/$A$1*[1]PaperSectorMinusCoreVPAImp!$D$266</f>
        <v>0.29851839482500003</v>
      </c>
      <c r="F6" s="36">
        <f>1/$A$1*[1]PaperSectorMinusCoreVPAImp!$E$266</f>
        <v>0.28803642096666665</v>
      </c>
      <c r="G6" s="36">
        <f>1/$A$1*[1]PaperSectorMinusCoreVPAImp!$F$266</f>
        <v>0.26677198730833324</v>
      </c>
      <c r="H6" s="36">
        <f>1/$A$1*[1]PaperSectorMinusCoreVPAImp!$G$266</f>
        <v>0.36536592670833329</v>
      </c>
      <c r="I6" s="36">
        <f>1/$A$1*[1]PaperSectorMinusCoreVPAImp!$H$266</f>
        <v>0.40082002932499999</v>
      </c>
      <c r="J6" s="37">
        <f>1/$A$1*[1]PaperSectorMinusCoreVPAImp!$I$266</f>
        <v>0.75018015058611121</v>
      </c>
      <c r="K6" s="37">
        <f>1/$A$1*[1]PaperSectorMinusCoreVPAImp!$J$266</f>
        <v>0.50675261802941185</v>
      </c>
      <c r="L6" s="37">
        <f>1/$A$1*[1]PaperSectorMinusCoreVPAImp!K$266</f>
        <v>0.53584370249970747</v>
      </c>
      <c r="M6" s="37">
        <f>1/$A$1*[1]PaperSectorMinusCoreVPAImp!L$266</f>
        <v>0.35046661646666671</v>
      </c>
      <c r="N6" s="37">
        <f>1/$A$1*[1]PaperSectorMinusCoreVPAImp!M$266</f>
        <v>0.42370398245833341</v>
      </c>
      <c r="O6" s="37">
        <f>1/$A$1*[1]PaperSectorMinusCoreVPAImp!N$266</f>
        <v>0.41408692537222214</v>
      </c>
      <c r="P6" s="37">
        <f>1/$A$1*[1]PaperSectorMinusCoreVPAImp!O$266</f>
        <v>0.27043251161666665</v>
      </c>
      <c r="Q6" s="37">
        <f>1/$A$1*[1]PaperSectorMinusCoreVPAImp!P$266</f>
        <v>0.27927309782917081</v>
      </c>
      <c r="R6" s="37">
        <f>1/$A$1*[1]PaperSectorMinusCoreVPAImp!Q$266</f>
        <v>0.18236539683525646</v>
      </c>
      <c r="S6" s="37">
        <f>1/$A$1*[1]PaperSectorMinusCoreVPAImp!R$266</f>
        <v>0.15167896509377429</v>
      </c>
      <c r="T6" s="37">
        <f>1/$A$1*[1]PaperSectorMinusCoreVPAImp!S$266</f>
        <v>0.1433692487236842</v>
      </c>
      <c r="U6" s="37">
        <f>1/$A$1*[1]PaperSectorMinusCoreVPAImp!T$266</f>
        <v>0.10312873720416665</v>
      </c>
      <c r="V6" s="37">
        <f>1/$A$1*[1]PaperSectorMinusCoreVPAImp!U$266</f>
        <v>8.8839388133333322E-2</v>
      </c>
      <c r="W6" s="37">
        <f>1/$A$1*[1]PaperSectorMinusCoreVPAImp!V$266</f>
        <v>0</v>
      </c>
      <c r="X6" s="37">
        <f>1/$A$1*[1]PaperSectorMinusCoreVPAImp!W$266</f>
        <v>0</v>
      </c>
      <c r="Y6" s="37">
        <f>1/$A$1*[1]PaperSectorMinusCoreVPAImp!X$266</f>
        <v>0</v>
      </c>
      <c r="Z6" s="37">
        <f>1/$A$1*[1]PaperSectorMinusCoreVPAImp!Y$266</f>
        <v>0</v>
      </c>
      <c r="AA6" s="37">
        <f>1/$A$1*[1]PaperSectorMinusCoreVPAImp!Z$266</f>
        <v>0</v>
      </c>
      <c r="AB6" s="37">
        <f>1/$A$1*[1]PaperSectorMinusCoreVPAImp!AA$266</f>
        <v>0</v>
      </c>
      <c r="AC6" s="14"/>
      <c r="AD6" s="57">
        <f>1/1000*[1]PaperSectorMinusCoreVPAImp!AB$266</f>
        <v>3.7187565990111006E-2</v>
      </c>
      <c r="AE6" s="37">
        <f>1/1000*[1]PaperSectorMinusCoreVPAImp!AC$266</f>
        <v>3.7292749967199994E-2</v>
      </c>
      <c r="AF6" s="37">
        <f>1/1000*[1]PaperSectorMinusCoreVPAImp!AD$266</f>
        <v>5.7887114812799997E-2</v>
      </c>
      <c r="AG6" s="37">
        <f>1/1000*[1]PaperSectorMinusCoreVPAImp!AE$266</f>
        <v>5.3045755257599997E-2</v>
      </c>
      <c r="AH6" s="37">
        <f>1/1000*[1]PaperSectorMinusCoreVPAImp!AF$266</f>
        <v>5.047650792870001E-2</v>
      </c>
      <c r="AI6" s="37">
        <f>1/1000*[1]PaperSectorMinusCoreVPAImp!AG$266</f>
        <v>6.2120636334899997E-2</v>
      </c>
      <c r="AJ6" s="37">
        <f>1/1000*[1]PaperSectorMinusCoreVPAImp!AH$266</f>
        <v>7.7938479608800001E-2</v>
      </c>
      <c r="AK6" s="37">
        <f>1/1000*[1]PaperSectorMinusCoreVPAImp!AI$266</f>
        <v>0.14049694317949998</v>
      </c>
      <c r="AL6" s="37">
        <f>1/1000*[1]PaperSectorMinusCoreVPAImp!AJ$266</f>
        <v>0.1141984819196</v>
      </c>
      <c r="AM6" s="37">
        <f>1/1000*[1]PaperSectorMinusCoreVPAImp!AK$266</f>
        <v>0.1002216565284</v>
      </c>
      <c r="AN6" s="37">
        <f>1/1000*[1]PaperSectorMinusCoreVPAImp!AL$266</f>
        <v>7.0218468561599995E-2</v>
      </c>
      <c r="AO6" s="37">
        <f>1/1000*[1]PaperSectorMinusCoreVPAImp!AM$266</f>
        <v>9.3693110447999967E-2</v>
      </c>
      <c r="AP6" s="37">
        <f>1/1000*[1]PaperSectorMinusCoreVPAImp!AN$266</f>
        <v>8.4077466175999996E-2</v>
      </c>
      <c r="AQ6" s="37">
        <f>1/1000*[1]PaperSectorMinusCoreVPAImp!AO$266</f>
        <v>6.4343249591400004E-2</v>
      </c>
      <c r="AR6" s="37">
        <f>1/1000*[1]PaperSectorMinusCoreVPAImp!AP$266</f>
        <v>6.1546567323999997E-2</v>
      </c>
      <c r="AS6" s="37">
        <f>1/1000*[1]PaperSectorMinusCoreVPAImp!AQ$266</f>
        <v>3.5437324597499986E-2</v>
      </c>
      <c r="AT6" s="37">
        <f>1/1000*[1]PaperSectorMinusCoreVPAImp!AR$266</f>
        <v>3.2844268869999999E-2</v>
      </c>
      <c r="AU6" s="37">
        <f>1/1000*[1]PaperSectorMinusCoreVPAImp!AS$266</f>
        <v>3.1877791002199993E-2</v>
      </c>
      <c r="AV6" s="37">
        <f>1/1000*[1]PaperSectorMinusCoreVPAImp!AT$266</f>
        <v>2.6990529122E-2</v>
      </c>
      <c r="AW6" s="37">
        <f>1/1000*[1]PaperSectorMinusCoreVPAImp!AU$266</f>
        <v>2.30476148675E-2</v>
      </c>
      <c r="AX6" s="37">
        <f>1/1000*[1]PaperSectorMinusCoreVPAImp!AV$266</f>
        <v>0</v>
      </c>
      <c r="AY6" s="37">
        <f>1/1000*[1]PaperSectorMinusCoreVPAImp!AW$266</f>
        <v>0</v>
      </c>
      <c r="AZ6" s="37">
        <f>1/1000*[1]PaperSectorMinusCoreVPAImp!AX$266</f>
        <v>0</v>
      </c>
      <c r="BA6" s="37">
        <f>1/1000*[1]PaperSectorMinusCoreVPAImp!AY$266</f>
        <v>0</v>
      </c>
      <c r="BB6" s="37">
        <f>1/1000*[1]PaperSectorMinusCoreVPAImp!AZ$266</f>
        <v>0</v>
      </c>
      <c r="BC6" s="37">
        <f>1/1000*[1]PaperSectorMinusCoreVPAImp!BA$266</f>
        <v>0</v>
      </c>
      <c r="BD6" s="349"/>
    </row>
    <row r="7" spans="1:56">
      <c r="B7" s="5" t="s">
        <v>37</v>
      </c>
      <c r="C7" s="50">
        <f>1/$A$1*[1]PaperSectorMinusCoreVPAImp!$B$211</f>
        <v>0.21654763399999999</v>
      </c>
      <c r="D7" s="11">
        <f>1/$A$1*[1]PaperSectorMinusCoreVPAImp!$C$211</f>
        <v>0.20721135242500002</v>
      </c>
      <c r="E7" s="11">
        <f>1/$A$1*[1]PaperSectorMinusCoreVPAImp!$D$211</f>
        <v>0.28512579110000003</v>
      </c>
      <c r="F7" s="11">
        <f>1/$A$1*[1]PaperSectorMinusCoreVPAImp!$E$211</f>
        <v>0.2704064097333333</v>
      </c>
      <c r="G7" s="11">
        <f>1/$A$1*[1]PaperSectorMinusCoreVPAImp!$F$211</f>
        <v>0.23995846864166659</v>
      </c>
      <c r="H7" s="11">
        <f>1/$A$1*[1]PaperSectorMinusCoreVPAImp!$G$211</f>
        <v>0.34527979749999999</v>
      </c>
      <c r="I7" s="11">
        <f>1/$A$1*[1]PaperSectorMinusCoreVPAImp!$H$211</f>
        <v>0.36371372765833332</v>
      </c>
      <c r="J7" s="41">
        <f>1/$A$1*[1]PaperSectorMinusCoreVPAImp!$I$211</f>
        <v>0.71605397470833343</v>
      </c>
      <c r="K7" s="41">
        <f>1/$A$1*[1]PaperSectorMinusCoreVPAImp!$J$211</f>
        <v>0.45989953887500001</v>
      </c>
      <c r="L7" s="41">
        <f>1/$A$1*[1]PaperSectorMinusCoreVPAImp!K$211</f>
        <v>0.5274506673499999</v>
      </c>
      <c r="M7" s="41">
        <f>1/$A$1*[1]PaperSectorMinusCoreVPAImp!L$211</f>
        <v>0.3443501005166667</v>
      </c>
      <c r="N7" s="41">
        <f>1/$A$1*[1]PaperSectorMinusCoreVPAImp!M$211</f>
        <v>0.3816450002166667</v>
      </c>
      <c r="O7" s="41">
        <f>1/$A$1*[1]PaperSectorMinusCoreVPAImp!N$211</f>
        <v>0.36230169723888883</v>
      </c>
      <c r="P7" s="41">
        <f>1/$A$1*[1]PaperSectorMinusCoreVPAImp!O$211</f>
        <v>0.26783676594166667</v>
      </c>
      <c r="Q7" s="41">
        <f>1/$A$1*[1]PaperSectorMinusCoreVPAImp!P$211</f>
        <v>0.27778897167948713</v>
      </c>
      <c r="R7" s="41">
        <f>1/$A$1*[1]PaperSectorMinusCoreVPAImp!Q$211</f>
        <v>0.18057399549230771</v>
      </c>
      <c r="S7" s="41">
        <f>1/$A$1*[1]PaperSectorMinusCoreVPAImp!R$211</f>
        <v>0.14502039881730772</v>
      </c>
      <c r="T7" s="41">
        <f>1/$A$1*[1]PaperSectorMinusCoreVPAImp!S$211</f>
        <v>0.13737835228157894</v>
      </c>
      <c r="U7" s="41">
        <f>1/$A$1*[1]PaperSectorMinusCoreVPAImp!T$211</f>
        <v>9.4082491152083336E-2</v>
      </c>
      <c r="V7" s="41">
        <f>1/$A$1*[1]PaperSectorMinusCoreVPAImp!U$211</f>
        <v>8.0298144700000004E-2</v>
      </c>
      <c r="W7" s="41">
        <f>1/$A$1*[1]PaperSectorMinusCoreVPAImp!V$211</f>
        <v>0</v>
      </c>
      <c r="X7" s="41">
        <f>1/$A$1*[1]PaperSectorMinusCoreVPAImp!W$211</f>
        <v>0</v>
      </c>
      <c r="Y7" s="41">
        <f>1/$A$1*[1]PaperSectorMinusCoreVPAImp!X$211</f>
        <v>0</v>
      </c>
      <c r="Z7" s="41">
        <f>1/$A$1*[1]PaperSectorMinusCoreVPAImp!Y$211</f>
        <v>0</v>
      </c>
      <c r="AA7" s="41">
        <f>1/$A$1*[1]PaperSectorMinusCoreVPAImp!Z$211</f>
        <v>0</v>
      </c>
      <c r="AB7" s="41">
        <f>1/$A$1*[1]PaperSectorMinusCoreVPAImp!AA$211</f>
        <v>0</v>
      </c>
      <c r="AC7" s="4"/>
      <c r="AD7" s="50">
        <f>1/1000*[1]PaperSectorMinusCoreVPAImp!AB$211</f>
        <v>3.3349417355957998E-2</v>
      </c>
      <c r="AE7" s="41">
        <f>1/1000*[1]PaperSectorMinusCoreVPAImp!AC$211</f>
        <v>3.0011972453999995E-2</v>
      </c>
      <c r="AF7" s="41">
        <f>1/1000*[1]PaperSectorMinusCoreVPAImp!AD$211</f>
        <v>5.0342859864E-2</v>
      </c>
      <c r="AG7" s="41">
        <f>1/1000*[1]PaperSectorMinusCoreVPAImp!AE$211</f>
        <v>4.6435086936E-2</v>
      </c>
      <c r="AH7" s="41">
        <f>1/1000*[1]PaperSectorMinusCoreVPAImp!AF$211</f>
        <v>4.2164142447000001E-2</v>
      </c>
      <c r="AI7" s="41">
        <f>1/1000*[1]PaperSectorMinusCoreVPAImp!AG$211</f>
        <v>5.5604693687399995E-2</v>
      </c>
      <c r="AJ7" s="41">
        <f>1/1000*[1]PaperSectorMinusCoreVPAImp!AH$211</f>
        <v>6.7570687809200003E-2</v>
      </c>
      <c r="AK7" s="41">
        <f>1/1000*[1]PaperSectorMinusCoreVPAImp!AI$211</f>
        <v>0.12516992353750001</v>
      </c>
      <c r="AL7" s="41">
        <f>1/1000*[1]PaperSectorMinusCoreVPAImp!AJ$211</f>
        <v>9.37104158864E-2</v>
      </c>
      <c r="AM7" s="41">
        <f>1/1000*[1]PaperSectorMinusCoreVPAImp!AK$211</f>
        <v>9.1664250277600001E-2</v>
      </c>
      <c r="AN7" s="41">
        <f>1/1000*[1]PaperSectorMinusCoreVPAImp!AL$211</f>
        <v>6.4440329546699995E-2</v>
      </c>
      <c r="AO7" s="41">
        <f>1/1000*[1]PaperSectorMinusCoreVPAImp!AM$211</f>
        <v>8.5739318495999986E-2</v>
      </c>
      <c r="AP7" s="41">
        <f>1/1000*[1]PaperSectorMinusCoreVPAImp!AN$211</f>
        <v>7.6264769539199986E-2</v>
      </c>
      <c r="AQ7" s="41">
        <f>1/1000*[1]PaperSectorMinusCoreVPAImp!AO$211</f>
        <v>6.1281364181099994E-2</v>
      </c>
      <c r="AR7" s="41">
        <f>1/1000*[1]PaperSectorMinusCoreVPAImp!AP$211</f>
        <v>5.99504529555E-2</v>
      </c>
      <c r="AS7" s="41">
        <f>1/1000*[1]PaperSectorMinusCoreVPAImp!AQ$211</f>
        <v>3.4035971731999994E-2</v>
      </c>
      <c r="AT7" s="41">
        <f>1/1000*[1]PaperSectorMinusCoreVPAImp!AR$211</f>
        <v>2.9161620318300004E-2</v>
      </c>
      <c r="AU7" s="41">
        <f>1/1000*[1]PaperSectorMinusCoreVPAImp!AS$211</f>
        <v>2.8464366301799996E-2</v>
      </c>
      <c r="AV7" s="41">
        <f>1/1000*[1]PaperSectorMinusCoreVPAImp!AT$211</f>
        <v>2.1853071651000002E-2</v>
      </c>
      <c r="AW7" s="41">
        <f>1/1000*[1]PaperSectorMinusCoreVPAImp!AU$211</f>
        <v>1.7290702812916666E-2</v>
      </c>
      <c r="AX7" s="41">
        <f>1/1000*[1]PaperSectorMinusCoreVPAImp!AV$211</f>
        <v>0</v>
      </c>
      <c r="AY7" s="41">
        <f>1/1000*[1]PaperSectorMinusCoreVPAImp!AW$211</f>
        <v>0</v>
      </c>
      <c r="AZ7" s="41">
        <f>1/1000*[1]PaperSectorMinusCoreVPAImp!AX$211</f>
        <v>0</v>
      </c>
      <c r="BA7" s="41">
        <f>1/1000*[1]PaperSectorMinusCoreVPAImp!AY$211</f>
        <v>0</v>
      </c>
      <c r="BB7" s="41">
        <f>1/1000*[1]PaperSectorMinusCoreVPAImp!AZ$211</f>
        <v>0</v>
      </c>
      <c r="BC7" s="41">
        <f>1/1000*[1]PaperSectorMinusCoreVPAImp!BA$211</f>
        <v>0</v>
      </c>
      <c r="BD7" s="349"/>
    </row>
    <row r="8" spans="1:56">
      <c r="B8" s="8" t="s">
        <v>18</v>
      </c>
      <c r="C8" s="51">
        <f t="shared" ref="C8:L8" si="4">SUM(C6:C6)-SUM(C7:C7)</f>
        <v>6.0788130666666884E-3</v>
      </c>
      <c r="D8" s="42">
        <f t="shared" si="4"/>
        <v>9.0951187250000176E-3</v>
      </c>
      <c r="E8" s="42">
        <f t="shared" si="4"/>
        <v>1.3392603725000007E-2</v>
      </c>
      <c r="F8" s="42">
        <f t="shared" si="4"/>
        <v>1.7630011233333354E-2</v>
      </c>
      <c r="G8" s="42">
        <f t="shared" si="4"/>
        <v>2.6813518666666647E-2</v>
      </c>
      <c r="H8" s="42">
        <f t="shared" si="4"/>
        <v>2.0086129208333303E-2</v>
      </c>
      <c r="I8" s="42">
        <f t="shared" si="4"/>
        <v>3.7106301666666675E-2</v>
      </c>
      <c r="J8" s="43">
        <f t="shared" si="4"/>
        <v>3.4126175877777776E-2</v>
      </c>
      <c r="K8" s="43">
        <f t="shared" si="4"/>
        <v>4.6853079154411836E-2</v>
      </c>
      <c r="L8" s="43">
        <f t="shared" si="4"/>
        <v>8.3930351497075728E-3</v>
      </c>
      <c r="M8" s="43">
        <f t="shared" ref="M8:AB8" si="5">SUM(M6:M6)-SUM(M7:M7)</f>
        <v>6.1165159500000121E-3</v>
      </c>
      <c r="N8" s="43">
        <f t="shared" si="5"/>
        <v>4.2058982241666709E-2</v>
      </c>
      <c r="O8" s="43">
        <f t="shared" si="5"/>
        <v>5.1785228133333305E-2</v>
      </c>
      <c r="P8" s="43">
        <f t="shared" si="5"/>
        <v>2.595745674999983E-3</v>
      </c>
      <c r="Q8" s="43">
        <f t="shared" si="5"/>
        <v>1.4841261496836844E-3</v>
      </c>
      <c r="R8" s="43">
        <f t="shared" si="5"/>
        <v>1.7914013429487508E-3</v>
      </c>
      <c r="S8" s="43">
        <f t="shared" si="5"/>
        <v>6.6585662764665765E-3</v>
      </c>
      <c r="T8" s="43">
        <f t="shared" si="5"/>
        <v>5.9908964421052646E-3</v>
      </c>
      <c r="U8" s="43">
        <f t="shared" si="5"/>
        <v>9.0462460520833177E-3</v>
      </c>
      <c r="V8" s="43">
        <f t="shared" si="5"/>
        <v>8.5412434333333176E-3</v>
      </c>
      <c r="W8" s="43">
        <f t="shared" si="5"/>
        <v>0</v>
      </c>
      <c r="X8" s="43">
        <f t="shared" si="5"/>
        <v>0</v>
      </c>
      <c r="Y8" s="43">
        <f t="shared" si="5"/>
        <v>0</v>
      </c>
      <c r="Z8" s="43">
        <f t="shared" si="5"/>
        <v>0</v>
      </c>
      <c r="AA8" s="43">
        <f t="shared" si="5"/>
        <v>0</v>
      </c>
      <c r="AB8" s="43">
        <f t="shared" si="5"/>
        <v>0</v>
      </c>
      <c r="AC8" s="4"/>
      <c r="AD8" s="52">
        <f t="shared" ref="AD8:BC8" si="6">SUM(AD6:AD6)-SUM(AD7:AD7)</f>
        <v>3.8381486341530074E-3</v>
      </c>
      <c r="AE8" s="45">
        <f t="shared" si="6"/>
        <v>7.2807775131999986E-3</v>
      </c>
      <c r="AF8" s="45">
        <f t="shared" si="6"/>
        <v>7.5442549487999971E-3</v>
      </c>
      <c r="AG8" s="45">
        <f t="shared" si="6"/>
        <v>6.6106683215999967E-3</v>
      </c>
      <c r="AH8" s="45">
        <f t="shared" si="6"/>
        <v>8.3123654817000084E-3</v>
      </c>
      <c r="AI8" s="45">
        <f t="shared" si="6"/>
        <v>6.5159426475000018E-3</v>
      </c>
      <c r="AJ8" s="45">
        <f t="shared" si="6"/>
        <v>1.0367791799599999E-2</v>
      </c>
      <c r="AK8" s="45">
        <f t="shared" si="6"/>
        <v>1.5327019641999978E-2</v>
      </c>
      <c r="AL8" s="45">
        <f t="shared" si="6"/>
        <v>2.0488066033199998E-2</v>
      </c>
      <c r="AM8" s="45">
        <f t="shared" si="6"/>
        <v>8.5574062507999954E-3</v>
      </c>
      <c r="AN8" s="45">
        <f t="shared" si="6"/>
        <v>5.7781390148999995E-3</v>
      </c>
      <c r="AO8" s="45">
        <f t="shared" si="6"/>
        <v>7.9537919519999806E-3</v>
      </c>
      <c r="AP8" s="45">
        <f t="shared" si="6"/>
        <v>7.8126966368000095E-3</v>
      </c>
      <c r="AQ8" s="45">
        <f t="shared" si="6"/>
        <v>3.0618854103000095E-3</v>
      </c>
      <c r="AR8" s="45">
        <f t="shared" si="6"/>
        <v>1.596114368499997E-3</v>
      </c>
      <c r="AS8" s="45">
        <f t="shared" si="6"/>
        <v>1.4013528654999927E-3</v>
      </c>
      <c r="AT8" s="45">
        <f t="shared" si="6"/>
        <v>3.6826485516999949E-3</v>
      </c>
      <c r="AU8" s="45">
        <f t="shared" si="6"/>
        <v>3.4134247003999967E-3</v>
      </c>
      <c r="AV8" s="45">
        <f t="shared" si="6"/>
        <v>5.1374574709999975E-3</v>
      </c>
      <c r="AW8" s="45">
        <f t="shared" si="6"/>
        <v>5.7569120545833338E-3</v>
      </c>
      <c r="AX8" s="45">
        <f t="shared" si="6"/>
        <v>0</v>
      </c>
      <c r="AY8" s="45">
        <f t="shared" si="6"/>
        <v>0</v>
      </c>
      <c r="AZ8" s="45">
        <f t="shared" si="6"/>
        <v>0</v>
      </c>
      <c r="BA8" s="45">
        <f t="shared" si="6"/>
        <v>0</v>
      </c>
      <c r="BB8" s="45">
        <f t="shared" si="6"/>
        <v>0</v>
      </c>
      <c r="BC8" s="45">
        <f t="shared" si="6"/>
        <v>0</v>
      </c>
      <c r="BD8" s="349"/>
    </row>
    <row r="9" spans="1:56" ht="17.149999999999999" customHeight="1">
      <c r="B9" s="16" t="s">
        <v>98</v>
      </c>
      <c r="C9" s="183">
        <f>1/$A$1*[1]PaperSectorMinusCoreVPAImp!$B$268</f>
        <v>1.7518665324416665</v>
      </c>
      <c r="D9" s="184">
        <f>1/$A$1*[1]PaperSectorMinusCoreVPAImp!$C$268</f>
        <v>1.836203925929293</v>
      </c>
      <c r="E9" s="184">
        <f>1/$A$1*[1]PaperSectorMinusCoreVPAImp!$D$268</f>
        <v>1.2231577253000001</v>
      </c>
      <c r="F9" s="184">
        <f>1/$A$1*[1]PaperSectorMinusCoreVPAImp!$E$268</f>
        <v>1.1578669430416668</v>
      </c>
      <c r="G9" s="184">
        <f>1/$A$1*[1]PaperSectorMinusCoreVPAImp!$F$268</f>
        <v>1.7223535800916667</v>
      </c>
      <c r="H9" s="184">
        <f>1/$A$1*[1]PaperSectorMinusCoreVPAImp!$G$268</f>
        <v>1.9443714632069442</v>
      </c>
      <c r="I9" s="184">
        <f>1/$A$1*[1]PaperSectorMinusCoreVPAImp!$H$268</f>
        <v>2.1211217151041666</v>
      </c>
      <c r="J9" s="172">
        <f>1/$A$1*[1]PaperSectorMinusCoreVPAImp!$I$268</f>
        <v>2.5902966976444444</v>
      </c>
      <c r="K9" s="172">
        <f>1/$A$1*[1]PaperSectorMinusCoreVPAImp!$J$268</f>
        <v>2.0004724279681372</v>
      </c>
      <c r="L9" s="172">
        <f>1/$A$1*[1]PaperSectorMinusCoreVPAImp!K$268</f>
        <v>1.5016665940364033</v>
      </c>
      <c r="M9" s="172">
        <f>1/$A$1*[1]PaperSectorMinusCoreVPAImp!L$268</f>
        <v>1.1773770124249998</v>
      </c>
      <c r="N9" s="172">
        <f>1/$A$1*[1]PaperSectorMinusCoreVPAImp!M$268</f>
        <v>0.78296588682777768</v>
      </c>
      <c r="O9" s="172">
        <f>1/$A$1*[1]PaperSectorMinusCoreVPAImp!N$268</f>
        <v>0.78757615360588218</v>
      </c>
      <c r="P9" s="172">
        <f>1/$A$1*[1]PaperSectorMinusCoreVPAImp!O$268</f>
        <v>1.191795564898718</v>
      </c>
      <c r="Q9" s="172">
        <f>1/$A$1*[1]PaperSectorMinusCoreVPAImp!P$268</f>
        <v>1.4599552054640468</v>
      </c>
      <c r="R9" s="172">
        <f>1/$A$1*[1]PaperSectorMinusCoreVPAImp!Q$268</f>
        <v>1.3440431180538457</v>
      </c>
      <c r="S9" s="172">
        <f>1/$A$1*[1]PaperSectorMinusCoreVPAImp!R$268</f>
        <v>1.3384720055518744</v>
      </c>
      <c r="T9" s="172">
        <f>1/$A$1*[1]PaperSectorMinusCoreVPAImp!S$268</f>
        <v>1.4627160687503338</v>
      </c>
      <c r="U9" s="172">
        <f>1/$A$1*[1]PaperSectorMinusCoreVPAImp!T$268</f>
        <v>1.4535319618236111</v>
      </c>
      <c r="V9" s="172">
        <f>1/$A$1*[1]PaperSectorMinusCoreVPAImp!U$268</f>
        <v>1.4242545265250002</v>
      </c>
      <c r="W9" s="172">
        <f>1/$A$1*[1]PaperSectorMinusCoreVPAImp!V$268</f>
        <v>0</v>
      </c>
      <c r="X9" s="172">
        <f>1/$A$1*[1]PaperSectorMinusCoreVPAImp!W$268</f>
        <v>0</v>
      </c>
      <c r="Y9" s="172">
        <f>1/$A$1*[1]PaperSectorMinusCoreVPAImp!X$268</f>
        <v>0</v>
      </c>
      <c r="Z9" s="172">
        <f>1/$A$1*[1]PaperSectorMinusCoreVPAImp!Y$268</f>
        <v>0</v>
      </c>
      <c r="AA9" s="172">
        <f>1/$A$1*[1]PaperSectorMinusCoreVPAImp!Z$268</f>
        <v>0</v>
      </c>
      <c r="AB9" s="172">
        <f>1/$A$1*[1]PaperSectorMinusCoreVPAImp!AA$268</f>
        <v>0</v>
      </c>
      <c r="AC9" s="14"/>
      <c r="AD9" s="31">
        <f>1/1000*[1]PaperSectorMinusCoreVPAImp!AB$268</f>
        <v>0.33997191671004601</v>
      </c>
      <c r="AE9" s="38">
        <f>1/1000*[1]PaperSectorMinusCoreVPAImp!AC$268</f>
        <v>0.31856889467279997</v>
      </c>
      <c r="AF9" s="38">
        <f>1/1000*[1]PaperSectorMinusCoreVPAImp!AD$268</f>
        <v>0.22328888532479998</v>
      </c>
      <c r="AG9" s="38">
        <f>1/1000*[1]PaperSectorMinusCoreVPAImp!AE$268</f>
        <v>0.23813977943839998</v>
      </c>
      <c r="AH9" s="38">
        <f>1/1000*[1]PaperSectorMinusCoreVPAImp!AF$268</f>
        <v>0.32606279175750003</v>
      </c>
      <c r="AI9" s="38">
        <f>1/1000*[1]PaperSectorMinusCoreVPAImp!AG$268</f>
        <v>0.35688317542020004</v>
      </c>
      <c r="AJ9" s="38">
        <f>1/1000*[1]PaperSectorMinusCoreVPAImp!AH$268</f>
        <v>0.37685305558120002</v>
      </c>
      <c r="AK9" s="38">
        <f>1/1000*[1]PaperSectorMinusCoreVPAImp!AI$268</f>
        <v>0.44703868733250002</v>
      </c>
      <c r="AL9" s="38">
        <f>1/1000*[1]PaperSectorMinusCoreVPAImp!AJ$268</f>
        <v>0.42184867422759997</v>
      </c>
      <c r="AM9" s="38">
        <f>1/1000*[1]PaperSectorMinusCoreVPAImp!AK$268</f>
        <v>0.34076757991760004</v>
      </c>
      <c r="AN9" s="38">
        <f>1/1000*[1]PaperSectorMinusCoreVPAImp!AL$268</f>
        <v>0.30005365375980003</v>
      </c>
      <c r="AO9" s="38">
        <f>1/1000*[1]PaperSectorMinusCoreVPAImp!AM$268</f>
        <v>0.25837345608000001</v>
      </c>
      <c r="AP9" s="38">
        <f>1/1000*[1]PaperSectorMinusCoreVPAImp!AN$268</f>
        <v>0.22259085096160003</v>
      </c>
      <c r="AQ9" s="38">
        <f>1/1000*[1]PaperSectorMinusCoreVPAImp!AO$268</f>
        <v>0.30565993066800001</v>
      </c>
      <c r="AR9" s="38">
        <f>1/1000*[1]PaperSectorMinusCoreVPAImp!AP$268</f>
        <v>0.36753957244549995</v>
      </c>
      <c r="AS9" s="38">
        <f>1/1000*[1]PaperSectorMinusCoreVPAImp!AQ$268</f>
        <v>0.33419214439799999</v>
      </c>
      <c r="AT9" s="38">
        <f>1/1000*[1]PaperSectorMinusCoreVPAImp!AR$268</f>
        <v>0.32244942624670003</v>
      </c>
      <c r="AU9" s="38">
        <f>1/1000*[1]PaperSectorMinusCoreVPAImp!AS$268</f>
        <v>0.34771625777459997</v>
      </c>
      <c r="AV9" s="38">
        <f>1/1000*[1]PaperSectorMinusCoreVPAImp!AT$268</f>
        <v>0.34275304649199995</v>
      </c>
      <c r="AW9" s="38">
        <f>1/1000*[1]PaperSectorMinusCoreVPAImp!AU$268</f>
        <v>0.33144848322249998</v>
      </c>
      <c r="AX9" s="38">
        <f>1/1000*[1]PaperSectorMinusCoreVPAImp!AV$268</f>
        <v>0</v>
      </c>
      <c r="AY9" s="38">
        <f>1/1000*[1]PaperSectorMinusCoreVPAImp!AW$268</f>
        <v>0</v>
      </c>
      <c r="AZ9" s="38">
        <f>1/1000*[1]PaperSectorMinusCoreVPAImp!AX$268</f>
        <v>0</v>
      </c>
      <c r="BA9" s="38">
        <f>1/1000*[1]PaperSectorMinusCoreVPAImp!AY$268</f>
        <v>0</v>
      </c>
      <c r="BB9" s="38">
        <f>1/1000*[1]PaperSectorMinusCoreVPAImp!AZ$268</f>
        <v>0</v>
      </c>
      <c r="BC9" s="38">
        <f>1/1000*[1]PaperSectorMinusCoreVPAImp!BA$268</f>
        <v>0</v>
      </c>
      <c r="BD9" s="349"/>
    </row>
    <row r="10" spans="1:56">
      <c r="B10" s="5" t="s">
        <v>99</v>
      </c>
      <c r="C10" s="204">
        <f>1/$A$1*[1]PaperSectorMinusCoreVPAImp!$B$39</f>
        <v>1.087177691325</v>
      </c>
      <c r="D10" s="205">
        <f>1/$A$1*[1]PaperSectorMinusCoreVPAImp!$C$39</f>
        <v>1.0730989150734849</v>
      </c>
      <c r="E10" s="205">
        <f>1/$A$1*[1]PaperSectorMinusCoreVPAImp!$D$39</f>
        <v>0.68062342738333337</v>
      </c>
      <c r="F10" s="205">
        <f>1/$A$1*[1]PaperSectorMinusCoreVPAImp!$E$39</f>
        <v>0.53114547300833337</v>
      </c>
      <c r="G10" s="205">
        <f>1/$A$1*[1]PaperSectorMinusCoreVPAImp!$F$39</f>
        <v>0.93562024974166658</v>
      </c>
      <c r="H10" s="205">
        <f>1/$A$1*[1]PaperSectorMinusCoreVPAImp!$G$39</f>
        <v>1.0832346858083333</v>
      </c>
      <c r="I10" s="205">
        <f>1/$A$1*[1]PaperSectorMinusCoreVPAImp!$H$39</f>
        <v>1.2365044199249999</v>
      </c>
      <c r="J10" s="173">
        <f>1/$A$1*[1]PaperSectorMinusCoreVPAImp!$I$39</f>
        <v>1.7401142795611111</v>
      </c>
      <c r="K10" s="173">
        <f>1/$A$1*[1]PaperSectorMinusCoreVPAImp!$J$39</f>
        <v>1.1315371557073528</v>
      </c>
      <c r="L10" s="173">
        <f>1/$A$1*[1]PaperSectorMinusCoreVPAImp!K$39</f>
        <v>0.62505774908055545</v>
      </c>
      <c r="M10" s="173">
        <f>1/$A$1*[1]PaperSectorMinusCoreVPAImp!L$39</f>
        <v>0.27273879321944439</v>
      </c>
      <c r="N10" s="173">
        <f>1/$A$1*[1]PaperSectorMinusCoreVPAImp!M$39</f>
        <v>7.529027473333319E-2</v>
      </c>
      <c r="O10" s="173">
        <f>1/$A$1*[1]PaperSectorMinusCoreVPAImp!N$39</f>
        <v>8.512597637777769E-2</v>
      </c>
      <c r="P10" s="173">
        <f>1/$A$1*[1]PaperSectorMinusCoreVPAImp!O$39</f>
        <v>0.10562223000000003</v>
      </c>
      <c r="Q10" s="173">
        <f>1/$A$1*[1]PaperSectorMinusCoreVPAImp!P$39</f>
        <v>5.5163394448271189E-2</v>
      </c>
      <c r="R10" s="173">
        <f>1/$A$1*[1]PaperSectorMinusCoreVPAImp!Q$39</f>
        <v>2.8609675169230738E-2</v>
      </c>
      <c r="S10" s="173">
        <f>1/$A$1*[1]PaperSectorMinusCoreVPAImp!R$39</f>
        <v>2.6329009432371812E-2</v>
      </c>
      <c r="T10" s="173">
        <f>1/$A$1*[1]PaperSectorMinusCoreVPAImp!S$39</f>
        <v>2.3224188149999995E-2</v>
      </c>
      <c r="U10" s="173">
        <f>1/$A$1*[1]PaperSectorMinusCoreVPAImp!T$39</f>
        <v>5.9224809632133835E-2</v>
      </c>
      <c r="V10" s="173">
        <f>1/$A$1*[1]PaperSectorMinusCoreVPAImp!U$39</f>
        <v>0.23973181725833342</v>
      </c>
      <c r="W10" s="173">
        <f>1/$A$1*[1]PaperSectorMinusCoreVPAImp!V$39</f>
        <v>0</v>
      </c>
      <c r="X10" s="173">
        <f>1/$A$1*[1]PaperSectorMinusCoreVPAImp!W$39</f>
        <v>0</v>
      </c>
      <c r="Y10" s="173">
        <f>1/$A$1*[1]PaperSectorMinusCoreVPAImp!X$39</f>
        <v>0</v>
      </c>
      <c r="Z10" s="173">
        <f>1/$A$1*[1]PaperSectorMinusCoreVPAImp!Y$39</f>
        <v>0</v>
      </c>
      <c r="AA10" s="173">
        <f>1/$A$1*[1]PaperSectorMinusCoreVPAImp!Z$39</f>
        <v>0</v>
      </c>
      <c r="AB10" s="173">
        <f>1/$A$1*[1]PaperSectorMinusCoreVPAImp!AA$39</f>
        <v>0</v>
      </c>
      <c r="AC10" s="4"/>
      <c r="AD10" s="50">
        <f>1/1000*[1]PaperSectorMinusCoreVPAImp!AB$39</f>
        <v>0.14827929983754901</v>
      </c>
      <c r="AE10" s="41">
        <f>1/1000*[1]PaperSectorMinusCoreVPAImp!AC$39</f>
        <v>0.12390468822199999</v>
      </c>
      <c r="AF10" s="41">
        <f>1/1000*[1]PaperSectorMinusCoreVPAImp!AD$39</f>
        <v>6.8966059439999991E-2</v>
      </c>
      <c r="AG10" s="41">
        <f>1/1000*[1]PaperSectorMinusCoreVPAImp!AE$39</f>
        <v>6.6109116427199993E-2</v>
      </c>
      <c r="AH10" s="41">
        <f>1/1000*[1]PaperSectorMinusCoreVPAImp!AF$39</f>
        <v>0.11493167547260001</v>
      </c>
      <c r="AI10" s="41">
        <f>1/1000*[1]PaperSectorMinusCoreVPAImp!AG$39</f>
        <v>0.13368483641369999</v>
      </c>
      <c r="AJ10" s="41">
        <f>1/1000*[1]PaperSectorMinusCoreVPAImp!AH$39</f>
        <v>0.15141145423000002</v>
      </c>
      <c r="AK10" s="41">
        <f>1/1000*[1]PaperSectorMinusCoreVPAImp!AI$39</f>
        <v>0.22122409947649999</v>
      </c>
      <c r="AL10" s="41">
        <f>1/1000*[1]PaperSectorMinusCoreVPAImp!AJ$39</f>
        <v>0.17230982227720001</v>
      </c>
      <c r="AM10" s="41">
        <f>1/1000*[1]PaperSectorMinusCoreVPAImp!AK$39</f>
        <v>0.10730974140480001</v>
      </c>
      <c r="AN10" s="41">
        <f>1/1000*[1]PaperSectorMinusCoreVPAImp!AL$39</f>
        <v>5.1356410287300001E-2</v>
      </c>
      <c r="AO10" s="41">
        <f>1/1000*[1]PaperSectorMinusCoreVPAImp!AM$39</f>
        <v>2.5662757487999996E-2</v>
      </c>
      <c r="AP10" s="41">
        <f>1/1000*[1]PaperSectorMinusCoreVPAImp!AN$39</f>
        <v>1.9050264076799994E-2</v>
      </c>
      <c r="AQ10" s="41">
        <f>1/1000*[1]PaperSectorMinusCoreVPAImp!AO$39</f>
        <v>2.7862548565499998E-2</v>
      </c>
      <c r="AR10" s="41">
        <f>1/1000*[1]PaperSectorMinusCoreVPAImp!AP$39</f>
        <v>1.6377033266999998E-2</v>
      </c>
      <c r="AS10" s="41">
        <f>1/1000*[1]PaperSectorMinusCoreVPAImp!AQ$39</f>
        <v>7.9948040340000019E-3</v>
      </c>
      <c r="AT10" s="41">
        <f>1/1000*[1]PaperSectorMinusCoreVPAImp!AR$39</f>
        <v>7.3429410441000079E-3</v>
      </c>
      <c r="AU10" s="41">
        <f>1/1000*[1]PaperSectorMinusCoreVPAImp!AS$39</f>
        <v>8.5315520146999994E-3</v>
      </c>
      <c r="AV10" s="41">
        <f>1/1000*[1]PaperSectorMinusCoreVPAImp!AT$39</f>
        <v>1.4768813626000001E-2</v>
      </c>
      <c r="AW10" s="41">
        <f>1/1000*[1]PaperSectorMinusCoreVPAImp!AU$39</f>
        <v>4.9017363507083335E-2</v>
      </c>
      <c r="AX10" s="41">
        <f>1/1000*[1]PaperSectorMinusCoreVPAImp!AV$39</f>
        <v>0</v>
      </c>
      <c r="AY10" s="41">
        <f>1/1000*[1]PaperSectorMinusCoreVPAImp!AW$39</f>
        <v>0</v>
      </c>
      <c r="AZ10" s="41">
        <f>1/1000*[1]PaperSectorMinusCoreVPAImp!AX$39</f>
        <v>0</v>
      </c>
      <c r="BA10" s="41">
        <f>1/1000*[1]PaperSectorMinusCoreVPAImp!AY$39</f>
        <v>0</v>
      </c>
      <c r="BB10" s="41">
        <f>1/1000*[1]PaperSectorMinusCoreVPAImp!AZ$39</f>
        <v>0</v>
      </c>
      <c r="BC10" s="41">
        <f>1/1000*[1]PaperSectorMinusCoreVPAImp!BA$39</f>
        <v>0</v>
      </c>
      <c r="BD10" s="349"/>
    </row>
    <row r="11" spans="1:56">
      <c r="B11" s="5" t="s">
        <v>34</v>
      </c>
      <c r="C11" s="50">
        <f>1/$A$1*[1]PaperSectorMinusCoreVPAImp!$B$147</f>
        <v>1.0523685666666666E-3</v>
      </c>
      <c r="D11" s="11">
        <f>1/$A$1*[1]PaperSectorMinusCoreVPAImp!$C$147</f>
        <v>8.3544999999999995E-4</v>
      </c>
      <c r="E11" s="11">
        <f>1/$A$1*[1]PaperSectorMinusCoreVPAImp!$D$147</f>
        <v>2.0012300000000001E-3</v>
      </c>
      <c r="F11" s="11">
        <f>1/$A$1*[1]PaperSectorMinusCoreVPAImp!$E$147</f>
        <v>6.4490999999999993E-3</v>
      </c>
      <c r="G11" s="11">
        <f>1/$A$1*[1]PaperSectorMinusCoreVPAImp!$F$147</f>
        <v>3.9089142666666665E-3</v>
      </c>
      <c r="H11" s="11">
        <f>1/$A$1*[1]PaperSectorMinusCoreVPAImp!$G$147</f>
        <v>5.2983874999999996E-3</v>
      </c>
      <c r="I11" s="11">
        <f>1/$A$1*[1]PaperSectorMinusCoreVPAImp!$H$147</f>
        <v>4.4988661666666664E-3</v>
      </c>
      <c r="J11" s="41">
        <f>1/$A$1*[1]PaperSectorMinusCoreVPAImp!$I$147</f>
        <v>2.1245249999999998E-5</v>
      </c>
      <c r="K11" s="41">
        <f>1/$A$1*[1]PaperSectorMinusCoreVPAImp!$J$147</f>
        <v>2.5049387500000004E-4</v>
      </c>
      <c r="L11" s="41">
        <f>1/$A$1*[1]PaperSectorMinusCoreVPAImp!K$147</f>
        <v>2.0202513333333327E-4</v>
      </c>
      <c r="M11" s="41">
        <f>1/$A$1*[1]PaperSectorMinusCoreVPAImp!L$147</f>
        <v>1.5284819166666667E-4</v>
      </c>
      <c r="N11" s="41">
        <f>1/$A$1*[1]PaperSectorMinusCoreVPAImp!M$147</f>
        <v>1.1357941666666667E-4</v>
      </c>
      <c r="O11" s="41">
        <f>1/$A$1*[1]PaperSectorMinusCoreVPAImp!N$147</f>
        <v>1.9653857888888887E-3</v>
      </c>
      <c r="P11" s="41">
        <f>1/$A$1*[1]PaperSectorMinusCoreVPAImp!O$147</f>
        <v>2.9701624128205127E-3</v>
      </c>
      <c r="Q11" s="41">
        <f>1/$A$1*[1]PaperSectorMinusCoreVPAImp!P$147</f>
        <v>6.3925366538461535E-4</v>
      </c>
      <c r="R11" s="41">
        <f>1/$A$1*[1]PaperSectorMinusCoreVPAImp!Q$147</f>
        <v>7.4311911794871794E-4</v>
      </c>
      <c r="S11" s="41">
        <f>1/$A$1*[1]PaperSectorMinusCoreVPAImp!R$147</f>
        <v>7.848553705128205E-4</v>
      </c>
      <c r="T11" s="41">
        <f>1/$A$1*[1]PaperSectorMinusCoreVPAImp!S$147</f>
        <v>7.4585677500000008E-4</v>
      </c>
      <c r="U11" s="41">
        <f>1/$A$1*[1]PaperSectorMinusCoreVPAImp!T$147</f>
        <v>6.9796372500000004E-4</v>
      </c>
      <c r="V11" s="41">
        <f>1/$A$1*[1]PaperSectorMinusCoreVPAImp!U$147</f>
        <v>3.1751194166666666E-4</v>
      </c>
      <c r="W11" s="41">
        <f>1/$A$1*[1]PaperSectorMinusCoreVPAImp!V$147</f>
        <v>0</v>
      </c>
      <c r="X11" s="41">
        <f>1/$A$1*[1]PaperSectorMinusCoreVPAImp!W$147</f>
        <v>0</v>
      </c>
      <c r="Y11" s="41">
        <f>1/$A$1*[1]PaperSectorMinusCoreVPAImp!X$147</f>
        <v>0</v>
      </c>
      <c r="Z11" s="41">
        <f>1/$A$1*[1]PaperSectorMinusCoreVPAImp!Y$147</f>
        <v>0</v>
      </c>
      <c r="AA11" s="41">
        <f>1/$A$1*[1]PaperSectorMinusCoreVPAImp!Z$147</f>
        <v>0</v>
      </c>
      <c r="AB11" s="41">
        <f>1/$A$1*[1]PaperSectorMinusCoreVPAImp!AA$147</f>
        <v>0</v>
      </c>
      <c r="AC11" s="4"/>
      <c r="AD11" s="50">
        <f>1/1000*[1]PaperSectorMinusCoreVPAImp!AB$147</f>
        <v>5.3478393396899995E-4</v>
      </c>
      <c r="AE11" s="41">
        <f>1/1000*[1]PaperSectorMinusCoreVPAImp!AC$147</f>
        <v>5.8348519119999997E-4</v>
      </c>
      <c r="AF11" s="41">
        <f>1/1000*[1]PaperSectorMinusCoreVPAImp!AD$147</f>
        <v>3.4422393119999998E-3</v>
      </c>
      <c r="AG11" s="41">
        <f>1/1000*[1]PaperSectorMinusCoreVPAImp!AE$147</f>
        <v>1.73254863488E-2</v>
      </c>
      <c r="AH11" s="41">
        <f>1/1000*[1]PaperSectorMinusCoreVPAImp!AF$147</f>
        <v>1.0185155199799999E-2</v>
      </c>
      <c r="AI11" s="41">
        <f>1/1000*[1]PaperSectorMinusCoreVPAImp!AG$147</f>
        <v>1.4098750809000001E-2</v>
      </c>
      <c r="AJ11" s="41">
        <f>1/1000*[1]PaperSectorMinusCoreVPAImp!AH$147</f>
        <v>1.2374796830400001E-2</v>
      </c>
      <c r="AK11" s="41">
        <f>1/1000*[1]PaperSectorMinusCoreVPAImp!AI$147</f>
        <v>5.9853846499999997E-5</v>
      </c>
      <c r="AL11" s="41">
        <f>1/1000*[1]PaperSectorMinusCoreVPAImp!AJ$147</f>
        <v>2.0508246880000003E-4</v>
      </c>
      <c r="AM11" s="41">
        <f>1/1000*[1]PaperSectorMinusCoreVPAImp!AK$147</f>
        <v>3.2103693159999996E-4</v>
      </c>
      <c r="AN11" s="41">
        <f>1/1000*[1]PaperSectorMinusCoreVPAImp!AL$147</f>
        <v>1.8990785069999998E-4</v>
      </c>
      <c r="AO11" s="41">
        <f>1/1000*[1]PaperSectorMinusCoreVPAImp!AM$147</f>
        <v>2.0088508799999999E-4</v>
      </c>
      <c r="AP11" s="41">
        <f>1/1000*[1]PaperSectorMinusCoreVPAImp!AN$147</f>
        <v>7.1207213439999993E-4</v>
      </c>
      <c r="AQ11" s="41">
        <f>1/1000*[1]PaperSectorMinusCoreVPAImp!AO$147</f>
        <v>9.9914556719999997E-4</v>
      </c>
      <c r="AR11" s="41">
        <f>1/1000*[1]PaperSectorMinusCoreVPAImp!AP$147</f>
        <v>9.537633624999999E-4</v>
      </c>
      <c r="AS11" s="41">
        <f>1/1000*[1]PaperSectorMinusCoreVPAImp!AQ$147</f>
        <v>8.1827622100000004E-4</v>
      </c>
      <c r="AT11" s="41">
        <f>1/1000*[1]PaperSectorMinusCoreVPAImp!AR$147</f>
        <v>9.9251627470000009E-4</v>
      </c>
      <c r="AU11" s="41">
        <f>1/1000*[1]PaperSectorMinusCoreVPAImp!AS$147</f>
        <v>8.5270659759999993E-4</v>
      </c>
      <c r="AV11" s="41">
        <f>1/1000*[1]PaperSectorMinusCoreVPAImp!AT$147</f>
        <v>8.8098230299999997E-4</v>
      </c>
      <c r="AW11" s="41">
        <f>1/1000*[1]PaperSectorMinusCoreVPAImp!AU$147</f>
        <v>8.1682001041666666E-4</v>
      </c>
      <c r="AX11" s="41">
        <f>1/1000*[1]PaperSectorMinusCoreVPAImp!AV$147</f>
        <v>0</v>
      </c>
      <c r="AY11" s="41">
        <f>1/1000*[1]PaperSectorMinusCoreVPAImp!AW$147</f>
        <v>0</v>
      </c>
      <c r="AZ11" s="41">
        <f>1/1000*[1]PaperSectorMinusCoreVPAImp!AX$147</f>
        <v>0</v>
      </c>
      <c r="BA11" s="41">
        <f>1/1000*[1]PaperSectorMinusCoreVPAImp!AY$147</f>
        <v>0</v>
      </c>
      <c r="BB11" s="41">
        <f>1/1000*[1]PaperSectorMinusCoreVPAImp!AZ$147</f>
        <v>0</v>
      </c>
      <c r="BC11" s="41">
        <f>1/1000*[1]PaperSectorMinusCoreVPAImp!BA$147</f>
        <v>0</v>
      </c>
      <c r="BD11" s="349"/>
    </row>
    <row r="12" spans="1:56">
      <c r="B12" s="5" t="s">
        <v>100</v>
      </c>
      <c r="C12" s="204">
        <f>1/$A$1*[1]PaperSectorMinusCoreVPAImp!$B$247</f>
        <v>0.66363647254999991</v>
      </c>
      <c r="D12" s="205">
        <f>1/$A$1*[1]PaperSectorMinusCoreVPAImp!$C$247</f>
        <v>0.7622695608558081</v>
      </c>
      <c r="E12" s="205">
        <f>1/$A$1*[1]PaperSectorMinusCoreVPAImp!$D$247</f>
        <v>0.54053306791666667</v>
      </c>
      <c r="F12" s="205">
        <f>1/$A$1*[1]PaperSectorMinusCoreVPAImp!$E$247</f>
        <v>0.62027237003333346</v>
      </c>
      <c r="G12" s="205">
        <f>1/$A$1*[1]PaperSectorMinusCoreVPAImp!$F$247</f>
        <v>0.78282441608333353</v>
      </c>
      <c r="H12" s="205">
        <f>1/$A$1*[1]PaperSectorMinusCoreVPAImp!$G$247</f>
        <v>0.85583838989861116</v>
      </c>
      <c r="I12" s="205">
        <f>1/$A$1*[1]PaperSectorMinusCoreVPAImp!$H$247</f>
        <v>0.88011842901250015</v>
      </c>
      <c r="J12" s="173">
        <f>1/$A$1*[1]PaperSectorMinusCoreVPAImp!$I$247</f>
        <v>0.85016117283333337</v>
      </c>
      <c r="K12" s="173">
        <f>1/$A$1*[1]PaperSectorMinusCoreVPAImp!$J$247</f>
        <v>0.86868477838578428</v>
      </c>
      <c r="L12" s="173">
        <f>1/$A$1*[1]PaperSectorMinusCoreVPAImp!K$247</f>
        <v>0.87640681982251456</v>
      </c>
      <c r="M12" s="173">
        <f>1/$A$1*[1]PaperSectorMinusCoreVPAImp!L$247</f>
        <v>0.90448537101388871</v>
      </c>
      <c r="N12" s="173">
        <f>1/$A$1*[1]PaperSectorMinusCoreVPAImp!M$247</f>
        <v>0.70756203267777784</v>
      </c>
      <c r="O12" s="173">
        <f>1/$A$1*[1]PaperSectorMinusCoreVPAImp!N$247</f>
        <v>0.7004847914392156</v>
      </c>
      <c r="P12" s="173">
        <f>1/$A$1*[1]PaperSectorMinusCoreVPAImp!O$247</f>
        <v>1.0832031724858975</v>
      </c>
      <c r="Q12" s="173">
        <f>1/$A$1*[1]PaperSectorMinusCoreVPAImp!P$247</f>
        <v>1.404152557350391</v>
      </c>
      <c r="R12" s="173">
        <f>1/$A$1*[1]PaperSectorMinusCoreVPAImp!Q$247</f>
        <v>1.3146903237666663</v>
      </c>
      <c r="S12" s="173">
        <f>1/$A$1*[1]PaperSectorMinusCoreVPAImp!R$247</f>
        <v>1.3113581407489898</v>
      </c>
      <c r="T12" s="173">
        <f>1/$A$1*[1]PaperSectorMinusCoreVPAImp!S$247</f>
        <v>1.4387460238253338</v>
      </c>
      <c r="U12" s="173">
        <f>1/$A$1*[1]PaperSectorMinusCoreVPAImp!T$247</f>
        <v>1.3936091884664772</v>
      </c>
      <c r="V12" s="173">
        <f>1/$A$1*[1]PaperSectorMinusCoreVPAImp!U$247</f>
        <v>1.1842051973250001</v>
      </c>
      <c r="W12" s="173">
        <f>1/$A$1*[1]PaperSectorMinusCoreVPAImp!V$247</f>
        <v>0</v>
      </c>
      <c r="X12" s="173">
        <f>1/$A$1*[1]PaperSectorMinusCoreVPAImp!W$247</f>
        <v>0</v>
      </c>
      <c r="Y12" s="173">
        <f>1/$A$1*[1]PaperSectorMinusCoreVPAImp!X$247</f>
        <v>0</v>
      </c>
      <c r="Z12" s="173">
        <f>1/$A$1*[1]PaperSectorMinusCoreVPAImp!Y$247</f>
        <v>0</v>
      </c>
      <c r="AA12" s="173">
        <f>1/$A$1*[1]PaperSectorMinusCoreVPAImp!Z$247</f>
        <v>0</v>
      </c>
      <c r="AB12" s="173">
        <f>1/$A$1*[1]PaperSectorMinusCoreVPAImp!AA$247</f>
        <v>0</v>
      </c>
      <c r="AC12" s="4"/>
      <c r="AD12" s="50">
        <f>1/1000*[1]PaperSectorMinusCoreVPAImp!AB$247</f>
        <v>0.19115783293852798</v>
      </c>
      <c r="AE12" s="41">
        <f>1/1000*[1]PaperSectorMinusCoreVPAImp!AC$247</f>
        <v>0.19408072125959999</v>
      </c>
      <c r="AF12" s="41">
        <f>1/1000*[1]PaperSectorMinusCoreVPAImp!AD$247</f>
        <v>0.15088058657279999</v>
      </c>
      <c r="AG12" s="41">
        <f>1/1000*[1]PaperSectorMinusCoreVPAImp!AE$247</f>
        <v>0.1547051766624</v>
      </c>
      <c r="AH12" s="41">
        <f>1/1000*[1]PaperSectorMinusCoreVPAImp!AF$247</f>
        <v>0.20094596108509999</v>
      </c>
      <c r="AI12" s="41">
        <f>1/1000*[1]PaperSectorMinusCoreVPAImp!AG$247</f>
        <v>0.20909958819749999</v>
      </c>
      <c r="AJ12" s="41">
        <f>1/1000*[1]PaperSectorMinusCoreVPAImp!AH$247</f>
        <v>0.21306680452080001</v>
      </c>
      <c r="AK12" s="41">
        <f>1/1000*[1]PaperSectorMinusCoreVPAImp!AI$247</f>
        <v>0.2257547340095</v>
      </c>
      <c r="AL12" s="41">
        <f>1/1000*[1]PaperSectorMinusCoreVPAImp!AJ$247</f>
        <v>0.24933376948159999</v>
      </c>
      <c r="AM12" s="41">
        <f>1/1000*[1]PaperSectorMinusCoreVPAImp!AK$247</f>
        <v>0.23313680158120001</v>
      </c>
      <c r="AN12" s="41">
        <f>1/1000*[1]PaperSectorMinusCoreVPAImp!AL$247</f>
        <v>0.24850733562180002</v>
      </c>
      <c r="AO12" s="41">
        <f>1/1000*[1]PaperSectorMinusCoreVPAImp!AM$247</f>
        <v>0.23250981350399999</v>
      </c>
      <c r="AP12" s="41">
        <f>1/1000*[1]PaperSectorMinusCoreVPAImp!AN$247</f>
        <v>0.20282851475040004</v>
      </c>
      <c r="AQ12" s="41">
        <f>1/1000*[1]PaperSectorMinusCoreVPAImp!AO$247</f>
        <v>0.2767982365353</v>
      </c>
      <c r="AR12" s="41">
        <f>1/1000*[1]PaperSectorMinusCoreVPAImp!AP$247</f>
        <v>0.35020877581599996</v>
      </c>
      <c r="AS12" s="41">
        <f>1/1000*[1]PaperSectorMinusCoreVPAImp!AQ$247</f>
        <v>0.325379064143</v>
      </c>
      <c r="AT12" s="41">
        <f>1/1000*[1]PaperSectorMinusCoreVPAImp!AR$247</f>
        <v>0.3141139689279</v>
      </c>
      <c r="AU12" s="41">
        <f>1/1000*[1]PaperSectorMinusCoreVPAImp!AS$247</f>
        <v>0.33833199916229995</v>
      </c>
      <c r="AV12" s="41">
        <f>1/1000*[1]PaperSectorMinusCoreVPAImp!AT$247</f>
        <v>0.32710325056299999</v>
      </c>
      <c r="AW12" s="41">
        <f>1/1000*[1]PaperSectorMinusCoreVPAImp!AU$247</f>
        <v>0.28161429970500002</v>
      </c>
      <c r="AX12" s="41">
        <f>1/1000*[1]PaperSectorMinusCoreVPAImp!AV$247</f>
        <v>0</v>
      </c>
      <c r="AY12" s="41">
        <f>1/1000*[1]PaperSectorMinusCoreVPAImp!AW$247</f>
        <v>0</v>
      </c>
      <c r="AZ12" s="41">
        <f>1/1000*[1]PaperSectorMinusCoreVPAImp!AX$247</f>
        <v>0</v>
      </c>
      <c r="BA12" s="41">
        <f>1/1000*[1]PaperSectorMinusCoreVPAImp!AY$247</f>
        <v>0</v>
      </c>
      <c r="BB12" s="41">
        <f>1/1000*[1]PaperSectorMinusCoreVPAImp!AZ$247</f>
        <v>0</v>
      </c>
      <c r="BC12" s="41">
        <f>1/1000*[1]PaperSectorMinusCoreVPAImp!BA$247</f>
        <v>0</v>
      </c>
      <c r="BD12" s="349"/>
    </row>
    <row r="13" spans="1:56" ht="17.149999999999999" customHeight="1">
      <c r="B13" s="9" t="s">
        <v>97</v>
      </c>
      <c r="C13" s="107">
        <f>1/$A$1*[1]PaperSectorMinusCoreVPAImp!$B$269</f>
        <v>1.5863635575000004</v>
      </c>
      <c r="D13" s="82">
        <f>1/$A$1*[1]PaperSectorMinusCoreVPAImp!$C$269</f>
        <v>1.3310328899166672</v>
      </c>
      <c r="E13" s="82">
        <f>1/$A$1*[1]PaperSectorMinusCoreVPAImp!$D$269</f>
        <v>1.5517491521000002</v>
      </c>
      <c r="F13" s="82">
        <f>1/$A$1*[1]PaperSectorMinusCoreVPAImp!$E$269</f>
        <v>1.4445955350666666</v>
      </c>
      <c r="G13" s="82">
        <f>1/$A$1*[1]PaperSectorMinusCoreVPAImp!$F$269</f>
        <v>1.6053367061666661</v>
      </c>
      <c r="H13" s="82">
        <f>1/$A$1*[1]PaperSectorMinusCoreVPAImp!$G$269</f>
        <v>1.9231308943333334</v>
      </c>
      <c r="I13" s="82">
        <f>1/$A$1*[1]PaperSectorMinusCoreVPAImp!$H$269</f>
        <v>2.8273714978000002</v>
      </c>
      <c r="J13" s="97">
        <f>1/$A$1*[1]PaperSectorMinusCoreVPAImp!$I$269</f>
        <v>3.6600895068111106</v>
      </c>
      <c r="K13" s="97">
        <f>1/$A$1*[1]PaperSectorMinusCoreVPAImp!$J$269</f>
        <v>2.362750972083334</v>
      </c>
      <c r="L13" s="97">
        <f>1/$A$1*[1]PaperSectorMinusCoreVPAImp!K$269</f>
        <v>2.5764101023722219</v>
      </c>
      <c r="M13" s="97">
        <f>1/$A$1*[1]PaperSectorMinusCoreVPAImp!L$269</f>
        <v>2.5261478054111115</v>
      </c>
      <c r="N13" s="97">
        <f>1/$A$1*[1]PaperSectorMinusCoreVPAImp!M$269</f>
        <v>1.9723339782416665</v>
      </c>
      <c r="O13" s="97">
        <f>1/$A$1*[1]PaperSectorMinusCoreVPAImp!N$269</f>
        <v>2.1516790054055557</v>
      </c>
      <c r="P13" s="97">
        <f>1/$A$1*[1]PaperSectorMinusCoreVPAImp!O$269</f>
        <v>1.8220886353666663</v>
      </c>
      <c r="Q13" s="97">
        <f>1/$A$1*[1]PaperSectorMinusCoreVPAImp!P$269</f>
        <v>1.9919029970203967</v>
      </c>
      <c r="R13" s="97">
        <f>1/$A$1*[1]PaperSectorMinusCoreVPAImp!Q$269</f>
        <v>1.8799048112570513</v>
      </c>
      <c r="S13" s="97">
        <f>1/$A$1*[1]PaperSectorMinusCoreVPAImp!R$269</f>
        <v>1.8162854052922008</v>
      </c>
      <c r="T13" s="97">
        <f>1/$A$1*[1]PaperSectorMinusCoreVPAImp!S$269</f>
        <v>1.8149513178116956</v>
      </c>
      <c r="U13" s="97">
        <f>1/$A$1*[1]PaperSectorMinusCoreVPAImp!T$269</f>
        <v>1.8534799152291663</v>
      </c>
      <c r="V13" s="97">
        <f>1/$A$1*[1]PaperSectorMinusCoreVPAImp!U$269</f>
        <v>1.2873448978333333</v>
      </c>
      <c r="W13" s="97">
        <f>1/$A$1*[1]PaperSectorMinusCoreVPAImp!V$269</f>
        <v>0</v>
      </c>
      <c r="X13" s="97">
        <f>1/$A$1*[1]PaperSectorMinusCoreVPAImp!W$269</f>
        <v>0</v>
      </c>
      <c r="Y13" s="97">
        <f>1/$A$1*[1]PaperSectorMinusCoreVPAImp!X$269</f>
        <v>0</v>
      </c>
      <c r="Z13" s="97">
        <f>1/$A$1*[1]PaperSectorMinusCoreVPAImp!Y$269</f>
        <v>0</v>
      </c>
      <c r="AA13" s="97">
        <f>1/$A$1*[1]PaperSectorMinusCoreVPAImp!Z$269</f>
        <v>0</v>
      </c>
      <c r="AB13" s="97">
        <f>1/$A$1*[1]PaperSectorMinusCoreVPAImp!AA$269</f>
        <v>0</v>
      </c>
      <c r="AC13" s="4"/>
      <c r="AD13" s="54">
        <f>1/1000*[1]PaperSectorMinusCoreVPAImp!AB$269</f>
        <v>0.23663966533575906</v>
      </c>
      <c r="AE13" s="48">
        <f>1/1000*[1]PaperSectorMinusCoreVPAImp!AC$269</f>
        <v>0.15948145963319996</v>
      </c>
      <c r="AF13" s="48">
        <f>1/1000*[1]PaperSectorMinusCoreVPAImp!AD$269</f>
        <v>0.17552181243839998</v>
      </c>
      <c r="AG13" s="48">
        <f>1/1000*[1]PaperSectorMinusCoreVPAImp!AE$269</f>
        <v>0.18826048148319993</v>
      </c>
      <c r="AH13" s="48">
        <f>1/1000*[1]PaperSectorMinusCoreVPAImp!AF$269</f>
        <v>0.2030690819465</v>
      </c>
      <c r="AI13" s="48">
        <f>1/1000*[1]PaperSectorMinusCoreVPAImp!AG$269</f>
        <v>0.26062830921269997</v>
      </c>
      <c r="AJ13" s="48">
        <f>1/1000*[1]PaperSectorMinusCoreVPAImp!AH$269</f>
        <v>0.39415118933839988</v>
      </c>
      <c r="AK13" s="48">
        <f>1/1000*[1]PaperSectorMinusCoreVPAImp!AI$269</f>
        <v>0.54333110825050002</v>
      </c>
      <c r="AL13" s="48">
        <f>1/1000*[1]PaperSectorMinusCoreVPAImp!AJ$269</f>
        <v>0.41874919855560006</v>
      </c>
      <c r="AM13" s="48">
        <f>1/1000*[1]PaperSectorMinusCoreVPAImp!AK$269</f>
        <v>0.31396055467480005</v>
      </c>
      <c r="AN13" s="48">
        <f>1/1000*[1]PaperSectorMinusCoreVPAImp!AL$269</f>
        <v>0.32561738802270002</v>
      </c>
      <c r="AO13" s="48">
        <f>1/1000*[1]PaperSectorMinusCoreVPAImp!AM$269</f>
        <v>0.26447937081599998</v>
      </c>
      <c r="AP13" s="48">
        <f>1/1000*[1]PaperSectorMinusCoreVPAImp!AN$269</f>
        <v>0.29499593868799989</v>
      </c>
      <c r="AQ13" s="48">
        <f>1/1000*[1]PaperSectorMinusCoreVPAImp!AO$269</f>
        <v>0.24207384283949993</v>
      </c>
      <c r="AR13" s="48">
        <f>1/1000*[1]PaperSectorMinusCoreVPAImp!AP$269</f>
        <v>0.21625752769750003</v>
      </c>
      <c r="AS13" s="48">
        <f>1/1000*[1]PaperSectorMinusCoreVPAImp!AQ$269</f>
        <v>0.16539993516900003</v>
      </c>
      <c r="AT13" s="48">
        <f>1/1000*[1]PaperSectorMinusCoreVPAImp!AR$269</f>
        <v>0.1547701716796</v>
      </c>
      <c r="AU13" s="48">
        <f>1/1000*[1]PaperSectorMinusCoreVPAImp!AS$269</f>
        <v>0.16473411813429997</v>
      </c>
      <c r="AV13" s="48">
        <f>1/1000*[1]PaperSectorMinusCoreVPAImp!AT$269</f>
        <v>0.15499191502200002</v>
      </c>
      <c r="AW13" s="48">
        <f>1/1000*[1]PaperSectorMinusCoreVPAImp!AU$269</f>
        <v>0.11924864911291669</v>
      </c>
      <c r="AX13" s="48">
        <f>1/1000*[1]PaperSectorMinusCoreVPAImp!AV$269</f>
        <v>0</v>
      </c>
      <c r="AY13" s="48">
        <f>1/1000*[1]PaperSectorMinusCoreVPAImp!AW$269</f>
        <v>0</v>
      </c>
      <c r="AZ13" s="48">
        <f>1/1000*[1]PaperSectorMinusCoreVPAImp!AX$269</f>
        <v>0</v>
      </c>
      <c r="BA13" s="48">
        <f>1/1000*[1]PaperSectorMinusCoreVPAImp!AY$269</f>
        <v>0</v>
      </c>
      <c r="BB13" s="48">
        <f>1/1000*[1]PaperSectorMinusCoreVPAImp!AZ$269</f>
        <v>0</v>
      </c>
      <c r="BC13" s="48">
        <f>1/1000*[1]PaperSectorMinusCoreVPAImp!BA$269</f>
        <v>0</v>
      </c>
      <c r="BD13" s="349"/>
    </row>
    <row r="14" spans="1:56">
      <c r="B14" s="5" t="s">
        <v>74</v>
      </c>
      <c r="C14" s="50">
        <f>1/$A$1*[1]PaperSectorMinusCoreVPAImp!$B$12</f>
        <v>2.8794100000000003E-2</v>
      </c>
      <c r="D14" s="11">
        <f>1/$A$1*[1]PaperSectorMinusCoreVPAImp!$C$12</f>
        <v>6.040835E-2</v>
      </c>
      <c r="E14" s="11">
        <f>1/$A$1*[1]PaperSectorMinusCoreVPAImp!$D$12</f>
        <v>6.4818540000000008E-2</v>
      </c>
      <c r="F14" s="11">
        <f>1/$A$1*[1]PaperSectorMinusCoreVPAImp!$E$12</f>
        <v>6.1653400000000011E-2</v>
      </c>
      <c r="G14" s="11">
        <f>1/$A$1*[1]PaperSectorMinusCoreVPAImp!$F$12</f>
        <v>3.4624566166666676E-2</v>
      </c>
      <c r="H14" s="11">
        <f>1/$A$1*[1]PaperSectorMinusCoreVPAImp!$G$12</f>
        <v>1.4111260000000002E-2</v>
      </c>
      <c r="I14" s="11">
        <f>1/$A$1*[1]PaperSectorMinusCoreVPAImp!$H$12</f>
        <v>2.7331952200000002E-2</v>
      </c>
      <c r="J14" s="41">
        <f>1/$A$1*[1]PaperSectorMinusCoreVPAImp!$I$12</f>
        <v>4.5470826944444438E-2</v>
      </c>
      <c r="K14" s="41">
        <f>1/$A$1*[1]PaperSectorMinusCoreVPAImp!$J$12</f>
        <v>1.1367815624999998E-2</v>
      </c>
      <c r="L14" s="41">
        <f>1/$A$1*[1]PaperSectorMinusCoreVPAImp!K$12</f>
        <v>3.2085666666666667E-6</v>
      </c>
      <c r="M14" s="41">
        <f>1/$A$1*[1]PaperSectorMinusCoreVPAImp!L$12</f>
        <v>3.9464172222222222E-5</v>
      </c>
      <c r="N14" s="41">
        <f>1/$A$1*[1]PaperSectorMinusCoreVPAImp!M$12</f>
        <v>4.1785333333333287E-5</v>
      </c>
      <c r="O14" s="41">
        <f>1/$A$1*[1]PaperSectorMinusCoreVPAImp!N$12</f>
        <v>3.54155E-6</v>
      </c>
      <c r="P14" s="41">
        <f>1/$A$1*[1]PaperSectorMinusCoreVPAImp!O$12</f>
        <v>2.6945833333333332E-7</v>
      </c>
      <c r="Q14" s="41">
        <f>1/$A$1*[1]PaperSectorMinusCoreVPAImp!P$12</f>
        <v>4.3696153846153842E-6</v>
      </c>
      <c r="R14" s="41">
        <f>1/$A$1*[1]PaperSectorMinusCoreVPAImp!Q$12</f>
        <v>3.6493076923076927E-6</v>
      </c>
      <c r="S14" s="41">
        <f>1/$A$1*[1]PaperSectorMinusCoreVPAImp!R$12</f>
        <v>8.4183615384615394E-5</v>
      </c>
      <c r="T14" s="41">
        <f>1/$A$1*[1]PaperSectorMinusCoreVPAImp!S$12</f>
        <v>3.3820029239766083E-6</v>
      </c>
      <c r="U14" s="41">
        <f>1/$A$1*[1]PaperSectorMinusCoreVPAImp!T$12</f>
        <v>4.5004166666666663E-7</v>
      </c>
      <c r="V14" s="41">
        <f>1/$A$1*[1]PaperSectorMinusCoreVPAImp!U$12</f>
        <v>2.011225E-6</v>
      </c>
      <c r="W14" s="41">
        <f>1/$A$1*[1]PaperSectorMinusCoreVPAImp!V$12</f>
        <v>0</v>
      </c>
      <c r="X14" s="41">
        <f>1/$A$1*[1]PaperSectorMinusCoreVPAImp!W$12</f>
        <v>0</v>
      </c>
      <c r="Y14" s="41">
        <f>1/$A$1*[1]PaperSectorMinusCoreVPAImp!X$12</f>
        <v>0</v>
      </c>
      <c r="Z14" s="41">
        <f>1/$A$1*[1]PaperSectorMinusCoreVPAImp!Y$12</f>
        <v>0</v>
      </c>
      <c r="AA14" s="41">
        <f>1/$A$1*[1]PaperSectorMinusCoreVPAImp!Z$12</f>
        <v>0</v>
      </c>
      <c r="AB14" s="41">
        <f>1/$A$1*[1]PaperSectorMinusCoreVPAImp!AA$12</f>
        <v>0</v>
      </c>
      <c r="AC14" s="4"/>
      <c r="AD14" s="50">
        <f>1/1000*[1]PaperSectorMinusCoreVPAImp!AB$12</f>
        <v>4.8832158200400001E-3</v>
      </c>
      <c r="AE14" s="41">
        <f>1/1000*[1]PaperSectorMinusCoreVPAImp!AC$12</f>
        <v>5.798329344E-3</v>
      </c>
      <c r="AF14" s="41">
        <f>1/1000*[1]PaperSectorMinusCoreVPAImp!AD$12</f>
        <v>5.6355556752000005E-3</v>
      </c>
      <c r="AG14" s="41">
        <f>1/1000*[1]PaperSectorMinusCoreVPAImp!AE$12</f>
        <v>6.2219167360000006E-3</v>
      </c>
      <c r="AH14" s="41">
        <f>1/1000*[1]PaperSectorMinusCoreVPAImp!AF$12</f>
        <v>4.4173040946999999E-3</v>
      </c>
      <c r="AI14" s="41">
        <f>1/1000*[1]PaperSectorMinusCoreVPAImp!AG$12</f>
        <v>1.7791202286E-3</v>
      </c>
      <c r="AJ14" s="41">
        <f>1/1000*[1]PaperSectorMinusCoreVPAImp!AH$12</f>
        <v>3.659301806E-3</v>
      </c>
      <c r="AK14" s="41">
        <f>1/1000*[1]PaperSectorMinusCoreVPAImp!AI$12</f>
        <v>6.8785518344999996E-3</v>
      </c>
      <c r="AL14" s="41">
        <f>1/1000*[1]PaperSectorMinusCoreVPAImp!AJ$12</f>
        <v>3.5206583724000009E-3</v>
      </c>
      <c r="AM14" s="41">
        <f>1/1000*[1]PaperSectorMinusCoreVPAImp!AK$12</f>
        <v>2.4813492E-6</v>
      </c>
      <c r="AN14" s="41">
        <f>1/1000*[1]PaperSectorMinusCoreVPAImp!AL$12</f>
        <v>3.7514658600000003E-5</v>
      </c>
      <c r="AO14" s="41">
        <f>1/1000*[1]PaperSectorMinusCoreVPAImp!AM$12</f>
        <v>6.3141119999999963E-6</v>
      </c>
      <c r="AP14" s="41">
        <f>1/1000*[1]PaperSectorMinusCoreVPAImp!AN$12</f>
        <v>5.2432687999999989E-6</v>
      </c>
      <c r="AQ14" s="41">
        <f>1/1000*[1]PaperSectorMinusCoreVPAImp!AO$12</f>
        <v>5.2061520000000002E-7</v>
      </c>
      <c r="AR14" s="41">
        <f>1/1000*[1]PaperSectorMinusCoreVPAImp!AP$12</f>
        <v>5.2196765000000001E-6</v>
      </c>
      <c r="AS14" s="41">
        <f>1/1000*[1]PaperSectorMinusCoreVPAImp!AQ$12</f>
        <v>8.3390019999999981E-6</v>
      </c>
      <c r="AT14" s="41">
        <f>1/1000*[1]PaperSectorMinusCoreVPAImp!AR$12</f>
        <v>4.4434286699999999E-5</v>
      </c>
      <c r="AU14" s="41">
        <f>1/1000*[1]PaperSectorMinusCoreVPAImp!AS$12</f>
        <v>3.5337015999999996E-6</v>
      </c>
      <c r="AV14" s="41">
        <f>1/1000*[1]PaperSectorMinusCoreVPAImp!AT$12</f>
        <v>8.5268200000000004E-7</v>
      </c>
      <c r="AW14" s="41">
        <f>1/1000*[1]PaperSectorMinusCoreVPAImp!AU$12</f>
        <v>4.3215916666666669E-6</v>
      </c>
      <c r="AX14" s="41">
        <f>1/1000*[1]PaperSectorMinusCoreVPAImp!AV$12</f>
        <v>0</v>
      </c>
      <c r="AY14" s="41">
        <f>1/1000*[1]PaperSectorMinusCoreVPAImp!AW$12</f>
        <v>0</v>
      </c>
      <c r="AZ14" s="41">
        <f>1/1000*[1]PaperSectorMinusCoreVPAImp!AX$12</f>
        <v>0</v>
      </c>
      <c r="BA14" s="41">
        <f>1/1000*[1]PaperSectorMinusCoreVPAImp!AY$12</f>
        <v>0</v>
      </c>
      <c r="BB14" s="41">
        <f>1/1000*[1]PaperSectorMinusCoreVPAImp!AZ$12</f>
        <v>0</v>
      </c>
      <c r="BC14" s="41">
        <f>1/1000*[1]PaperSectorMinusCoreVPAImp!BA$12</f>
        <v>0</v>
      </c>
      <c r="BD14" s="349"/>
    </row>
    <row r="15" spans="1:56">
      <c r="B15" s="5" t="s">
        <v>28</v>
      </c>
      <c r="C15" s="204">
        <f>1/$A$1*[1]PaperSectorMinusCoreVPAImp!$B$31</f>
        <v>1.3018675565000002</v>
      </c>
      <c r="D15" s="205">
        <f>1/$A$1*[1]PaperSectorMinusCoreVPAImp!$C$31</f>
        <v>1.1873038629166668</v>
      </c>
      <c r="E15" s="205">
        <f>1/$A$1*[1]PaperSectorMinusCoreVPAImp!$D$31</f>
        <v>1.3962794621000001</v>
      </c>
      <c r="F15" s="205">
        <f>1/$A$1*[1]PaperSectorMinusCoreVPAImp!$E$31</f>
        <v>1.2873196299999998</v>
      </c>
      <c r="G15" s="205">
        <f>1/$A$1*[1]PaperSectorMinusCoreVPAImp!$F$31</f>
        <v>1.4175458299999999</v>
      </c>
      <c r="H15" s="205">
        <f>1/$A$1*[1]PaperSectorMinusCoreVPAImp!$G$31</f>
        <v>1.63769426</v>
      </c>
      <c r="I15" s="205">
        <f>1/$A$1*[1]PaperSectorMinusCoreVPAImp!$H$31</f>
        <v>2.5158630591</v>
      </c>
      <c r="J15" s="173">
        <f>1/$A$1*[1]PaperSectorMinusCoreVPAImp!$I$31</f>
        <v>3.0572901804999999</v>
      </c>
      <c r="K15" s="173">
        <f>1/$A$1*[1]PaperSectorMinusCoreVPAImp!$J$31</f>
        <v>2.1301615387500004</v>
      </c>
      <c r="L15" s="173">
        <f>1/$A$1*[1]PaperSectorMinusCoreVPAImp!K$31</f>
        <v>2.5360704435388888</v>
      </c>
      <c r="M15" s="173">
        <f>1/$A$1*[1]PaperSectorMinusCoreVPAImp!L$31</f>
        <v>2.5129595010833334</v>
      </c>
      <c r="N15" s="173">
        <f>1/$A$1*[1]PaperSectorMinusCoreVPAImp!M$31</f>
        <v>1.9694543619666665</v>
      </c>
      <c r="O15" s="173">
        <f>1/$A$1*[1]PaperSectorMinusCoreVPAImp!N$31</f>
        <v>2.14961468545</v>
      </c>
      <c r="P15" s="173">
        <f>1/$A$1*[1]PaperSectorMinusCoreVPAImp!O$31</f>
        <v>1.8193933981249999</v>
      </c>
      <c r="Q15" s="173">
        <f>1/$A$1*[1]PaperSectorMinusCoreVPAImp!P$31</f>
        <v>1.9902730345897437</v>
      </c>
      <c r="R15" s="173">
        <f>1/$A$1*[1]PaperSectorMinusCoreVPAImp!Q$31</f>
        <v>1.8770157394326923</v>
      </c>
      <c r="S15" s="173">
        <f>1/$A$1*[1]PaperSectorMinusCoreVPAImp!R$31</f>
        <v>1.8156546989556623</v>
      </c>
      <c r="T15" s="173">
        <f>1/$A$1*[1]PaperSectorMinusCoreVPAImp!S$31</f>
        <v>1.8146875524846491</v>
      </c>
      <c r="U15" s="173">
        <f>1/$A$1*[1]PaperSectorMinusCoreVPAImp!T$31</f>
        <v>1.8533864127076387</v>
      </c>
      <c r="V15" s="173">
        <f>1/$A$1*[1]PaperSectorMinusCoreVPAImp!U$31</f>
        <v>1.2869708414499998</v>
      </c>
      <c r="W15" s="173">
        <f>1/$A$1*[1]PaperSectorMinusCoreVPAImp!V$31</f>
        <v>0</v>
      </c>
      <c r="X15" s="173">
        <f>1/$A$1*[1]PaperSectorMinusCoreVPAImp!W$31</f>
        <v>0</v>
      </c>
      <c r="Y15" s="173">
        <f>1/$A$1*[1]PaperSectorMinusCoreVPAImp!X$31</f>
        <v>0</v>
      </c>
      <c r="Z15" s="173">
        <f>1/$A$1*[1]PaperSectorMinusCoreVPAImp!Y$31</f>
        <v>0</v>
      </c>
      <c r="AA15" s="173">
        <f>1/$A$1*[1]PaperSectorMinusCoreVPAImp!Z$31</f>
        <v>0</v>
      </c>
      <c r="AB15" s="173">
        <f>1/$A$1*[1]PaperSectorMinusCoreVPAImp!AA$31</f>
        <v>0</v>
      </c>
      <c r="AC15" s="4"/>
      <c r="AD15" s="50">
        <f>1/1000*[1]PaperSectorMinusCoreVPAImp!AB$31</f>
        <v>0.19596315308537401</v>
      </c>
      <c r="AE15" s="41">
        <f>1/1000*[1]PaperSectorMinusCoreVPAImp!AC$31</f>
        <v>0.14461431245279999</v>
      </c>
      <c r="AF15" s="41">
        <f>1/1000*[1]PaperSectorMinusCoreVPAImp!AD$31</f>
        <v>0.16159928029439999</v>
      </c>
      <c r="AG15" s="41">
        <f>1/1000*[1]PaperSectorMinusCoreVPAImp!AE$31</f>
        <v>0.17174483026399998</v>
      </c>
      <c r="AH15" s="41">
        <f>1/1000*[1]PaperSectorMinusCoreVPAImp!AF$31</f>
        <v>0.1801072253113</v>
      </c>
      <c r="AI15" s="41">
        <f>1/1000*[1]PaperSectorMinusCoreVPAImp!AG$31</f>
        <v>0.22582652762669997</v>
      </c>
      <c r="AJ15" s="41">
        <f>1/1000*[1]PaperSectorMinusCoreVPAImp!AH$31</f>
        <v>0.3512625928784</v>
      </c>
      <c r="AK15" s="41">
        <f>1/1000*[1]PaperSectorMinusCoreVPAImp!AI$31</f>
        <v>0.45130983139550007</v>
      </c>
      <c r="AL15" s="41">
        <f>1/1000*[1]PaperSectorMinusCoreVPAImp!AJ$31</f>
        <v>0.37151301517160001</v>
      </c>
      <c r="AM15" s="41">
        <f>1/1000*[1]PaperSectorMinusCoreVPAImp!AK$31</f>
        <v>0.30210537257120001</v>
      </c>
      <c r="AN15" s="41">
        <f>1/1000*[1]PaperSectorMinusCoreVPAImp!AL$31</f>
        <v>0.31676108629230004</v>
      </c>
      <c r="AO15" s="41">
        <f>1/1000*[1]PaperSectorMinusCoreVPAImp!AM$31</f>
        <v>0.25820666803199999</v>
      </c>
      <c r="AP15" s="41">
        <f>1/1000*[1]PaperSectorMinusCoreVPAImp!AN$31</f>
        <v>0.29462304989920002</v>
      </c>
      <c r="AQ15" s="41">
        <f>1/1000*[1]PaperSectorMinusCoreVPAImp!AO$31</f>
        <v>0.24156093991620001</v>
      </c>
      <c r="AR15" s="41">
        <f>1/1000*[1]PaperSectorMinusCoreVPAImp!AP$31</f>
        <v>0.21594276884950001</v>
      </c>
      <c r="AS15" s="41">
        <f>1/1000*[1]PaperSectorMinusCoreVPAImp!AQ$31</f>
        <v>0.16495871364699999</v>
      </c>
      <c r="AT15" s="41">
        <f>1/1000*[1]PaperSectorMinusCoreVPAImp!AR$31</f>
        <v>0.15463037685100001</v>
      </c>
      <c r="AU15" s="41">
        <f>1/1000*[1]PaperSectorMinusCoreVPAImp!AS$31</f>
        <v>0.16466145695999998</v>
      </c>
      <c r="AV15" s="41">
        <f>1/1000*[1]PaperSectorMinusCoreVPAImp!AT$31</f>
        <v>0.154962793924</v>
      </c>
      <c r="AW15" s="41">
        <f>1/1000*[1]PaperSectorMinusCoreVPAImp!AU$31</f>
        <v>0.11913192023500001</v>
      </c>
      <c r="AX15" s="41">
        <f>1/1000*[1]PaperSectorMinusCoreVPAImp!AV$31</f>
        <v>0</v>
      </c>
      <c r="AY15" s="41">
        <f>1/1000*[1]PaperSectorMinusCoreVPAImp!AW$31</f>
        <v>0</v>
      </c>
      <c r="AZ15" s="41">
        <f>1/1000*[1]PaperSectorMinusCoreVPAImp!AX$31</f>
        <v>0</v>
      </c>
      <c r="BA15" s="41">
        <f>1/1000*[1]PaperSectorMinusCoreVPAImp!AY$31</f>
        <v>0</v>
      </c>
      <c r="BB15" s="41">
        <f>1/1000*[1]PaperSectorMinusCoreVPAImp!AZ$31</f>
        <v>0</v>
      </c>
      <c r="BC15" s="41">
        <f>1/1000*[1]PaperSectorMinusCoreVPAImp!BA$31</f>
        <v>0</v>
      </c>
      <c r="BD15" s="349"/>
    </row>
    <row r="16" spans="1:56">
      <c r="B16" s="5" t="s">
        <v>31</v>
      </c>
      <c r="C16" s="50">
        <f>1/$A$1*[1]PaperSectorMinusCoreVPAImp!$B$46</f>
        <v>0.253646651</v>
      </c>
      <c r="D16" s="11">
        <f>1/$A$1*[1]PaperSectorMinusCoreVPAImp!$C$46</f>
        <v>8.3306950000000005E-2</v>
      </c>
      <c r="E16" s="11">
        <f>1/$A$1*[1]PaperSectorMinusCoreVPAImp!$D$46</f>
        <v>9.0650100000000011E-2</v>
      </c>
      <c r="F16" s="11">
        <f>1/$A$1*[1]PaperSectorMinusCoreVPAImp!$E$46</f>
        <v>9.4944485066666667E-2</v>
      </c>
      <c r="G16" s="11">
        <f>1/$A$1*[1]PaperSectorMinusCoreVPAImp!$F$46</f>
        <v>0.15004899999999999</v>
      </c>
      <c r="H16" s="11">
        <f>1/$A$1*[1]PaperSectorMinusCoreVPAImp!$G$46</f>
        <v>0.26436674433333335</v>
      </c>
      <c r="I16" s="11">
        <f>1/$A$1*[1]PaperSectorMinusCoreVPAImp!$H$46</f>
        <v>0.27808676649999997</v>
      </c>
      <c r="J16" s="41">
        <f>1/$A$1*[1]PaperSectorMinusCoreVPAImp!$I$46</f>
        <v>0.54532526608888898</v>
      </c>
      <c r="K16" s="41">
        <f>1/$A$1*[1]PaperSectorMinusCoreVPAImp!$J$46</f>
        <v>0.21063602916666668</v>
      </c>
      <c r="L16" s="41">
        <f>1/$A$1*[1]PaperSectorMinusCoreVPAImp!K$46</f>
        <v>3.6991224233333328E-2</v>
      </c>
      <c r="M16" s="41">
        <f>1/$A$1*[1]PaperSectorMinusCoreVPAImp!L$46</f>
        <v>7.2709173333333332E-4</v>
      </c>
      <c r="N16" s="41">
        <f>1/$A$1*[1]PaperSectorMinusCoreVPAImp!M$46</f>
        <v>2.7905833333333337E-6</v>
      </c>
      <c r="O16" s="41">
        <f>1/$A$1*[1]PaperSectorMinusCoreVPAImp!N$46</f>
        <v>5.6656413888888887E-4</v>
      </c>
      <c r="P16" s="41">
        <f>1/$A$1*[1]PaperSectorMinusCoreVPAImp!O$46</f>
        <v>2.0794854916666664E-3</v>
      </c>
      <c r="Q16" s="41">
        <f>1/$A$1*[1]PaperSectorMinusCoreVPAImp!P$46</f>
        <v>1.4555E-3</v>
      </c>
      <c r="R16" s="41">
        <f>1/$A$1*[1]PaperSectorMinusCoreVPAImp!Q$46</f>
        <v>2.7025300551282052E-3</v>
      </c>
      <c r="S16" s="41">
        <f>1/$A$1*[1]PaperSectorMinusCoreVPAImp!R$46</f>
        <v>3.9945874999999998E-5</v>
      </c>
      <c r="T16" s="41">
        <f>1/$A$1*[1]PaperSectorMinusCoreVPAImp!S$46</f>
        <v>4.5099999999999995E-7</v>
      </c>
      <c r="U16" s="41">
        <f>1/$A$1*[1]PaperSectorMinusCoreVPAImp!T$46</f>
        <v>6.9340416666666668E-6</v>
      </c>
      <c r="V16" s="41">
        <f>1/$A$1*[1]PaperSectorMinusCoreVPAImp!U$46</f>
        <v>1.7254999999999999E-4</v>
      </c>
      <c r="W16" s="41">
        <f>1/$A$1*[1]PaperSectorMinusCoreVPAImp!V$46</f>
        <v>0</v>
      </c>
      <c r="X16" s="41">
        <f>1/$A$1*[1]PaperSectorMinusCoreVPAImp!W$46</f>
        <v>0</v>
      </c>
      <c r="Y16" s="41">
        <f>1/$A$1*[1]PaperSectorMinusCoreVPAImp!X$46</f>
        <v>0</v>
      </c>
      <c r="Z16" s="41">
        <f>1/$A$1*[1]PaperSectorMinusCoreVPAImp!Y$46</f>
        <v>0</v>
      </c>
      <c r="AA16" s="41">
        <f>1/$A$1*[1]PaperSectorMinusCoreVPAImp!Z$46</f>
        <v>0</v>
      </c>
      <c r="AB16" s="41">
        <f>1/$A$1*[1]PaperSectorMinusCoreVPAImp!AA$46</f>
        <v>0</v>
      </c>
      <c r="AC16" s="4"/>
      <c r="AD16" s="50">
        <f>1/1000*[1]PaperSectorMinusCoreVPAImp!AB$46</f>
        <v>3.5381038073343002E-2</v>
      </c>
      <c r="AE16" s="41">
        <f>1/1000*[1]PaperSectorMinusCoreVPAImp!AC$46</f>
        <v>9.0194765455999977E-3</v>
      </c>
      <c r="AF16" s="41">
        <f>1/1000*[1]PaperSectorMinusCoreVPAImp!AD$46</f>
        <v>8.2792405151999992E-3</v>
      </c>
      <c r="AG16" s="41">
        <f>1/1000*[1]PaperSectorMinusCoreVPAImp!AE$46</f>
        <v>9.4648940623999998E-3</v>
      </c>
      <c r="AH16" s="41">
        <f>1/1000*[1]PaperSectorMinusCoreVPAImp!AF$46</f>
        <v>1.6392514735799994E-2</v>
      </c>
      <c r="AI16" s="41">
        <f>1/1000*[1]PaperSectorMinusCoreVPAImp!AG$46</f>
        <v>2.9825656532099998E-2</v>
      </c>
      <c r="AJ16" s="41">
        <f>1/1000*[1]PaperSectorMinusCoreVPAImp!AH$46</f>
        <v>3.4541034925999997E-2</v>
      </c>
      <c r="AK16" s="41">
        <f>1/1000*[1]PaperSectorMinusCoreVPAImp!AI$46</f>
        <v>7.7237820811499991E-2</v>
      </c>
      <c r="AL16" s="41">
        <f>1/1000*[1]PaperSectorMinusCoreVPAImp!AJ$46</f>
        <v>3.2455584695999996E-2</v>
      </c>
      <c r="AM16" s="41">
        <f>1/1000*[1]PaperSectorMinusCoreVPAImp!AK$46</f>
        <v>4.1941928908E-3</v>
      </c>
      <c r="AN16" s="41">
        <f>1/1000*[1]PaperSectorMinusCoreVPAImp!AL$46</f>
        <v>1.3793908499999999E-4</v>
      </c>
      <c r="AO16" s="41">
        <f>1/1000*[1]PaperSectorMinusCoreVPAImp!AM$46</f>
        <v>4.640927999999999E-6</v>
      </c>
      <c r="AP16" s="41">
        <f>1/1000*[1]PaperSectorMinusCoreVPAImp!AN$46</f>
        <v>9.6633662399999985E-5</v>
      </c>
      <c r="AQ16" s="41">
        <f>1/1000*[1]PaperSectorMinusCoreVPAImp!AO$46</f>
        <v>3.0720546720000005E-4</v>
      </c>
      <c r="AR16" s="41">
        <f>1/1000*[1]PaperSectorMinusCoreVPAImp!AP$46</f>
        <v>2.5363987699999997E-4</v>
      </c>
      <c r="AS16" s="41">
        <f>1/1000*[1]PaperSectorMinusCoreVPAImp!AQ$46</f>
        <v>3.8233591900000005E-4</v>
      </c>
      <c r="AT16" s="41">
        <f>1/1000*[1]PaperSectorMinusCoreVPAImp!AR$46</f>
        <v>2.0476543099999999E-5</v>
      </c>
      <c r="AU16" s="41">
        <f>1/1000*[1]PaperSectorMinusCoreVPAImp!AS$46</f>
        <v>3.2874269999999996E-7</v>
      </c>
      <c r="AV16" s="41">
        <f>1/1000*[1]PaperSectorMinusCoreVPAImp!AT$46</f>
        <v>4.21617E-6</v>
      </c>
      <c r="AW16" s="41">
        <f>1/1000*[1]PaperSectorMinusCoreVPAImp!AU$46</f>
        <v>4.3124110833333331E-5</v>
      </c>
      <c r="AX16" s="41">
        <f>1/1000*[1]PaperSectorMinusCoreVPAImp!AV$46</f>
        <v>0</v>
      </c>
      <c r="AY16" s="41">
        <f>1/1000*[1]PaperSectorMinusCoreVPAImp!AW$46</f>
        <v>0</v>
      </c>
      <c r="AZ16" s="41">
        <f>1/1000*[1]PaperSectorMinusCoreVPAImp!AX$46</f>
        <v>0</v>
      </c>
      <c r="BA16" s="41">
        <f>1/1000*[1]PaperSectorMinusCoreVPAImp!AY$46</f>
        <v>0</v>
      </c>
      <c r="BB16" s="41">
        <f>1/1000*[1]PaperSectorMinusCoreVPAImp!AZ$46</f>
        <v>0</v>
      </c>
      <c r="BC16" s="41">
        <f>1/1000*[1]PaperSectorMinusCoreVPAImp!BA$46</f>
        <v>0</v>
      </c>
      <c r="BD16" s="349"/>
    </row>
    <row r="17" spans="2:56">
      <c r="B17" s="8" t="s">
        <v>18</v>
      </c>
      <c r="C17" s="51">
        <f t="shared" ref="C17:L17" si="7">SUM(C13:C13)-SUM(C14:C16)</f>
        <v>2.055250000000175E-3</v>
      </c>
      <c r="D17" s="42">
        <f t="shared" si="7"/>
        <v>1.3727000000240963E-5</v>
      </c>
      <c r="E17" s="42">
        <f t="shared" si="7"/>
        <v>1.050000000057949E-6</v>
      </c>
      <c r="F17" s="42">
        <f t="shared" si="7"/>
        <v>6.7802000000005691E-4</v>
      </c>
      <c r="G17" s="42">
        <f t="shared" si="7"/>
        <v>3.1173099999997067E-3</v>
      </c>
      <c r="H17" s="42">
        <f t="shared" si="7"/>
        <v>6.9586300000001877E-3</v>
      </c>
      <c r="I17" s="42">
        <f t="shared" si="7"/>
        <v>6.0897200000002982E-3</v>
      </c>
      <c r="J17" s="43">
        <f t="shared" si="7"/>
        <v>1.2003233277777525E-2</v>
      </c>
      <c r="K17" s="43">
        <f t="shared" si="7"/>
        <v>1.0585588541666802E-2</v>
      </c>
      <c r="L17" s="43">
        <f t="shared" si="7"/>
        <v>3.345226033333315E-3</v>
      </c>
      <c r="M17" s="43">
        <f t="shared" ref="M17:AB17" si="8">SUM(M13:M13)-SUM(M14:M16)</f>
        <v>1.2421748422222656E-2</v>
      </c>
      <c r="N17" s="43">
        <f t="shared" si="8"/>
        <v>2.8350403583332628E-3</v>
      </c>
      <c r="O17" s="43">
        <f t="shared" si="8"/>
        <v>1.494214266666738E-3</v>
      </c>
      <c r="P17" s="43">
        <f t="shared" si="8"/>
        <v>6.1548229166641377E-4</v>
      </c>
      <c r="Q17" s="43">
        <f t="shared" si="8"/>
        <v>1.700928152683634E-4</v>
      </c>
      <c r="R17" s="43">
        <f t="shared" si="8"/>
        <v>1.8289246153857519E-4</v>
      </c>
      <c r="S17" s="43">
        <f t="shared" si="8"/>
        <v>5.0657684615385001E-4</v>
      </c>
      <c r="T17" s="43">
        <f t="shared" si="8"/>
        <v>2.5993232412258038E-4</v>
      </c>
      <c r="U17" s="43">
        <f t="shared" si="8"/>
        <v>8.6118438194393576E-5</v>
      </c>
      <c r="V17" s="43">
        <f t="shared" si="8"/>
        <v>1.9949515833328491E-4</v>
      </c>
      <c r="W17" s="43">
        <f t="shared" si="8"/>
        <v>0</v>
      </c>
      <c r="X17" s="43">
        <f t="shared" si="8"/>
        <v>0</v>
      </c>
      <c r="Y17" s="43">
        <f t="shared" si="8"/>
        <v>0</v>
      </c>
      <c r="Z17" s="43">
        <f t="shared" si="8"/>
        <v>0</v>
      </c>
      <c r="AA17" s="43">
        <f t="shared" si="8"/>
        <v>0</v>
      </c>
      <c r="AB17" s="43">
        <f t="shared" si="8"/>
        <v>0</v>
      </c>
      <c r="AC17" s="4"/>
      <c r="AD17" s="52">
        <f t="shared" ref="AD17:BC17" si="9">SUM(AD13:AD13)-SUM(AD14:AD16)</f>
        <v>4.1225835700203772E-4</v>
      </c>
      <c r="AE17" s="45">
        <f t="shared" si="9"/>
        <v>4.9341290799975734E-5</v>
      </c>
      <c r="AF17" s="45">
        <f t="shared" si="9"/>
        <v>7.7359536000132234E-6</v>
      </c>
      <c r="AG17" s="45">
        <f t="shared" si="9"/>
        <v>8.288404207999478E-4</v>
      </c>
      <c r="AH17" s="45">
        <f t="shared" si="9"/>
        <v>2.1520378046999966E-3</v>
      </c>
      <c r="AI17" s="45">
        <f t="shared" si="9"/>
        <v>3.1970048252999983E-3</v>
      </c>
      <c r="AJ17" s="45">
        <f t="shared" si="9"/>
        <v>4.6882597279999105E-3</v>
      </c>
      <c r="AK17" s="45">
        <f t="shared" si="9"/>
        <v>7.9049042089999189E-3</v>
      </c>
      <c r="AL17" s="45">
        <f t="shared" si="9"/>
        <v>1.1259940315600014E-2</v>
      </c>
      <c r="AM17" s="45">
        <f t="shared" si="9"/>
        <v>7.6585078636000614E-3</v>
      </c>
      <c r="AN17" s="45">
        <f t="shared" si="9"/>
        <v>8.6808479867999666E-3</v>
      </c>
      <c r="AO17" s="45">
        <f t="shared" si="9"/>
        <v>6.2617477439999569E-3</v>
      </c>
      <c r="AP17" s="45">
        <f t="shared" si="9"/>
        <v>2.7101185759986768E-4</v>
      </c>
      <c r="AQ17" s="45">
        <f t="shared" si="9"/>
        <v>2.0517684089990662E-4</v>
      </c>
      <c r="AR17" s="45">
        <f t="shared" si="9"/>
        <v>5.5899294500033614E-5</v>
      </c>
      <c r="AS17" s="45">
        <f t="shared" si="9"/>
        <v>5.0546601000039937E-5</v>
      </c>
      <c r="AT17" s="45">
        <f t="shared" si="9"/>
        <v>7.4883998799984974E-5</v>
      </c>
      <c r="AU17" s="45">
        <f t="shared" si="9"/>
        <v>6.879872999998593E-5</v>
      </c>
      <c r="AV17" s="45">
        <f t="shared" si="9"/>
        <v>2.4052246000022537E-5</v>
      </c>
      <c r="AW17" s="45">
        <f t="shared" si="9"/>
        <v>6.9283175416684495E-5</v>
      </c>
      <c r="AX17" s="45">
        <f t="shared" si="9"/>
        <v>0</v>
      </c>
      <c r="AY17" s="45">
        <f t="shared" si="9"/>
        <v>0</v>
      </c>
      <c r="AZ17" s="45">
        <f t="shared" si="9"/>
        <v>0</v>
      </c>
      <c r="BA17" s="45">
        <f t="shared" si="9"/>
        <v>0</v>
      </c>
      <c r="BB17" s="45">
        <f t="shared" si="9"/>
        <v>0</v>
      </c>
      <c r="BC17" s="45">
        <f t="shared" si="9"/>
        <v>0</v>
      </c>
      <c r="BD17" s="349"/>
    </row>
    <row r="18" spans="2:56" ht="17.149999999999999" customHeight="1">
      <c r="B18" s="16" t="s">
        <v>119</v>
      </c>
      <c r="C18" s="31">
        <f>1/$A$1*[1]PaperSectorMinusCoreVPAImp!$B$267</f>
        <v>0.11941974899999999</v>
      </c>
      <c r="D18" s="33">
        <f>1/$A$1*[1]PaperSectorMinusCoreVPAImp!$C$267</f>
        <v>0.20253176588611105</v>
      </c>
      <c r="E18" s="33">
        <f>1/$A$1*[1]PaperSectorMinusCoreVPAImp!$D$267</f>
        <v>0.33316738732777779</v>
      </c>
      <c r="F18" s="33">
        <f>1/$A$1*[1]PaperSectorMinusCoreVPAImp!$E$267</f>
        <v>0.34332781514999999</v>
      </c>
      <c r="G18" s="33">
        <f>1/$A$1*[1]PaperSectorMinusCoreVPAImp!$F$267</f>
        <v>0.23447648921666664</v>
      </c>
      <c r="H18" s="33">
        <f>1/$A$1*[1]PaperSectorMinusCoreVPAImp!$G$267</f>
        <v>0.20879520264999998</v>
      </c>
      <c r="I18" s="33">
        <f>1/$A$1*[1]PaperSectorMinusCoreVPAImp!$H$267</f>
        <v>0.24096357486111114</v>
      </c>
      <c r="J18" s="38">
        <f>1/$A$1*[1]PaperSectorMinusCoreVPAImp!$I$267</f>
        <v>0.5691547936611111</v>
      </c>
      <c r="K18" s="38">
        <f>1/$A$1*[1]PaperSectorMinusCoreVPAImp!$J$267</f>
        <v>0.31851951451846405</v>
      </c>
      <c r="L18" s="38">
        <f>1/$A$1*[1]PaperSectorMinusCoreVPAImp!K$267</f>
        <v>0.32414025995307011</v>
      </c>
      <c r="M18" s="38">
        <f>1/$A$1*[1]PaperSectorMinusCoreVPAImp!L$267</f>
        <v>0.32375186126111111</v>
      </c>
      <c r="N18" s="38">
        <f>1/$A$1*[1]PaperSectorMinusCoreVPAImp!M$267</f>
        <v>0.23813818162976197</v>
      </c>
      <c r="O18" s="38">
        <f>1/$A$1*[1]PaperSectorMinusCoreVPAImp!N$267</f>
        <v>0.24349887355359476</v>
      </c>
      <c r="P18" s="38">
        <f>1/$A$1*[1]PaperSectorMinusCoreVPAImp!O$267</f>
        <v>0.32771941070448712</v>
      </c>
      <c r="Q18" s="38">
        <f>1/$A$1*[1]PaperSectorMinusCoreVPAImp!P$267</f>
        <v>0.24070920105868299</v>
      </c>
      <c r="R18" s="38">
        <f>1/$A$1*[1]PaperSectorMinusCoreVPAImp!Q$267</f>
        <v>0.23312140433461537</v>
      </c>
      <c r="S18" s="38">
        <f>1/$A$1*[1]PaperSectorMinusCoreVPAImp!R$267</f>
        <v>0.19199917221050888</v>
      </c>
      <c r="T18" s="38">
        <f>1/$A$1*[1]PaperSectorMinusCoreVPAImp!S$267</f>
        <v>0.26387778292800745</v>
      </c>
      <c r="U18" s="38">
        <f>1/$A$1*[1]PaperSectorMinusCoreVPAImp!T$267</f>
        <v>0.18563808437140153</v>
      </c>
      <c r="V18" s="38">
        <f>1/$A$1*[1]PaperSectorMinusCoreVPAImp!U$267</f>
        <v>0.32953343563571447</v>
      </c>
      <c r="W18" s="38">
        <f>1/$A$1*[1]PaperSectorMinusCoreVPAImp!V$267</f>
        <v>0</v>
      </c>
      <c r="X18" s="38">
        <f>1/$A$1*[1]PaperSectorMinusCoreVPAImp!W$267</f>
        <v>0</v>
      </c>
      <c r="Y18" s="38">
        <f>1/$A$1*[1]PaperSectorMinusCoreVPAImp!X$267</f>
        <v>0</v>
      </c>
      <c r="Z18" s="38">
        <f>1/$A$1*[1]PaperSectorMinusCoreVPAImp!Y$267</f>
        <v>0</v>
      </c>
      <c r="AA18" s="38">
        <f>1/$A$1*[1]PaperSectorMinusCoreVPAImp!Z$267</f>
        <v>0</v>
      </c>
      <c r="AB18" s="38">
        <f>1/$A$1*[1]PaperSectorMinusCoreVPAImp!AA$267</f>
        <v>0</v>
      </c>
      <c r="AC18" s="14"/>
      <c r="AD18" s="31">
        <f>1/1000*[1]PaperSectorMinusCoreVPAImp!AB$267</f>
        <v>7.7050855466255994E-2</v>
      </c>
      <c r="AE18" s="38">
        <f>1/1000*[1]PaperSectorMinusCoreVPAImp!AC$267</f>
        <v>9.2523188429199987E-2</v>
      </c>
      <c r="AF18" s="38">
        <f>1/1000*[1]PaperSectorMinusCoreVPAImp!AD$267</f>
        <v>0.12638206971360003</v>
      </c>
      <c r="AG18" s="38">
        <f>1/1000*[1]PaperSectorMinusCoreVPAImp!AE$267</f>
        <v>0.18226821984</v>
      </c>
      <c r="AH18" s="38">
        <f>1/1000*[1]PaperSectorMinusCoreVPAImp!AF$267</f>
        <v>0.13997357919999998</v>
      </c>
      <c r="AI18" s="38">
        <f>1/1000*[1]PaperSectorMinusCoreVPAImp!AG$267</f>
        <v>0.1381426134231</v>
      </c>
      <c r="AJ18" s="38">
        <f>1/1000*[1]PaperSectorMinusCoreVPAImp!AH$267</f>
        <v>0.15573811120280001</v>
      </c>
      <c r="AK18" s="38">
        <f>1/1000*[1]PaperSectorMinusCoreVPAImp!AI$267</f>
        <v>0.22549202697599996</v>
      </c>
      <c r="AL18" s="38">
        <f>1/1000*[1]PaperSectorMinusCoreVPAImp!AJ$267</f>
        <v>0.21371033309240001</v>
      </c>
      <c r="AM18" s="38">
        <f>1/1000*[1]PaperSectorMinusCoreVPAImp!AK$267</f>
        <v>0.17926196812920006</v>
      </c>
      <c r="AN18" s="38">
        <f>1/1000*[1]PaperSectorMinusCoreVPAImp!AL$267</f>
        <v>0.19147922677259996</v>
      </c>
      <c r="AO18" s="38">
        <f>1/1000*[1]PaperSectorMinusCoreVPAImp!AM$267</f>
        <v>0.17526885811199994</v>
      </c>
      <c r="AP18" s="38">
        <f>1/1000*[1]PaperSectorMinusCoreVPAImp!AN$267</f>
        <v>0.16806345073759998</v>
      </c>
      <c r="AQ18" s="38">
        <f>1/1000*[1]PaperSectorMinusCoreVPAImp!AO$267</f>
        <v>0.19233378187499997</v>
      </c>
      <c r="AR18" s="38">
        <f>1/1000*[1]PaperSectorMinusCoreVPAImp!AP$267</f>
        <v>0.17162223530199999</v>
      </c>
      <c r="AS18" s="38">
        <f>1/1000*[1]PaperSectorMinusCoreVPAImp!AQ$267</f>
        <v>0.14862657186299996</v>
      </c>
      <c r="AT18" s="38">
        <f>1/1000*[1]PaperSectorMinusCoreVPAImp!AR$267</f>
        <v>0.14784436811429999</v>
      </c>
      <c r="AU18" s="38">
        <f>1/1000*[1]PaperSectorMinusCoreVPAImp!AS$267</f>
        <v>0.17383556087039997</v>
      </c>
      <c r="AV18" s="38">
        <f>1/1000*[1]PaperSectorMinusCoreVPAImp!AT$267</f>
        <v>0.16075641381399999</v>
      </c>
      <c r="AW18" s="38">
        <f>1/1000*[1]PaperSectorMinusCoreVPAImp!AU$267</f>
        <v>0.21044265030708331</v>
      </c>
      <c r="AX18" s="38">
        <f>1/1000*[1]PaperSectorMinusCoreVPAImp!AV$267</f>
        <v>0</v>
      </c>
      <c r="AY18" s="38">
        <f>1/1000*[1]PaperSectorMinusCoreVPAImp!AW$267</f>
        <v>0</v>
      </c>
      <c r="AZ18" s="38">
        <f>1/1000*[1]PaperSectorMinusCoreVPAImp!AX$267</f>
        <v>0</v>
      </c>
      <c r="BA18" s="38">
        <f>1/1000*[1]PaperSectorMinusCoreVPAImp!AY$267</f>
        <v>0</v>
      </c>
      <c r="BB18" s="38">
        <f>1/1000*[1]PaperSectorMinusCoreVPAImp!AZ$267</f>
        <v>0</v>
      </c>
      <c r="BC18" s="38">
        <f>1/1000*[1]PaperSectorMinusCoreVPAImp!BA$267</f>
        <v>0</v>
      </c>
      <c r="BD18" s="349"/>
    </row>
    <row r="19" spans="2:56">
      <c r="B19" s="56" t="s">
        <v>38</v>
      </c>
      <c r="C19" s="66">
        <f>1/$A$1*(SUM([1]PaperSectorMinusCoreVPAImp!$B$47:$B$47)+SUM([1]PaperSectorMinusCoreVPAImp!$B$105:$B$105))</f>
        <v>9.1904410916666644E-3</v>
      </c>
      <c r="D19" s="53">
        <f>1/$A$1*(SUM([1]PaperSectorMinusCoreVPAImp!$C$47:$C$47)+SUM([1]PaperSectorMinusCoreVPAImp!$C$105:$C$105))</f>
        <v>1.5717192983333333E-2</v>
      </c>
      <c r="E19" s="53">
        <f>1/$A$1*(SUM([1]PaperSectorMinusCoreVPAImp!$D$47:$D$47)+SUM([1]PaperSectorMinusCoreVPAImp!$D$105:$D$105))</f>
        <v>1.6407049913888885E-2</v>
      </c>
      <c r="F19" s="53">
        <f>1/$A$1*(SUM([1]PaperSectorMinusCoreVPAImp!$E$47:$E$47)+SUM([1]PaperSectorMinusCoreVPAImp!$E$105:$E$105))</f>
        <v>3.4464138408333324E-2</v>
      </c>
      <c r="G19" s="53">
        <f>1/$A$1*(SUM([1]PaperSectorMinusCoreVPAImp!$F$47:$F$47)+SUM([1]PaperSectorMinusCoreVPAImp!$F$105:$F$105))</f>
        <v>2.9004259266666669E-2</v>
      </c>
      <c r="H19" s="53">
        <f>1/$A$1*(SUM([1]PaperSectorMinusCoreVPAImp!$G$47:$G$47)+SUM([1]PaperSectorMinusCoreVPAImp!$G$105:$G$105))</f>
        <v>3.9786841827777766E-2</v>
      </c>
      <c r="I19" s="53">
        <f>1/$A$1*(SUM([1]PaperSectorMinusCoreVPAImp!$H$47:$H$47)+SUM([1]PaperSectorMinusCoreVPAImp!$H$105:$H$105))</f>
        <v>7.381587537777777E-2</v>
      </c>
      <c r="J19" s="89">
        <f>1/$A$1*(SUM([1]PaperSectorMinusCoreVPAImp!$I$47:$I$47)+SUM([1]PaperSectorMinusCoreVPAImp!$I$105:$I$105))</f>
        <v>0.36768492111111106</v>
      </c>
      <c r="K19" s="46">
        <f>1/$A$1*(SUM([1]PaperSectorMinusCoreVPAImp!$J$47:$J$47)+SUM([1]PaperSectorMinusCoreVPAImp!$J$105:$J$105))</f>
        <v>0.10284839609738561</v>
      </c>
      <c r="L19" s="46">
        <f>1/$A$1*(SUM([1]PaperSectorMinusCoreVPAImp!K$47:K$47)+SUM([1]PaperSectorMinusCoreVPAImp!K$105:K$105))</f>
        <v>0.11134789273728067</v>
      </c>
      <c r="M19" s="46">
        <f>1/$A$1*(SUM([1]PaperSectorMinusCoreVPAImp!L$47:L$47)+SUM([1]PaperSectorMinusCoreVPAImp!L$105:L$105))</f>
        <v>0.11222265605555554</v>
      </c>
      <c r="N19" s="46">
        <f>1/$A$1*(SUM([1]PaperSectorMinusCoreVPAImp!M$47:M$47)+SUM([1]PaperSectorMinusCoreVPAImp!M$105:M$105))</f>
        <v>8.8862886107539701E-2</v>
      </c>
      <c r="O19" s="46">
        <f>1/$A$1*(SUM([1]PaperSectorMinusCoreVPAImp!N$47:N$47)+SUM([1]PaperSectorMinusCoreVPAImp!N$105:N$105))</f>
        <v>0.11854464905555555</v>
      </c>
      <c r="P19" s="46">
        <f>1/$A$1*(SUM([1]PaperSectorMinusCoreVPAImp!O$47:O$47)+SUM([1]PaperSectorMinusCoreVPAImp!O$105:O$105))</f>
        <v>0.19983562494999996</v>
      </c>
      <c r="Q19" s="46">
        <f>1/$A$1*(SUM([1]PaperSectorMinusCoreVPAImp!P$47:P$47)+SUM([1]PaperSectorMinusCoreVPAImp!P$105:P$105))</f>
        <v>0.1223901396280303</v>
      </c>
      <c r="R19" s="46">
        <f>1/$A$1*(SUM([1]PaperSectorMinusCoreVPAImp!Q$47:Q$47)+SUM([1]PaperSectorMinusCoreVPAImp!Q$105:Q$105))</f>
        <v>8.858573436217948E-2</v>
      </c>
      <c r="S19" s="46">
        <f>1/$A$1*(SUM([1]PaperSectorMinusCoreVPAImp!R$47:R$47)+SUM([1]PaperSectorMinusCoreVPAImp!R$105:R$105))</f>
        <v>8.8037325664947555E-2</v>
      </c>
      <c r="T19" s="46">
        <f>1/$A$1*(SUM([1]PaperSectorMinusCoreVPAImp!S$47:S$47)+SUM([1]PaperSectorMinusCoreVPAImp!S$105:S$105))</f>
        <v>9.9800624685087713E-2</v>
      </c>
      <c r="U19" s="46">
        <f>1/$A$1*(SUM([1]PaperSectorMinusCoreVPAImp!T$47:T$47)+SUM([1]PaperSectorMinusCoreVPAImp!T$105:T$105))</f>
        <v>0.10284489345972223</v>
      </c>
      <c r="V19" s="46">
        <f>1/$A$1*(SUM([1]PaperSectorMinusCoreVPAImp!U$47:U$47)+SUM([1]PaperSectorMinusCoreVPAImp!U$105:U$105))</f>
        <v>0.14650698688571431</v>
      </c>
      <c r="W19" s="46">
        <f>1/$A$1*(SUM([1]PaperSectorMinusCoreVPAImp!V$47:V$47)+SUM([1]PaperSectorMinusCoreVPAImp!V$105:V$105))</f>
        <v>0</v>
      </c>
      <c r="X19" s="46">
        <f>1/$A$1*(SUM([1]PaperSectorMinusCoreVPAImp!W$47:W$47)+SUM([1]PaperSectorMinusCoreVPAImp!W$105:W$105))</f>
        <v>0</v>
      </c>
      <c r="Y19" s="46">
        <f>1/$A$1*(SUM([1]PaperSectorMinusCoreVPAImp!X$47:X$47)+SUM([1]PaperSectorMinusCoreVPAImp!X$105:X$105))</f>
        <v>0</v>
      </c>
      <c r="Z19" s="46">
        <f>1/$A$1*(SUM([1]PaperSectorMinusCoreVPAImp!Y$47:Y$47)+SUM([1]PaperSectorMinusCoreVPAImp!Y$105:Y$105))</f>
        <v>0</v>
      </c>
      <c r="AA19" s="46">
        <f>1/$A$1*(SUM([1]PaperSectorMinusCoreVPAImp!Z$47:Z$47)+SUM([1]PaperSectorMinusCoreVPAImp!Z$105:Z$105))</f>
        <v>0</v>
      </c>
      <c r="AB19" s="46">
        <f>1/$A$1*(SUM([1]PaperSectorMinusCoreVPAImp!AA$47:AA$47)+SUM([1]PaperSectorMinusCoreVPAImp!AA$105:AA$105))</f>
        <v>0</v>
      </c>
      <c r="AC19" s="39"/>
      <c r="AD19" s="178">
        <f>1/1000*(SUM([1]PaperSectorMinusCoreVPAImp!AB$47:AB$47)+SUM([1]PaperSectorMinusCoreVPAImp!AB$105:AB$105))</f>
        <v>1.0538125079388002E-2</v>
      </c>
      <c r="AE19" s="179">
        <f>1/1000*(SUM([1]PaperSectorMinusCoreVPAImp!AC$47:AC$47)+SUM([1]PaperSectorMinusCoreVPAImp!AC$105:AC$105))</f>
        <v>1.2198613837999996E-2</v>
      </c>
      <c r="AF19" s="179">
        <f>1/1000*(SUM([1]PaperSectorMinusCoreVPAImp!AD$47:AD$47)+SUM([1]PaperSectorMinusCoreVPAImp!AD$105:AD$105))</f>
        <v>1.5139935408E-2</v>
      </c>
      <c r="AG19" s="179">
        <f>1/1000*(SUM([1]PaperSectorMinusCoreVPAImp!AE$47:AE$47)+SUM([1]PaperSectorMinusCoreVPAImp!AE$105:AE$105))</f>
        <v>3.7394095367999987E-2</v>
      </c>
      <c r="AH19" s="179">
        <f>1/1000*(SUM([1]PaperSectorMinusCoreVPAImp!AF$47:AF$47)+SUM([1]PaperSectorMinusCoreVPAImp!AF$105:AF$105))</f>
        <v>3.0701992043799999E-2</v>
      </c>
      <c r="AI19" s="179">
        <f>1/1000*(SUM([1]PaperSectorMinusCoreVPAImp!AG$47:AG$47)+SUM([1]PaperSectorMinusCoreVPAImp!AG$105:AG$105))</f>
        <v>3.7423689989399996E-2</v>
      </c>
      <c r="AJ19" s="179">
        <f>1/1000*(SUM([1]PaperSectorMinusCoreVPAImp!AH$47:AH$47)+SUM([1]PaperSectorMinusCoreVPAImp!AH$105:AH$105))</f>
        <v>5.3657529858800006E-2</v>
      </c>
      <c r="AK19" s="179">
        <f>1/1000*(SUM([1]PaperSectorMinusCoreVPAImp!AI$47:AI$47)+SUM([1]PaperSectorMinusCoreVPAImp!AI$105:AI$105))</f>
        <v>0.10634863872149999</v>
      </c>
      <c r="AL19" s="179">
        <f>1/1000*(SUM([1]PaperSectorMinusCoreVPAImp!AJ$47:AJ$47)+SUM([1]PaperSectorMinusCoreVPAImp!AJ$105:AJ$105))</f>
        <v>8.1571891720000012E-2</v>
      </c>
      <c r="AM19" s="179">
        <f>1/1000*(SUM([1]PaperSectorMinusCoreVPAImp!AK$47:AK$47)+SUM([1]PaperSectorMinusCoreVPAImp!AK$105:AK$105))</f>
        <v>7.787257667200001E-2</v>
      </c>
      <c r="AN19" s="179">
        <f>1/1000*(SUM([1]PaperSectorMinusCoreVPAImp!AL$47:AL$47)+SUM([1]PaperSectorMinusCoreVPAImp!AL$105:AL$105))</f>
        <v>8.3354811301800003E-2</v>
      </c>
      <c r="AO19" s="179">
        <f>1/1000*(SUM([1]PaperSectorMinusCoreVPAImp!AM$47:AM$47)+SUM([1]PaperSectorMinusCoreVPAImp!AM$105:AM$105))</f>
        <v>9.0093502847999996E-2</v>
      </c>
      <c r="AP19" s="179">
        <f>1/1000*(SUM([1]PaperSectorMinusCoreVPAImp!AN$47:AN$47)+SUM([1]PaperSectorMinusCoreVPAImp!AN$105:AN$105))</f>
        <v>9.5060623943999986E-2</v>
      </c>
      <c r="AQ19" s="179">
        <f>1/1000*(SUM([1]PaperSectorMinusCoreVPAImp!AO$47:AO$47)+SUM([1]PaperSectorMinusCoreVPAImp!AO$105:AO$105))</f>
        <v>0.12126210542310001</v>
      </c>
      <c r="AR19" s="179">
        <f>1/1000*(SUM([1]PaperSectorMinusCoreVPAImp!AP$47:AP$47)+SUM([1]PaperSectorMinusCoreVPAImp!AP$105:AP$105))</f>
        <v>0.10752399278649998</v>
      </c>
      <c r="AS19" s="179">
        <f>1/1000*(SUM([1]PaperSectorMinusCoreVPAImp!AQ$47:AQ$47)+SUM([1]PaperSectorMinusCoreVPAImp!AQ$105:AQ$105))</f>
        <v>8.8914844038999991E-2</v>
      </c>
      <c r="AT19" s="179">
        <f>1/1000*(SUM([1]PaperSectorMinusCoreVPAImp!AR$47:AR$47)+SUM([1]PaperSectorMinusCoreVPAImp!AR$105:AR$105))</f>
        <v>9.8010808066599994E-2</v>
      </c>
      <c r="AU19" s="179">
        <f>1/1000*(SUM([1]PaperSectorMinusCoreVPAImp!AS$47:AS$47)+SUM([1]PaperSectorMinusCoreVPAImp!AS$105:AS$105))</f>
        <v>0.10859489445089997</v>
      </c>
      <c r="AV19" s="179">
        <f>1/1000*(SUM([1]PaperSectorMinusCoreVPAImp!AT$47:AT$47)+SUM([1]PaperSectorMinusCoreVPAImp!AT$105:AT$105))</f>
        <v>0.11165110107899999</v>
      </c>
      <c r="AW19" s="179">
        <f>1/1000*(SUM([1]PaperSectorMinusCoreVPAImp!AU$47:AU$47)+SUM([1]PaperSectorMinusCoreVPAImp!AU$105:AU$105))</f>
        <v>0.13830229710416669</v>
      </c>
      <c r="AX19" s="179">
        <f>1/1000*(SUM([1]PaperSectorMinusCoreVPAImp!AV$47:AV$47)+SUM([1]PaperSectorMinusCoreVPAImp!AV$105:AV$105))</f>
        <v>0</v>
      </c>
      <c r="AY19" s="179">
        <f>1/1000*(SUM([1]PaperSectorMinusCoreVPAImp!AW$47:AW$47)+SUM([1]PaperSectorMinusCoreVPAImp!AW$105:AW$105))</f>
        <v>0</v>
      </c>
      <c r="AZ19" s="179">
        <f>1/1000*(SUM([1]PaperSectorMinusCoreVPAImp!AX$47:AX$47)+SUM([1]PaperSectorMinusCoreVPAImp!AX$105:AX$105))</f>
        <v>0</v>
      </c>
      <c r="BA19" s="179">
        <f>1/1000*(SUM([1]PaperSectorMinusCoreVPAImp!AY$47:AY$47)+SUM([1]PaperSectorMinusCoreVPAImp!AY$105:AY$105))</f>
        <v>0</v>
      </c>
      <c r="BB19" s="179">
        <f>1/1000*(SUM([1]PaperSectorMinusCoreVPAImp!AZ$47:AZ$47)+SUM([1]PaperSectorMinusCoreVPAImp!AZ$105:AZ$105))</f>
        <v>0</v>
      </c>
      <c r="BC19" s="179">
        <f>1/1000*(SUM([1]PaperSectorMinusCoreVPAImp!BA$47:BA$47)+SUM([1]PaperSectorMinusCoreVPAImp!BA$105:BA$105))</f>
        <v>0</v>
      </c>
      <c r="BD19" s="349"/>
    </row>
    <row r="20" spans="2:56">
      <c r="B20" s="5" t="s">
        <v>22</v>
      </c>
      <c r="C20" s="50">
        <f>1/$A$1*[1]PaperSectorMinusCoreVPAImp!$B$109</f>
        <v>7.9728399999999991E-2</v>
      </c>
      <c r="D20" s="11">
        <f>1/$A$1*[1]PaperSectorMinusCoreVPAImp!$C$109</f>
        <v>0.151345557775</v>
      </c>
      <c r="E20" s="11">
        <f>1/$A$1*[1]PaperSectorMinusCoreVPAImp!$D$109</f>
        <v>0.27563791037500002</v>
      </c>
      <c r="F20" s="11">
        <f>1/$A$1*[1]PaperSectorMinusCoreVPAImp!$E$109</f>
        <v>0.26337441999999994</v>
      </c>
      <c r="G20" s="11">
        <f>1/$A$1*[1]PaperSectorMinusCoreVPAImp!$F$109</f>
        <v>0.15335221999999998</v>
      </c>
      <c r="H20" s="11">
        <f>1/$A$1*[1]PaperSectorMinusCoreVPAImp!$G$109</f>
        <v>0.11114940433333333</v>
      </c>
      <c r="I20" s="11">
        <f>1/$A$1*[1]PaperSectorMinusCoreVPAImp!$H$109</f>
        <v>9.7422233708333347E-2</v>
      </c>
      <c r="J20" s="41">
        <f>1/$A$1*[1]PaperSectorMinusCoreVPAImp!$I$109</f>
        <v>0.15021504713611109</v>
      </c>
      <c r="K20" s="41">
        <f>1/$A$1*[1]PaperSectorMinusCoreVPAImp!$J$109</f>
        <v>0.16762903063970588</v>
      </c>
      <c r="L20" s="41">
        <f>1/$A$1*[1]PaperSectorMinusCoreVPAImp!K$109</f>
        <v>0.1301857816580409</v>
      </c>
      <c r="M20" s="41">
        <f>1/$A$1*[1]PaperSectorMinusCoreVPAImp!L$109</f>
        <v>0.14938503264999997</v>
      </c>
      <c r="N20" s="41">
        <f>1/$A$1*[1]PaperSectorMinusCoreVPAImp!M$109</f>
        <v>8.8658201041666676E-2</v>
      </c>
      <c r="O20" s="41">
        <f>1/$A$1*[1]PaperSectorMinusCoreVPAImp!N$109</f>
        <v>5.0833936681372545E-2</v>
      </c>
      <c r="P20" s="41">
        <f>1/$A$1*[1]PaperSectorMinusCoreVPAImp!O$109</f>
        <v>9.0498520708333308E-2</v>
      </c>
      <c r="Q20" s="41">
        <f>1/$A$1*[1]PaperSectorMinusCoreVPAImp!P$109</f>
        <v>9.2786118680769206E-2</v>
      </c>
      <c r="R20" s="41">
        <f>1/$A$1*[1]PaperSectorMinusCoreVPAImp!Q$109</f>
        <v>9.4298481711538457E-2</v>
      </c>
      <c r="S20" s="41">
        <f>1/$A$1*[1]PaperSectorMinusCoreVPAImp!R$109</f>
        <v>8.5919762995046611E-2</v>
      </c>
      <c r="T20" s="41">
        <f>1/$A$1*[1]PaperSectorMinusCoreVPAImp!S$109</f>
        <v>0.14594628582938596</v>
      </c>
      <c r="U20" s="41">
        <f>1/$A$1*[1]PaperSectorMinusCoreVPAImp!T$109</f>
        <v>6.5637783677083325E-2</v>
      </c>
      <c r="V20" s="41">
        <f>1/$A$1*[1]PaperSectorMinusCoreVPAImp!U$109</f>
        <v>0.16511349487500004</v>
      </c>
      <c r="W20" s="41">
        <f>1/$A$1*[1]PaperSectorMinusCoreVPAImp!V$109</f>
        <v>0</v>
      </c>
      <c r="X20" s="41">
        <f>1/$A$1*[1]PaperSectorMinusCoreVPAImp!W$109</f>
        <v>0</v>
      </c>
      <c r="Y20" s="41">
        <f>1/$A$1*[1]PaperSectorMinusCoreVPAImp!X$109</f>
        <v>0</v>
      </c>
      <c r="Z20" s="41">
        <f>1/$A$1*[1]PaperSectorMinusCoreVPAImp!Y$109</f>
        <v>0</v>
      </c>
      <c r="AA20" s="41">
        <f>1/$A$1*[1]PaperSectorMinusCoreVPAImp!Z$109</f>
        <v>0</v>
      </c>
      <c r="AB20" s="41">
        <f>1/$A$1*[1]PaperSectorMinusCoreVPAImp!AA$109</f>
        <v>0</v>
      </c>
      <c r="AC20" s="4"/>
      <c r="AD20" s="50">
        <f>1/1000*[1]PaperSectorMinusCoreVPAImp!AB$109</f>
        <v>1.8734681543625002E-2</v>
      </c>
      <c r="AE20" s="41">
        <f>1/1000*[1]PaperSectorMinusCoreVPAImp!AC$109</f>
        <v>2.9278369477599996E-2</v>
      </c>
      <c r="AF20" s="41">
        <f>1/1000*[1]PaperSectorMinusCoreVPAImp!AD$109</f>
        <v>6.6347045303999999E-2</v>
      </c>
      <c r="AG20" s="41">
        <f>1/1000*[1]PaperSectorMinusCoreVPAImp!AE$109</f>
        <v>6.9666052657600008E-2</v>
      </c>
      <c r="AH20" s="41">
        <f>1/1000*[1]PaperSectorMinusCoreVPAImp!AF$109</f>
        <v>4.4055012251599988E-2</v>
      </c>
      <c r="AI20" s="41">
        <f>1/1000*[1]PaperSectorMinusCoreVPAImp!AG$109</f>
        <v>3.2681725705200004E-2</v>
      </c>
      <c r="AJ20" s="41">
        <f>1/1000*[1]PaperSectorMinusCoreVPAImp!AH$109</f>
        <v>2.9652997937600001E-2</v>
      </c>
      <c r="AK20" s="41">
        <f>1/1000*[1]PaperSectorMinusCoreVPAImp!AI$109</f>
        <v>4.9871957764000004E-2</v>
      </c>
      <c r="AL20" s="41">
        <f>1/1000*[1]PaperSectorMinusCoreVPAImp!AJ$109</f>
        <v>6.1339765477999998E-2</v>
      </c>
      <c r="AM20" s="41">
        <f>1/1000*[1]PaperSectorMinusCoreVPAImp!AK$109</f>
        <v>3.8970781740000002E-2</v>
      </c>
      <c r="AN20" s="41">
        <f>1/1000*[1]PaperSectorMinusCoreVPAImp!AL$109</f>
        <v>4.69822618116E-2</v>
      </c>
      <c r="AO20" s="41">
        <f>1/1000*[1]PaperSectorMinusCoreVPAImp!AM$109</f>
        <v>3.0232777007999995E-2</v>
      </c>
      <c r="AP20" s="41">
        <f>1/1000*[1]PaperSectorMinusCoreVPAImp!AN$109</f>
        <v>1.7240165888000002E-2</v>
      </c>
      <c r="AQ20" s="41">
        <f>1/1000*[1]PaperSectorMinusCoreVPAImp!AO$109</f>
        <v>2.8841861615399998E-2</v>
      </c>
      <c r="AR20" s="41">
        <f>1/1000*[1]PaperSectorMinusCoreVPAImp!AP$109</f>
        <v>2.9428376686999998E-2</v>
      </c>
      <c r="AS20" s="41">
        <f>1/1000*[1]PaperSectorMinusCoreVPAImp!AQ$109</f>
        <v>2.4607876765499997E-2</v>
      </c>
      <c r="AT20" s="41">
        <f>1/1000*[1]PaperSectorMinusCoreVPAImp!AR$109</f>
        <v>2.2590453123300002E-2</v>
      </c>
      <c r="AU20" s="41">
        <f>1/1000*[1]PaperSectorMinusCoreVPAImp!AS$109</f>
        <v>3.75846049865E-2</v>
      </c>
      <c r="AV20" s="41">
        <f>1/1000*[1]PaperSectorMinusCoreVPAImp!AT$109</f>
        <v>2.1211508754000002E-2</v>
      </c>
      <c r="AW20" s="41">
        <f>1/1000*[1]PaperSectorMinusCoreVPAImp!AU$109</f>
        <v>4.63884418925E-2</v>
      </c>
      <c r="AX20" s="41">
        <f>1/1000*[1]PaperSectorMinusCoreVPAImp!AV$109</f>
        <v>0</v>
      </c>
      <c r="AY20" s="41">
        <f>1/1000*[1]PaperSectorMinusCoreVPAImp!AW$109</f>
        <v>0</v>
      </c>
      <c r="AZ20" s="41">
        <f>1/1000*[1]PaperSectorMinusCoreVPAImp!AX$109</f>
        <v>0</v>
      </c>
      <c r="BA20" s="41">
        <f>1/1000*[1]PaperSectorMinusCoreVPAImp!AY$109</f>
        <v>0</v>
      </c>
      <c r="BB20" s="41">
        <f>1/1000*[1]PaperSectorMinusCoreVPAImp!AZ$109</f>
        <v>0</v>
      </c>
      <c r="BC20" s="41">
        <f>1/1000*[1]PaperSectorMinusCoreVPAImp!BA$109</f>
        <v>0</v>
      </c>
      <c r="BD20" s="349"/>
    </row>
    <row r="21" spans="2:56">
      <c r="B21" s="5" t="s">
        <v>25</v>
      </c>
      <c r="C21" s="50">
        <f>1/$A$1*[1]PaperSectorMinusCoreVPAImp!$B$231</f>
        <v>1.7243240833333333E-2</v>
      </c>
      <c r="D21" s="11">
        <f>1/$A$1*[1]PaperSectorMinusCoreVPAImp!$C$231</f>
        <v>2.4534354500000001E-2</v>
      </c>
      <c r="E21" s="11">
        <f>1/$A$1*[1]PaperSectorMinusCoreVPAImp!$D$231</f>
        <v>2.8396011950000001E-2</v>
      </c>
      <c r="F21" s="11">
        <f>1/$A$1*[1]PaperSectorMinusCoreVPAImp!$E$231</f>
        <v>1.902354953333333E-2</v>
      </c>
      <c r="G21" s="11">
        <f>1/$A$1*[1]PaperSectorMinusCoreVPAImp!$F$231</f>
        <v>2.2595794200000002E-2</v>
      </c>
      <c r="H21" s="11">
        <f>1/$A$1*[1]PaperSectorMinusCoreVPAImp!$G$231</f>
        <v>2.3191073791666659E-2</v>
      </c>
      <c r="I21" s="11">
        <f>1/$A$1*[1]PaperSectorMinusCoreVPAImp!$H$231</f>
        <v>4.0259366683333332E-2</v>
      </c>
      <c r="J21" s="41">
        <f>1/$A$1*[1]PaperSectorMinusCoreVPAImp!$I$231</f>
        <v>2.040779548055555E-2</v>
      </c>
      <c r="K21" s="41">
        <f>1/$A$1*[1]PaperSectorMinusCoreVPAImp!$J$231</f>
        <v>3.2848268655882355E-2</v>
      </c>
      <c r="L21" s="41">
        <f>1/$A$1*[1]PaperSectorMinusCoreVPAImp!K$231</f>
        <v>4.3658164924999979E-2</v>
      </c>
      <c r="M21" s="41">
        <f>1/$A$1*[1]PaperSectorMinusCoreVPAImp!L$231</f>
        <v>4.9123359808333336E-2</v>
      </c>
      <c r="N21" s="41">
        <f>1/$A$1*[1]PaperSectorMinusCoreVPAImp!M$231</f>
        <v>4.0494070700000009E-2</v>
      </c>
      <c r="O21" s="41">
        <f>1/$A$1*[1]PaperSectorMinusCoreVPAImp!N$231</f>
        <v>1.629822078888889E-2</v>
      </c>
      <c r="P21" s="41">
        <f>1/$A$1*[1]PaperSectorMinusCoreVPAImp!O$231</f>
        <v>1.4201658524999999E-2</v>
      </c>
      <c r="Q21" s="41">
        <f>1/$A$1*[1]PaperSectorMinusCoreVPAImp!P$231</f>
        <v>1.3021884841025637E-2</v>
      </c>
      <c r="R21" s="41">
        <f>1/$A$1*[1]PaperSectorMinusCoreVPAImp!Q$231</f>
        <v>1.1958950433333337E-2</v>
      </c>
      <c r="S21" s="41">
        <f>1/$A$1*[1]PaperSectorMinusCoreVPAImp!R$231</f>
        <v>1.1238275328525641E-2</v>
      </c>
      <c r="T21" s="41">
        <f>1/$A$1*[1]PaperSectorMinusCoreVPAImp!S$231</f>
        <v>8.9482439583333361E-3</v>
      </c>
      <c r="U21" s="41">
        <f>1/$A$1*[1]PaperSectorMinusCoreVPAImp!T$231</f>
        <v>8.4402416375000001E-3</v>
      </c>
      <c r="V21" s="41">
        <f>1/$A$1*[1]PaperSectorMinusCoreVPAImp!U$231</f>
        <v>6.8258319083333331E-3</v>
      </c>
      <c r="W21" s="41">
        <f>1/$A$1*[1]PaperSectorMinusCoreVPAImp!V$231</f>
        <v>0</v>
      </c>
      <c r="X21" s="41">
        <f>1/$A$1*[1]PaperSectorMinusCoreVPAImp!W$231</f>
        <v>0</v>
      </c>
      <c r="Y21" s="41">
        <f>1/$A$1*[1]PaperSectorMinusCoreVPAImp!X$231</f>
        <v>0</v>
      </c>
      <c r="Z21" s="41">
        <f>1/$A$1*[1]PaperSectorMinusCoreVPAImp!Y$231</f>
        <v>0</v>
      </c>
      <c r="AA21" s="41">
        <f>1/$A$1*[1]PaperSectorMinusCoreVPAImp!Z$231</f>
        <v>0</v>
      </c>
      <c r="AB21" s="41">
        <f>1/$A$1*[1]PaperSectorMinusCoreVPAImp!AA$231</f>
        <v>0</v>
      </c>
      <c r="AC21" s="4"/>
      <c r="AD21" s="50">
        <f>1/1000*[1]PaperSectorMinusCoreVPAImp!AB$231</f>
        <v>3.1151843701959E-2</v>
      </c>
      <c r="AE21" s="41">
        <f>1/1000*[1]PaperSectorMinusCoreVPAImp!AC$231</f>
        <v>3.5980133530399999E-2</v>
      </c>
      <c r="AF21" s="41">
        <f>1/1000*[1]PaperSectorMinusCoreVPAImp!AD$231</f>
        <v>3.1915713427200003E-2</v>
      </c>
      <c r="AG21" s="41">
        <f>1/1000*[1]PaperSectorMinusCoreVPAImp!AE$231</f>
        <v>6.0037035049599993E-2</v>
      </c>
      <c r="AH21" s="41">
        <f>1/1000*[1]PaperSectorMinusCoreVPAImp!AF$231</f>
        <v>4.7631063044599999E-2</v>
      </c>
      <c r="AI21" s="41">
        <f>1/1000*[1]PaperSectorMinusCoreVPAImp!AG$231</f>
        <v>4.79825184696E-2</v>
      </c>
      <c r="AJ21" s="41">
        <f>1/1000*[1]PaperSectorMinusCoreVPAImp!AH$231</f>
        <v>5.2353891858399997E-2</v>
      </c>
      <c r="AK21" s="41">
        <f>1/1000*[1]PaperSectorMinusCoreVPAImp!AI$231</f>
        <v>4.8415617867000001E-2</v>
      </c>
      <c r="AL21" s="41">
        <f>1/1000*[1]PaperSectorMinusCoreVPAImp!AJ$231</f>
        <v>5.1596620020000004E-2</v>
      </c>
      <c r="AM21" s="41">
        <f>1/1000*[1]PaperSectorMinusCoreVPAImp!AK$231</f>
        <v>4.0442796473200003E-2</v>
      </c>
      <c r="AN21" s="41">
        <f>1/1000*[1]PaperSectorMinusCoreVPAImp!AL$231</f>
        <v>4.4016888326399994E-2</v>
      </c>
      <c r="AO21" s="41">
        <f>1/1000*[1]PaperSectorMinusCoreVPAImp!AM$231</f>
        <v>3.4005740111999999E-2</v>
      </c>
      <c r="AP21" s="41">
        <f>1/1000*[1]PaperSectorMinusCoreVPAImp!AN$231</f>
        <v>2.8844123598399996E-2</v>
      </c>
      <c r="AQ21" s="41">
        <f>1/1000*[1]PaperSectorMinusCoreVPAImp!AO$231</f>
        <v>2.5836380612100002E-2</v>
      </c>
      <c r="AR21" s="41">
        <f>1/1000*[1]PaperSectorMinusCoreVPAImp!AP$231</f>
        <v>2.2079979540499999E-2</v>
      </c>
      <c r="AS21" s="41">
        <f>1/1000*[1]PaperSectorMinusCoreVPAImp!AQ$231</f>
        <v>1.8672749640999999E-2</v>
      </c>
      <c r="AT21" s="41">
        <f>1/1000*[1]PaperSectorMinusCoreVPAImp!AR$231</f>
        <v>1.6434049106599999E-2</v>
      </c>
      <c r="AU21" s="41">
        <f>1/1000*[1]PaperSectorMinusCoreVPAImp!AS$231</f>
        <v>1.46935368151E-2</v>
      </c>
      <c r="AV21" s="41">
        <f>1/1000*[1]PaperSectorMinusCoreVPAImp!AT$231</f>
        <v>1.5793320497000003E-2</v>
      </c>
      <c r="AW21" s="41">
        <f>1/1000*[1]PaperSectorMinusCoreVPAImp!AU$231</f>
        <v>1.4065816913750001E-2</v>
      </c>
      <c r="AX21" s="41">
        <f>1/1000*[1]PaperSectorMinusCoreVPAImp!AV$231</f>
        <v>0</v>
      </c>
      <c r="AY21" s="41">
        <f>1/1000*[1]PaperSectorMinusCoreVPAImp!AW$231</f>
        <v>0</v>
      </c>
      <c r="AZ21" s="41">
        <f>1/1000*[1]PaperSectorMinusCoreVPAImp!AX$231</f>
        <v>0</v>
      </c>
      <c r="BA21" s="41">
        <f>1/1000*[1]PaperSectorMinusCoreVPAImp!AY$231</f>
        <v>0</v>
      </c>
      <c r="BB21" s="41">
        <f>1/1000*[1]PaperSectorMinusCoreVPAImp!AZ$231</f>
        <v>0</v>
      </c>
      <c r="BC21" s="41">
        <f>1/1000*[1]PaperSectorMinusCoreVPAImp!BA$231</f>
        <v>0</v>
      </c>
      <c r="BD21" s="349"/>
    </row>
    <row r="22" spans="2:56">
      <c r="B22" s="8" t="s">
        <v>18</v>
      </c>
      <c r="C22" s="51">
        <f t="shared" ref="C22:L22" si="10">SUM(C18:C18)-SUM(C19:C21)</f>
        <v>1.3257667075000007E-2</v>
      </c>
      <c r="D22" s="42">
        <f t="shared" si="10"/>
        <v>1.0934660627777731E-2</v>
      </c>
      <c r="E22" s="42">
        <f t="shared" si="10"/>
        <v>1.2726415088888887E-2</v>
      </c>
      <c r="F22" s="42">
        <f t="shared" si="10"/>
        <v>2.6465707208333356E-2</v>
      </c>
      <c r="G22" s="42">
        <f t="shared" si="10"/>
        <v>2.9524215749999999E-2</v>
      </c>
      <c r="H22" s="42">
        <f t="shared" si="10"/>
        <v>3.4667882697222235E-2</v>
      </c>
      <c r="I22" s="42">
        <f t="shared" si="10"/>
        <v>2.9466099091666698E-2</v>
      </c>
      <c r="J22" s="43">
        <f t="shared" si="10"/>
        <v>3.0847029933333325E-2</v>
      </c>
      <c r="K22" s="43">
        <f t="shared" si="10"/>
        <v>1.5193819125490171E-2</v>
      </c>
      <c r="L22" s="43">
        <f t="shared" si="10"/>
        <v>3.8948420632748559E-2</v>
      </c>
      <c r="M22" s="43">
        <f t="shared" ref="M22:AB22" si="11">SUM(M18:M18)-SUM(M19:M21)</f>
        <v>1.3020812747222277E-2</v>
      </c>
      <c r="N22" s="43">
        <f t="shared" si="11"/>
        <v>2.0123023780555582E-2</v>
      </c>
      <c r="O22" s="43">
        <f t="shared" si="11"/>
        <v>5.7822067027777757E-2</v>
      </c>
      <c r="P22" s="43">
        <f t="shared" si="11"/>
        <v>2.3183606521153866E-2</v>
      </c>
      <c r="Q22" s="43">
        <f t="shared" si="11"/>
        <v>1.2511057908857842E-2</v>
      </c>
      <c r="R22" s="43">
        <f t="shared" si="11"/>
        <v>3.8278237827564093E-2</v>
      </c>
      <c r="S22" s="43">
        <f t="shared" si="11"/>
        <v>6.8038082219890883E-3</v>
      </c>
      <c r="T22" s="43">
        <f t="shared" si="11"/>
        <v>9.1826284552004589E-3</v>
      </c>
      <c r="U22" s="43">
        <f t="shared" si="11"/>
        <v>8.7151655970959807E-3</v>
      </c>
      <c r="V22" s="43">
        <f t="shared" si="11"/>
        <v>1.108712196666678E-2</v>
      </c>
      <c r="W22" s="43">
        <f t="shared" si="11"/>
        <v>0</v>
      </c>
      <c r="X22" s="43">
        <f t="shared" si="11"/>
        <v>0</v>
      </c>
      <c r="Y22" s="43">
        <f t="shared" si="11"/>
        <v>0</v>
      </c>
      <c r="Z22" s="43">
        <f t="shared" si="11"/>
        <v>0</v>
      </c>
      <c r="AA22" s="43">
        <f t="shared" si="11"/>
        <v>0</v>
      </c>
      <c r="AB22" s="43">
        <f t="shared" si="11"/>
        <v>0</v>
      </c>
      <c r="AC22" s="4"/>
      <c r="AD22" s="52">
        <f t="shared" ref="AD22:BC22" si="12">SUM(AD18:AD18)-SUM(AD19:AD21)</f>
        <v>1.662620514128399E-2</v>
      </c>
      <c r="AE22" s="45">
        <f t="shared" si="12"/>
        <v>1.5066071583200003E-2</v>
      </c>
      <c r="AF22" s="45">
        <f t="shared" si="12"/>
        <v>1.2979375574400015E-2</v>
      </c>
      <c r="AG22" s="45">
        <f t="shared" si="12"/>
        <v>1.51710367648E-2</v>
      </c>
      <c r="AH22" s="45">
        <f t="shared" si="12"/>
        <v>1.7585511859999986E-2</v>
      </c>
      <c r="AI22" s="45">
        <f t="shared" si="12"/>
        <v>2.0054679258900004E-2</v>
      </c>
      <c r="AJ22" s="45">
        <f t="shared" si="12"/>
        <v>2.0073691548000011E-2</v>
      </c>
      <c r="AK22" s="45">
        <f t="shared" si="12"/>
        <v>2.0855812623499975E-2</v>
      </c>
      <c r="AL22" s="45">
        <f t="shared" si="12"/>
        <v>1.9202055874399993E-2</v>
      </c>
      <c r="AM22" s="45">
        <f t="shared" si="12"/>
        <v>2.1975813244000053E-2</v>
      </c>
      <c r="AN22" s="45">
        <f t="shared" si="12"/>
        <v>1.7125265332799955E-2</v>
      </c>
      <c r="AO22" s="45">
        <f t="shared" si="12"/>
        <v>2.0936838143999936E-2</v>
      </c>
      <c r="AP22" s="45">
        <f t="shared" si="12"/>
        <v>2.6918537307200008E-2</v>
      </c>
      <c r="AQ22" s="45">
        <f t="shared" si="12"/>
        <v>1.6393434224399955E-2</v>
      </c>
      <c r="AR22" s="45">
        <f t="shared" si="12"/>
        <v>1.2589886288000007E-2</v>
      </c>
      <c r="AS22" s="45">
        <f t="shared" si="12"/>
        <v>1.6431101417499983E-2</v>
      </c>
      <c r="AT22" s="45">
        <f t="shared" si="12"/>
        <v>1.0809057817799977E-2</v>
      </c>
      <c r="AU22" s="45">
        <f t="shared" si="12"/>
        <v>1.2962524617900012E-2</v>
      </c>
      <c r="AV22" s="45">
        <f t="shared" si="12"/>
        <v>1.2100483484000002E-2</v>
      </c>
      <c r="AW22" s="45">
        <f t="shared" si="12"/>
        <v>1.1686094396666624E-2</v>
      </c>
      <c r="AX22" s="45">
        <f t="shared" si="12"/>
        <v>0</v>
      </c>
      <c r="AY22" s="45">
        <f t="shared" si="12"/>
        <v>0</v>
      </c>
      <c r="AZ22" s="45">
        <f t="shared" si="12"/>
        <v>0</v>
      </c>
      <c r="BA22" s="45">
        <f t="shared" si="12"/>
        <v>0</v>
      </c>
      <c r="BB22" s="45">
        <f t="shared" si="12"/>
        <v>0</v>
      </c>
      <c r="BC22" s="45">
        <f t="shared" si="12"/>
        <v>0</v>
      </c>
      <c r="BD22" s="349"/>
    </row>
    <row r="23" spans="2:56" ht="17.149999999999999" customHeight="1">
      <c r="B23" s="16" t="s">
        <v>195</v>
      </c>
      <c r="C23" s="206">
        <f>1/$A$1*[1]PaperSectorMinusCoreVPAImp!$B$264</f>
        <v>17.033127435397617</v>
      </c>
      <c r="D23" s="207">
        <f>1/$A$1*[1]PaperSectorMinusCoreVPAImp!$C$264</f>
        <v>17.182486816177565</v>
      </c>
      <c r="E23" s="207">
        <f>1/$A$1*[1]PaperSectorMinusCoreVPAImp!$D$264</f>
        <v>17.89248601891212</v>
      </c>
      <c r="F23" s="207">
        <f>1/$A$1*[1]PaperSectorMinusCoreVPAImp!$E$264</f>
        <v>17.858248579630899</v>
      </c>
      <c r="G23" s="207">
        <f>1/$A$1*[1]PaperSectorMinusCoreVPAImp!$F$264</f>
        <v>18.790448708021433</v>
      </c>
      <c r="H23" s="207">
        <f>1/$A$1*[1]PaperSectorMinusCoreVPAImp!$G$264</f>
        <v>18.882499229888889</v>
      </c>
      <c r="I23" s="207">
        <f>1/$A$1*[1]PaperSectorMinusCoreVPAImp!$H$264</f>
        <v>20.043963710216659</v>
      </c>
      <c r="J23" s="177">
        <f>1/$A$1*[1]PaperSectorMinusCoreVPAImp!$I$264</f>
        <v>21.23524021359065</v>
      </c>
      <c r="K23" s="177">
        <f>1/$A$1*[1]PaperSectorMinusCoreVPAImp!$J$264</f>
        <v>22.446354257186993</v>
      </c>
      <c r="L23" s="177">
        <f>1/$A$1*[1]PaperSectorMinusCoreVPAImp!K$264</f>
        <v>18.746507554689952</v>
      </c>
      <c r="M23" s="177">
        <f>1/$A$1*[1]PaperSectorMinusCoreVPAImp!L$264</f>
        <v>20.381758784938725</v>
      </c>
      <c r="N23" s="177">
        <f>1/$A$1*[1]PaperSectorMinusCoreVPAImp!M$264</f>
        <v>18.759854409321825</v>
      </c>
      <c r="O23" s="177">
        <f>1/$A$1*[1]PaperSectorMinusCoreVPAImp!N$264</f>
        <v>18.034241596476775</v>
      </c>
      <c r="P23" s="177">
        <f>1/$A$1*[1]PaperSectorMinusCoreVPAImp!O$264</f>
        <v>16.926548863060994</v>
      </c>
      <c r="Q23" s="177">
        <f>1/$A$1*[1]PaperSectorMinusCoreVPAImp!P$264</f>
        <v>18.515549404458579</v>
      </c>
      <c r="R23" s="177">
        <f>1/$A$1*[1]PaperSectorMinusCoreVPAImp!Q$264</f>
        <v>16.005026779047537</v>
      </c>
      <c r="S23" s="177">
        <f>1/$A$1*[1]PaperSectorMinusCoreVPAImp!R$264</f>
        <v>17.594887878412433</v>
      </c>
      <c r="T23" s="177">
        <f>1/$A$1*[1]PaperSectorMinusCoreVPAImp!S$264</f>
        <v>18.555679781800595</v>
      </c>
      <c r="U23" s="177">
        <f>1/$A$1*[1]PaperSectorMinusCoreVPAImp!T$264</f>
        <v>19.276456469087861</v>
      </c>
      <c r="V23" s="177">
        <f>1/$A$1*[1]PaperSectorMinusCoreVPAImp!U$264</f>
        <v>16.738454789779809</v>
      </c>
      <c r="W23" s="177">
        <f>1/$A$1*[1]PaperSectorMinusCoreVPAImp!V$264</f>
        <v>0</v>
      </c>
      <c r="X23" s="177">
        <f>1/$A$1*[1]PaperSectorMinusCoreVPAImp!W$264</f>
        <v>0</v>
      </c>
      <c r="Y23" s="177">
        <f>1/$A$1*[1]PaperSectorMinusCoreVPAImp!X$264</f>
        <v>0</v>
      </c>
      <c r="Z23" s="177">
        <f>1/$A$1*[1]PaperSectorMinusCoreVPAImp!Y$264</f>
        <v>0</v>
      </c>
      <c r="AA23" s="177">
        <f>1/$A$1*[1]PaperSectorMinusCoreVPAImp!Z$264</f>
        <v>0</v>
      </c>
      <c r="AB23" s="177">
        <f>1/$A$1*[1]PaperSectorMinusCoreVPAImp!AA$264</f>
        <v>0</v>
      </c>
      <c r="AC23" s="14"/>
      <c r="AD23" s="183">
        <f>1/1000*[1]PaperSectorMinusCoreVPAImp!AB$264</f>
        <v>3.3986861964740349</v>
      </c>
      <c r="AE23" s="172">
        <f>1/1000*[1]PaperSectorMinusCoreVPAImp!AC$264</f>
        <v>3.2473845344096</v>
      </c>
      <c r="AF23" s="172">
        <f>1/1000*[1]PaperSectorMinusCoreVPAImp!AD$264</f>
        <v>3.4455447750000001</v>
      </c>
      <c r="AG23" s="172">
        <f>1/1000*[1]PaperSectorMinusCoreVPAImp!AE$264</f>
        <v>4.111691578892799</v>
      </c>
      <c r="AH23" s="172">
        <f>1/1000*[1]PaperSectorMinusCoreVPAImp!AF$264</f>
        <v>4.6344135386772995</v>
      </c>
      <c r="AI23" s="172">
        <f>1/1000*[1]PaperSectorMinusCoreVPAImp!AG$264</f>
        <v>4.5694736236578004</v>
      </c>
      <c r="AJ23" s="172">
        <f>1/1000*[1]PaperSectorMinusCoreVPAImp!AH$264</f>
        <v>4.8417892450808013</v>
      </c>
      <c r="AK23" s="172">
        <f>1/1000*[1]PaperSectorMinusCoreVPAImp!AI$264</f>
        <v>5.6796970206340003</v>
      </c>
      <c r="AL23" s="172">
        <f>1/1000*[1]PaperSectorMinusCoreVPAImp!AJ$264</f>
        <v>6.2841145498536006</v>
      </c>
      <c r="AM23" s="172">
        <f>1/1000*[1]PaperSectorMinusCoreVPAImp!AK$264</f>
        <v>5.0325500662931999</v>
      </c>
      <c r="AN23" s="172">
        <f>1/1000*[1]PaperSectorMinusCoreVPAImp!AL$264</f>
        <v>5.4345929329907996</v>
      </c>
      <c r="AO23" s="172">
        <f>1/1000*[1]PaperSectorMinusCoreVPAImp!AM$264</f>
        <v>5.8603695176159984</v>
      </c>
      <c r="AP23" s="172">
        <f>1/1000*[1]PaperSectorMinusCoreVPAImp!AN$264</f>
        <v>4.6857602525007991</v>
      </c>
      <c r="AQ23" s="172">
        <f>1/1000*[1]PaperSectorMinusCoreVPAImp!AO$264</f>
        <v>4.6289741405883005</v>
      </c>
      <c r="AR23" s="172">
        <f>1/1000*[1]PaperSectorMinusCoreVPAImp!AP$264</f>
        <v>5.1301498176070011</v>
      </c>
      <c r="AS23" s="172">
        <f>1/1000*[1]PaperSectorMinusCoreVPAImp!AQ$264</f>
        <v>3.7288317216395011</v>
      </c>
      <c r="AT23" s="172">
        <f>1/1000*[1]PaperSectorMinusCoreVPAImp!AR$264</f>
        <v>4.1190194717687998</v>
      </c>
      <c r="AU23" s="172">
        <f>1/1000*[1]PaperSectorMinusCoreVPAImp!AS$264</f>
        <v>4.4442119156148996</v>
      </c>
      <c r="AV23" s="172">
        <f>1/1000*[1]PaperSectorMinusCoreVPAImp!AT$264</f>
        <v>4.9582880932720013</v>
      </c>
      <c r="AW23" s="172">
        <f>1/1000*[1]PaperSectorMinusCoreVPAImp!AU$264</f>
        <v>4.0025951366570833</v>
      </c>
      <c r="AX23" s="172">
        <f>1/1000*[1]PaperSectorMinusCoreVPAImp!AV$264</f>
        <v>0</v>
      </c>
      <c r="AY23" s="172">
        <f>1/1000*[1]PaperSectorMinusCoreVPAImp!AW$264</f>
        <v>0</v>
      </c>
      <c r="AZ23" s="172">
        <f>1/1000*[1]PaperSectorMinusCoreVPAImp!AX$264</f>
        <v>0</v>
      </c>
      <c r="BA23" s="172">
        <f>1/1000*[1]PaperSectorMinusCoreVPAImp!AY$264</f>
        <v>0</v>
      </c>
      <c r="BB23" s="172">
        <f>1/1000*[1]PaperSectorMinusCoreVPAImp!AZ$264</f>
        <v>0</v>
      </c>
      <c r="BC23" s="172">
        <f>1/1000*[1]PaperSectorMinusCoreVPAImp!BA$264</f>
        <v>0</v>
      </c>
      <c r="BD23" s="349"/>
    </row>
    <row r="24" spans="2:56">
      <c r="B24" s="5" t="s">
        <v>56</v>
      </c>
      <c r="C24" s="50">
        <f>1/$A$1*[1]PaperSectorMinusCoreVPAImp!$B$16</f>
        <v>0.36699911922499995</v>
      </c>
      <c r="D24" s="11">
        <f>1/$A$1*[1]PaperSectorMinusCoreVPAImp!$C$16</f>
        <v>0.31787005447222222</v>
      </c>
      <c r="E24" s="11">
        <f>1/$A$1*[1]PaperSectorMinusCoreVPAImp!$D$16</f>
        <v>0.32693454401136363</v>
      </c>
      <c r="F24" s="11">
        <f>1/$A$1*[1]PaperSectorMinusCoreVPAImp!$E$16</f>
        <v>0.31624152024166668</v>
      </c>
      <c r="G24" s="11">
        <f>1/$A$1*[1]PaperSectorMinusCoreVPAImp!$F$16</f>
        <v>0.36537558594166669</v>
      </c>
      <c r="H24" s="11">
        <f>1/$A$1*[1]PaperSectorMinusCoreVPAImp!$G$16</f>
        <v>0.46492530583611108</v>
      </c>
      <c r="I24" s="11">
        <f>1/$A$1*[1]PaperSectorMinusCoreVPAImp!$H$16</f>
        <v>0.52312350978095246</v>
      </c>
      <c r="J24" s="41">
        <f>1/$A$1*[1]PaperSectorMinusCoreVPAImp!$I$16</f>
        <v>0.34104273980101008</v>
      </c>
      <c r="K24" s="41">
        <f>1/$A$1*[1]PaperSectorMinusCoreVPAImp!$J$16</f>
        <v>0.40626049816944448</v>
      </c>
      <c r="L24" s="41">
        <f>1/$A$1*[1]PaperSectorMinusCoreVPAImp!K$16</f>
        <v>0.54221473125790598</v>
      </c>
      <c r="M24" s="41">
        <f>1/$A$1*[1]PaperSectorMinusCoreVPAImp!L$16</f>
        <v>0.82328431030075755</v>
      </c>
      <c r="N24" s="41">
        <f>1/$A$1*[1]PaperSectorMinusCoreVPAImp!M$16</f>
        <v>0.82593398600555556</v>
      </c>
      <c r="O24" s="41">
        <f>1/$A$1*[1]PaperSectorMinusCoreVPAImp!N$16</f>
        <v>0.60130468646969704</v>
      </c>
      <c r="P24" s="41">
        <f>1/$A$1*[1]PaperSectorMinusCoreVPAImp!O$16</f>
        <v>0.55063051103214278</v>
      </c>
      <c r="Q24" s="41">
        <f>1/$A$1*[1]PaperSectorMinusCoreVPAImp!P$16</f>
        <v>0.53819386635747446</v>
      </c>
      <c r="R24" s="41">
        <f>1/$A$1*[1]PaperSectorMinusCoreVPAImp!Q$16</f>
        <v>0.47586001713611104</v>
      </c>
      <c r="S24" s="41">
        <f>1/$A$1*[1]PaperSectorMinusCoreVPAImp!R$16</f>
        <v>0.65698497731241245</v>
      </c>
      <c r="T24" s="41">
        <f>1/$A$1*[1]PaperSectorMinusCoreVPAImp!S$16</f>
        <v>0.84433773495555531</v>
      </c>
      <c r="U24" s="41">
        <f>1/$A$1*[1]PaperSectorMinusCoreVPAImp!T$16</f>
        <v>0.9938013635746733</v>
      </c>
      <c r="V24" s="41">
        <f>1/$A$1*[1]PaperSectorMinusCoreVPAImp!U$16</f>
        <v>0.79007540993692826</v>
      </c>
      <c r="W24" s="41">
        <f>1/$A$1*[1]PaperSectorMinusCoreVPAImp!V$16</f>
        <v>0</v>
      </c>
      <c r="X24" s="41">
        <f>1/$A$1*[1]PaperSectorMinusCoreVPAImp!W$16</f>
        <v>0</v>
      </c>
      <c r="Y24" s="41">
        <f>1/$A$1*[1]PaperSectorMinusCoreVPAImp!X$16</f>
        <v>0</v>
      </c>
      <c r="Z24" s="41">
        <f>1/$A$1*[1]PaperSectorMinusCoreVPAImp!Y$16</f>
        <v>0</v>
      </c>
      <c r="AA24" s="41">
        <f>1/$A$1*[1]PaperSectorMinusCoreVPAImp!Z$16</f>
        <v>0</v>
      </c>
      <c r="AB24" s="41">
        <f>1/$A$1*[1]PaperSectorMinusCoreVPAImp!AA$16</f>
        <v>0</v>
      </c>
      <c r="AC24" s="4"/>
      <c r="AD24" s="50">
        <f>1/1000*[1]PaperSectorMinusCoreVPAImp!AB$16</f>
        <v>7.9876034313498004E-2</v>
      </c>
      <c r="AE24" s="41">
        <f>1/1000*[1]PaperSectorMinusCoreVPAImp!AC$16</f>
        <v>6.5000471691999989E-2</v>
      </c>
      <c r="AF24" s="41">
        <f>1/1000*[1]PaperSectorMinusCoreVPAImp!AD$16</f>
        <v>6.80964866256E-2</v>
      </c>
      <c r="AG24" s="41">
        <f>1/1000*[1]PaperSectorMinusCoreVPAImp!AE$16</f>
        <v>7.7181157233599987E-2</v>
      </c>
      <c r="AH24" s="41">
        <f>1/1000*[1]PaperSectorMinusCoreVPAImp!AF$16</f>
        <v>9.6733715764699996E-2</v>
      </c>
      <c r="AI24" s="41">
        <f>1/1000*[1]PaperSectorMinusCoreVPAImp!AG$16</f>
        <v>0.1145209265343</v>
      </c>
      <c r="AJ24" s="41">
        <f>1/1000*[1]PaperSectorMinusCoreVPAImp!AH$16</f>
        <v>0.1198638977752</v>
      </c>
      <c r="AK24" s="41">
        <f>1/1000*[1]PaperSectorMinusCoreVPAImp!AI$16</f>
        <v>9.66952232025E-2</v>
      </c>
      <c r="AL24" s="41">
        <f>1/1000*[1]PaperSectorMinusCoreVPAImp!AJ$16</f>
        <v>0.120360998606</v>
      </c>
      <c r="AM24" s="41">
        <f>1/1000*[1]PaperSectorMinusCoreVPAImp!AK$16</f>
        <v>0.1440796235912</v>
      </c>
      <c r="AN24" s="41">
        <f>1/1000*[1]PaperSectorMinusCoreVPAImp!AL$16</f>
        <v>0.20302912023119998</v>
      </c>
      <c r="AO24" s="41">
        <f>1/1000*[1]PaperSectorMinusCoreVPAImp!AM$16</f>
        <v>0.22811914761599997</v>
      </c>
      <c r="AP24" s="41">
        <f>1/1000*[1]PaperSectorMinusCoreVPAImp!AN$16</f>
        <v>0.15759210204319998</v>
      </c>
      <c r="AQ24" s="41">
        <f>1/1000*[1]PaperSectorMinusCoreVPAImp!AO$16</f>
        <v>0.150584440416</v>
      </c>
      <c r="AR24" s="41">
        <f>1/1000*[1]PaperSectorMinusCoreVPAImp!AP$16</f>
        <v>0.15332336603650001</v>
      </c>
      <c r="AS24" s="41">
        <f>1/1000*[1]PaperSectorMinusCoreVPAImp!AQ$16</f>
        <v>0.11071887894549999</v>
      </c>
      <c r="AT24" s="41">
        <f>1/1000*[1]PaperSectorMinusCoreVPAImp!AR$16</f>
        <v>0.1444681360482</v>
      </c>
      <c r="AU24" s="41">
        <f>1/1000*[1]PaperSectorMinusCoreVPAImp!AS$16</f>
        <v>0.17905583791809998</v>
      </c>
      <c r="AV24" s="41">
        <f>1/1000*[1]PaperSectorMinusCoreVPAImp!AT$16</f>
        <v>0.241543664795</v>
      </c>
      <c r="AW24" s="41">
        <f>1/1000*[1]PaperSectorMinusCoreVPAImp!AU$16</f>
        <v>0.18047650529541667</v>
      </c>
      <c r="AX24" s="41">
        <f>1/1000*[1]PaperSectorMinusCoreVPAImp!AV$16</f>
        <v>0</v>
      </c>
      <c r="AY24" s="41">
        <f>1/1000*[1]PaperSectorMinusCoreVPAImp!AW$16</f>
        <v>0</v>
      </c>
      <c r="AZ24" s="41">
        <f>1/1000*[1]PaperSectorMinusCoreVPAImp!AX$16</f>
        <v>0</v>
      </c>
      <c r="BA24" s="41">
        <f>1/1000*[1]PaperSectorMinusCoreVPAImp!AY$16</f>
        <v>0</v>
      </c>
      <c r="BB24" s="41">
        <f>1/1000*[1]PaperSectorMinusCoreVPAImp!AZ$16</f>
        <v>0</v>
      </c>
      <c r="BC24" s="41">
        <f>1/1000*[1]PaperSectorMinusCoreVPAImp!BA$16</f>
        <v>0</v>
      </c>
      <c r="BD24" s="349"/>
    </row>
    <row r="25" spans="2:56">
      <c r="B25" s="5" t="s">
        <v>60</v>
      </c>
      <c r="C25" s="50">
        <f>1/$A$1*[1]PaperSectorMinusCoreVPAImp!$B$67</f>
        <v>0.147577391</v>
      </c>
      <c r="D25" s="11">
        <f>1/$A$1*[1]PaperSectorMinusCoreVPAImp!$C$67</f>
        <v>0.13704219391666667</v>
      </c>
      <c r="E25" s="11">
        <f>1/$A$1*[1]PaperSectorMinusCoreVPAImp!$D$67</f>
        <v>9.5526037510101011E-2</v>
      </c>
      <c r="F25" s="11">
        <f>1/$A$1*[1]PaperSectorMinusCoreVPAImp!$E$67</f>
        <v>0.14703098985984847</v>
      </c>
      <c r="G25" s="11">
        <f>1/$A$1*[1]PaperSectorMinusCoreVPAImp!$F$67</f>
        <v>0.15584627611666668</v>
      </c>
      <c r="H25" s="11">
        <f>1/$A$1*[1]PaperSectorMinusCoreVPAImp!$G$67</f>
        <v>0.16139752846666666</v>
      </c>
      <c r="I25" s="11">
        <f>1/$A$1*[1]PaperSectorMinusCoreVPAImp!$H$67</f>
        <v>0.15382693506944445</v>
      </c>
      <c r="J25" s="41">
        <f>1/$A$1*[1]PaperSectorMinusCoreVPAImp!$I$67</f>
        <v>0.14004565618787881</v>
      </c>
      <c r="K25" s="41">
        <f>1/$A$1*[1]PaperSectorMinusCoreVPAImp!$J$67</f>
        <v>0.17819444872121212</v>
      </c>
      <c r="L25" s="41">
        <f>1/$A$1*[1]PaperSectorMinusCoreVPAImp!K$67</f>
        <v>0.1682163248916666</v>
      </c>
      <c r="M25" s="41">
        <f>1/$A$1*[1]PaperSectorMinusCoreVPAImp!L$67</f>
        <v>0.16422952188282833</v>
      </c>
      <c r="N25" s="41">
        <f>1/$A$1*[1]PaperSectorMinusCoreVPAImp!M$67</f>
        <v>0.18033790952777781</v>
      </c>
      <c r="O25" s="41">
        <f>1/$A$1*[1]PaperSectorMinusCoreVPAImp!N$67</f>
        <v>0.13743709418888889</v>
      </c>
      <c r="P25" s="41">
        <f>1/$A$1*[1]PaperSectorMinusCoreVPAImp!O$67</f>
        <v>0.12955616008888887</v>
      </c>
      <c r="Q25" s="41">
        <f>1/$A$1*[1]PaperSectorMinusCoreVPAImp!P$67</f>
        <v>0.15416388053591265</v>
      </c>
      <c r="R25" s="41">
        <f>1/$A$1*[1]PaperSectorMinusCoreVPAImp!Q$67</f>
        <v>0.14573327950555556</v>
      </c>
      <c r="S25" s="41">
        <f>1/$A$1*[1]PaperSectorMinusCoreVPAImp!R$67</f>
        <v>0.1519531890432915</v>
      </c>
      <c r="T25" s="41">
        <f>1/$A$1*[1]PaperSectorMinusCoreVPAImp!S$67</f>
        <v>0.15988925845972218</v>
      </c>
      <c r="U25" s="41">
        <f>1/$A$1*[1]PaperSectorMinusCoreVPAImp!T$67</f>
        <v>0.16945724468071896</v>
      </c>
      <c r="V25" s="41">
        <f>1/$A$1*[1]PaperSectorMinusCoreVPAImp!U$67</f>
        <v>0.1780531890369981</v>
      </c>
      <c r="W25" s="41">
        <f>1/$A$1*[1]PaperSectorMinusCoreVPAImp!V$67</f>
        <v>0</v>
      </c>
      <c r="X25" s="41">
        <f>1/$A$1*[1]PaperSectorMinusCoreVPAImp!W$67</f>
        <v>0</v>
      </c>
      <c r="Y25" s="41">
        <f>1/$A$1*[1]PaperSectorMinusCoreVPAImp!X$67</f>
        <v>0</v>
      </c>
      <c r="Z25" s="41">
        <f>1/$A$1*[1]PaperSectorMinusCoreVPAImp!Y$67</f>
        <v>0</v>
      </c>
      <c r="AA25" s="41">
        <f>1/$A$1*[1]PaperSectorMinusCoreVPAImp!Z$67</f>
        <v>0</v>
      </c>
      <c r="AB25" s="41">
        <f>1/$A$1*[1]PaperSectorMinusCoreVPAImp!AA$67</f>
        <v>0</v>
      </c>
      <c r="AC25" s="4"/>
      <c r="AD25" s="50">
        <f>1/1000*[1]PaperSectorMinusCoreVPAImp!AB$67</f>
        <v>2.3446243887615001E-2</v>
      </c>
      <c r="AE25" s="41">
        <f>1/1000*[1]PaperSectorMinusCoreVPAImp!AC$67</f>
        <v>1.8980117636799996E-2</v>
      </c>
      <c r="AF25" s="41">
        <f>1/1000*[1]PaperSectorMinusCoreVPAImp!AD$67</f>
        <v>1.6413026001599999E-2</v>
      </c>
      <c r="AG25" s="41">
        <f>1/1000*[1]PaperSectorMinusCoreVPAImp!AE$67</f>
        <v>4.0787474784000001E-2</v>
      </c>
      <c r="AH25" s="41">
        <f>1/1000*[1]PaperSectorMinusCoreVPAImp!AF$67</f>
        <v>5.5785985615500001E-2</v>
      </c>
      <c r="AI25" s="41">
        <f>1/1000*[1]PaperSectorMinusCoreVPAImp!AG$67</f>
        <v>6.7051895410499995E-2</v>
      </c>
      <c r="AJ25" s="41">
        <f>1/1000*[1]PaperSectorMinusCoreVPAImp!AH$67</f>
        <v>6.4953501357599988E-2</v>
      </c>
      <c r="AK25" s="41">
        <f>1/1000*[1]PaperSectorMinusCoreVPAImp!AI$67</f>
        <v>7.3681962626499994E-2</v>
      </c>
      <c r="AL25" s="41">
        <f>1/1000*[1]PaperSectorMinusCoreVPAImp!AJ$67</f>
        <v>0.1016488735656</v>
      </c>
      <c r="AM25" s="41">
        <f>1/1000*[1]PaperSectorMinusCoreVPAImp!AK$67</f>
        <v>9.1619516252000016E-2</v>
      </c>
      <c r="AN25" s="41">
        <f>1/1000*[1]PaperSectorMinusCoreVPAImp!AL$67</f>
        <v>8.7093640589400001E-2</v>
      </c>
      <c r="AO25" s="41">
        <f>1/1000*[1]PaperSectorMinusCoreVPAImp!AM$67</f>
        <v>9.8568467951999986E-2</v>
      </c>
      <c r="AP25" s="41">
        <f>1/1000*[1]PaperSectorMinusCoreVPAImp!AN$67</f>
        <v>5.6366574721599998E-2</v>
      </c>
      <c r="AQ25" s="41">
        <f>1/1000*[1]PaperSectorMinusCoreVPAImp!AO$67</f>
        <v>4.6290991905000002E-2</v>
      </c>
      <c r="AR25" s="41">
        <f>1/1000*[1]PaperSectorMinusCoreVPAImp!AP$67</f>
        <v>5.5015245503500003E-2</v>
      </c>
      <c r="AS25" s="41">
        <f>1/1000*[1]PaperSectorMinusCoreVPAImp!AQ$67</f>
        <v>4.3084589961000001E-2</v>
      </c>
      <c r="AT25" s="41">
        <f>1/1000*[1]PaperSectorMinusCoreVPAImp!AR$67</f>
        <v>4.6019308834299999E-2</v>
      </c>
      <c r="AU25" s="41">
        <f>1/1000*[1]PaperSectorMinusCoreVPAImp!AS$67</f>
        <v>5.18009463543E-2</v>
      </c>
      <c r="AV25" s="41">
        <f>1/1000*[1]PaperSectorMinusCoreVPAImp!AT$67</f>
        <v>5.9313242538000008E-2</v>
      </c>
      <c r="AW25" s="41">
        <f>1/1000*[1]PaperSectorMinusCoreVPAImp!AU$67</f>
        <v>5.5067775452083335E-2</v>
      </c>
      <c r="AX25" s="41">
        <f>1/1000*[1]PaperSectorMinusCoreVPAImp!AV$67</f>
        <v>0</v>
      </c>
      <c r="AY25" s="41">
        <f>1/1000*[1]PaperSectorMinusCoreVPAImp!AW$67</f>
        <v>0</v>
      </c>
      <c r="AZ25" s="41">
        <f>1/1000*[1]PaperSectorMinusCoreVPAImp!AX$67</f>
        <v>0</v>
      </c>
      <c r="BA25" s="41">
        <f>1/1000*[1]PaperSectorMinusCoreVPAImp!AY$67</f>
        <v>0</v>
      </c>
      <c r="BB25" s="41">
        <f>1/1000*[1]PaperSectorMinusCoreVPAImp!AZ$67</f>
        <v>0</v>
      </c>
      <c r="BC25" s="41">
        <f>1/1000*[1]PaperSectorMinusCoreVPAImp!BA$67</f>
        <v>0</v>
      </c>
      <c r="BD25" s="349"/>
    </row>
    <row r="26" spans="2:56">
      <c r="B26" s="5" t="s">
        <v>57</v>
      </c>
      <c r="C26" s="187">
        <f>1/$A$1*[1]PaperSectorMinusCoreVPAImp!$B$84</f>
        <v>2.7720767549499996</v>
      </c>
      <c r="D26" s="188">
        <f>1/$A$1*[1]PaperSectorMinusCoreVPAImp!$C$84</f>
        <v>2.4817389115166661</v>
      </c>
      <c r="E26" s="188">
        <f>1/$A$1*[1]PaperSectorMinusCoreVPAImp!$D$84</f>
        <v>2.5772303205952025</v>
      </c>
      <c r="F26" s="188">
        <f>1/$A$1*[1]PaperSectorMinusCoreVPAImp!$E$84</f>
        <v>2.6304891131874992</v>
      </c>
      <c r="G26" s="188">
        <f>1/$A$1*[1]PaperSectorMinusCoreVPAImp!$F$84</f>
        <v>2.6499031299333344</v>
      </c>
      <c r="H26" s="188">
        <f>1/$A$1*[1]PaperSectorMinusCoreVPAImp!$G$84</f>
        <v>2.315584153094445</v>
      </c>
      <c r="I26" s="188">
        <f>1/$A$1*[1]PaperSectorMinusCoreVPAImp!$H$84</f>
        <v>2.688107069144444</v>
      </c>
      <c r="J26" s="151">
        <f>1/$A$1*[1]PaperSectorMinusCoreVPAImp!$I$84</f>
        <v>3.1445352182166664</v>
      </c>
      <c r="K26" s="151">
        <f>1/$A$1*[1]PaperSectorMinusCoreVPAImp!$J$84</f>
        <v>2.9917776106250002</v>
      </c>
      <c r="L26" s="151">
        <f>1/$A$1*[1]PaperSectorMinusCoreVPAImp!K$84</f>
        <v>2.2538717279538449</v>
      </c>
      <c r="M26" s="151">
        <f>1/$A$1*[1]PaperSectorMinusCoreVPAImp!L$84</f>
        <v>2.516298668088889</v>
      </c>
      <c r="N26" s="151">
        <f>1/$A$1*[1]PaperSectorMinusCoreVPAImp!M$84</f>
        <v>2.5187157752499996</v>
      </c>
      <c r="O26" s="151">
        <f>1/$A$1*[1]PaperSectorMinusCoreVPAImp!N$84</f>
        <v>2.2789402359833328</v>
      </c>
      <c r="P26" s="151">
        <f>1/$A$1*[1]PaperSectorMinusCoreVPAImp!O$84</f>
        <v>2.627600586557143</v>
      </c>
      <c r="Q26" s="151">
        <f>1/$A$1*[1]PaperSectorMinusCoreVPAImp!P$84</f>
        <v>3.1844196515535712</v>
      </c>
      <c r="R26" s="151">
        <f>1/$A$1*[1]PaperSectorMinusCoreVPAImp!Q$84</f>
        <v>3.2077708686888879</v>
      </c>
      <c r="S26" s="151">
        <f>1/$A$1*[1]PaperSectorMinusCoreVPAImp!R$84</f>
        <v>3.4972200079166669</v>
      </c>
      <c r="T26" s="151">
        <f>1/$A$1*[1]PaperSectorMinusCoreVPAImp!S$84</f>
        <v>3.3535019377916666</v>
      </c>
      <c r="U26" s="151">
        <f>1/$A$1*[1]PaperSectorMinusCoreVPAImp!T$84</f>
        <v>3.1900976505341743</v>
      </c>
      <c r="V26" s="151">
        <f>1/$A$1*[1]PaperSectorMinusCoreVPAImp!U$84</f>
        <v>2.4999851300900167</v>
      </c>
      <c r="W26" s="151">
        <f>1/$A$1*[1]PaperSectorMinusCoreVPAImp!V$84</f>
        <v>0</v>
      </c>
      <c r="X26" s="151">
        <f>1/$A$1*[1]PaperSectorMinusCoreVPAImp!W$84</f>
        <v>0</v>
      </c>
      <c r="Y26" s="151">
        <f>1/$A$1*[1]PaperSectorMinusCoreVPAImp!X$84</f>
        <v>0</v>
      </c>
      <c r="Z26" s="151">
        <f>1/$A$1*[1]PaperSectorMinusCoreVPAImp!Y$84</f>
        <v>0</v>
      </c>
      <c r="AA26" s="151">
        <f>1/$A$1*[1]PaperSectorMinusCoreVPAImp!Z$84</f>
        <v>0</v>
      </c>
      <c r="AB26" s="151">
        <f>1/$A$1*[1]PaperSectorMinusCoreVPAImp!AA$84</f>
        <v>0</v>
      </c>
      <c r="AC26" s="189"/>
      <c r="AD26" s="187">
        <f>1/1000*[1]PaperSectorMinusCoreVPAImp!AB$84</f>
        <v>0.51930658148279996</v>
      </c>
      <c r="AE26" s="151">
        <f>1/1000*[1]PaperSectorMinusCoreVPAImp!AC$84</f>
        <v>0.45985207487039997</v>
      </c>
      <c r="AF26" s="151">
        <f>1/1000*[1]PaperSectorMinusCoreVPAImp!AD$84</f>
        <v>0.47537100791519998</v>
      </c>
      <c r="AG26" s="151">
        <f>1/1000*[1]PaperSectorMinusCoreVPAImp!AE$84</f>
        <v>0.57808874098079999</v>
      </c>
      <c r="AH26" s="151">
        <f>1/1000*[1]PaperSectorMinusCoreVPAImp!AF$84</f>
        <v>0.61114925734869996</v>
      </c>
      <c r="AI26" s="151">
        <f>1/1000*[1]PaperSectorMinusCoreVPAImp!AG$84</f>
        <v>0.51376192489049999</v>
      </c>
      <c r="AJ26" s="151">
        <f>1/1000*[1]PaperSectorMinusCoreVPAImp!AH$84</f>
        <v>0.60566088286440001</v>
      </c>
      <c r="AK26" s="151">
        <f>1/1000*[1]PaperSectorMinusCoreVPAImp!AI$84</f>
        <v>0.74421890231550003</v>
      </c>
      <c r="AL26" s="151">
        <f>1/1000*[1]PaperSectorMinusCoreVPAImp!AJ$84</f>
        <v>0.77982774667440002</v>
      </c>
      <c r="AM26" s="151">
        <f>1/1000*[1]PaperSectorMinusCoreVPAImp!AK$84</f>
        <v>0.57145137602959994</v>
      </c>
      <c r="AN26" s="151">
        <f>1/1000*[1]PaperSectorMinusCoreVPAImp!AL$84</f>
        <v>0.60245873342640011</v>
      </c>
      <c r="AO26" s="151">
        <f>1/1000*[1]PaperSectorMinusCoreVPAImp!AM$84</f>
        <v>0.65899855756799997</v>
      </c>
      <c r="AP26" s="151">
        <f>1/1000*[1]PaperSectorMinusCoreVPAImp!AN$84</f>
        <v>0.57092870619840008</v>
      </c>
      <c r="AQ26" s="151">
        <f>1/1000*[1]PaperSectorMinusCoreVPAImp!AO$84</f>
        <v>0.68959703676180006</v>
      </c>
      <c r="AR26" s="151">
        <f>1/1000*[1]PaperSectorMinusCoreVPAImp!AP$84</f>
        <v>0.82785400712700008</v>
      </c>
      <c r="AS26" s="151">
        <f>1/1000*[1]PaperSectorMinusCoreVPAImp!AQ$84</f>
        <v>0.67161358840099994</v>
      </c>
      <c r="AT26" s="151">
        <f>1/1000*[1]PaperSectorMinusCoreVPAImp!AR$84</f>
        <v>0.73443985657440003</v>
      </c>
      <c r="AU26" s="151">
        <f>1/1000*[1]PaperSectorMinusCoreVPAImp!AS$84</f>
        <v>0.73043381634079985</v>
      </c>
      <c r="AV26" s="151">
        <f>1/1000*[1]PaperSectorMinusCoreVPAImp!AT$84</f>
        <v>0.76476438121099999</v>
      </c>
      <c r="AW26" s="151">
        <f>1/1000*[1]PaperSectorMinusCoreVPAImp!AU$84</f>
        <v>0.56569385585458343</v>
      </c>
      <c r="AX26" s="151">
        <f>1/1000*[1]PaperSectorMinusCoreVPAImp!AV$84</f>
        <v>0</v>
      </c>
      <c r="AY26" s="151">
        <f>1/1000*[1]PaperSectorMinusCoreVPAImp!AW$84</f>
        <v>0</v>
      </c>
      <c r="AZ26" s="151">
        <f>1/1000*[1]PaperSectorMinusCoreVPAImp!AX$84</f>
        <v>0</v>
      </c>
      <c r="BA26" s="151">
        <f>1/1000*[1]PaperSectorMinusCoreVPAImp!AY$84</f>
        <v>0</v>
      </c>
      <c r="BB26" s="151">
        <f>1/1000*[1]PaperSectorMinusCoreVPAImp!AZ$84</f>
        <v>0</v>
      </c>
      <c r="BC26" s="151">
        <f>1/1000*[1]PaperSectorMinusCoreVPAImp!BA$84</f>
        <v>0</v>
      </c>
      <c r="BD26" s="349"/>
    </row>
    <row r="27" spans="2:56">
      <c r="B27" s="5" t="s">
        <v>35</v>
      </c>
      <c r="C27" s="187">
        <f>1/$A$1*[1]PaperSectorMinusCoreVPAImp!$B$85</f>
        <v>3.4133267047083331</v>
      </c>
      <c r="D27" s="188">
        <f>1/$A$1*[1]PaperSectorMinusCoreVPAImp!$C$85</f>
        <v>3.5394248048889612</v>
      </c>
      <c r="E27" s="188">
        <f>1/$A$1*[1]PaperSectorMinusCoreVPAImp!$D$85</f>
        <v>3.4216522131797973</v>
      </c>
      <c r="F27" s="188">
        <f>1/$A$1*[1]PaperSectorMinusCoreVPAImp!$E$85</f>
        <v>3.4438184433821606</v>
      </c>
      <c r="G27" s="188">
        <f>1/$A$1*[1]PaperSectorMinusCoreVPAImp!$F$85</f>
        <v>3.5276562485333338</v>
      </c>
      <c r="H27" s="188">
        <f>1/$A$1*[1]PaperSectorMinusCoreVPAImp!$G$85</f>
        <v>3.8016701394999997</v>
      </c>
      <c r="I27" s="188">
        <f>1/$A$1*[1]PaperSectorMinusCoreVPAImp!$H$85</f>
        <v>4.0343366620317456</v>
      </c>
      <c r="J27" s="151">
        <f>1/$A$1*[1]PaperSectorMinusCoreVPAImp!$I$85</f>
        <v>4.2790568619444445</v>
      </c>
      <c r="K27" s="151">
        <f>1/$A$1*[1]PaperSectorMinusCoreVPAImp!$J$85</f>
        <v>4.4044826044119265</v>
      </c>
      <c r="L27" s="151">
        <f>1/$A$1*[1]PaperSectorMinusCoreVPAImp!K$85</f>
        <v>3.4567455807756411</v>
      </c>
      <c r="M27" s="151">
        <f>1/$A$1*[1]PaperSectorMinusCoreVPAImp!L$85</f>
        <v>3.3736935396316863</v>
      </c>
      <c r="N27" s="151">
        <f>1/$A$1*[1]PaperSectorMinusCoreVPAImp!M$85</f>
        <v>2.9409511117277773</v>
      </c>
      <c r="O27" s="151">
        <f>1/$A$1*[1]PaperSectorMinusCoreVPAImp!N$85</f>
        <v>2.7056495590888883</v>
      </c>
      <c r="P27" s="151">
        <f>1/$A$1*[1]PaperSectorMinusCoreVPAImp!O$85</f>
        <v>2.5522673538376988</v>
      </c>
      <c r="Q27" s="151">
        <f>1/$A$1*[1]PaperSectorMinusCoreVPAImp!P$85</f>
        <v>2.6374654677490836</v>
      </c>
      <c r="R27" s="151">
        <f>1/$A$1*[1]PaperSectorMinusCoreVPAImp!Q$85</f>
        <v>2.3301311224416668</v>
      </c>
      <c r="S27" s="151">
        <f>1/$A$1*[1]PaperSectorMinusCoreVPAImp!R$85</f>
        <v>2.5905481395669936</v>
      </c>
      <c r="T27" s="151">
        <f>1/$A$1*[1]PaperSectorMinusCoreVPAImp!S$85</f>
        <v>2.8059947899128788</v>
      </c>
      <c r="U27" s="151">
        <f>1/$A$1*[1]PaperSectorMinusCoreVPAImp!T$85</f>
        <v>2.9530136094166664</v>
      </c>
      <c r="V27" s="151">
        <f>1/$A$1*[1]PaperSectorMinusCoreVPAImp!U$85</f>
        <v>2.4024712397925829</v>
      </c>
      <c r="W27" s="151">
        <f>1/$A$1*[1]PaperSectorMinusCoreVPAImp!V$85</f>
        <v>0</v>
      </c>
      <c r="X27" s="151">
        <f>1/$A$1*[1]PaperSectorMinusCoreVPAImp!W$85</f>
        <v>0</v>
      </c>
      <c r="Y27" s="151">
        <f>1/$A$1*[1]PaperSectorMinusCoreVPAImp!X$85</f>
        <v>0</v>
      </c>
      <c r="Z27" s="151">
        <f>1/$A$1*[1]PaperSectorMinusCoreVPAImp!Y$85</f>
        <v>0</v>
      </c>
      <c r="AA27" s="151">
        <f>1/$A$1*[1]PaperSectorMinusCoreVPAImp!Z$85</f>
        <v>0</v>
      </c>
      <c r="AB27" s="151">
        <f>1/$A$1*[1]PaperSectorMinusCoreVPAImp!AA$85</f>
        <v>0</v>
      </c>
      <c r="AC27" s="189"/>
      <c r="AD27" s="187">
        <f>1/1000*[1]PaperSectorMinusCoreVPAImp!AB$85</f>
        <v>0.64174125738195298</v>
      </c>
      <c r="AE27" s="151">
        <f>1/1000*[1]PaperSectorMinusCoreVPAImp!AC$85</f>
        <v>0.61551966489239995</v>
      </c>
      <c r="AF27" s="151">
        <f>1/1000*[1]PaperSectorMinusCoreVPAImp!AD$85</f>
        <v>0.60416430940319998</v>
      </c>
      <c r="AG27" s="151">
        <f>1/1000*[1]PaperSectorMinusCoreVPAImp!AE$85</f>
        <v>0.73793761299999994</v>
      </c>
      <c r="AH27" s="151">
        <f>1/1000*[1]PaperSectorMinusCoreVPAImp!AF$85</f>
        <v>0.82494625657709997</v>
      </c>
      <c r="AI27" s="151">
        <f>1/1000*[1]PaperSectorMinusCoreVPAImp!AG$85</f>
        <v>0.84906513703440001</v>
      </c>
      <c r="AJ27" s="151">
        <f>1/1000*[1]PaperSectorMinusCoreVPAImp!AH$85</f>
        <v>0.88369330026039994</v>
      </c>
      <c r="AK27" s="151">
        <f>1/1000*[1]PaperSectorMinusCoreVPAImp!AI$85</f>
        <v>1.0354880384174998</v>
      </c>
      <c r="AL27" s="151">
        <f>1/1000*[1]PaperSectorMinusCoreVPAImp!AJ$85</f>
        <v>1.1890343565891999</v>
      </c>
      <c r="AM27" s="151">
        <f>1/1000*[1]PaperSectorMinusCoreVPAImp!AK$85</f>
        <v>0.91999560894999999</v>
      </c>
      <c r="AN27" s="151">
        <f>1/1000*[1]PaperSectorMinusCoreVPAImp!AL$85</f>
        <v>0.88255909088820006</v>
      </c>
      <c r="AO27" s="151">
        <f>1/1000*[1]PaperSectorMinusCoreVPAImp!AM$85</f>
        <v>0.925944731952</v>
      </c>
      <c r="AP27" s="151">
        <f>1/1000*[1]PaperSectorMinusCoreVPAImp!AN$85</f>
        <v>0.70743568563360004</v>
      </c>
      <c r="AQ27" s="151">
        <f>1/1000*[1]PaperSectorMinusCoreVPAImp!AO$85</f>
        <v>0.714870981633</v>
      </c>
      <c r="AR27" s="151">
        <f>1/1000*[1]PaperSectorMinusCoreVPAImp!AP$85</f>
        <v>0.74514286451600009</v>
      </c>
      <c r="AS27" s="151">
        <f>1/1000*[1]PaperSectorMinusCoreVPAImp!AQ$85</f>
        <v>0.56887733228899995</v>
      </c>
      <c r="AT27" s="151">
        <f>1/1000*[1]PaperSectorMinusCoreVPAImp!AR$85</f>
        <v>0.64190850015699996</v>
      </c>
      <c r="AU27" s="151">
        <f>1/1000*[1]PaperSectorMinusCoreVPAImp!AS$85</f>
        <v>0.66609022774579996</v>
      </c>
      <c r="AV27" s="151">
        <f>1/1000*[1]PaperSectorMinusCoreVPAImp!AT$85</f>
        <v>0.71806853995199993</v>
      </c>
      <c r="AW27" s="151">
        <f>1/1000*[1]PaperSectorMinusCoreVPAImp!AU$85</f>
        <v>0.58927823927708334</v>
      </c>
      <c r="AX27" s="151">
        <f>1/1000*[1]PaperSectorMinusCoreVPAImp!AV$85</f>
        <v>0</v>
      </c>
      <c r="AY27" s="151">
        <f>1/1000*[1]PaperSectorMinusCoreVPAImp!AW$85</f>
        <v>0</v>
      </c>
      <c r="AZ27" s="151">
        <f>1/1000*[1]PaperSectorMinusCoreVPAImp!AX$85</f>
        <v>0</v>
      </c>
      <c r="BA27" s="151">
        <f>1/1000*[1]PaperSectorMinusCoreVPAImp!AY$85</f>
        <v>0</v>
      </c>
      <c r="BB27" s="151">
        <f>1/1000*[1]PaperSectorMinusCoreVPAImp!AZ$85</f>
        <v>0</v>
      </c>
      <c r="BC27" s="151">
        <f>1/1000*[1]PaperSectorMinusCoreVPAImp!BA$85</f>
        <v>0</v>
      </c>
      <c r="BD27" s="349"/>
    </row>
    <row r="28" spans="2:56">
      <c r="B28" s="5" t="s">
        <v>36</v>
      </c>
      <c r="C28" s="187">
        <f>1/$A$1*[1]PaperSectorMinusCoreVPAImp!$B$91</f>
        <v>3.5041087531166668</v>
      </c>
      <c r="D28" s="188">
        <f>1/$A$1*[1]PaperSectorMinusCoreVPAImp!$C$91</f>
        <v>3.7139442714540398</v>
      </c>
      <c r="E28" s="188">
        <f>1/$A$1*[1]PaperSectorMinusCoreVPAImp!$D$91</f>
        <v>4.099096910966666</v>
      </c>
      <c r="F28" s="188">
        <f>1/$A$1*[1]PaperSectorMinusCoreVPAImp!$E$91</f>
        <v>3.8662526371685613</v>
      </c>
      <c r="G28" s="188">
        <f>1/$A$1*[1]PaperSectorMinusCoreVPAImp!$F$91</f>
        <v>4.0346272554583331</v>
      </c>
      <c r="H28" s="188">
        <f>1/$A$1*[1]PaperSectorMinusCoreVPAImp!$G$91</f>
        <v>4.137342957525</v>
      </c>
      <c r="I28" s="188">
        <f>1/$A$1*[1]PaperSectorMinusCoreVPAImp!$H$91</f>
        <v>4.4142255989476187</v>
      </c>
      <c r="J28" s="151">
        <f>1/$A$1*[1]PaperSectorMinusCoreVPAImp!$I$91</f>
        <v>4.7097351480151515</v>
      </c>
      <c r="K28" s="151">
        <f>1/$A$1*[1]PaperSectorMinusCoreVPAImp!$J$91</f>
        <v>5.1567068695927967</v>
      </c>
      <c r="L28" s="151">
        <f>1/$A$1*[1]PaperSectorMinusCoreVPAImp!K$91</f>
        <v>4.7651904644978629</v>
      </c>
      <c r="M28" s="151">
        <f>1/$A$1*[1]PaperSectorMinusCoreVPAImp!L$91</f>
        <v>5.4136573474981269</v>
      </c>
      <c r="N28" s="151">
        <f>1/$A$1*[1]PaperSectorMinusCoreVPAImp!M$91</f>
        <v>5.1024343686916662</v>
      </c>
      <c r="O28" s="151">
        <f>1/$A$1*[1]PaperSectorMinusCoreVPAImp!N$91</f>
        <v>5.0564714883166673</v>
      </c>
      <c r="P28" s="151">
        <f>1/$A$1*[1]PaperSectorMinusCoreVPAImp!O$91</f>
        <v>4.5278002222011908</v>
      </c>
      <c r="Q28" s="151">
        <f>1/$A$1*[1]PaperSectorMinusCoreVPAImp!P$91</f>
        <v>4.9543196033353167</v>
      </c>
      <c r="R28" s="151">
        <f>1/$A$1*[1]PaperSectorMinusCoreVPAImp!Q$91</f>
        <v>4.291182728120833</v>
      </c>
      <c r="S28" s="151">
        <f>1/$A$1*[1]PaperSectorMinusCoreVPAImp!R$91</f>
        <v>4.8240779556870921</v>
      </c>
      <c r="T28" s="151">
        <f>1/$A$1*[1]PaperSectorMinusCoreVPAImp!S$91</f>
        <v>5.0325792365556463</v>
      </c>
      <c r="U28" s="151">
        <f>1/$A$1*[1]PaperSectorMinusCoreVPAImp!T$91</f>
        <v>5.2982651150345959</v>
      </c>
      <c r="V28" s="151">
        <f>1/$A$1*[1]PaperSectorMinusCoreVPAImp!U$91</f>
        <v>4.6522274461282045</v>
      </c>
      <c r="W28" s="151">
        <f>1/$A$1*[1]PaperSectorMinusCoreVPAImp!V$91</f>
        <v>0</v>
      </c>
      <c r="X28" s="151">
        <f>1/$A$1*[1]PaperSectorMinusCoreVPAImp!W$91</f>
        <v>0</v>
      </c>
      <c r="Y28" s="151">
        <f>1/$A$1*[1]PaperSectorMinusCoreVPAImp!X$91</f>
        <v>0</v>
      </c>
      <c r="Z28" s="151">
        <f>1/$A$1*[1]PaperSectorMinusCoreVPAImp!Y$91</f>
        <v>0</v>
      </c>
      <c r="AA28" s="151">
        <f>1/$A$1*[1]PaperSectorMinusCoreVPAImp!Z$91</f>
        <v>0</v>
      </c>
      <c r="AB28" s="151">
        <f>1/$A$1*[1]PaperSectorMinusCoreVPAImp!AA$91</f>
        <v>0</v>
      </c>
      <c r="AC28" s="189"/>
      <c r="AD28" s="187">
        <f>1/1000*[1]PaperSectorMinusCoreVPAImp!AB$91</f>
        <v>0.79070816677851596</v>
      </c>
      <c r="AE28" s="151">
        <f>1/1000*[1]PaperSectorMinusCoreVPAImp!AC$91</f>
        <v>0.7869618481959999</v>
      </c>
      <c r="AF28" s="151">
        <f>1/1000*[1]PaperSectorMinusCoreVPAImp!AD$91</f>
        <v>0.90269902631999999</v>
      </c>
      <c r="AG28" s="151">
        <f>1/1000*[1]PaperSectorMinusCoreVPAImp!AE$91</f>
        <v>1.0847894171183998</v>
      </c>
      <c r="AH28" s="151">
        <f>1/1000*[1]PaperSectorMinusCoreVPAImp!AF$91</f>
        <v>1.250181371586</v>
      </c>
      <c r="AI28" s="151">
        <f>1/1000*[1]PaperSectorMinusCoreVPAImp!AG$91</f>
        <v>1.2458837644538998</v>
      </c>
      <c r="AJ28" s="151">
        <f>1/1000*[1]PaperSectorMinusCoreVPAImp!AH$91</f>
        <v>1.3468922439028002</v>
      </c>
      <c r="AK28" s="151">
        <f>1/1000*[1]PaperSectorMinusCoreVPAImp!AI$91</f>
        <v>1.6021909327849999</v>
      </c>
      <c r="AL28" s="151">
        <f>1/1000*[1]PaperSectorMinusCoreVPAImp!AJ$91</f>
        <v>1.7866693845248001</v>
      </c>
      <c r="AM28" s="151">
        <f>1/1000*[1]PaperSectorMinusCoreVPAImp!AK$91</f>
        <v>1.4749564947216003</v>
      </c>
      <c r="AN28" s="151">
        <f>1/1000*[1]PaperSectorMinusCoreVPAImp!AL$91</f>
        <v>1.6464731330700004</v>
      </c>
      <c r="AO28" s="151">
        <f>1/1000*[1]PaperSectorMinusCoreVPAImp!AM$91</f>
        <v>1.787268021504</v>
      </c>
      <c r="AP28" s="151">
        <f>1/1000*[1]PaperSectorMinusCoreVPAImp!AN$91</f>
        <v>1.4107071635888</v>
      </c>
      <c r="AQ28" s="151">
        <f>1/1000*[1]PaperSectorMinusCoreVPAImp!AO$91</f>
        <v>1.2977103387702</v>
      </c>
      <c r="AR28" s="151">
        <f>1/1000*[1]PaperSectorMinusCoreVPAImp!AP$91</f>
        <v>1.4363870930925</v>
      </c>
      <c r="AS28" s="151">
        <f>1/1000*[1]PaperSectorMinusCoreVPAImp!AQ$91</f>
        <v>1.0389016307284999</v>
      </c>
      <c r="AT28" s="151">
        <f>1/1000*[1]PaperSectorMinusCoreVPAImp!AR$91</f>
        <v>1.1140743856327999</v>
      </c>
      <c r="AU28" s="151">
        <f>1/1000*[1]PaperSectorMinusCoreVPAImp!AS$91</f>
        <v>1.2203827655161998</v>
      </c>
      <c r="AV28" s="151">
        <f>1/1000*[1]PaperSectorMinusCoreVPAImp!AT$91</f>
        <v>1.3508361532129998</v>
      </c>
      <c r="AW28" s="151">
        <f>1/1000*[1]PaperSectorMinusCoreVPAImp!AU$91</f>
        <v>1.0913202649008333</v>
      </c>
      <c r="AX28" s="151">
        <f>1/1000*[1]PaperSectorMinusCoreVPAImp!AV$91</f>
        <v>0</v>
      </c>
      <c r="AY28" s="151">
        <f>1/1000*[1]PaperSectorMinusCoreVPAImp!AW$91</f>
        <v>0</v>
      </c>
      <c r="AZ28" s="151">
        <f>1/1000*[1]PaperSectorMinusCoreVPAImp!AX$91</f>
        <v>0</v>
      </c>
      <c r="BA28" s="151">
        <f>1/1000*[1]PaperSectorMinusCoreVPAImp!AY$91</f>
        <v>0</v>
      </c>
      <c r="BB28" s="151">
        <f>1/1000*[1]PaperSectorMinusCoreVPAImp!AZ$91</f>
        <v>0</v>
      </c>
      <c r="BC28" s="151">
        <f>1/1000*[1]PaperSectorMinusCoreVPAImp!BA$91</f>
        <v>0</v>
      </c>
      <c r="BD28" s="349"/>
    </row>
    <row r="29" spans="2:56">
      <c r="B29" s="5" t="s">
        <v>42</v>
      </c>
      <c r="C29" s="50">
        <f>1/$A$1*[1]PaperSectorMinusCoreVPAImp!$B$114</f>
        <v>0.26336744645000004</v>
      </c>
      <c r="D29" s="11">
        <f>1/$A$1*[1]PaperSectorMinusCoreVPAImp!$C$114</f>
        <v>0.30966557446515153</v>
      </c>
      <c r="E29" s="11">
        <f>1/$A$1*[1]PaperSectorMinusCoreVPAImp!$D$114</f>
        <v>0.38885006993257581</v>
      </c>
      <c r="F29" s="11">
        <f>1/$A$1*[1]PaperSectorMinusCoreVPAImp!$E$114</f>
        <v>0.36792235036691923</v>
      </c>
      <c r="G29" s="11">
        <f>1/$A$1*[1]PaperSectorMinusCoreVPAImp!$F$114</f>
        <v>0.33620522158333338</v>
      </c>
      <c r="H29" s="11">
        <f>1/$A$1*[1]PaperSectorMinusCoreVPAImp!$G$114</f>
        <v>0.46549574273333338</v>
      </c>
      <c r="I29" s="11">
        <f>1/$A$1*[1]PaperSectorMinusCoreVPAImp!$H$114</f>
        <v>0.43389206389444451</v>
      </c>
      <c r="J29" s="41">
        <f>1/$A$1*[1]PaperSectorMinusCoreVPAImp!$I$114</f>
        <v>0.48975030790151519</v>
      </c>
      <c r="K29" s="41">
        <f>1/$A$1*[1]PaperSectorMinusCoreVPAImp!$J$114</f>
        <v>0.38472704926255419</v>
      </c>
      <c r="L29" s="41">
        <f>1/$A$1*[1]PaperSectorMinusCoreVPAImp!K$114</f>
        <v>0.33239017815598293</v>
      </c>
      <c r="M29" s="41">
        <f>1/$A$1*[1]PaperSectorMinusCoreVPAImp!L$114</f>
        <v>0.45285488013328884</v>
      </c>
      <c r="N29" s="41">
        <f>1/$A$1*[1]PaperSectorMinusCoreVPAImp!M$114</f>
        <v>0.40060467882103173</v>
      </c>
      <c r="O29" s="41">
        <f>1/$A$1*[1]PaperSectorMinusCoreVPAImp!N$114</f>
        <v>0.33452229195202016</v>
      </c>
      <c r="P29" s="41">
        <f>1/$A$1*[1]PaperSectorMinusCoreVPAImp!O$114</f>
        <v>0.31764008732579357</v>
      </c>
      <c r="Q29" s="41">
        <f>1/$A$1*[1]PaperSectorMinusCoreVPAImp!P$114</f>
        <v>0.36832178623710321</v>
      </c>
      <c r="R29" s="41">
        <f>1/$A$1*[1]PaperSectorMinusCoreVPAImp!Q$114</f>
        <v>0.32898221632500002</v>
      </c>
      <c r="S29" s="41">
        <f>1/$A$1*[1]PaperSectorMinusCoreVPAImp!R$114</f>
        <v>0.36523349003119437</v>
      </c>
      <c r="T29" s="41">
        <f>1/$A$1*[1]PaperSectorMinusCoreVPAImp!S$114</f>
        <v>0.40469169175164138</v>
      </c>
      <c r="U29" s="41">
        <f>1/$A$1*[1]PaperSectorMinusCoreVPAImp!T$114</f>
        <v>0.4627640018052287</v>
      </c>
      <c r="V29" s="41">
        <f>1/$A$1*[1]PaperSectorMinusCoreVPAImp!U$114</f>
        <v>0.43583497902817459</v>
      </c>
      <c r="W29" s="41">
        <f>1/$A$1*[1]PaperSectorMinusCoreVPAImp!V$114</f>
        <v>0</v>
      </c>
      <c r="X29" s="41">
        <f>1/$A$1*[1]PaperSectorMinusCoreVPAImp!W$114</f>
        <v>0</v>
      </c>
      <c r="Y29" s="41">
        <f>1/$A$1*[1]PaperSectorMinusCoreVPAImp!X$114</f>
        <v>0</v>
      </c>
      <c r="Z29" s="41">
        <f>1/$A$1*[1]PaperSectorMinusCoreVPAImp!Y$114</f>
        <v>0</v>
      </c>
      <c r="AA29" s="41">
        <f>1/$A$1*[1]PaperSectorMinusCoreVPAImp!Z$114</f>
        <v>0</v>
      </c>
      <c r="AB29" s="41">
        <f>1/$A$1*[1]PaperSectorMinusCoreVPAImp!AA$114</f>
        <v>0</v>
      </c>
      <c r="AC29" s="4"/>
      <c r="AD29" s="50">
        <f>1/1000*[1]PaperSectorMinusCoreVPAImp!AB$114</f>
        <v>9.6635348713116007E-2</v>
      </c>
      <c r="AE29" s="41">
        <f>1/1000*[1]PaperSectorMinusCoreVPAImp!AC$114</f>
        <v>0.10185602556319999</v>
      </c>
      <c r="AF29" s="41">
        <f>1/1000*[1]PaperSectorMinusCoreVPAImp!AD$114</f>
        <v>0.12007593139680001</v>
      </c>
      <c r="AG29" s="41">
        <f>1/1000*[1]PaperSectorMinusCoreVPAImp!AE$114</f>
        <v>0.13871998019040002</v>
      </c>
      <c r="AH29" s="41">
        <f>1/1000*[1]PaperSectorMinusCoreVPAImp!AF$114</f>
        <v>0.1589558850285</v>
      </c>
      <c r="AI29" s="41">
        <f>1/1000*[1]PaperSectorMinusCoreVPAImp!AG$114</f>
        <v>0.18746525401889999</v>
      </c>
      <c r="AJ29" s="41">
        <f>1/1000*[1]PaperSectorMinusCoreVPAImp!AH$114</f>
        <v>0.18002012695720002</v>
      </c>
      <c r="AK29" s="41">
        <f>1/1000*[1]PaperSectorMinusCoreVPAImp!AI$114</f>
        <v>0.21482400563800003</v>
      </c>
      <c r="AL29" s="41">
        <f>1/1000*[1]PaperSectorMinusCoreVPAImp!AJ$114</f>
        <v>0.20082444838040001</v>
      </c>
      <c r="AM29" s="41">
        <f>1/1000*[1]PaperSectorMinusCoreVPAImp!AK$114</f>
        <v>0.1633212996624</v>
      </c>
      <c r="AN29" s="41">
        <f>1/1000*[1]PaperSectorMinusCoreVPAImp!AL$114</f>
        <v>0.18679843858410003</v>
      </c>
      <c r="AO29" s="41">
        <f>1/1000*[1]PaperSectorMinusCoreVPAImp!AM$114</f>
        <v>0.19535075769600002</v>
      </c>
      <c r="AP29" s="41">
        <f>1/1000*[1]PaperSectorMinusCoreVPAImp!AN$114</f>
        <v>0.1535363700288</v>
      </c>
      <c r="AQ29" s="41">
        <f>1/1000*[1]PaperSectorMinusCoreVPAImp!AO$114</f>
        <v>0.15173816088599998</v>
      </c>
      <c r="AR29" s="41">
        <f>1/1000*[1]PaperSectorMinusCoreVPAImp!AP$114</f>
        <v>0.17642305966499999</v>
      </c>
      <c r="AS29" s="41">
        <f>1/1000*[1]PaperSectorMinusCoreVPAImp!AQ$114</f>
        <v>0.12962438060599998</v>
      </c>
      <c r="AT29" s="41">
        <f>1/1000*[1]PaperSectorMinusCoreVPAImp!AR$114</f>
        <v>0.13898676392750003</v>
      </c>
      <c r="AU29" s="41">
        <f>1/1000*[1]PaperSectorMinusCoreVPAImp!AS$114</f>
        <v>0.17551002593409998</v>
      </c>
      <c r="AV29" s="41">
        <f>1/1000*[1]PaperSectorMinusCoreVPAImp!AT$114</f>
        <v>0.186762671554</v>
      </c>
      <c r="AW29" s="41">
        <f>1/1000*[1]PaperSectorMinusCoreVPAImp!AU$114</f>
        <v>0.15792810367958335</v>
      </c>
      <c r="AX29" s="41">
        <f>1/1000*[1]PaperSectorMinusCoreVPAImp!AV$114</f>
        <v>0</v>
      </c>
      <c r="AY29" s="41">
        <f>1/1000*[1]PaperSectorMinusCoreVPAImp!AW$114</f>
        <v>0</v>
      </c>
      <c r="AZ29" s="41">
        <f>1/1000*[1]PaperSectorMinusCoreVPAImp!AX$114</f>
        <v>0</v>
      </c>
      <c r="BA29" s="41">
        <f>1/1000*[1]PaperSectorMinusCoreVPAImp!AY$114</f>
        <v>0</v>
      </c>
      <c r="BB29" s="41">
        <f>1/1000*[1]PaperSectorMinusCoreVPAImp!AZ$114</f>
        <v>0</v>
      </c>
      <c r="BC29" s="41">
        <f>1/1000*[1]PaperSectorMinusCoreVPAImp!BA$114</f>
        <v>0</v>
      </c>
      <c r="BD29" s="349"/>
    </row>
    <row r="30" spans="2:56">
      <c r="B30" s="5" t="s">
        <v>122</v>
      </c>
      <c r="C30" s="50">
        <f>1/$A$1*[1]PaperSectorMinusCoreVPAImp!$B$133</f>
        <v>0.18410556053333332</v>
      </c>
      <c r="D30" s="11">
        <f>1/$A$1*[1]PaperSectorMinusCoreVPAImp!$C$133</f>
        <v>0.20688089201818183</v>
      </c>
      <c r="E30" s="11">
        <f>1/$A$1*[1]PaperSectorMinusCoreVPAImp!$D$133</f>
        <v>0.27315279790378788</v>
      </c>
      <c r="F30" s="11">
        <f>1/$A$1*[1]PaperSectorMinusCoreVPAImp!$E$133</f>
        <v>0.25152548083914139</v>
      </c>
      <c r="G30" s="11">
        <f>1/$A$1*[1]PaperSectorMinusCoreVPAImp!$F$133</f>
        <v>0.21101746660833334</v>
      </c>
      <c r="H30" s="11">
        <f>1/$A$1*[1]PaperSectorMinusCoreVPAImp!$G$133</f>
        <v>0.15235549603611109</v>
      </c>
      <c r="I30" s="11">
        <f>1/$A$1*[1]PaperSectorMinusCoreVPAImp!$H$133</f>
        <v>0.20782261682222219</v>
      </c>
      <c r="J30" s="41">
        <f>1/$A$1*[1]PaperSectorMinusCoreVPAImp!$I$133</f>
        <v>0.29178717424343431</v>
      </c>
      <c r="K30" s="41">
        <f>1/$A$1*[1]PaperSectorMinusCoreVPAImp!$J$133</f>
        <v>0.28748751123282823</v>
      </c>
      <c r="L30" s="41">
        <f>1/$A$1*[1]PaperSectorMinusCoreVPAImp!K$133</f>
        <v>0.24239694827361113</v>
      </c>
      <c r="M30" s="41">
        <f>1/$A$1*[1]PaperSectorMinusCoreVPAImp!L$133</f>
        <v>0.24453484153308075</v>
      </c>
      <c r="N30" s="41">
        <f>1/$A$1*[1]PaperSectorMinusCoreVPAImp!M$133</f>
        <v>0.22198374504722224</v>
      </c>
      <c r="O30" s="41">
        <f>1/$A$1*[1]PaperSectorMinusCoreVPAImp!N$133</f>
        <v>0.17876328774444442</v>
      </c>
      <c r="P30" s="41">
        <f>1/$A$1*[1]PaperSectorMinusCoreVPAImp!O$133</f>
        <v>0.18087026370277778</v>
      </c>
      <c r="Q30" s="41">
        <f>1/$A$1*[1]PaperSectorMinusCoreVPAImp!P$133</f>
        <v>0.17205917549778693</v>
      </c>
      <c r="R30" s="41">
        <f>1/$A$1*[1]PaperSectorMinusCoreVPAImp!Q$133</f>
        <v>0.17920011871388891</v>
      </c>
      <c r="S30" s="41">
        <f>1/$A$1*[1]PaperSectorMinusCoreVPAImp!R$133</f>
        <v>0.29826828293555807</v>
      </c>
      <c r="T30" s="41">
        <f>1/$A$1*[1]PaperSectorMinusCoreVPAImp!S$133</f>
        <v>0.26723684085555549</v>
      </c>
      <c r="U30" s="41">
        <f>1/$A$1*[1]PaperSectorMinusCoreVPAImp!T$133</f>
        <v>0.35666462649861108</v>
      </c>
      <c r="V30" s="41">
        <f>1/$A$1*[1]PaperSectorMinusCoreVPAImp!U$133</f>
        <v>0.31930460284486462</v>
      </c>
      <c r="W30" s="41">
        <f>1/$A$1*[1]PaperSectorMinusCoreVPAImp!V$133</f>
        <v>0</v>
      </c>
      <c r="X30" s="41">
        <f>1/$A$1*[1]PaperSectorMinusCoreVPAImp!W$133</f>
        <v>0</v>
      </c>
      <c r="Y30" s="41">
        <f>1/$A$1*[1]PaperSectorMinusCoreVPAImp!X$133</f>
        <v>0</v>
      </c>
      <c r="Z30" s="41">
        <f>1/$A$1*[1]PaperSectorMinusCoreVPAImp!Y$133</f>
        <v>0</v>
      </c>
      <c r="AA30" s="41">
        <f>1/$A$1*[1]PaperSectorMinusCoreVPAImp!Z$133</f>
        <v>0</v>
      </c>
      <c r="AB30" s="41">
        <f>1/$A$1*[1]PaperSectorMinusCoreVPAImp!AA$133</f>
        <v>0</v>
      </c>
      <c r="AC30" s="4"/>
      <c r="AD30" s="50">
        <f>1/1000*[1]PaperSectorMinusCoreVPAImp!AB$133</f>
        <v>2.1535251646095002E-2</v>
      </c>
      <c r="AE30" s="41">
        <f>1/1000*[1]PaperSectorMinusCoreVPAImp!AC$133</f>
        <v>2.1739798878E-2</v>
      </c>
      <c r="AF30" s="41">
        <f>1/1000*[1]PaperSectorMinusCoreVPAImp!AD$133</f>
        <v>2.7211717483199997E-2</v>
      </c>
      <c r="AG30" s="41">
        <f>1/1000*[1]PaperSectorMinusCoreVPAImp!AE$133</f>
        <v>3.0576360886399995E-2</v>
      </c>
      <c r="AH30" s="41">
        <f>1/1000*[1]PaperSectorMinusCoreVPAImp!AF$133</f>
        <v>3.2418755653200002E-2</v>
      </c>
      <c r="AI30" s="41">
        <f>1/1000*[1]PaperSectorMinusCoreVPAImp!AG$133</f>
        <v>3.0764560140599993E-2</v>
      </c>
      <c r="AJ30" s="41">
        <f>1/1000*[1]PaperSectorMinusCoreVPAImp!AH$133</f>
        <v>3.3838698743200002E-2</v>
      </c>
      <c r="AK30" s="41">
        <f>1/1000*[1]PaperSectorMinusCoreVPAImp!AI$133</f>
        <v>4.8503423061000001E-2</v>
      </c>
      <c r="AL30" s="41">
        <f>1/1000*[1]PaperSectorMinusCoreVPAImp!AJ$133</f>
        <v>4.0419472507200002E-2</v>
      </c>
      <c r="AM30" s="41">
        <f>1/1000*[1]PaperSectorMinusCoreVPAImp!AK$133</f>
        <v>4.4848824613999999E-2</v>
      </c>
      <c r="AN30" s="41">
        <f>1/1000*[1]PaperSectorMinusCoreVPAImp!AL$133</f>
        <v>4.4354725737300003E-2</v>
      </c>
      <c r="AO30" s="41">
        <f>1/1000*[1]PaperSectorMinusCoreVPAImp!AM$133</f>
        <v>4.7604810335999996E-2</v>
      </c>
      <c r="AP30" s="41">
        <f>1/1000*[1]PaperSectorMinusCoreVPAImp!AN$133</f>
        <v>3.0775215257599995E-2</v>
      </c>
      <c r="AQ30" s="41">
        <f>1/1000*[1]PaperSectorMinusCoreVPAImp!AO$133</f>
        <v>2.7940765686900002E-2</v>
      </c>
      <c r="AR30" s="41">
        <f>1/1000*[1]PaperSectorMinusCoreVPAImp!AP$133</f>
        <v>3.05247678095E-2</v>
      </c>
      <c r="AS30" s="41">
        <f>1/1000*[1]PaperSectorMinusCoreVPAImp!AQ$133</f>
        <v>2.3051327039999996E-2</v>
      </c>
      <c r="AT30" s="41">
        <f>1/1000*[1]PaperSectorMinusCoreVPAImp!AR$133</f>
        <v>2.8826918110099995E-2</v>
      </c>
      <c r="AU30" s="41">
        <f>1/1000*[1]PaperSectorMinusCoreVPAImp!AS$133</f>
        <v>2.7323937540899998E-2</v>
      </c>
      <c r="AV30" s="41">
        <f>1/1000*[1]PaperSectorMinusCoreVPAImp!AT$133</f>
        <v>4.0987608850000003E-2</v>
      </c>
      <c r="AW30" s="41">
        <f>1/1000*[1]PaperSectorMinusCoreVPAImp!AU$133</f>
        <v>4.3310327770416671E-2</v>
      </c>
      <c r="AX30" s="41">
        <f>1/1000*[1]PaperSectorMinusCoreVPAImp!AV$133</f>
        <v>0</v>
      </c>
      <c r="AY30" s="41">
        <f>1/1000*[1]PaperSectorMinusCoreVPAImp!AW$133</f>
        <v>0</v>
      </c>
      <c r="AZ30" s="41">
        <f>1/1000*[1]PaperSectorMinusCoreVPAImp!AX$133</f>
        <v>0</v>
      </c>
      <c r="BA30" s="41">
        <f>1/1000*[1]PaperSectorMinusCoreVPAImp!AY$133</f>
        <v>0</v>
      </c>
      <c r="BB30" s="41">
        <f>1/1000*[1]PaperSectorMinusCoreVPAImp!AZ$133</f>
        <v>0</v>
      </c>
      <c r="BC30" s="41">
        <f>1/1000*[1]PaperSectorMinusCoreVPAImp!BA$133</f>
        <v>0</v>
      </c>
      <c r="BD30" s="349"/>
    </row>
    <row r="31" spans="2:56">
      <c r="B31" s="5" t="s">
        <v>66</v>
      </c>
      <c r="C31" s="187">
        <f>1/$A$1*[1]PaperSectorMinusCoreVPAImp!$B$160</f>
        <v>2.9924328583476183</v>
      </c>
      <c r="D31" s="188">
        <f>1/$A$1*[1]PaperSectorMinusCoreVPAImp!$C$160</f>
        <v>3.1920542362580813</v>
      </c>
      <c r="E31" s="188">
        <f>1/$A$1*[1]PaperSectorMinusCoreVPAImp!$D$160</f>
        <v>3.3425924385689392</v>
      </c>
      <c r="F31" s="188">
        <f>1/$A$1*[1]PaperSectorMinusCoreVPAImp!$E$160</f>
        <v>3.4955373575077022</v>
      </c>
      <c r="G31" s="188">
        <f>1/$A$1*[1]PaperSectorMinusCoreVPAImp!$F$160</f>
        <v>3.8505560748214283</v>
      </c>
      <c r="H31" s="188">
        <f>1/$A$1*[1]PaperSectorMinusCoreVPAImp!$G$160</f>
        <v>3.9783783598166669</v>
      </c>
      <c r="I31" s="188">
        <f>1/$A$1*[1]PaperSectorMinusCoreVPAImp!$H$160</f>
        <v>3.9151279034432536</v>
      </c>
      <c r="J31" s="151">
        <f>1/$A$1*[1]PaperSectorMinusCoreVPAImp!$I$160</f>
        <v>4.030069140166666</v>
      </c>
      <c r="K31" s="151">
        <f>1/$A$1*[1]PaperSectorMinusCoreVPAImp!$J$160</f>
        <v>4.025033371410256</v>
      </c>
      <c r="L31" s="151">
        <f>1/$A$1*[1]PaperSectorMinusCoreVPAImp!K$160</f>
        <v>2.9091691696623929</v>
      </c>
      <c r="M31" s="151">
        <f>1/$A$1*[1]PaperSectorMinusCoreVPAImp!L$160</f>
        <v>3.2820035459752974</v>
      </c>
      <c r="N31" s="151">
        <f>1/$A$1*[1]PaperSectorMinusCoreVPAImp!M$160</f>
        <v>3.3311608230027776</v>
      </c>
      <c r="O31" s="151">
        <f>1/$A$1*[1]PaperSectorMinusCoreVPAImp!N$160</f>
        <v>3.3012275962666666</v>
      </c>
      <c r="P31" s="151">
        <f>1/$A$1*[1]PaperSectorMinusCoreVPAImp!O$160</f>
        <v>2.9775656118424596</v>
      </c>
      <c r="Q31" s="151">
        <f>1/$A$1*[1]PaperSectorMinusCoreVPAImp!P$160</f>
        <v>3.4250029972905978</v>
      </c>
      <c r="R31" s="151">
        <f>1/$A$1*[1]PaperSectorMinusCoreVPAImp!Q$160</f>
        <v>2.9942168321208329</v>
      </c>
      <c r="S31" s="151">
        <f>1/$A$1*[1]PaperSectorMinusCoreVPAImp!R$160</f>
        <v>3.1834215074425876</v>
      </c>
      <c r="T31" s="151">
        <f>1/$A$1*[1]PaperSectorMinusCoreVPAImp!S$160</f>
        <v>3.441224238167929</v>
      </c>
      <c r="U31" s="151">
        <f>1/$A$1*[1]PaperSectorMinusCoreVPAImp!T$160</f>
        <v>3.6549773202333329</v>
      </c>
      <c r="V31" s="151">
        <f>1/$A$1*[1]PaperSectorMinusCoreVPAImp!U$160</f>
        <v>3.2367758462649574</v>
      </c>
      <c r="W31" s="151">
        <f>1/$A$1*[1]PaperSectorMinusCoreVPAImp!V$160</f>
        <v>0</v>
      </c>
      <c r="X31" s="151">
        <f>1/$A$1*[1]PaperSectorMinusCoreVPAImp!W$160</f>
        <v>0</v>
      </c>
      <c r="Y31" s="151">
        <f>1/$A$1*[1]PaperSectorMinusCoreVPAImp!X$160</f>
        <v>0</v>
      </c>
      <c r="Z31" s="151">
        <f>1/$A$1*[1]PaperSectorMinusCoreVPAImp!Y$160</f>
        <v>0</v>
      </c>
      <c r="AA31" s="151">
        <f>1/$A$1*[1]PaperSectorMinusCoreVPAImp!Z$160</f>
        <v>0</v>
      </c>
      <c r="AB31" s="151">
        <f>1/$A$1*[1]PaperSectorMinusCoreVPAImp!AA$160</f>
        <v>0</v>
      </c>
      <c r="AC31" s="189"/>
      <c r="AD31" s="187">
        <f>1/1000*[1]PaperSectorMinusCoreVPAImp!AB$160</f>
        <v>0.5605301644908931</v>
      </c>
      <c r="AE31" s="151">
        <f>1/1000*[1]PaperSectorMinusCoreVPAImp!AC$160</f>
        <v>0.57561061834839999</v>
      </c>
      <c r="AF31" s="151">
        <f>1/1000*[1]PaperSectorMinusCoreVPAImp!AD$160</f>
        <v>0.5967542114544</v>
      </c>
      <c r="AG31" s="151">
        <f>1/1000*[1]PaperSectorMinusCoreVPAImp!AE$160</f>
        <v>0.73409847856799992</v>
      </c>
      <c r="AH31" s="151">
        <f>1/1000*[1]PaperSectorMinusCoreVPAImp!AF$160</f>
        <v>0.80719565057740006</v>
      </c>
      <c r="AI31" s="151">
        <f>1/1000*[1]PaperSectorMinusCoreVPAImp!AG$160</f>
        <v>0.7887983291331</v>
      </c>
      <c r="AJ31" s="151">
        <f>1/1000*[1]PaperSectorMinusCoreVPAImp!AH$160</f>
        <v>0.78570565097160006</v>
      </c>
      <c r="AK31" s="151">
        <f>1/1000*[1]PaperSectorMinusCoreVPAImp!AI$160</f>
        <v>0.94982650102849997</v>
      </c>
      <c r="AL31" s="151">
        <f>1/1000*[1]PaperSectorMinusCoreVPAImp!AJ$160</f>
        <v>0.9887772663672002</v>
      </c>
      <c r="AM31" s="151">
        <f>1/1000*[1]PaperSectorMinusCoreVPAImp!AK$160</f>
        <v>0.77996383164920002</v>
      </c>
      <c r="AN31" s="151">
        <f>1/1000*[1]PaperSectorMinusCoreVPAImp!AL$160</f>
        <v>0.87480350726220002</v>
      </c>
      <c r="AO31" s="151">
        <f>1/1000*[1]PaperSectorMinusCoreVPAImp!AM$160</f>
        <v>1.0336924223519999</v>
      </c>
      <c r="AP31" s="151">
        <f>1/1000*[1]PaperSectorMinusCoreVPAImp!AN$160</f>
        <v>0.83569700624959986</v>
      </c>
      <c r="AQ31" s="151">
        <f>1/1000*[1]PaperSectorMinusCoreVPAImp!AO$160</f>
        <v>0.80316569794289994</v>
      </c>
      <c r="AR31" s="151">
        <f>1/1000*[1]PaperSectorMinusCoreVPAImp!AP$160</f>
        <v>0.94308900316399991</v>
      </c>
      <c r="AS31" s="151">
        <f>1/1000*[1]PaperSectorMinusCoreVPAImp!AQ$160</f>
        <v>0.67193588372749991</v>
      </c>
      <c r="AT31" s="151">
        <f>1/1000*[1]PaperSectorMinusCoreVPAImp!AR$160</f>
        <v>0.76354133016050008</v>
      </c>
      <c r="AU31" s="151">
        <f>1/1000*[1]PaperSectorMinusCoreVPAImp!AS$160</f>
        <v>0.83644571161579984</v>
      </c>
      <c r="AV31" s="151">
        <f>1/1000*[1]PaperSectorMinusCoreVPAImp!AT$160</f>
        <v>0.95594110521999998</v>
      </c>
      <c r="AW31" s="151">
        <f>1/1000*[1]PaperSectorMinusCoreVPAImp!AU$160</f>
        <v>0.73688872422499996</v>
      </c>
      <c r="AX31" s="151">
        <f>1/1000*[1]PaperSectorMinusCoreVPAImp!AV$160</f>
        <v>0</v>
      </c>
      <c r="AY31" s="151">
        <f>1/1000*[1]PaperSectorMinusCoreVPAImp!AW$160</f>
        <v>0</v>
      </c>
      <c r="AZ31" s="151">
        <f>1/1000*[1]PaperSectorMinusCoreVPAImp!AX$160</f>
        <v>0</v>
      </c>
      <c r="BA31" s="151">
        <f>1/1000*[1]PaperSectorMinusCoreVPAImp!AY$160</f>
        <v>0</v>
      </c>
      <c r="BB31" s="151">
        <f>1/1000*[1]PaperSectorMinusCoreVPAImp!AZ$160</f>
        <v>0</v>
      </c>
      <c r="BC31" s="151">
        <f>1/1000*[1]PaperSectorMinusCoreVPAImp!BA$160</f>
        <v>0</v>
      </c>
      <c r="BD31" s="349"/>
    </row>
    <row r="32" spans="2:56">
      <c r="B32" s="5" t="s">
        <v>41</v>
      </c>
      <c r="C32" s="50">
        <f>1/$A$1*[1]PaperSectorMinusCoreVPAImp!$B$188</f>
        <v>0.11015546144999999</v>
      </c>
      <c r="D32" s="11">
        <f>1/$A$1*[1]PaperSectorMinusCoreVPAImp!$C$188</f>
        <v>0.15536749899999999</v>
      </c>
      <c r="E32" s="11">
        <f>1/$A$1*[1]PaperSectorMinusCoreVPAImp!$D$188</f>
        <v>0.13539338166666667</v>
      </c>
      <c r="F32" s="11">
        <f>1/$A$1*[1]PaperSectorMinusCoreVPAImp!$E$188</f>
        <v>9.9145832916666662E-2</v>
      </c>
      <c r="G32" s="11">
        <f>1/$A$1*[1]PaperSectorMinusCoreVPAImp!$F$188</f>
        <v>9.8894284633333329E-2</v>
      </c>
      <c r="H32" s="11">
        <f>1/$A$1*[1]PaperSectorMinusCoreVPAImp!$G$188</f>
        <v>0.15326582759722221</v>
      </c>
      <c r="I32" s="11">
        <f>1/$A$1*[1]PaperSectorMinusCoreVPAImp!$H$188</f>
        <v>0.16912599641111109</v>
      </c>
      <c r="J32" s="41">
        <f>1/$A$1*[1]PaperSectorMinusCoreVPAImp!$I$188</f>
        <v>0.17876805901363638</v>
      </c>
      <c r="K32" s="41">
        <f>1/$A$1*[1]PaperSectorMinusCoreVPAImp!$J$188</f>
        <v>0.2396423450444444</v>
      </c>
      <c r="L32" s="41">
        <f>1/$A$1*[1]PaperSectorMinusCoreVPAImp!K$188</f>
        <v>0.29855526703611113</v>
      </c>
      <c r="M32" s="41">
        <f>1/$A$1*[1]PaperSectorMinusCoreVPAImp!L$188</f>
        <v>0.31376637333333335</v>
      </c>
      <c r="N32" s="41">
        <f>1/$A$1*[1]PaperSectorMinusCoreVPAImp!M$188</f>
        <v>0.26298243502222224</v>
      </c>
      <c r="O32" s="41">
        <f>1/$A$1*[1]PaperSectorMinusCoreVPAImp!N$188</f>
        <v>0.25235648035833325</v>
      </c>
      <c r="P32" s="41">
        <f>1/$A$1*[1]PaperSectorMinusCoreVPAImp!O$188</f>
        <v>0.24437204387499994</v>
      </c>
      <c r="Q32" s="41">
        <f>1/$A$1*[1]PaperSectorMinusCoreVPAImp!P$188</f>
        <v>0.2375415616232143</v>
      </c>
      <c r="R32" s="41">
        <f>1/$A$1*[1]PaperSectorMinusCoreVPAImp!Q$188</f>
        <v>0.20333285905277779</v>
      </c>
      <c r="S32" s="41">
        <f>1/$A$1*[1]PaperSectorMinusCoreVPAImp!R$188</f>
        <v>0.22184255721323531</v>
      </c>
      <c r="T32" s="41">
        <f>1/$A$1*[1]PaperSectorMinusCoreVPAImp!S$188</f>
        <v>0.23998401323611113</v>
      </c>
      <c r="U32" s="41">
        <f>1/$A$1*[1]PaperSectorMinusCoreVPAImp!T$188</f>
        <v>0.29620447830274166</v>
      </c>
      <c r="V32" s="41">
        <f>1/$A$1*[1]PaperSectorMinusCoreVPAImp!U$188</f>
        <v>0.26446208120635789</v>
      </c>
      <c r="W32" s="41">
        <f>1/$A$1*[1]PaperSectorMinusCoreVPAImp!V$188</f>
        <v>0</v>
      </c>
      <c r="X32" s="41">
        <f>1/$A$1*[1]PaperSectorMinusCoreVPAImp!W$188</f>
        <v>0</v>
      </c>
      <c r="Y32" s="41">
        <f>1/$A$1*[1]PaperSectorMinusCoreVPAImp!X$188</f>
        <v>0</v>
      </c>
      <c r="Z32" s="41">
        <f>1/$A$1*[1]PaperSectorMinusCoreVPAImp!Y$188</f>
        <v>0</v>
      </c>
      <c r="AA32" s="41">
        <f>1/$A$1*[1]PaperSectorMinusCoreVPAImp!Z$188</f>
        <v>0</v>
      </c>
      <c r="AB32" s="41">
        <f>1/$A$1*[1]PaperSectorMinusCoreVPAImp!AA$188</f>
        <v>0</v>
      </c>
      <c r="AC32" s="4"/>
      <c r="AD32" s="50">
        <f>1/1000*[1]PaperSectorMinusCoreVPAImp!AB$188</f>
        <v>1.8377292264113998E-2</v>
      </c>
      <c r="AE32" s="41">
        <f>1/1000*[1]PaperSectorMinusCoreVPAImp!AC$188</f>
        <v>2.6184102823599998E-2</v>
      </c>
      <c r="AF32" s="41">
        <f>1/1000*[1]PaperSectorMinusCoreVPAImp!AD$188</f>
        <v>2.5014091075200001E-2</v>
      </c>
      <c r="AG32" s="41">
        <f>1/1000*[1]PaperSectorMinusCoreVPAImp!AE$188</f>
        <v>2.5357991624000001E-2</v>
      </c>
      <c r="AH32" s="41">
        <f>1/1000*[1]PaperSectorMinusCoreVPAImp!AF$188</f>
        <v>2.93463860921E-2</v>
      </c>
      <c r="AI32" s="41">
        <f>1/1000*[1]PaperSectorMinusCoreVPAImp!AG$188</f>
        <v>3.0808368633900001E-2</v>
      </c>
      <c r="AJ32" s="41">
        <f>1/1000*[1]PaperSectorMinusCoreVPAImp!AH$188</f>
        <v>4.3828076559199999E-2</v>
      </c>
      <c r="AK32" s="41">
        <f>1/1000*[1]PaperSectorMinusCoreVPAImp!AI$188</f>
        <v>6.0692269062000002E-2</v>
      </c>
      <c r="AL32" s="41">
        <f>1/1000*[1]PaperSectorMinusCoreVPAImp!AJ$188</f>
        <v>7.8136136748400004E-2</v>
      </c>
      <c r="AM32" s="41">
        <f>1/1000*[1]PaperSectorMinusCoreVPAImp!AK$188</f>
        <v>7.4605232565600005E-2</v>
      </c>
      <c r="AN32" s="41">
        <f>1/1000*[1]PaperSectorMinusCoreVPAImp!AL$188</f>
        <v>8.6212282086900002E-2</v>
      </c>
      <c r="AO32" s="41">
        <f>1/1000*[1]PaperSectorMinusCoreVPAImp!AM$188</f>
        <v>9.6918876959999997E-2</v>
      </c>
      <c r="AP32" s="41">
        <f>1/1000*[1]PaperSectorMinusCoreVPAImp!AN$188</f>
        <v>8.5012702931200002E-2</v>
      </c>
      <c r="AQ32" s="41">
        <f>1/1000*[1]PaperSectorMinusCoreVPAImp!AO$188</f>
        <v>9.2314406190599996E-2</v>
      </c>
      <c r="AR32" s="41">
        <f>1/1000*[1]PaperSectorMinusCoreVPAImp!AP$188</f>
        <v>0.1101683109255</v>
      </c>
      <c r="AS32" s="41">
        <f>1/1000*[1]PaperSectorMinusCoreVPAImp!AQ$188</f>
        <v>7.9168581085999987E-2</v>
      </c>
      <c r="AT32" s="41">
        <f>1/1000*[1]PaperSectorMinusCoreVPAImp!AR$188</f>
        <v>8.5398506100200014E-2</v>
      </c>
      <c r="AU32" s="41">
        <f>1/1000*[1]PaperSectorMinusCoreVPAImp!AS$188</f>
        <v>0.10016136424579999</v>
      </c>
      <c r="AV32" s="41">
        <f>1/1000*[1]PaperSectorMinusCoreVPAImp!AT$188</f>
        <v>0.119848992502</v>
      </c>
      <c r="AW32" s="41">
        <f>1/1000*[1]PaperSectorMinusCoreVPAImp!AU$188</f>
        <v>0.10405306737500002</v>
      </c>
      <c r="AX32" s="41">
        <f>1/1000*[1]PaperSectorMinusCoreVPAImp!AV$188</f>
        <v>0</v>
      </c>
      <c r="AY32" s="41">
        <f>1/1000*[1]PaperSectorMinusCoreVPAImp!AW$188</f>
        <v>0</v>
      </c>
      <c r="AZ32" s="41">
        <f>1/1000*[1]PaperSectorMinusCoreVPAImp!AX$188</f>
        <v>0</v>
      </c>
      <c r="BA32" s="41">
        <f>1/1000*[1]PaperSectorMinusCoreVPAImp!AY$188</f>
        <v>0</v>
      </c>
      <c r="BB32" s="41">
        <f>1/1000*[1]PaperSectorMinusCoreVPAImp!AZ$188</f>
        <v>0</v>
      </c>
      <c r="BC32" s="41">
        <f>1/1000*[1]PaperSectorMinusCoreVPAImp!BA$188</f>
        <v>0</v>
      </c>
      <c r="BD32" s="349"/>
    </row>
    <row r="33" spans="2:56">
      <c r="B33" s="5" t="s">
        <v>111</v>
      </c>
      <c r="C33" s="50">
        <f>1/$A$1*[1]PaperSectorMinusCoreVPAImp!$B$189</f>
        <v>0.27795485329999997</v>
      </c>
      <c r="D33" s="11">
        <f>1/$A$1*[1]PaperSectorMinusCoreVPAImp!$C$189</f>
        <v>0.20889791860378792</v>
      </c>
      <c r="E33" s="11">
        <f>1/$A$1*[1]PaperSectorMinusCoreVPAImp!$D$189</f>
        <v>0.24943229421666663</v>
      </c>
      <c r="F33" s="11">
        <f>1/$A$1*[1]PaperSectorMinusCoreVPAImp!$E$189</f>
        <v>0.21631455162500002</v>
      </c>
      <c r="G33" s="11">
        <f>1/$A$1*[1]PaperSectorMinusCoreVPAImp!$F$189</f>
        <v>0.19150316416666668</v>
      </c>
      <c r="H33" s="11">
        <f>1/$A$1*[1]PaperSectorMinusCoreVPAImp!$G$189</f>
        <v>0.20482516064166659</v>
      </c>
      <c r="I33" s="11">
        <f>1/$A$1*[1]PaperSectorMinusCoreVPAImp!$H$189</f>
        <v>0.26189204514999997</v>
      </c>
      <c r="J33" s="41">
        <f>1/$A$1*[1]PaperSectorMinusCoreVPAImp!$I$189</f>
        <v>0.27510991608939395</v>
      </c>
      <c r="K33" s="41">
        <f>1/$A$1*[1]PaperSectorMinusCoreVPAImp!$J$189</f>
        <v>0.28155739983333333</v>
      </c>
      <c r="L33" s="41">
        <f>1/$A$1*[1]PaperSectorMinusCoreVPAImp!K$189</f>
        <v>0.18390757474861105</v>
      </c>
      <c r="M33" s="41">
        <f>1/$A$1*[1]PaperSectorMinusCoreVPAImp!L$189</f>
        <v>0.25363029689722216</v>
      </c>
      <c r="N33" s="41">
        <f>1/$A$1*[1]PaperSectorMinusCoreVPAImp!M$189</f>
        <v>0.2292581132166667</v>
      </c>
      <c r="O33" s="41">
        <f>1/$A$1*[1]PaperSectorMinusCoreVPAImp!N$189</f>
        <v>0.18724044749722224</v>
      </c>
      <c r="P33" s="41">
        <f>1/$A$1*[1]PaperSectorMinusCoreVPAImp!O$189</f>
        <v>0.16416842426190478</v>
      </c>
      <c r="Q33" s="41">
        <f>1/$A$1*[1]PaperSectorMinusCoreVPAImp!P$189</f>
        <v>0.17383564035436508</v>
      </c>
      <c r="R33" s="41">
        <f>1/$A$1*[1]PaperSectorMinusCoreVPAImp!Q$189</f>
        <v>0.17189111097500001</v>
      </c>
      <c r="S33" s="41">
        <f>1/$A$1*[1]PaperSectorMinusCoreVPAImp!R$189</f>
        <v>0.20343657289166667</v>
      </c>
      <c r="T33" s="41">
        <f>1/$A$1*[1]PaperSectorMinusCoreVPAImp!S$189</f>
        <v>0.19545835816666665</v>
      </c>
      <c r="U33" s="41">
        <f>1/$A$1*[1]PaperSectorMinusCoreVPAImp!T$189</f>
        <v>0.16923264250702605</v>
      </c>
      <c r="V33" s="41">
        <f>1/$A$1*[1]PaperSectorMinusCoreVPAImp!U$189</f>
        <v>0.15285997783169936</v>
      </c>
      <c r="W33" s="41">
        <f>1/$A$1*[1]PaperSectorMinusCoreVPAImp!V$189</f>
        <v>0</v>
      </c>
      <c r="X33" s="41">
        <f>1/$A$1*[1]PaperSectorMinusCoreVPAImp!W$189</f>
        <v>0</v>
      </c>
      <c r="Y33" s="41">
        <f>1/$A$1*[1]PaperSectorMinusCoreVPAImp!X$189</f>
        <v>0</v>
      </c>
      <c r="Z33" s="41">
        <f>1/$A$1*[1]PaperSectorMinusCoreVPAImp!Y$189</f>
        <v>0</v>
      </c>
      <c r="AA33" s="41">
        <f>1/$A$1*[1]PaperSectorMinusCoreVPAImp!Z$189</f>
        <v>0</v>
      </c>
      <c r="AB33" s="41">
        <f>1/$A$1*[1]PaperSectorMinusCoreVPAImp!AA$189</f>
        <v>0</v>
      </c>
      <c r="AC33" s="4"/>
      <c r="AD33" s="50">
        <f>1/1000*[1]PaperSectorMinusCoreVPAImp!AB$189</f>
        <v>4.2495858991980003E-2</v>
      </c>
      <c r="AE33" s="41">
        <f>1/1000*[1]PaperSectorMinusCoreVPAImp!AC$189</f>
        <v>3.4734275117599994E-2</v>
      </c>
      <c r="AF33" s="41">
        <f>1/1000*[1]PaperSectorMinusCoreVPAImp!AD$189</f>
        <v>4.2140059761599999E-2</v>
      </c>
      <c r="AG33" s="41">
        <f>1/1000*[1]PaperSectorMinusCoreVPAImp!AE$189</f>
        <v>4.3925202999999996E-2</v>
      </c>
      <c r="AH33" s="41">
        <f>1/1000*[1]PaperSectorMinusCoreVPAImp!AF$189</f>
        <v>4.3982640905700005E-2</v>
      </c>
      <c r="AI33" s="41">
        <f>1/1000*[1]PaperSectorMinusCoreVPAImp!AG$189</f>
        <v>4.57221529908E-2</v>
      </c>
      <c r="AJ33" s="41">
        <f>1/1000*[1]PaperSectorMinusCoreVPAImp!AH$189</f>
        <v>5.8940734301599997E-2</v>
      </c>
      <c r="AK33" s="41">
        <f>1/1000*[1]PaperSectorMinusCoreVPAImp!AI$189</f>
        <v>6.5006992284000004E-2</v>
      </c>
      <c r="AL33" s="41">
        <f>1/1000*[1]PaperSectorMinusCoreVPAImp!AJ$189</f>
        <v>7.3392630252400018E-2</v>
      </c>
      <c r="AM33" s="41">
        <f>1/1000*[1]PaperSectorMinusCoreVPAImp!AK$189</f>
        <v>5.4880227608799993E-2</v>
      </c>
      <c r="AN33" s="41">
        <f>1/1000*[1]PaperSectorMinusCoreVPAImp!AL$189</f>
        <v>6.7277501213399996E-2</v>
      </c>
      <c r="AO33" s="41">
        <f>1/1000*[1]PaperSectorMinusCoreVPAImp!AM$189</f>
        <v>6.8738364527999973E-2</v>
      </c>
      <c r="AP33" s="41">
        <f>1/1000*[1]PaperSectorMinusCoreVPAImp!AN$189</f>
        <v>5.3555577503999995E-2</v>
      </c>
      <c r="AQ33" s="41">
        <f>1/1000*[1]PaperSectorMinusCoreVPAImp!AO$189</f>
        <v>4.8850498256400005E-2</v>
      </c>
      <c r="AR33" s="41">
        <f>1/1000*[1]PaperSectorMinusCoreVPAImp!AP$189</f>
        <v>5.3653826601999993E-2</v>
      </c>
      <c r="AS33" s="41">
        <f>1/1000*[1]PaperSectorMinusCoreVPAImp!AQ$189</f>
        <v>4.1946606876999998E-2</v>
      </c>
      <c r="AT33" s="41">
        <f>1/1000*[1]PaperSectorMinusCoreVPAImp!AR$189</f>
        <v>5.0144075383999995E-2</v>
      </c>
      <c r="AU33" s="41">
        <f>1/1000*[1]PaperSectorMinusCoreVPAImp!AS$189</f>
        <v>4.8444513889199993E-2</v>
      </c>
      <c r="AV33" s="41">
        <f>1/1000*[1]PaperSectorMinusCoreVPAImp!AT$189</f>
        <v>5.0047142520000004E-2</v>
      </c>
      <c r="AW33" s="41">
        <f>1/1000*[1]PaperSectorMinusCoreVPAImp!AU$189</f>
        <v>4.242530274333333E-2</v>
      </c>
      <c r="AX33" s="41">
        <f>1/1000*[1]PaperSectorMinusCoreVPAImp!AV$189</f>
        <v>0</v>
      </c>
      <c r="AY33" s="41">
        <f>1/1000*[1]PaperSectorMinusCoreVPAImp!AW$189</f>
        <v>0</v>
      </c>
      <c r="AZ33" s="41">
        <f>1/1000*[1]PaperSectorMinusCoreVPAImp!AX$189</f>
        <v>0</v>
      </c>
      <c r="BA33" s="41">
        <f>1/1000*[1]PaperSectorMinusCoreVPAImp!AY$189</f>
        <v>0</v>
      </c>
      <c r="BB33" s="41">
        <f>1/1000*[1]PaperSectorMinusCoreVPAImp!AZ$189</f>
        <v>0</v>
      </c>
      <c r="BC33" s="41">
        <f>1/1000*[1]PaperSectorMinusCoreVPAImp!BA$189</f>
        <v>0</v>
      </c>
      <c r="BD33" s="349"/>
    </row>
    <row r="34" spans="2:56">
      <c r="B34" s="5" t="s">
        <v>78</v>
      </c>
      <c r="C34" s="50">
        <f>1/$A$1*[1]PaperSectorMinusCoreVPAImp!$B$212</f>
        <v>0.2188887256</v>
      </c>
      <c r="D34" s="11">
        <f>1/$A$1*[1]PaperSectorMinusCoreVPAImp!$C$212</f>
        <v>0.20161935698232328</v>
      </c>
      <c r="E34" s="11">
        <f>1/$A$1*[1]PaperSectorMinusCoreVPAImp!$D$212</f>
        <v>0.22365938981439396</v>
      </c>
      <c r="F34" s="11">
        <f>1/$A$1*[1]PaperSectorMinusCoreVPAImp!$E$212</f>
        <v>0.18034108395757584</v>
      </c>
      <c r="G34" s="11">
        <f>1/$A$1*[1]PaperSectorMinusCoreVPAImp!$F$212</f>
        <v>0.17508923565833329</v>
      </c>
      <c r="H34" s="11">
        <f>1/$A$1*[1]PaperSectorMinusCoreVPAImp!$G$212</f>
        <v>0.1862026749222222</v>
      </c>
      <c r="I34" s="11">
        <f>1/$A$1*[1]PaperSectorMinusCoreVPAImp!$H$212</f>
        <v>0.62075019883730143</v>
      </c>
      <c r="J34" s="41">
        <f>1/$A$1*[1]PaperSectorMinusCoreVPAImp!$I$212</f>
        <v>0.94400063670050482</v>
      </c>
      <c r="K34" s="41">
        <f>1/$A$1*[1]PaperSectorMinusCoreVPAImp!$J$212</f>
        <v>1.0663770041323231</v>
      </c>
      <c r="L34" s="41">
        <f>1/$A$1*[1]PaperSectorMinusCoreVPAImp!K$212</f>
        <v>0.32414187711805553</v>
      </c>
      <c r="M34" s="41">
        <f>1/$A$1*[1]PaperSectorMinusCoreVPAImp!L$212</f>
        <v>0.15921636212222223</v>
      </c>
      <c r="N34" s="41">
        <f>1/$A$1*[1]PaperSectorMinusCoreVPAImp!M$212</f>
        <v>0.15529870629999998</v>
      </c>
      <c r="O34" s="41">
        <f>1/$A$1*[1]PaperSectorMinusCoreVPAImp!N$212</f>
        <v>0.12663419152777775</v>
      </c>
      <c r="P34" s="41">
        <f>1/$A$1*[1]PaperSectorMinusCoreVPAImp!O$212</f>
        <v>9.2038122167006742E-2</v>
      </c>
      <c r="Q34" s="41">
        <f>1/$A$1*[1]PaperSectorMinusCoreVPAImp!P$212</f>
        <v>9.4369720423737313E-2</v>
      </c>
      <c r="R34" s="41">
        <f>1/$A$1*[1]PaperSectorMinusCoreVPAImp!Q$212</f>
        <v>0.10031881560277776</v>
      </c>
      <c r="S34" s="41">
        <f>1/$A$1*[1]PaperSectorMinusCoreVPAImp!R$212</f>
        <v>9.3857707580103047E-2</v>
      </c>
      <c r="T34" s="41">
        <f>1/$A$1*[1]PaperSectorMinusCoreVPAImp!S$212</f>
        <v>0.13272734405277778</v>
      </c>
      <c r="U34" s="41">
        <f>1/$A$1*[1]PaperSectorMinusCoreVPAImp!T$212</f>
        <v>0.17338368163153597</v>
      </c>
      <c r="V34" s="41">
        <f>1/$A$1*[1]PaperSectorMinusCoreVPAImp!U$212</f>
        <v>0.27845270628382163</v>
      </c>
      <c r="W34" s="41">
        <f>1/$A$1*[1]PaperSectorMinusCoreVPAImp!V$212</f>
        <v>0</v>
      </c>
      <c r="X34" s="41">
        <f>1/$A$1*[1]PaperSectorMinusCoreVPAImp!W$212</f>
        <v>0</v>
      </c>
      <c r="Y34" s="41">
        <f>1/$A$1*[1]PaperSectorMinusCoreVPAImp!X$212</f>
        <v>0</v>
      </c>
      <c r="Z34" s="41">
        <f>1/$A$1*[1]PaperSectorMinusCoreVPAImp!Y$212</f>
        <v>0</v>
      </c>
      <c r="AA34" s="41">
        <f>1/$A$1*[1]PaperSectorMinusCoreVPAImp!Z$212</f>
        <v>0</v>
      </c>
      <c r="AB34" s="41">
        <f>1/$A$1*[1]PaperSectorMinusCoreVPAImp!AA$212</f>
        <v>0</v>
      </c>
      <c r="AC34" s="4"/>
      <c r="AD34" s="50">
        <f>1/1000*[1]PaperSectorMinusCoreVPAImp!AB$212</f>
        <v>4.9280236116768003E-2</v>
      </c>
      <c r="AE34" s="41">
        <f>1/1000*[1]PaperSectorMinusCoreVPAImp!AC$212</f>
        <v>4.3181989875999999E-2</v>
      </c>
      <c r="AF34" s="41">
        <f>1/1000*[1]PaperSectorMinusCoreVPAImp!AD$212</f>
        <v>5.6396184455999997E-2</v>
      </c>
      <c r="AG34" s="41">
        <f>1/1000*[1]PaperSectorMinusCoreVPAImp!AE$212</f>
        <v>6.31830934224E-2</v>
      </c>
      <c r="AH34" s="41">
        <f>1/1000*[1]PaperSectorMinusCoreVPAImp!AF$212</f>
        <v>6.3593944671599997E-2</v>
      </c>
      <c r="AI34" s="41">
        <f>1/1000*[1]PaperSectorMinusCoreVPAImp!AG$212</f>
        <v>7.5260117618399985E-2</v>
      </c>
      <c r="AJ34" s="41">
        <f>1/1000*[1]PaperSectorMinusCoreVPAImp!AH$212</f>
        <v>0.1070501720636</v>
      </c>
      <c r="AK34" s="41">
        <f>1/1000*[1]PaperSectorMinusCoreVPAImp!AI$212</f>
        <v>0.15542239398700003</v>
      </c>
      <c r="AL34" s="41">
        <f>1/1000*[1]PaperSectorMinusCoreVPAImp!AJ$212</f>
        <v>0.17630939225</v>
      </c>
      <c r="AM34" s="41">
        <f>1/1000*[1]PaperSectorMinusCoreVPAImp!AK$212</f>
        <v>0.1020436642412</v>
      </c>
      <c r="AN34" s="41">
        <f>1/1000*[1]PaperSectorMinusCoreVPAImp!AL$212</f>
        <v>8.2022864603399998E-2</v>
      </c>
      <c r="AO34" s="41">
        <f>1/1000*[1]PaperSectorMinusCoreVPAImp!AM$212</f>
        <v>8.2472088479999997E-2</v>
      </c>
      <c r="AP34" s="41">
        <f>1/1000*[1]PaperSectorMinusCoreVPAImp!AN$212</f>
        <v>4.7736831366399994E-2</v>
      </c>
      <c r="AQ34" s="41">
        <f>1/1000*[1]PaperSectorMinusCoreVPAImp!AO$212</f>
        <v>4.8397416941399998E-2</v>
      </c>
      <c r="AR34" s="41">
        <f>1/1000*[1]PaperSectorMinusCoreVPAImp!AP$212</f>
        <v>4.4737903078500001E-2</v>
      </c>
      <c r="AS34" s="41">
        <f>1/1000*[1]PaperSectorMinusCoreVPAImp!AQ$212</f>
        <v>4.0109338118499989E-2</v>
      </c>
      <c r="AT34" s="41">
        <f>1/1000*[1]PaperSectorMinusCoreVPAImp!AR$212</f>
        <v>4.6537311468699993E-2</v>
      </c>
      <c r="AU34" s="41">
        <f>1/1000*[1]PaperSectorMinusCoreVPAImp!AS$212</f>
        <v>5.1650076048999995E-2</v>
      </c>
      <c r="AV34" s="41">
        <f>1/1000*[1]PaperSectorMinusCoreVPAImp!AT$212</f>
        <v>6.3106681855000013E-2</v>
      </c>
      <c r="AW34" s="41">
        <f>1/1000*[1]PaperSectorMinusCoreVPAImp!AU$212</f>
        <v>5.8730527034166674E-2</v>
      </c>
      <c r="AX34" s="41">
        <f>1/1000*[1]PaperSectorMinusCoreVPAImp!AV$212</f>
        <v>0</v>
      </c>
      <c r="AY34" s="41">
        <f>1/1000*[1]PaperSectorMinusCoreVPAImp!AW$212</f>
        <v>0</v>
      </c>
      <c r="AZ34" s="41">
        <f>1/1000*[1]PaperSectorMinusCoreVPAImp!AX$212</f>
        <v>0</v>
      </c>
      <c r="BA34" s="41">
        <f>1/1000*[1]PaperSectorMinusCoreVPAImp!AY$212</f>
        <v>0</v>
      </c>
      <c r="BB34" s="41">
        <f>1/1000*[1]PaperSectorMinusCoreVPAImp!AZ$212</f>
        <v>0</v>
      </c>
      <c r="BC34" s="41">
        <f>1/1000*[1]PaperSectorMinusCoreVPAImp!BA$212</f>
        <v>0</v>
      </c>
      <c r="BD34" s="349"/>
    </row>
    <row r="35" spans="2:56">
      <c r="B35" s="5" t="s">
        <v>43</v>
      </c>
      <c r="C35" s="204">
        <f>1/$A$1*[1]PaperSectorMinusCoreVPAImp!$B$225</f>
        <v>1.46405049055</v>
      </c>
      <c r="D35" s="205">
        <f>1/$A$1*[1]PaperSectorMinusCoreVPAImp!$C$225</f>
        <v>1.5945024633833333</v>
      </c>
      <c r="E35" s="205">
        <f>1/$A$1*[1]PaperSectorMinusCoreVPAImp!$D$225</f>
        <v>1.6449605511484848</v>
      </c>
      <c r="F35" s="205">
        <f>1/$A$1*[1]PaperSectorMinusCoreVPAImp!$E$225</f>
        <v>1.8332598354375</v>
      </c>
      <c r="G35" s="205">
        <f>1/$A$1*[1]PaperSectorMinusCoreVPAImp!$F$225</f>
        <v>2.1280659182416666</v>
      </c>
      <c r="H35" s="205">
        <f>1/$A$1*[1]PaperSectorMinusCoreVPAImp!$G$225</f>
        <v>1.8125341291999999</v>
      </c>
      <c r="I35" s="205">
        <f>1/$A$1*[1]PaperSectorMinusCoreVPAImp!$H$225</f>
        <v>1.6930277734289683</v>
      </c>
      <c r="J35" s="173">
        <f>1/$A$1*[1]PaperSectorMinusCoreVPAImp!$I$225</f>
        <v>1.2419534744444443</v>
      </c>
      <c r="K35" s="173">
        <f>1/$A$1*[1]PaperSectorMinusCoreVPAImp!$J$225</f>
        <v>1.9521134013194446</v>
      </c>
      <c r="L35" s="173">
        <f>1/$A$1*[1]PaperSectorMinusCoreVPAImp!K$225</f>
        <v>1.6447280252740384</v>
      </c>
      <c r="M35" s="173">
        <f>1/$A$1*[1]PaperSectorMinusCoreVPAImp!L$225</f>
        <v>1.8886750597194437</v>
      </c>
      <c r="N35" s="173">
        <f>1/$A$1*[1]PaperSectorMinusCoreVPAImp!M$225</f>
        <v>1.5906231151111114</v>
      </c>
      <c r="O35" s="173">
        <f>1/$A$1*[1]PaperSectorMinusCoreVPAImp!N$225</f>
        <v>1.8872234020606062</v>
      </c>
      <c r="P35" s="173">
        <f>1/$A$1*[1]PaperSectorMinusCoreVPAImp!O$225</f>
        <v>1.7407892010634916</v>
      </c>
      <c r="Q35" s="173">
        <f>1/$A$1*[1]PaperSectorMinusCoreVPAImp!P$225</f>
        <v>1.6200085065398808</v>
      </c>
      <c r="R35" s="173">
        <f>1/$A$1*[1]PaperSectorMinusCoreVPAImp!Q$225</f>
        <v>0.76997499993333318</v>
      </c>
      <c r="S35" s="173">
        <f>1/$A$1*[1]PaperSectorMinusCoreVPAImp!R$225</f>
        <v>0.79989496756323508</v>
      </c>
      <c r="T35" s="173">
        <f>1/$A$1*[1]PaperSectorMinusCoreVPAImp!S$225</f>
        <v>0.89159982381388891</v>
      </c>
      <c r="U35" s="173">
        <f>1/$A$1*[1]PaperSectorMinusCoreVPAImp!T$225</f>
        <v>0.89590425692865416</v>
      </c>
      <c r="V35" s="173">
        <f>1/$A$1*[1]PaperSectorMinusCoreVPAImp!U$225</f>
        <v>0.94409286177865426</v>
      </c>
      <c r="W35" s="173">
        <f>1/$A$1*[1]PaperSectorMinusCoreVPAImp!V$225</f>
        <v>0</v>
      </c>
      <c r="X35" s="173">
        <f>1/$A$1*[1]PaperSectorMinusCoreVPAImp!W$225</f>
        <v>0</v>
      </c>
      <c r="Y35" s="173">
        <f>1/$A$1*[1]PaperSectorMinusCoreVPAImp!X$225</f>
        <v>0</v>
      </c>
      <c r="Z35" s="173">
        <f>1/$A$1*[1]PaperSectorMinusCoreVPAImp!Y$225</f>
        <v>0</v>
      </c>
      <c r="AA35" s="173">
        <f>1/$A$1*[1]PaperSectorMinusCoreVPAImp!Z$225</f>
        <v>0</v>
      </c>
      <c r="AB35" s="173">
        <f>1/$A$1*[1]PaperSectorMinusCoreVPAImp!AA$225</f>
        <v>0</v>
      </c>
      <c r="AC35" s="4"/>
      <c r="AD35" s="50">
        <f>1/1000*[1]PaperSectorMinusCoreVPAImp!AB$225</f>
        <v>0.24823506222321598</v>
      </c>
      <c r="AE35" s="41">
        <f>1/1000*[1]PaperSectorMinusCoreVPAImp!AC$225</f>
        <v>0.23313573707759996</v>
      </c>
      <c r="AF35" s="41">
        <f>1/1000*[1]PaperSectorMinusCoreVPAImp!AD$225</f>
        <v>0.23576921293439995</v>
      </c>
      <c r="AG35" s="41">
        <f>1/1000*[1]PaperSectorMinusCoreVPAImp!AE$225</f>
        <v>0.28376784793280002</v>
      </c>
      <c r="AH35" s="41">
        <f>1/1000*[1]PaperSectorMinusCoreVPAImp!AF$225</f>
        <v>0.34463616048540002</v>
      </c>
      <c r="AI35" s="41">
        <f>1/1000*[1]PaperSectorMinusCoreVPAImp!AG$225</f>
        <v>0.29693197453920001</v>
      </c>
      <c r="AJ35" s="41">
        <f>1/1000*[1]PaperSectorMinusCoreVPAImp!AH$225</f>
        <v>0.3062363311404</v>
      </c>
      <c r="AK35" s="41">
        <f>1/1000*[1]PaperSectorMinusCoreVPAImp!AI$225</f>
        <v>0.28554996285400003</v>
      </c>
      <c r="AL35" s="41">
        <f>1/1000*[1]PaperSectorMinusCoreVPAImp!AJ$225</f>
        <v>0.43379478980880004</v>
      </c>
      <c r="AM35" s="41">
        <f>1/1000*[1]PaperSectorMinusCoreVPAImp!AK$225</f>
        <v>0.29685788390720003</v>
      </c>
      <c r="AN35" s="41">
        <f>1/1000*[1]PaperSectorMinusCoreVPAImp!AL$225</f>
        <v>0.36966511875960006</v>
      </c>
      <c r="AO35" s="41">
        <f>1/1000*[1]PaperSectorMinusCoreVPAImp!AM$225</f>
        <v>0.374021354784</v>
      </c>
      <c r="AP35" s="41">
        <f>1/1000*[1]PaperSectorMinusCoreVPAImp!AN$225</f>
        <v>0.35652167406239993</v>
      </c>
      <c r="AQ35" s="41">
        <f>1/1000*[1]PaperSectorMinusCoreVPAImp!AO$225</f>
        <v>0.35570239734629999</v>
      </c>
      <c r="AR35" s="41">
        <f>1/1000*[1]PaperSectorMinusCoreVPAImp!AP$225</f>
        <v>0.33027433041800003</v>
      </c>
      <c r="AS35" s="41">
        <f>1/1000*[1]PaperSectorMinusCoreVPAImp!AQ$225</f>
        <v>0.16322803455349999</v>
      </c>
      <c r="AT35" s="41">
        <f>1/1000*[1]PaperSectorMinusCoreVPAImp!AR$225</f>
        <v>0.17051814534889997</v>
      </c>
      <c r="AU35" s="41">
        <f>1/1000*[1]PaperSectorMinusCoreVPAImp!AS$225</f>
        <v>0.19189705309059998</v>
      </c>
      <c r="AV35" s="41">
        <f>1/1000*[1]PaperSectorMinusCoreVPAImp!AT$225</f>
        <v>0.213597320486</v>
      </c>
      <c r="AW35" s="41">
        <f>1/1000*[1]PaperSectorMinusCoreVPAImp!AU$225</f>
        <v>0.21321167769958332</v>
      </c>
      <c r="AX35" s="41">
        <f>1/1000*[1]PaperSectorMinusCoreVPAImp!AV$225</f>
        <v>0</v>
      </c>
      <c r="AY35" s="41">
        <f>1/1000*[1]PaperSectorMinusCoreVPAImp!AW$225</f>
        <v>0</v>
      </c>
      <c r="AZ35" s="41">
        <f>1/1000*[1]PaperSectorMinusCoreVPAImp!AX$225</f>
        <v>0</v>
      </c>
      <c r="BA35" s="41">
        <f>1/1000*[1]PaperSectorMinusCoreVPAImp!AY$225</f>
        <v>0</v>
      </c>
      <c r="BB35" s="41">
        <f>1/1000*[1]PaperSectorMinusCoreVPAImp!AZ$225</f>
        <v>0</v>
      </c>
      <c r="BC35" s="41">
        <f>1/1000*[1]PaperSectorMinusCoreVPAImp!BA$225</f>
        <v>0</v>
      </c>
      <c r="BD35" s="349"/>
    </row>
    <row r="36" spans="2:56">
      <c r="B36" s="5" t="s">
        <v>79</v>
      </c>
      <c r="C36" s="204">
        <f>1/$A$1*[1]PaperSectorMinusCoreVPAImp!$B$246</f>
        <v>1.0422761911666663</v>
      </c>
      <c r="D36" s="205">
        <f>1/$A$1*[1]PaperSectorMinusCoreVPAImp!$C$246</f>
        <v>0.90565134373481215</v>
      </c>
      <c r="E36" s="205">
        <f>1/$A$1*[1]PaperSectorMinusCoreVPAImp!$D$246</f>
        <v>0.92948185304065667</v>
      </c>
      <c r="F36" s="205">
        <f>1/$A$1*[1]PaperSectorMinusCoreVPAImp!$E$246</f>
        <v>0.88523879506186842</v>
      </c>
      <c r="G36" s="205">
        <f>1/$A$1*[1]PaperSectorMinusCoreVPAImp!$F$246</f>
        <v>0.8746442489583337</v>
      </c>
      <c r="H36" s="205">
        <f>1/$A$1*[1]PaperSectorMinusCoreVPAImp!$G$246</f>
        <v>0.79626840513055541</v>
      </c>
      <c r="I36" s="205">
        <f>1/$A$1*[1]PaperSectorMinusCoreVPAImp!$H$246</f>
        <v>0.69068031033095245</v>
      </c>
      <c r="J36" s="173">
        <f>1/$A$1*[1]PaperSectorMinusCoreVPAImp!$I$246</f>
        <v>0.9228257223424241</v>
      </c>
      <c r="K36" s="173">
        <f>1/$A$1*[1]PaperSectorMinusCoreVPAImp!$J$246</f>
        <v>0.86258745622338773</v>
      </c>
      <c r="L36" s="173">
        <f>1/$A$1*[1]PaperSectorMinusCoreVPAImp!K$246</f>
        <v>1.4328690913055557</v>
      </c>
      <c r="M36" s="173">
        <f>1/$A$1*[1]PaperSectorMinusCoreVPAImp!L$246</f>
        <v>1.2798562390933306</v>
      </c>
      <c r="N36" s="173">
        <f>1/$A$1*[1]PaperSectorMinusCoreVPAImp!M$246</f>
        <v>0.78261062855833319</v>
      </c>
      <c r="O36" s="173">
        <f>1/$A$1*[1]PaperSectorMinusCoreVPAImp!N$246</f>
        <v>0.80131184456111093</v>
      </c>
      <c r="P36" s="173">
        <f>1/$A$1*[1]PaperSectorMinusCoreVPAImp!O$246</f>
        <v>0.65143141443684804</v>
      </c>
      <c r="Q36" s="173">
        <f>1/$A$1*[1]PaperSectorMinusCoreVPAImp!P$246</f>
        <v>0.75741366831456058</v>
      </c>
      <c r="R36" s="173">
        <f>1/$A$1*[1]PaperSectorMinusCoreVPAImp!Q$246</f>
        <v>0.60515777093194445</v>
      </c>
      <c r="S36" s="173">
        <f>1/$A$1*[1]PaperSectorMinusCoreVPAImp!R$246</f>
        <v>0.43260593663071778</v>
      </c>
      <c r="T36" s="173">
        <f>1/$A$1*[1]PaperSectorMinusCoreVPAImp!S$246</f>
        <v>0.48068891902222222</v>
      </c>
      <c r="U36" s="173">
        <f>1/$A$1*[1]PaperSectorMinusCoreVPAImp!T$246</f>
        <v>0.37635989929738561</v>
      </c>
      <c r="V36" s="173">
        <f>1/$A$1*[1]PaperSectorMinusCoreVPAImp!U$246</f>
        <v>0.3761919990837212</v>
      </c>
      <c r="W36" s="173">
        <f>1/$A$1*[1]PaperSectorMinusCoreVPAImp!V$246</f>
        <v>0</v>
      </c>
      <c r="X36" s="173">
        <f>1/$A$1*[1]PaperSectorMinusCoreVPAImp!W$246</f>
        <v>0</v>
      </c>
      <c r="Y36" s="173">
        <f>1/$A$1*[1]PaperSectorMinusCoreVPAImp!X$246</f>
        <v>0</v>
      </c>
      <c r="Z36" s="173">
        <f>1/$A$1*[1]PaperSectorMinusCoreVPAImp!Y$246</f>
        <v>0</v>
      </c>
      <c r="AA36" s="173">
        <f>1/$A$1*[1]PaperSectorMinusCoreVPAImp!Z$246</f>
        <v>0</v>
      </c>
      <c r="AB36" s="173">
        <f>1/$A$1*[1]PaperSectorMinusCoreVPAImp!AA$246</f>
        <v>0</v>
      </c>
      <c r="AC36" s="4"/>
      <c r="AD36" s="50">
        <f>1/1000*[1]PaperSectorMinusCoreVPAImp!AB$246</f>
        <v>0.27447291901442705</v>
      </c>
      <c r="AE36" s="41">
        <f>1/1000*[1]PaperSectorMinusCoreVPAImp!AC$246</f>
        <v>0.23208035935079993</v>
      </c>
      <c r="AF36" s="41">
        <f>1/1000*[1]PaperSectorMinusCoreVPAImp!AD$246</f>
        <v>0.24424537843200003</v>
      </c>
      <c r="AG36" s="41">
        <f>1/1000*[1]PaperSectorMinusCoreVPAImp!AE$246</f>
        <v>0.2360058430352</v>
      </c>
      <c r="AH36" s="41">
        <f>1/1000*[1]PaperSectorMinusCoreVPAImp!AF$246</f>
        <v>0.25705876774269998</v>
      </c>
      <c r="AI36" s="41">
        <f>1/1000*[1]PaperSectorMinusCoreVPAImp!AG$246</f>
        <v>0.24997445015399997</v>
      </c>
      <c r="AJ36" s="41">
        <f>1/1000*[1]PaperSectorMinusCoreVPAImp!AH$246</f>
        <v>0.2286629837784</v>
      </c>
      <c r="AK36" s="41">
        <f>1/1000*[1]PaperSectorMinusCoreVPAImp!AI$246</f>
        <v>0.25047323098750002</v>
      </c>
      <c r="AL36" s="41">
        <f>1/1000*[1]PaperSectorMinusCoreVPAImp!AJ$246</f>
        <v>0.22192658223840006</v>
      </c>
      <c r="AM36" s="41">
        <f>1/1000*[1]PaperSectorMinusCoreVPAImp!AK$246</f>
        <v>0.23653066660080005</v>
      </c>
      <c r="AN36" s="41">
        <f>1/1000*[1]PaperSectorMinusCoreVPAImp!AL$246</f>
        <v>0.21854134936890002</v>
      </c>
      <c r="AO36" s="41">
        <f>1/1000*[1]PaperSectorMinusCoreVPAImp!AM$246</f>
        <v>0.17192295364799998</v>
      </c>
      <c r="AP36" s="41">
        <f>1/1000*[1]PaperSectorMinusCoreVPAImp!AN$246</f>
        <v>0.14123319589279998</v>
      </c>
      <c r="AQ36" s="41">
        <f>1/1000*[1]PaperSectorMinusCoreVPAImp!AO$246</f>
        <v>0.12408103087559999</v>
      </c>
      <c r="AR36" s="41">
        <f>1/1000*[1]PaperSectorMinusCoreVPAImp!AP$246</f>
        <v>0.14291147445999999</v>
      </c>
      <c r="AS36" s="41">
        <f>1/1000*[1]PaperSectorMinusCoreVPAImp!AQ$246</f>
        <v>9.3386940083499986E-2</v>
      </c>
      <c r="AT36" s="41">
        <f>1/1000*[1]PaperSectorMinusCoreVPAImp!AR$246</f>
        <v>0.10624254885539999</v>
      </c>
      <c r="AU36" s="41">
        <f>1/1000*[1]PaperSectorMinusCoreVPAImp!AS$246</f>
        <v>0.11308177364769999</v>
      </c>
      <c r="AV36" s="41">
        <f>1/1000*[1]PaperSectorMinusCoreVPAImp!AT$246</f>
        <v>0.122048100715</v>
      </c>
      <c r="AW36" s="41">
        <f>1/1000*[1]PaperSectorMinusCoreVPAImp!AU$246</f>
        <v>9.6334508731250004E-2</v>
      </c>
      <c r="AX36" s="41">
        <f>1/1000*[1]PaperSectorMinusCoreVPAImp!AV$246</f>
        <v>0</v>
      </c>
      <c r="AY36" s="41">
        <f>1/1000*[1]PaperSectorMinusCoreVPAImp!AW$246</f>
        <v>0</v>
      </c>
      <c r="AZ36" s="41">
        <f>1/1000*[1]PaperSectorMinusCoreVPAImp!AX$246</f>
        <v>0</v>
      </c>
      <c r="BA36" s="41">
        <f>1/1000*[1]PaperSectorMinusCoreVPAImp!AY$246</f>
        <v>0</v>
      </c>
      <c r="BB36" s="41">
        <f>1/1000*[1]PaperSectorMinusCoreVPAImp!AZ$246</f>
        <v>0</v>
      </c>
      <c r="BC36" s="41">
        <f>1/1000*[1]PaperSectorMinusCoreVPAImp!BA$246</f>
        <v>0</v>
      </c>
      <c r="BD36" s="349"/>
    </row>
    <row r="37" spans="2:56">
      <c r="B37" s="5" t="s">
        <v>18</v>
      </c>
      <c r="C37" s="22">
        <f t="shared" ref="C37:L37" si="13">SUM(C23:C23)-SUM(C24:C36)</f>
        <v>0.27580712499999649</v>
      </c>
      <c r="D37" s="17">
        <f t="shared" si="13"/>
        <v>0.21782729548333535</v>
      </c>
      <c r="E37" s="17">
        <f t="shared" si="13"/>
        <v>0.18452321635681912</v>
      </c>
      <c r="F37" s="17">
        <f t="shared" si="13"/>
        <v>0.12513058807878608</v>
      </c>
      <c r="G37" s="17">
        <f t="shared" si="13"/>
        <v>0.19106459736667247</v>
      </c>
      <c r="H37" s="17">
        <f t="shared" si="13"/>
        <v>0.25225334938889077</v>
      </c>
      <c r="I37" s="17">
        <f t="shared" si="13"/>
        <v>0.23802502692420546</v>
      </c>
      <c r="J37" s="72">
        <f t="shared" si="13"/>
        <v>0.2465601585234829</v>
      </c>
      <c r="K37" s="72">
        <f t="shared" si="13"/>
        <v>0.20940668720804112</v>
      </c>
      <c r="L37" s="72">
        <f t="shared" si="13"/>
        <v>0.19211059373867201</v>
      </c>
      <c r="M37" s="72">
        <f t="shared" ref="M37:AB37" si="14">SUM(M23:M23)-SUM(M24:M36)</f>
        <v>0.21605779872921715</v>
      </c>
      <c r="N37" s="72">
        <f t="shared" si="14"/>
        <v>0.21695901303968412</v>
      </c>
      <c r="O37" s="72">
        <f t="shared" si="14"/>
        <v>0.18515899046111883</v>
      </c>
      <c r="P37" s="72">
        <f t="shared" si="14"/>
        <v>0.1698188606686486</v>
      </c>
      <c r="Q37" s="72">
        <f t="shared" si="14"/>
        <v>0.19843387864597517</v>
      </c>
      <c r="R37" s="72">
        <f t="shared" si="14"/>
        <v>0.2012740394989283</v>
      </c>
      <c r="S37" s="72">
        <f t="shared" si="14"/>
        <v>0.27554258659767328</v>
      </c>
      <c r="T37" s="72">
        <f t="shared" si="14"/>
        <v>0.305765595058336</v>
      </c>
      <c r="U37" s="72">
        <f t="shared" si="14"/>
        <v>0.28633057864252009</v>
      </c>
      <c r="V37" s="72">
        <f t="shared" si="14"/>
        <v>0.20766732047282588</v>
      </c>
      <c r="W37" s="72">
        <f t="shared" si="14"/>
        <v>0</v>
      </c>
      <c r="X37" s="72">
        <f t="shared" si="14"/>
        <v>0</v>
      </c>
      <c r="Y37" s="72">
        <f t="shared" si="14"/>
        <v>0</v>
      </c>
      <c r="Z37" s="72">
        <f t="shared" si="14"/>
        <v>0</v>
      </c>
      <c r="AA37" s="72">
        <f t="shared" si="14"/>
        <v>0</v>
      </c>
      <c r="AB37" s="72">
        <f t="shared" si="14"/>
        <v>0</v>
      </c>
      <c r="AC37" s="4"/>
      <c r="AD37" s="23">
        <f t="shared" ref="AD37:BC37" si="15">SUM(AD23:AD23)-SUM(AD24:AD36)</f>
        <v>3.2045779169044053E-2</v>
      </c>
      <c r="AE37" s="95">
        <f t="shared" si="15"/>
        <v>3.2547450086799934E-2</v>
      </c>
      <c r="AF37" s="95">
        <f t="shared" si="15"/>
        <v>3.1194131740800213E-2</v>
      </c>
      <c r="AG37" s="95">
        <f t="shared" si="15"/>
        <v>3.727237711679976E-2</v>
      </c>
      <c r="AH37" s="95">
        <f t="shared" si="15"/>
        <v>5.8428760628699727E-2</v>
      </c>
      <c r="AI37" s="95">
        <f t="shared" si="15"/>
        <v>7.3464768105300671E-2</v>
      </c>
      <c r="AJ37" s="95">
        <f t="shared" si="15"/>
        <v>7.6442644405201321E-2</v>
      </c>
      <c r="AK37" s="95">
        <f t="shared" si="15"/>
        <v>9.7123182385000284E-2</v>
      </c>
      <c r="AL37" s="95">
        <f t="shared" si="15"/>
        <v>9.2992471340799909E-2</v>
      </c>
      <c r="AM37" s="95">
        <f t="shared" si="15"/>
        <v>7.739581589959954E-2</v>
      </c>
      <c r="AN37" s="95">
        <f t="shared" si="15"/>
        <v>8.3303427169798105E-2</v>
      </c>
      <c r="AO37" s="95">
        <f t="shared" si="15"/>
        <v>9.0748962239998399E-2</v>
      </c>
      <c r="AP37" s="95">
        <f t="shared" si="15"/>
        <v>7.8661447022398967E-2</v>
      </c>
      <c r="AQ37" s="95">
        <f t="shared" si="15"/>
        <v>7.7729976976200099E-2</v>
      </c>
      <c r="AR37" s="95">
        <f t="shared" si="15"/>
        <v>8.0644565209000874E-2</v>
      </c>
      <c r="AS37" s="95">
        <f t="shared" si="15"/>
        <v>5.3184609222500789E-2</v>
      </c>
      <c r="AT37" s="95">
        <f t="shared" si="15"/>
        <v>4.7913685166800057E-2</v>
      </c>
      <c r="AU37" s="95">
        <f t="shared" si="15"/>
        <v>5.1933865726599748E-2</v>
      </c>
      <c r="AV37" s="95">
        <f t="shared" si="15"/>
        <v>7.1422487861001471E-2</v>
      </c>
      <c r="AW37" s="95">
        <f t="shared" si="15"/>
        <v>6.7876256618749853E-2</v>
      </c>
      <c r="AX37" s="95">
        <f t="shared" si="15"/>
        <v>0</v>
      </c>
      <c r="AY37" s="95">
        <f t="shared" si="15"/>
        <v>0</v>
      </c>
      <c r="AZ37" s="95">
        <f t="shared" si="15"/>
        <v>0</v>
      </c>
      <c r="BA37" s="95">
        <f t="shared" si="15"/>
        <v>0</v>
      </c>
      <c r="BB37" s="95">
        <f t="shared" si="15"/>
        <v>0</v>
      </c>
      <c r="BC37" s="95">
        <f t="shared" si="15"/>
        <v>0</v>
      </c>
      <c r="BD37" s="349"/>
    </row>
    <row r="38" spans="2:56" ht="17.149999999999999" customHeight="1">
      <c r="B38" s="20" t="s">
        <v>27</v>
      </c>
      <c r="C38" s="68">
        <f>1/$A$1*[1]PaperSectorMinusCoreVPAImp!$B$194</f>
        <v>0.28862465000000004</v>
      </c>
      <c r="D38" s="69">
        <f>1/$A$1*[1]PaperSectorMinusCoreVPAImp!$C$194</f>
        <v>0.41061459999999994</v>
      </c>
      <c r="E38" s="69">
        <f>1/$A$1*[1]PaperSectorMinusCoreVPAImp!$D$194</f>
        <v>0.40357399999999999</v>
      </c>
      <c r="F38" s="69">
        <f>1/$A$1*[1]PaperSectorMinusCoreVPAImp!$E$194</f>
        <v>0.35721146406666671</v>
      </c>
      <c r="G38" s="69">
        <f>1/$A$1*[1]PaperSectorMinusCoreVPAImp!$F$194</f>
        <v>0.376252898</v>
      </c>
      <c r="H38" s="69">
        <f>1/$A$1*[1]PaperSectorMinusCoreVPAImp!$G$194</f>
        <v>0.36152740016666668</v>
      </c>
      <c r="I38" s="69">
        <f>1/$A$1*[1]PaperSectorMinusCoreVPAImp!$H$194</f>
        <v>0.32553051150000001</v>
      </c>
      <c r="J38" s="70">
        <f>1/$A$1*[1]PaperSectorMinusCoreVPAImp!$I$194</f>
        <v>0.21062565548611106</v>
      </c>
      <c r="K38" s="70">
        <f>1/$A$1*[1]PaperSectorMinusCoreVPAImp!$J$194</f>
        <v>0.27364370236323526</v>
      </c>
      <c r="L38" s="70">
        <f>1/$A$1*[1]PaperSectorMinusCoreVPAImp!K$194</f>
        <v>0.23906319234166667</v>
      </c>
      <c r="M38" s="70">
        <f>1/$A$1*[1]PaperSectorMinusCoreVPAImp!L$194</f>
        <v>0.31054015804444446</v>
      </c>
      <c r="N38" s="70">
        <f>1/$A$1*[1]PaperSectorMinusCoreVPAImp!M$194</f>
        <v>0.34235589189166665</v>
      </c>
      <c r="O38" s="70">
        <f>1/$A$1*[1]PaperSectorMinusCoreVPAImp!N$194</f>
        <v>0.26753925146666668</v>
      </c>
      <c r="P38" s="70">
        <f>1/$A$1*[1]PaperSectorMinusCoreVPAImp!O$194</f>
        <v>0.26877733074166665</v>
      </c>
      <c r="Q38" s="70">
        <f>1/$A$1*[1]PaperSectorMinusCoreVPAImp!P$194</f>
        <v>0.30671918329370629</v>
      </c>
      <c r="R38" s="70">
        <f>1/$A$1*[1]PaperSectorMinusCoreVPAImp!Q$194</f>
        <v>0.24594479748076925</v>
      </c>
      <c r="S38" s="70">
        <f>1/$A$1*[1]PaperSectorMinusCoreVPAImp!R$194</f>
        <v>0.43369948347435894</v>
      </c>
      <c r="T38" s="70">
        <f>1/$A$1*[1]PaperSectorMinusCoreVPAImp!S$194</f>
        <v>0.29620673592105262</v>
      </c>
      <c r="U38" s="70">
        <f>1/$A$1*[1]PaperSectorMinusCoreVPAImp!T$194</f>
        <v>0.38032785842430539</v>
      </c>
      <c r="V38" s="70">
        <f>1/$A$1*[1]PaperSectorMinusCoreVPAImp!U$194</f>
        <v>0.36113794647500003</v>
      </c>
      <c r="W38" s="70">
        <f>1/$A$1*[1]PaperSectorMinusCoreVPAImp!V$194</f>
        <v>0</v>
      </c>
      <c r="X38" s="70">
        <f>1/$A$1*[1]PaperSectorMinusCoreVPAImp!W$194</f>
        <v>0</v>
      </c>
      <c r="Y38" s="70">
        <f>1/$A$1*[1]PaperSectorMinusCoreVPAImp!X$194</f>
        <v>0</v>
      </c>
      <c r="Z38" s="70">
        <f>1/$A$1*[1]PaperSectorMinusCoreVPAImp!Y$194</f>
        <v>0</v>
      </c>
      <c r="AA38" s="70">
        <f>1/$A$1*[1]PaperSectorMinusCoreVPAImp!Z$194</f>
        <v>0</v>
      </c>
      <c r="AB38" s="70">
        <f>1/$A$1*[1]PaperSectorMinusCoreVPAImp!AA$194</f>
        <v>0</v>
      </c>
      <c r="AC38" s="4"/>
      <c r="AD38" s="68">
        <f>1/1000*[1]PaperSectorMinusCoreVPAImp!AB$194</f>
        <v>4.5188291560797005E-2</v>
      </c>
      <c r="AE38" s="70">
        <f>1/1000*[1]PaperSectorMinusCoreVPAImp!AC$194</f>
        <v>5.6583030004799993E-2</v>
      </c>
      <c r="AF38" s="70">
        <f>1/1000*[1]PaperSectorMinusCoreVPAImp!AD$194</f>
        <v>5.6627016763199998E-2</v>
      </c>
      <c r="AG38" s="70">
        <f>1/1000*[1]PaperSectorMinusCoreVPAImp!AE$194</f>
        <v>5.3634041473599993E-2</v>
      </c>
      <c r="AH38" s="70">
        <f>1/1000*[1]PaperSectorMinusCoreVPAImp!AF$194</f>
        <v>5.6462408484299995E-2</v>
      </c>
      <c r="AI38" s="70">
        <f>1/1000*[1]PaperSectorMinusCoreVPAImp!AG$194</f>
        <v>4.8904065638999995E-2</v>
      </c>
      <c r="AJ38" s="70">
        <f>1/1000*[1]PaperSectorMinusCoreVPAImp!AH$194</f>
        <v>4.4097730470800005E-2</v>
      </c>
      <c r="AK38" s="70">
        <f>1/1000*[1]PaperSectorMinusCoreVPAImp!AI$194</f>
        <v>3.6527898125999998E-2</v>
      </c>
      <c r="AL38" s="70">
        <f>1/1000*[1]PaperSectorMinusCoreVPAImp!AJ$194</f>
        <v>4.6563530653600006E-2</v>
      </c>
      <c r="AM38" s="70">
        <f>1/1000*[1]PaperSectorMinusCoreVPAImp!AK$194</f>
        <v>3.95761751528E-2</v>
      </c>
      <c r="AN38" s="70">
        <f>1/1000*[1]PaperSectorMinusCoreVPAImp!AL$194</f>
        <v>5.1806289233700002E-2</v>
      </c>
      <c r="AO38" s="70">
        <f>1/1000*[1]PaperSectorMinusCoreVPAImp!AM$194</f>
        <v>6.3900866639999998E-2</v>
      </c>
      <c r="AP38" s="70">
        <f>1/1000*[1]PaperSectorMinusCoreVPAImp!AN$194</f>
        <v>3.8589066929599992E-2</v>
      </c>
      <c r="AQ38" s="70">
        <f>1/1000*[1]PaperSectorMinusCoreVPAImp!AO$194</f>
        <v>4.08706133907E-2</v>
      </c>
      <c r="AR38" s="70">
        <f>1/1000*[1]PaperSectorMinusCoreVPAImp!AP$194</f>
        <v>4.3752854869500001E-2</v>
      </c>
      <c r="AS38" s="70">
        <f>1/1000*[1]PaperSectorMinusCoreVPAImp!AQ$194</f>
        <v>3.4702098889499995E-2</v>
      </c>
      <c r="AT38" s="70">
        <f>1/1000*[1]PaperSectorMinusCoreVPAImp!AR$194</f>
        <v>6.0442153847899999E-2</v>
      </c>
      <c r="AU38" s="70">
        <f>1/1000*[1]PaperSectorMinusCoreVPAImp!AS$194</f>
        <v>4.2353397429200003E-2</v>
      </c>
      <c r="AV38" s="70">
        <f>1/1000*[1]PaperSectorMinusCoreVPAImp!AT$194</f>
        <v>6.5272429180000008E-2</v>
      </c>
      <c r="AW38" s="70">
        <f>1/1000*[1]PaperSectorMinusCoreVPAImp!AU$194</f>
        <v>5.9843276430833328E-2</v>
      </c>
      <c r="AX38" s="70">
        <f>1/1000*[1]PaperSectorMinusCoreVPAImp!AV$194</f>
        <v>0</v>
      </c>
      <c r="AY38" s="70">
        <f>1/1000*[1]PaperSectorMinusCoreVPAImp!AW$194</f>
        <v>0</v>
      </c>
      <c r="AZ38" s="70">
        <f>1/1000*[1]PaperSectorMinusCoreVPAImp!AX$194</f>
        <v>0</v>
      </c>
      <c r="BA38" s="70">
        <f>1/1000*[1]PaperSectorMinusCoreVPAImp!AY$194</f>
        <v>0</v>
      </c>
      <c r="BB38" s="70">
        <f>1/1000*[1]PaperSectorMinusCoreVPAImp!AZ$194</f>
        <v>0</v>
      </c>
      <c r="BC38" s="70">
        <f>1/1000*[1]PaperSectorMinusCoreVPAImp!BA$194</f>
        <v>0</v>
      </c>
      <c r="BD38" s="349"/>
    </row>
    <row r="39" spans="2:56" ht="17.149999999999999" customHeight="1">
      <c r="B39" s="152" t="s">
        <v>136</v>
      </c>
      <c r="C39" s="180">
        <f>1/$A$1*[1]PaperSectorMinusCoreVPAImp!$B$273</f>
        <v>1.9291999999999996E-4</v>
      </c>
      <c r="D39" s="181">
        <f>1/$A$1*[1]PaperSectorMinusCoreVPAImp!$C$273</f>
        <v>1.89105E-3</v>
      </c>
      <c r="E39" s="181">
        <f>1/$A$1*[1]PaperSectorMinusCoreVPAImp!$D$273</f>
        <v>3.0943146499999995E-3</v>
      </c>
      <c r="F39" s="181">
        <f>1/$A$1*[1]PaperSectorMinusCoreVPAImp!$E$273</f>
        <v>1.0020000433333332E-2</v>
      </c>
      <c r="G39" s="181">
        <f>1/$A$1*[1]PaperSectorMinusCoreVPAImp!$F$273</f>
        <v>7.5741224999999988E-3</v>
      </c>
      <c r="H39" s="181">
        <f>1/$A$1*[1]PaperSectorMinusCoreVPAImp!$G$273</f>
        <v>1.0094760374999999E-2</v>
      </c>
      <c r="I39" s="181">
        <f>1/$A$1*[1]PaperSectorMinusCoreVPAImp!$H$273</f>
        <v>1.1458124999999998E-2</v>
      </c>
      <c r="J39" s="162">
        <f>1/$A$1*[1]PaperSectorMinusCoreVPAImp!$I$273</f>
        <v>1.5065036155555551E-2</v>
      </c>
      <c r="K39" s="162">
        <f>1/$A$1*[1]PaperSectorMinusCoreVPAImp!$J$273</f>
        <v>1.6024574391666664E-2</v>
      </c>
      <c r="L39" s="162">
        <f>1/$A$1*[1]PaperSectorMinusCoreVPAImp!K$273</f>
        <v>1.1264290488888889E-2</v>
      </c>
      <c r="M39" s="162">
        <f>1/$A$1*[1]PaperSectorMinusCoreVPAImp!L$273</f>
        <v>1.3961278772222221E-2</v>
      </c>
      <c r="N39" s="162">
        <f>1/$A$1*[1]PaperSectorMinusCoreVPAImp!M$273</f>
        <v>1.1172997849999998E-2</v>
      </c>
      <c r="O39" s="162">
        <f>1/$A$1*[1]PaperSectorMinusCoreVPAImp!N$273</f>
        <v>9.8928001222222221E-3</v>
      </c>
      <c r="P39" s="162">
        <f>1/$A$1*[1]PaperSectorMinusCoreVPAImp!O$273</f>
        <v>1.4852381525E-2</v>
      </c>
      <c r="Q39" s="162">
        <f>1/$A$1*[1]PaperSectorMinusCoreVPAImp!P$273</f>
        <v>1.6411488314685314E-2</v>
      </c>
      <c r="R39" s="162">
        <f>1/$A$1*[1]PaperSectorMinusCoreVPAImp!Q$273</f>
        <v>1.3106685135897436E-2</v>
      </c>
      <c r="S39" s="162">
        <f>1/$A$1*[1]PaperSectorMinusCoreVPAImp!R$273</f>
        <v>2.0289847916666666E-2</v>
      </c>
      <c r="T39" s="162">
        <f>1/$A$1*[1]PaperSectorMinusCoreVPAImp!S$273</f>
        <v>1.5281122683333332E-2</v>
      </c>
      <c r="U39" s="162">
        <f>1/$A$1*[1]PaperSectorMinusCoreVPAImp!T$273</f>
        <v>1.5974840400000002E-2</v>
      </c>
      <c r="V39" s="162">
        <f>1/$A$1*[1]PaperSectorMinusCoreVPAImp!U$273</f>
        <v>1.2461815849999997E-2</v>
      </c>
      <c r="W39" s="162">
        <f>1/$A$1*[1]PaperSectorMinusCoreVPAImp!V$273</f>
        <v>0</v>
      </c>
      <c r="X39" s="162">
        <f>1/$A$1*[1]PaperSectorMinusCoreVPAImp!W$273</f>
        <v>0</v>
      </c>
      <c r="Y39" s="162">
        <f>1/$A$1*[1]PaperSectorMinusCoreVPAImp!X$273</f>
        <v>0</v>
      </c>
      <c r="Z39" s="162">
        <f>1/$A$1*[1]PaperSectorMinusCoreVPAImp!Y$273</f>
        <v>0</v>
      </c>
      <c r="AA39" s="162">
        <f>1/$A$1*[1]PaperSectorMinusCoreVPAImp!Z$273</f>
        <v>0</v>
      </c>
      <c r="AB39" s="162">
        <f>1/$A$1*[1]PaperSectorMinusCoreVPAImp!AA$273</f>
        <v>0</v>
      </c>
      <c r="AC39" s="182"/>
      <c r="AD39" s="180">
        <f>1/1000*[1]PaperSectorMinusCoreVPAImp!AB$273</f>
        <v>1.00970296773E-4</v>
      </c>
      <c r="AE39" s="162">
        <f>1/1000*[1]PaperSectorMinusCoreVPAImp!AC$273</f>
        <v>2.3792867839999998E-4</v>
      </c>
      <c r="AF39" s="162">
        <f>1/1000*[1]PaperSectorMinusCoreVPAImp!AD$273</f>
        <v>1.1041591535999999E-3</v>
      </c>
      <c r="AG39" s="162">
        <f>1/1000*[1]PaperSectorMinusCoreVPAImp!AE$273</f>
        <v>3.4884511199999996E-3</v>
      </c>
      <c r="AH39" s="162">
        <f>1/1000*[1]PaperSectorMinusCoreVPAImp!AF$273</f>
        <v>4.1820888242000004E-3</v>
      </c>
      <c r="AI39" s="162">
        <f>1/1000*[1]PaperSectorMinusCoreVPAImp!AG$273</f>
        <v>4.4270975034000001E-3</v>
      </c>
      <c r="AJ39" s="162">
        <f>1/1000*[1]PaperSectorMinusCoreVPAImp!AH$273</f>
        <v>6.2120546324000011E-3</v>
      </c>
      <c r="AK39" s="162">
        <f>1/1000*[1]PaperSectorMinusCoreVPAImp!AI$273</f>
        <v>7.3764298155000012E-3</v>
      </c>
      <c r="AL39" s="162">
        <f>1/1000*[1]PaperSectorMinusCoreVPAImp!AJ$273</f>
        <v>5.1525962788000011E-3</v>
      </c>
      <c r="AM39" s="162">
        <f>1/1000*[1]PaperSectorMinusCoreVPAImp!AK$273</f>
        <v>1.9563548487999999E-3</v>
      </c>
      <c r="AN39" s="162">
        <f>1/1000*[1]PaperSectorMinusCoreVPAImp!AL$273</f>
        <v>2.3567194268999999E-3</v>
      </c>
      <c r="AO39" s="162">
        <f>1/1000*[1]PaperSectorMinusCoreVPAImp!AM$273</f>
        <v>2.3648896799999997E-3</v>
      </c>
      <c r="AP39" s="162">
        <f>1/1000*[1]PaperSectorMinusCoreVPAImp!AN$273</f>
        <v>2.1449838784000004E-3</v>
      </c>
      <c r="AQ39" s="162">
        <f>1/1000*[1]PaperSectorMinusCoreVPAImp!AO$273</f>
        <v>2.3316229848E-3</v>
      </c>
      <c r="AR39" s="162">
        <f>1/1000*[1]PaperSectorMinusCoreVPAImp!AP$273</f>
        <v>2.6803630009999998E-3</v>
      </c>
      <c r="AS39" s="162">
        <f>1/1000*[1]PaperSectorMinusCoreVPAImp!AQ$273</f>
        <v>2.4630178825000002E-3</v>
      </c>
      <c r="AT39" s="38">
        <f>1/1000*[1]PaperSectorMinusCoreVPAImp!AR$273</f>
        <v>3.8761479545000007E-3</v>
      </c>
      <c r="AU39" s="38">
        <f>1/1000*[1]PaperSectorMinusCoreVPAImp!AS$273</f>
        <v>3.9139123022999996E-3</v>
      </c>
      <c r="AV39" s="38">
        <f>1/1000*[1]PaperSectorMinusCoreVPAImp!AT$273</f>
        <v>4.0828764350000005E-3</v>
      </c>
      <c r="AW39" s="38">
        <f>1/1000*[1]PaperSectorMinusCoreVPAImp!AU$273</f>
        <v>3.9707892620833339E-3</v>
      </c>
      <c r="AX39" s="38">
        <f>1/1000*[1]PaperSectorMinusCoreVPAImp!AV$273</f>
        <v>0</v>
      </c>
      <c r="AY39" s="38">
        <f>1/1000*[1]PaperSectorMinusCoreVPAImp!AW$273</f>
        <v>0</v>
      </c>
      <c r="AZ39" s="38">
        <f>1/1000*[1]PaperSectorMinusCoreVPAImp!AX$273</f>
        <v>0</v>
      </c>
      <c r="BA39" s="38">
        <f>1/1000*[1]PaperSectorMinusCoreVPAImp!AY$273</f>
        <v>0</v>
      </c>
      <c r="BB39" s="38">
        <f>1/1000*[1]PaperSectorMinusCoreVPAImp!AZ$273</f>
        <v>0</v>
      </c>
      <c r="BC39" s="38">
        <f>1/1000*[1]PaperSectorMinusCoreVPAImp!BA$273</f>
        <v>0</v>
      </c>
      <c r="BD39" s="349"/>
    </row>
    <row r="40" spans="2:56" ht="17.149999999999999" customHeight="1">
      <c r="B40" s="9" t="s">
        <v>123</v>
      </c>
      <c r="C40" s="81">
        <f t="shared" ref="C40:AB40" si="16">C5-SUM(C6,C9,C13,C18,C23,C38,C39)</f>
        <v>0.91149751175000304</v>
      </c>
      <c r="D40" s="82">
        <f t="shared" si="16"/>
        <v>0.95727592606666789</v>
      </c>
      <c r="E40" s="82">
        <f t="shared" si="16"/>
        <v>0.91650293569166763</v>
      </c>
      <c r="F40" s="82">
        <f t="shared" si="16"/>
        <v>0.80025714745833909</v>
      </c>
      <c r="G40" s="82">
        <f t="shared" si="16"/>
        <v>0.73699534424999413</v>
      </c>
      <c r="H40" s="82">
        <f t="shared" si="16"/>
        <v>0.85039843595000519</v>
      </c>
      <c r="I40" s="82">
        <f t="shared" si="16"/>
        <v>0.83243994736667304</v>
      </c>
      <c r="J40" s="97">
        <f t="shared" si="16"/>
        <v>0.73573512743612213</v>
      </c>
      <c r="K40" s="97">
        <f t="shared" si="16"/>
        <v>0.7572551493454327</v>
      </c>
      <c r="L40" s="97">
        <f t="shared" si="16"/>
        <v>0.70549052820481961</v>
      </c>
      <c r="M40" s="97">
        <f t="shared" si="16"/>
        <v>0.61570288811111951</v>
      </c>
      <c r="N40" s="97">
        <f t="shared" si="16"/>
        <v>0.56730310121112382</v>
      </c>
      <c r="O40" s="97">
        <f t="shared" si="16"/>
        <v>0.32871843080767604</v>
      </c>
      <c r="P40" s="97">
        <f t="shared" si="16"/>
        <v>0.25001231270477575</v>
      </c>
      <c r="Q40" s="97">
        <f t="shared" si="16"/>
        <v>0.21420423612817885</v>
      </c>
      <c r="R40" s="97">
        <f t="shared" si="16"/>
        <v>0.32271101879936026</v>
      </c>
      <c r="S40" s="97">
        <f t="shared" si="16"/>
        <v>0.43118073261360479</v>
      </c>
      <c r="T40" s="97">
        <f t="shared" si="16"/>
        <v>0.38861499693932444</v>
      </c>
      <c r="U40" s="97">
        <f t="shared" si="16"/>
        <v>0.32969500811875463</v>
      </c>
      <c r="V40" s="97">
        <f t="shared" si="16"/>
        <v>0.32469657093333382</v>
      </c>
      <c r="W40" s="97">
        <f t="shared" si="16"/>
        <v>0</v>
      </c>
      <c r="X40" s="97">
        <f t="shared" si="16"/>
        <v>0</v>
      </c>
      <c r="Y40" s="97">
        <f t="shared" si="16"/>
        <v>0</v>
      </c>
      <c r="Z40" s="97">
        <f t="shared" si="16"/>
        <v>0</v>
      </c>
      <c r="AA40" s="97">
        <f t="shared" si="16"/>
        <v>0</v>
      </c>
      <c r="AB40" s="97">
        <f t="shared" si="16"/>
        <v>0</v>
      </c>
      <c r="AC40" s="4"/>
      <c r="AD40" s="64">
        <f t="shared" ref="AD40:BC40" si="17">AD5-SUM(AD6,AD9,AD13,AD18,AD23,AD38,AD39)</f>
        <v>0.1937104194157877</v>
      </c>
      <c r="AE40" s="48">
        <f t="shared" si="17"/>
        <v>0.20452943390040002</v>
      </c>
      <c r="AF40" s="48">
        <f t="shared" si="17"/>
        <v>0.20025659218559877</v>
      </c>
      <c r="AG40" s="48">
        <f t="shared" si="17"/>
        <v>0.20848718248959752</v>
      </c>
      <c r="AH40" s="48">
        <f t="shared" si="17"/>
        <v>0.17558974248620007</v>
      </c>
      <c r="AI40" s="48">
        <f t="shared" si="17"/>
        <v>0.18766411345109724</v>
      </c>
      <c r="AJ40" s="48">
        <f t="shared" si="17"/>
        <v>0.19351090483439926</v>
      </c>
      <c r="AK40" s="48">
        <f t="shared" si="17"/>
        <v>0.19771916243199783</v>
      </c>
      <c r="AL40" s="48">
        <f t="shared" si="17"/>
        <v>0.2067648492632026</v>
      </c>
      <c r="AM40" s="48">
        <f t="shared" si="17"/>
        <v>0.18092438282599854</v>
      </c>
      <c r="AN40" s="48">
        <f t="shared" si="17"/>
        <v>0.15310429095149924</v>
      </c>
      <c r="AO40" s="48">
        <f t="shared" si="17"/>
        <v>0.16781660932800158</v>
      </c>
      <c r="AP40" s="48">
        <f t="shared" si="17"/>
        <v>9.7620328414405932E-2</v>
      </c>
      <c r="AQ40" s="48">
        <f t="shared" si="17"/>
        <v>8.4608415387898539E-2</v>
      </c>
      <c r="AR40" s="48">
        <f t="shared" si="17"/>
        <v>8.5290450602498069E-2</v>
      </c>
      <c r="AS40" s="48">
        <f t="shared" si="17"/>
        <v>8.3221924092999444E-2</v>
      </c>
      <c r="AT40" s="48">
        <f t="shared" si="17"/>
        <v>9.2801473224398912E-2</v>
      </c>
      <c r="AU40" s="48">
        <f t="shared" si="17"/>
        <v>8.9244081269200137E-2</v>
      </c>
      <c r="AV40" s="48">
        <f t="shared" si="17"/>
        <v>9.534923961999997E-2</v>
      </c>
      <c r="AW40" s="48">
        <f t="shared" si="17"/>
        <v>8.632051204291713E-2</v>
      </c>
      <c r="AX40" s="48">
        <f t="shared" si="17"/>
        <v>0</v>
      </c>
      <c r="AY40" s="48">
        <f t="shared" si="17"/>
        <v>0</v>
      </c>
      <c r="AZ40" s="48">
        <f t="shared" si="17"/>
        <v>0</v>
      </c>
      <c r="BA40" s="48">
        <f t="shared" si="17"/>
        <v>0</v>
      </c>
      <c r="BB40" s="48">
        <f t="shared" si="17"/>
        <v>0</v>
      </c>
      <c r="BC40" s="48">
        <f t="shared" si="17"/>
        <v>0</v>
      </c>
      <c r="BD40" s="349"/>
    </row>
    <row r="41" spans="2:56">
      <c r="B41" s="5" t="s">
        <v>23</v>
      </c>
      <c r="C41" s="50">
        <f>1/$A$1*[1]PaperSectorMinusCoreVPAImp!$B$15</f>
        <v>1.4279066666666667E-5</v>
      </c>
      <c r="D41" s="11">
        <f>1/$A$1*[1]PaperSectorMinusCoreVPAImp!$C$15</f>
        <v>2.5650428999999999E-2</v>
      </c>
      <c r="E41" s="11">
        <f>1/$A$1*[1]PaperSectorMinusCoreVPAImp!$D$15</f>
        <v>2.7739210099999998E-2</v>
      </c>
      <c r="F41" s="11">
        <f>1/$A$1*[1]PaperSectorMinusCoreVPAImp!$E$15</f>
        <v>1.5567273750000001E-2</v>
      </c>
      <c r="G41" s="11">
        <f>1/$A$1*[1]PaperSectorMinusCoreVPAImp!$F$15</f>
        <v>2.8951070866666664E-2</v>
      </c>
      <c r="H41" s="11">
        <f>1/$A$1*[1]PaperSectorMinusCoreVPAImp!$G$15</f>
        <v>2.5927866766666672E-2</v>
      </c>
      <c r="I41" s="11">
        <f>1/$A$1*[1]PaperSectorMinusCoreVPAImp!$H$15</f>
        <v>9.4302174166666659E-3</v>
      </c>
      <c r="J41" s="41">
        <f>1/$A$1*[1]PaperSectorMinusCoreVPAImp!$I$15</f>
        <v>9.943968513888889E-3</v>
      </c>
      <c r="K41" s="41">
        <f>1/$A$1*[1]PaperSectorMinusCoreVPAImp!$J$15</f>
        <v>2.932858615196079E-3</v>
      </c>
      <c r="L41" s="41">
        <f>1/$A$1*[1]PaperSectorMinusCoreVPAImp!K$15</f>
        <v>7.6131977516081849E-3</v>
      </c>
      <c r="M41" s="41">
        <f>1/$A$1*[1]PaperSectorMinusCoreVPAImp!L$15</f>
        <v>9.9975111083333307E-3</v>
      </c>
      <c r="N41" s="41">
        <f>1/$A$1*[1]PaperSectorMinusCoreVPAImp!M$15</f>
        <v>1.0586600499999999E-3</v>
      </c>
      <c r="O41" s="41">
        <f>1/$A$1*[1]PaperSectorMinusCoreVPAImp!N$15</f>
        <v>2.3217860055555553E-3</v>
      </c>
      <c r="P41" s="41">
        <f>1/$A$1*[1]PaperSectorMinusCoreVPAImp!O$15</f>
        <v>8.1189975250000011E-3</v>
      </c>
      <c r="Q41" s="41">
        <f>1/$A$1*[1]PaperSectorMinusCoreVPAImp!P$15</f>
        <v>5.8439696794871784E-3</v>
      </c>
      <c r="R41" s="41">
        <f>1/$A$1*[1]PaperSectorMinusCoreVPAImp!Q$15</f>
        <v>4.2821330083333336E-3</v>
      </c>
      <c r="S41" s="41">
        <f>1/$A$1*[1]PaperSectorMinusCoreVPAImp!R$15</f>
        <v>1.4261745024572647E-2</v>
      </c>
      <c r="T41" s="41">
        <f>1/$A$1*[1]PaperSectorMinusCoreVPAImp!S$15</f>
        <v>-2.7734620596491219E-2</v>
      </c>
      <c r="U41" s="41">
        <f>1/$A$1*[1]PaperSectorMinusCoreVPAImp!T$15</f>
        <v>-3.8801615313888878E-2</v>
      </c>
      <c r="V41" s="41">
        <f>1/$A$1*[1]PaperSectorMinusCoreVPAImp!U$15</f>
        <v>1.9222191333333339E-3</v>
      </c>
      <c r="W41" s="41">
        <f>1/$A$1*[1]PaperSectorMinusCoreVPAImp!V$15</f>
        <v>0</v>
      </c>
      <c r="X41" s="41">
        <f>1/$A$1*[1]PaperSectorMinusCoreVPAImp!W$15</f>
        <v>0</v>
      </c>
      <c r="Y41" s="41">
        <f>1/$A$1*[1]PaperSectorMinusCoreVPAImp!X$15</f>
        <v>0</v>
      </c>
      <c r="Z41" s="41">
        <f>1/$A$1*[1]PaperSectorMinusCoreVPAImp!Y$15</f>
        <v>0</v>
      </c>
      <c r="AA41" s="41">
        <f>1/$A$1*[1]PaperSectorMinusCoreVPAImp!Z$15</f>
        <v>0</v>
      </c>
      <c r="AB41" s="41">
        <f>1/$A$1*[1]PaperSectorMinusCoreVPAImp!AA$15</f>
        <v>0</v>
      </c>
      <c r="AC41" s="4"/>
      <c r="AD41" s="50">
        <f>1/1000*[1]PaperSectorMinusCoreVPAImp!AB$15</f>
        <v>3.0653791857000001E-5</v>
      </c>
      <c r="AE41" s="41">
        <f>1/1000*[1]PaperSectorMinusCoreVPAImp!AC$15</f>
        <v>5.0506591783999995E-3</v>
      </c>
      <c r="AF41" s="41">
        <f>1/1000*[1]PaperSectorMinusCoreVPAImp!AD$15</f>
        <v>5.82000252E-3</v>
      </c>
      <c r="AG41" s="41">
        <f>1/1000*[1]PaperSectorMinusCoreVPAImp!AE$15</f>
        <v>3.6302278096000001E-3</v>
      </c>
      <c r="AH41" s="41">
        <f>1/1000*[1]PaperSectorMinusCoreVPAImp!AF$15</f>
        <v>6.3372338910999996E-3</v>
      </c>
      <c r="AI41" s="41">
        <f>1/1000*[1]PaperSectorMinusCoreVPAImp!AG$15</f>
        <v>5.5847947583999996E-3</v>
      </c>
      <c r="AJ41" s="41">
        <f>1/1000*[1]PaperSectorMinusCoreVPAImp!AH$15</f>
        <v>2.2395308504E-3</v>
      </c>
      <c r="AK41" s="41">
        <f>1/1000*[1]PaperSectorMinusCoreVPAImp!AI$15</f>
        <v>2.9011593709999998E-3</v>
      </c>
      <c r="AL41" s="41">
        <f>1/1000*[1]PaperSectorMinusCoreVPAImp!AJ$15</f>
        <v>8.9336980320000009E-4</v>
      </c>
      <c r="AM41" s="41">
        <f>1/1000*[1]PaperSectorMinusCoreVPAImp!AK$15</f>
        <v>1.857008824E-3</v>
      </c>
      <c r="AN41" s="41">
        <f>1/1000*[1]PaperSectorMinusCoreVPAImp!AL$15</f>
        <v>2.4765282386999998E-3</v>
      </c>
      <c r="AO41" s="41">
        <f>1/1000*[1]PaperSectorMinusCoreVPAImp!AM$15</f>
        <v>3.4212436799999996E-4</v>
      </c>
      <c r="AP41" s="41">
        <f>1/1000*[1]PaperSectorMinusCoreVPAImp!AN$15</f>
        <v>6.2049415999999987E-4</v>
      </c>
      <c r="AQ41" s="41">
        <f>1/1000*[1]PaperSectorMinusCoreVPAImp!AO$15</f>
        <v>2.1319657274999999E-3</v>
      </c>
      <c r="AR41" s="41">
        <f>1/1000*[1]PaperSectorMinusCoreVPAImp!AP$15</f>
        <v>1.4772800434999999E-3</v>
      </c>
      <c r="AS41" s="41">
        <f>1/1000*[1]PaperSectorMinusCoreVPAImp!AQ$15</f>
        <v>9.1253601249999998E-4</v>
      </c>
      <c r="AT41" s="41">
        <f>1/1000*[1]PaperSectorMinusCoreVPAImp!AR$15</f>
        <v>2.9718538236000003E-3</v>
      </c>
      <c r="AU41" s="41">
        <f>1/1000*[1]PaperSectorMinusCoreVPAImp!AS$15</f>
        <v>-4.9324509520000002E-4</v>
      </c>
      <c r="AV41" s="41">
        <f>1/1000*[1]PaperSectorMinusCoreVPAImp!AT$15</f>
        <v>6.2109970999999818E-5</v>
      </c>
      <c r="AW41" s="41">
        <f>1/1000*[1]PaperSectorMinusCoreVPAImp!AU$15</f>
        <v>4.3670355541666669E-4</v>
      </c>
      <c r="AX41" s="41">
        <f>1/1000*[1]PaperSectorMinusCoreVPAImp!AV$15</f>
        <v>0</v>
      </c>
      <c r="AY41" s="41">
        <f>1/1000*[1]PaperSectorMinusCoreVPAImp!AW$15</f>
        <v>0</v>
      </c>
      <c r="AZ41" s="41">
        <f>1/1000*[1]PaperSectorMinusCoreVPAImp!AX$15</f>
        <v>0</v>
      </c>
      <c r="BA41" s="41">
        <f>1/1000*[1]PaperSectorMinusCoreVPAImp!AY$15</f>
        <v>0</v>
      </c>
      <c r="BB41" s="41">
        <f>1/1000*[1]PaperSectorMinusCoreVPAImp!AZ$15</f>
        <v>0</v>
      </c>
      <c r="BC41" s="41">
        <f>1/1000*[1]PaperSectorMinusCoreVPAImp!BA$15</f>
        <v>0</v>
      </c>
      <c r="BD41" s="349"/>
    </row>
    <row r="42" spans="2:56">
      <c r="B42" s="5" t="s">
        <v>82</v>
      </c>
      <c r="C42" s="50">
        <f>1/$A$1*[1]PaperSectorMinusCoreVPAImp!$B$113</f>
        <v>2.8837422333333335E-3</v>
      </c>
      <c r="D42" s="11">
        <f>1/$A$1*[1]PaperSectorMinusCoreVPAImp!$C$113</f>
        <v>4.9716204999999992E-3</v>
      </c>
      <c r="E42" s="11">
        <f>1/$A$1*[1]PaperSectorMinusCoreVPAImp!$D$113</f>
        <v>3.8422847249999998E-3</v>
      </c>
      <c r="F42" s="11">
        <f>1/$A$1*[1]PaperSectorMinusCoreVPAImp!$E$113</f>
        <v>4.1146153766666665E-2</v>
      </c>
      <c r="G42" s="11">
        <f>1/$A$1*[1]PaperSectorMinusCoreVPAImp!$F$113</f>
        <v>8.5099407099999996E-2</v>
      </c>
      <c r="H42" s="11">
        <f>1/$A$1*[1]PaperSectorMinusCoreVPAImp!$G$113</f>
        <v>3.029600004166667E-2</v>
      </c>
      <c r="I42" s="11">
        <f>1/$A$1*[1]PaperSectorMinusCoreVPAImp!$H$113</f>
        <v>3.6006596916666668E-2</v>
      </c>
      <c r="J42" s="41">
        <f>1/$A$1*[1]PaperSectorMinusCoreVPAImp!$I$113</f>
        <v>2.0701062244444443E-2</v>
      </c>
      <c r="K42" s="41">
        <f>1/$A$1*[1]PaperSectorMinusCoreVPAImp!$J$113</f>
        <v>1.9590885100490195E-2</v>
      </c>
      <c r="L42" s="41">
        <f>1/$A$1*[1]PaperSectorMinusCoreVPAImp!K$113</f>
        <v>2.1107399612865493E-2</v>
      </c>
      <c r="M42" s="41">
        <f>1/$A$1*[1]PaperSectorMinusCoreVPAImp!L$113</f>
        <v>9.8140893888888875E-4</v>
      </c>
      <c r="N42" s="41">
        <f>1/$A$1*[1]PaperSectorMinusCoreVPAImp!M$113</f>
        <v>1.8967053138888887E-3</v>
      </c>
      <c r="O42" s="41">
        <f>1/$A$1*[1]PaperSectorMinusCoreVPAImp!N$113</f>
        <v>7.3670558333333337E-3</v>
      </c>
      <c r="P42" s="41">
        <f>1/$A$1*[1]PaperSectorMinusCoreVPAImp!O$113</f>
        <v>5.1447334166666674E-4</v>
      </c>
      <c r="Q42" s="41">
        <f>1/$A$1*[1]PaperSectorMinusCoreVPAImp!P$113</f>
        <v>1.4992765752913754E-3</v>
      </c>
      <c r="R42" s="41">
        <f>1/$A$1*[1]PaperSectorMinusCoreVPAImp!Q$113</f>
        <v>1.5951279070512817E-3</v>
      </c>
      <c r="S42" s="41">
        <f>1/$A$1*[1]PaperSectorMinusCoreVPAImp!R$113</f>
        <v>1.7232498534576533E-3</v>
      </c>
      <c r="T42" s="41">
        <f>1/$A$1*[1]PaperSectorMinusCoreVPAImp!S$113</f>
        <v>7.7754876286549709E-4</v>
      </c>
      <c r="U42" s="41">
        <f>1/$A$1*[1]PaperSectorMinusCoreVPAImp!T$113</f>
        <v>2.3620315819444454E-3</v>
      </c>
      <c r="V42" s="41">
        <f>1/$A$1*[1]PaperSectorMinusCoreVPAImp!U$113</f>
        <v>3.318432999999999E-4</v>
      </c>
      <c r="W42" s="41">
        <f>1/$A$1*[1]PaperSectorMinusCoreVPAImp!V$113</f>
        <v>0</v>
      </c>
      <c r="X42" s="41">
        <f>1/$A$1*[1]PaperSectorMinusCoreVPAImp!W$113</f>
        <v>0</v>
      </c>
      <c r="Y42" s="41">
        <f>1/$A$1*[1]PaperSectorMinusCoreVPAImp!X$113</f>
        <v>0</v>
      </c>
      <c r="Z42" s="41">
        <f>1/$A$1*[1]PaperSectorMinusCoreVPAImp!Y$113</f>
        <v>0</v>
      </c>
      <c r="AA42" s="41">
        <f>1/$A$1*[1]PaperSectorMinusCoreVPAImp!Z$113</f>
        <v>0</v>
      </c>
      <c r="AB42" s="41">
        <f>1/$A$1*[1]PaperSectorMinusCoreVPAImp!AA$113</f>
        <v>0</v>
      </c>
      <c r="AC42" s="4"/>
      <c r="AD42" s="50">
        <f>1/1000*[1]PaperSectorMinusCoreVPAImp!AB$113</f>
        <v>2.113726218633E-3</v>
      </c>
      <c r="AE42" s="41">
        <f>1/1000*[1]PaperSectorMinusCoreVPAImp!AC$113</f>
        <v>2.3737869043999999E-3</v>
      </c>
      <c r="AF42" s="41">
        <f>1/1000*[1]PaperSectorMinusCoreVPAImp!AD$113</f>
        <v>2.2740620927999993E-3</v>
      </c>
      <c r="AG42" s="41">
        <f>1/1000*[1]PaperSectorMinusCoreVPAImp!AE$113</f>
        <v>1.3098827683199999E-2</v>
      </c>
      <c r="AH42" s="41">
        <f>1/1000*[1]PaperSectorMinusCoreVPAImp!AF$113</f>
        <v>2.2930234209399998E-2</v>
      </c>
      <c r="AI42" s="41">
        <f>1/1000*[1]PaperSectorMinusCoreVPAImp!AG$113</f>
        <v>1.02253263255E-2</v>
      </c>
      <c r="AJ42" s="41">
        <f>1/1000*[1]PaperSectorMinusCoreVPAImp!AH$113</f>
        <v>1.58319646148E-2</v>
      </c>
      <c r="AK42" s="41">
        <f>1/1000*[1]PaperSectorMinusCoreVPAImp!AI$113</f>
        <v>1.4643833615000001E-2</v>
      </c>
      <c r="AL42" s="41">
        <f>1/1000*[1]PaperSectorMinusCoreVPAImp!AJ$113</f>
        <v>1.41364515324E-2</v>
      </c>
      <c r="AM42" s="41">
        <f>1/1000*[1]PaperSectorMinusCoreVPAImp!AK$113</f>
        <v>1.3011110050400001E-2</v>
      </c>
      <c r="AN42" s="41">
        <f>1/1000*[1]PaperSectorMinusCoreVPAImp!AL$113</f>
        <v>1.1970660033000001E-3</v>
      </c>
      <c r="AO42" s="41">
        <f>1/1000*[1]PaperSectorMinusCoreVPAImp!AM$113</f>
        <v>2.6154510719999997E-3</v>
      </c>
      <c r="AP42" s="41">
        <f>1/1000*[1]PaperSectorMinusCoreVPAImp!AN$113</f>
        <v>2.8727935279999998E-3</v>
      </c>
      <c r="AQ42" s="41">
        <f>1/1000*[1]PaperSectorMinusCoreVPAImp!AO$113</f>
        <v>6.8762111880000002E-4</v>
      </c>
      <c r="AR42" s="41">
        <f>1/1000*[1]PaperSectorMinusCoreVPAImp!AP$113</f>
        <v>1.4540498925000001E-3</v>
      </c>
      <c r="AS42" s="41">
        <f>1/1000*[1]PaperSectorMinusCoreVPAImp!AQ$113</f>
        <v>1.6688178115E-3</v>
      </c>
      <c r="AT42" s="41">
        <f>1/1000*[1]PaperSectorMinusCoreVPAImp!AR$113</f>
        <v>1.4949027638999999E-3</v>
      </c>
      <c r="AU42" s="41">
        <f>1/1000*[1]PaperSectorMinusCoreVPAImp!AS$113</f>
        <v>8.8883666300000001E-4</v>
      </c>
      <c r="AV42" s="41">
        <f>1/1000*[1]PaperSectorMinusCoreVPAImp!AT$113</f>
        <v>1.1557265999999999E-3</v>
      </c>
      <c r="AW42" s="41">
        <f>1/1000*[1]PaperSectorMinusCoreVPAImp!AU$113</f>
        <v>4.7208910624999998E-4</v>
      </c>
      <c r="AX42" s="41">
        <f>1/1000*[1]PaperSectorMinusCoreVPAImp!AV$113</f>
        <v>0</v>
      </c>
      <c r="AY42" s="41">
        <f>1/1000*[1]PaperSectorMinusCoreVPAImp!AW$113</f>
        <v>0</v>
      </c>
      <c r="AZ42" s="41">
        <f>1/1000*[1]PaperSectorMinusCoreVPAImp!AX$113</f>
        <v>0</v>
      </c>
      <c r="BA42" s="41">
        <f>1/1000*[1]PaperSectorMinusCoreVPAImp!AY$113</f>
        <v>0</v>
      </c>
      <c r="BB42" s="41">
        <f>1/1000*[1]PaperSectorMinusCoreVPAImp!AZ$113</f>
        <v>0</v>
      </c>
      <c r="BC42" s="41">
        <f>1/1000*[1]PaperSectorMinusCoreVPAImp!BA$113</f>
        <v>0</v>
      </c>
      <c r="BD42" s="349"/>
    </row>
    <row r="43" spans="2:56">
      <c r="B43" s="5" t="s">
        <v>24</v>
      </c>
      <c r="C43" s="50">
        <f>1/$A$1*[1]PaperSectorMinusCoreVPAImp!$B$163</f>
        <v>1.1962310100000002E-2</v>
      </c>
      <c r="D43" s="11">
        <f>1/$A$1*[1]PaperSectorMinusCoreVPAImp!$C$163</f>
        <v>1.22677176E-2</v>
      </c>
      <c r="E43" s="11">
        <f>1/$A$1*[1]PaperSectorMinusCoreVPAImp!$D$163</f>
        <v>1.069025E-2</v>
      </c>
      <c r="F43" s="11">
        <f>1/$A$1*[1]PaperSectorMinusCoreVPAImp!$E$163</f>
        <v>1.900305E-2</v>
      </c>
      <c r="G43" s="11">
        <f>1/$A$1*[1]PaperSectorMinusCoreVPAImp!$F$163</f>
        <v>1.7105746000000002E-2</v>
      </c>
      <c r="H43" s="11">
        <f>1/$A$1*[1]PaperSectorMinusCoreVPAImp!$G$163</f>
        <v>1.7508300000000001E-2</v>
      </c>
      <c r="I43" s="11">
        <f>1/$A$1*[1]PaperSectorMinusCoreVPAImp!$H$163</f>
        <v>1.9716953666666669E-2</v>
      </c>
      <c r="J43" s="41">
        <f>1/$A$1*[1]PaperSectorMinusCoreVPAImp!$I$163</f>
        <v>2.6034870611111111E-2</v>
      </c>
      <c r="K43" s="41">
        <f>1/$A$1*[1]PaperSectorMinusCoreVPAImp!$J$163</f>
        <v>2.1027846374999999E-2</v>
      </c>
      <c r="L43" s="41">
        <f>1/$A$1*[1]PaperSectorMinusCoreVPAImp!K$163</f>
        <v>1.3442989052777778E-2</v>
      </c>
      <c r="M43" s="41">
        <f>1/$A$1*[1]PaperSectorMinusCoreVPAImp!L$163</f>
        <v>2.3175910883333335E-2</v>
      </c>
      <c r="N43" s="41">
        <f>1/$A$1*[1]PaperSectorMinusCoreVPAImp!M$163</f>
        <v>1.6309120449999999E-2</v>
      </c>
      <c r="O43" s="41">
        <f>1/$A$1*[1]PaperSectorMinusCoreVPAImp!N$163</f>
        <v>1.789809945E-2</v>
      </c>
      <c r="P43" s="41">
        <f>1/$A$1*[1]PaperSectorMinusCoreVPAImp!O$163</f>
        <v>2.5000495741666667E-2</v>
      </c>
      <c r="Q43" s="41">
        <f>1/$A$1*[1]PaperSectorMinusCoreVPAImp!P$163</f>
        <v>2.4139641999999999E-2</v>
      </c>
      <c r="R43" s="41">
        <f>1/$A$1*[1]PaperSectorMinusCoreVPAImp!Q$163</f>
        <v>2.4282836476923076E-2</v>
      </c>
      <c r="S43" s="41">
        <f>1/$A$1*[1]PaperSectorMinusCoreVPAImp!R$163</f>
        <v>2.5032883892628206E-2</v>
      </c>
      <c r="T43" s="41">
        <f>1/$A$1*[1]PaperSectorMinusCoreVPAImp!S$163</f>
        <v>2.5844525013888887E-2</v>
      </c>
      <c r="U43" s="41">
        <f>1/$A$1*[1]PaperSectorMinusCoreVPAImp!T$163</f>
        <v>2.9259112658333333E-2</v>
      </c>
      <c r="V43" s="41">
        <f>1/$A$1*[1]PaperSectorMinusCoreVPAImp!U$163</f>
        <v>2.311266805E-2</v>
      </c>
      <c r="W43" s="41">
        <f>1/$A$1*[1]PaperSectorMinusCoreVPAImp!V$163</f>
        <v>0</v>
      </c>
      <c r="X43" s="41">
        <f>1/$A$1*[1]PaperSectorMinusCoreVPAImp!W$163</f>
        <v>0</v>
      </c>
      <c r="Y43" s="41">
        <f>1/$A$1*[1]PaperSectorMinusCoreVPAImp!X$163</f>
        <v>0</v>
      </c>
      <c r="Z43" s="41">
        <f>1/$A$1*[1]PaperSectorMinusCoreVPAImp!Y$163</f>
        <v>0</v>
      </c>
      <c r="AA43" s="41">
        <f>1/$A$1*[1]PaperSectorMinusCoreVPAImp!Z$163</f>
        <v>0</v>
      </c>
      <c r="AB43" s="41">
        <f>1/$A$1*[1]PaperSectorMinusCoreVPAImp!AA$163</f>
        <v>0</v>
      </c>
      <c r="AC43" s="4"/>
      <c r="AD43" s="50">
        <f>1/1000*[1]PaperSectorMinusCoreVPAImp!AB$163</f>
        <v>1.7287264520999999E-3</v>
      </c>
      <c r="AE43" s="41">
        <f>1/1000*[1]PaperSectorMinusCoreVPAImp!AC$163</f>
        <v>1.7444487843999998E-3</v>
      </c>
      <c r="AF43" s="41">
        <f>1/1000*[1]PaperSectorMinusCoreVPAImp!AD$163</f>
        <v>1.1311229375999998E-3</v>
      </c>
      <c r="AG43" s="41">
        <f>1/1000*[1]PaperSectorMinusCoreVPAImp!AE$163</f>
        <v>2.0720145151999999E-3</v>
      </c>
      <c r="AH43" s="41">
        <f>1/1000*[1]PaperSectorMinusCoreVPAImp!AF$163</f>
        <v>2.2205418655000001E-3</v>
      </c>
      <c r="AI43" s="41">
        <f>1/1000*[1]PaperSectorMinusCoreVPAImp!AG$163</f>
        <v>2.3223390762E-3</v>
      </c>
      <c r="AJ43" s="41">
        <f>1/1000*[1]PaperSectorMinusCoreVPAImp!AH$163</f>
        <v>2.7576190336000002E-3</v>
      </c>
      <c r="AK43" s="41">
        <f>1/1000*[1]PaperSectorMinusCoreVPAImp!AI$163</f>
        <v>4.0169300180000001E-3</v>
      </c>
      <c r="AL43" s="41">
        <f>1/1000*[1]PaperSectorMinusCoreVPAImp!AJ$163</f>
        <v>3.7248951312000003E-3</v>
      </c>
      <c r="AM43" s="41">
        <f>1/1000*[1]PaperSectorMinusCoreVPAImp!AK$163</f>
        <v>1.977875218E-3</v>
      </c>
      <c r="AN43" s="41">
        <f>1/1000*[1]PaperSectorMinusCoreVPAImp!AL$163</f>
        <v>4.0386416454000007E-3</v>
      </c>
      <c r="AO43" s="41">
        <f>1/1000*[1]PaperSectorMinusCoreVPAImp!AM$163</f>
        <v>3.4110834719999995E-3</v>
      </c>
      <c r="AP43" s="41">
        <f>1/1000*[1]PaperSectorMinusCoreVPAImp!AN$163</f>
        <v>3.0792608879999998E-3</v>
      </c>
      <c r="AQ43" s="41">
        <f>1/1000*[1]PaperSectorMinusCoreVPAImp!AO$163</f>
        <v>4.4816336070000002E-3</v>
      </c>
      <c r="AR43" s="41">
        <f>1/1000*[1]PaperSectorMinusCoreVPAImp!AP$163</f>
        <v>4.7549047604999997E-3</v>
      </c>
      <c r="AS43" s="41">
        <f>1/1000*[1]PaperSectorMinusCoreVPAImp!AQ$163</f>
        <v>3.8519998229999994E-3</v>
      </c>
      <c r="AT43" s="41">
        <f>1/1000*[1]PaperSectorMinusCoreVPAImp!AR$163</f>
        <v>4.1367885906000001E-3</v>
      </c>
      <c r="AU43" s="41">
        <f>1/1000*[1]PaperSectorMinusCoreVPAImp!AS$163</f>
        <v>4.6069606583000007E-3</v>
      </c>
      <c r="AV43" s="41">
        <f>1/1000*[1]PaperSectorMinusCoreVPAImp!AT$163</f>
        <v>6.1130792089999992E-3</v>
      </c>
      <c r="AW43" s="41">
        <f>1/1000*[1]PaperSectorMinusCoreVPAImp!AU$163</f>
        <v>4.1253309475000003E-3</v>
      </c>
      <c r="AX43" s="41">
        <f>1/1000*[1]PaperSectorMinusCoreVPAImp!AV$163</f>
        <v>0</v>
      </c>
      <c r="AY43" s="41">
        <f>1/1000*[1]PaperSectorMinusCoreVPAImp!AW$163</f>
        <v>0</v>
      </c>
      <c r="AZ43" s="41">
        <f>1/1000*[1]PaperSectorMinusCoreVPAImp!AX$163</f>
        <v>0</v>
      </c>
      <c r="BA43" s="41">
        <f>1/1000*[1]PaperSectorMinusCoreVPAImp!AY$163</f>
        <v>0</v>
      </c>
      <c r="BB43" s="41">
        <f>1/1000*[1]PaperSectorMinusCoreVPAImp!AZ$163</f>
        <v>0</v>
      </c>
      <c r="BC43" s="41">
        <f>1/1000*[1]PaperSectorMinusCoreVPAImp!BA$163</f>
        <v>0</v>
      </c>
      <c r="BD43" s="349"/>
    </row>
    <row r="44" spans="2:56">
      <c r="B44" s="5" t="s">
        <v>55</v>
      </c>
      <c r="C44" s="204">
        <f>1/$A$1*[1]PaperSectorMinusCoreVPAImp!$B$171</f>
        <v>0.71159227966666661</v>
      </c>
      <c r="D44" s="205">
        <f>1/$A$1*[1]PaperSectorMinusCoreVPAImp!$C$171</f>
        <v>0.7213695</v>
      </c>
      <c r="E44" s="205">
        <f>1/$A$1*[1]PaperSectorMinusCoreVPAImp!$D$171</f>
        <v>0.66771311475000006</v>
      </c>
      <c r="F44" s="205">
        <f>1/$A$1*[1]PaperSectorMinusCoreVPAImp!$E$171</f>
        <v>0.61255531777499994</v>
      </c>
      <c r="G44" s="205">
        <f>1/$A$1*[1]PaperSectorMinusCoreVPAImp!$F$171</f>
        <v>0.56368245100000003</v>
      </c>
      <c r="H44" s="205">
        <f>1/$A$1*[1]PaperSectorMinusCoreVPAImp!$G$171</f>
        <v>0.74358548225833332</v>
      </c>
      <c r="I44" s="205">
        <f>1/$A$1*[1]PaperSectorMinusCoreVPAImp!$H$171</f>
        <v>0.7428114997416666</v>
      </c>
      <c r="J44" s="173">
        <f>1/$A$1*[1]PaperSectorMinusCoreVPAImp!$I$171</f>
        <v>0.6489574702055555</v>
      </c>
      <c r="K44" s="173">
        <f>1/$A$1*[1]PaperSectorMinusCoreVPAImp!$J$171</f>
        <v>0.68909508610833325</v>
      </c>
      <c r="L44" s="173">
        <f>1/$A$1*[1]PaperSectorMinusCoreVPAImp!K$171</f>
        <v>0.62406502858888879</v>
      </c>
      <c r="M44" s="173">
        <f>1/$A$1*[1]PaperSectorMinusCoreVPAImp!L$171</f>
        <v>0.54563570154166663</v>
      </c>
      <c r="N44" s="173">
        <f>1/$A$1*[1]PaperSectorMinusCoreVPAImp!M$171</f>
        <v>0.5039404261388889</v>
      </c>
      <c r="O44" s="173">
        <f>1/$A$1*[1]PaperSectorMinusCoreVPAImp!N$171</f>
        <v>0.26394042552222224</v>
      </c>
      <c r="P44" s="173">
        <f>1/$A$1*[1]PaperSectorMinusCoreVPAImp!O$171</f>
        <v>0.16621734462976184</v>
      </c>
      <c r="Q44" s="173">
        <f>1/$A$1*[1]PaperSectorMinusCoreVPAImp!P$171</f>
        <v>0.13690062033717948</v>
      </c>
      <c r="R44" s="173">
        <f>1/$A$1*[1]PaperSectorMinusCoreVPAImp!Q$171</f>
        <v>0.24869755471025634</v>
      </c>
      <c r="S44" s="173">
        <f>1/$A$1*[1]PaperSectorMinusCoreVPAImp!R$171</f>
        <v>0.35510027009027784</v>
      </c>
      <c r="T44" s="173">
        <f>1/$A$1*[1]PaperSectorMinusCoreVPAImp!S$171</f>
        <v>0.34575569862499994</v>
      </c>
      <c r="U44" s="173">
        <f>1/$A$1*[1]PaperSectorMinusCoreVPAImp!T$171</f>
        <v>0.29001785005208336</v>
      </c>
      <c r="V44" s="173">
        <f>1/$A$1*[1]PaperSectorMinusCoreVPAImp!U$171</f>
        <v>0.23349611263333334</v>
      </c>
      <c r="W44" s="173">
        <f>1/$A$1*[1]PaperSectorMinusCoreVPAImp!V$171</f>
        <v>0</v>
      </c>
      <c r="X44" s="173">
        <f>1/$A$1*[1]PaperSectorMinusCoreVPAImp!W$171</f>
        <v>0</v>
      </c>
      <c r="Y44" s="173">
        <f>1/$A$1*[1]PaperSectorMinusCoreVPAImp!X$171</f>
        <v>0</v>
      </c>
      <c r="Z44" s="173">
        <f>1/$A$1*[1]PaperSectorMinusCoreVPAImp!Y$171</f>
        <v>0</v>
      </c>
      <c r="AA44" s="173">
        <f>1/$A$1*[1]PaperSectorMinusCoreVPAImp!Z$171</f>
        <v>0</v>
      </c>
      <c r="AB44" s="173">
        <f>1/$A$1*[1]PaperSectorMinusCoreVPAImp!AA$171</f>
        <v>0</v>
      </c>
      <c r="AC44" s="4"/>
      <c r="AD44" s="50">
        <f>1/1000*[1]PaperSectorMinusCoreVPAImp!AB$171</f>
        <v>0.108024029927817</v>
      </c>
      <c r="AE44" s="41">
        <f>1/1000*[1]PaperSectorMinusCoreVPAImp!AC$171</f>
        <v>0.11497047010959999</v>
      </c>
      <c r="AF44" s="41">
        <f>1/1000*[1]PaperSectorMinusCoreVPAImp!AD$171</f>
        <v>0.11123526735839999</v>
      </c>
      <c r="AG44" s="41">
        <f>1/1000*[1]PaperSectorMinusCoreVPAImp!AE$171</f>
        <v>0.11604565762719998</v>
      </c>
      <c r="AH44" s="41">
        <f>1/1000*[1]PaperSectorMinusCoreVPAImp!AF$171</f>
        <v>0.11085775370460001</v>
      </c>
      <c r="AI44" s="41">
        <f>1/1000*[1]PaperSectorMinusCoreVPAImp!AG$171</f>
        <v>0.14322245660580002</v>
      </c>
      <c r="AJ44" s="41">
        <f>1/1000*[1]PaperSectorMinusCoreVPAImp!AH$171</f>
        <v>0.14874170459559999</v>
      </c>
      <c r="AK44" s="41">
        <f>1/1000*[1]PaperSectorMinusCoreVPAImp!AI$171</f>
        <v>0.14523257299100001</v>
      </c>
      <c r="AL44" s="41">
        <f>1/1000*[1]PaperSectorMinusCoreVPAImp!AJ$171</f>
        <v>0.16301880662240001</v>
      </c>
      <c r="AM44" s="41">
        <f>1/1000*[1]PaperSectorMinusCoreVPAImp!AK$171</f>
        <v>0.12958776317519999</v>
      </c>
      <c r="AN44" s="41">
        <f>1/1000*[1]PaperSectorMinusCoreVPAImp!AL$171</f>
        <v>0.10834616663550001</v>
      </c>
      <c r="AO44" s="41">
        <f>1/1000*[1]PaperSectorMinusCoreVPAImp!AM$171</f>
        <v>0.11675406820799999</v>
      </c>
      <c r="AP44" s="41">
        <f>1/1000*[1]PaperSectorMinusCoreVPAImp!AN$171</f>
        <v>5.4793623631999994E-2</v>
      </c>
      <c r="AQ44" s="41">
        <f>1/1000*[1]PaperSectorMinusCoreVPAImp!AO$171</f>
        <v>3.3154045599600002E-2</v>
      </c>
      <c r="AR44" s="41">
        <f>1/1000*[1]PaperSectorMinusCoreVPAImp!AP$171</f>
        <v>2.8177046594999998E-2</v>
      </c>
      <c r="AS44" s="41">
        <f>1/1000*[1]PaperSectorMinusCoreVPAImp!AQ$171</f>
        <v>4.169703150899999E-2</v>
      </c>
      <c r="AT44" s="41">
        <f>1/1000*[1]PaperSectorMinusCoreVPAImp!AR$171</f>
        <v>5.4398317133600001E-2</v>
      </c>
      <c r="AU44" s="41">
        <f>1/1000*[1]PaperSectorMinusCoreVPAImp!AS$171</f>
        <v>4.8885205340400001E-2</v>
      </c>
      <c r="AV44" s="41">
        <f>1/1000*[1]PaperSectorMinusCoreVPAImp!AT$171</f>
        <v>5.4370689040000003E-2</v>
      </c>
      <c r="AW44" s="41">
        <f>1/1000*[1]PaperSectorMinusCoreVPAImp!AU$171</f>
        <v>4.3490487761666662E-2</v>
      </c>
      <c r="AX44" s="41">
        <f>1/1000*[1]PaperSectorMinusCoreVPAImp!AV$171</f>
        <v>0</v>
      </c>
      <c r="AY44" s="41">
        <f>1/1000*[1]PaperSectorMinusCoreVPAImp!AW$171</f>
        <v>0</v>
      </c>
      <c r="AZ44" s="41">
        <f>1/1000*[1]PaperSectorMinusCoreVPAImp!AX$171</f>
        <v>0</v>
      </c>
      <c r="BA44" s="41">
        <f>1/1000*[1]PaperSectorMinusCoreVPAImp!AY$171</f>
        <v>0</v>
      </c>
      <c r="BB44" s="41">
        <f>1/1000*[1]PaperSectorMinusCoreVPAImp!AZ$171</f>
        <v>0</v>
      </c>
      <c r="BC44" s="41">
        <f>1/1000*[1]PaperSectorMinusCoreVPAImp!BA$171</f>
        <v>0</v>
      </c>
      <c r="BD44" s="349"/>
    </row>
    <row r="45" spans="2:56">
      <c r="B45" s="5" t="s">
        <v>87</v>
      </c>
      <c r="C45" s="50">
        <f>1/$A$1*[1]PaperSectorMinusCoreVPAImp!$B$226</f>
        <v>0.17982162397500004</v>
      </c>
      <c r="D45" s="11">
        <f>1/$A$1*[1]PaperSectorMinusCoreVPAImp!$C$226</f>
        <v>0.17671811621666667</v>
      </c>
      <c r="E45" s="11">
        <f>1/$A$1*[1]PaperSectorMinusCoreVPAImp!$D$226</f>
        <v>0.1654682710166667</v>
      </c>
      <c r="F45" s="11">
        <f>1/$A$1*[1]PaperSectorMinusCoreVPAImp!$E$226</f>
        <v>8.7063594999999994E-2</v>
      </c>
      <c r="G45" s="11">
        <f>1/$A$1*[1]PaperSectorMinusCoreVPAImp!$F$226</f>
        <v>2.8139474100000002E-2</v>
      </c>
      <c r="H45" s="11">
        <f>1/$A$1*[1]PaperSectorMinusCoreVPAImp!$G$226</f>
        <v>1.3399338091666669E-2</v>
      </c>
      <c r="I45" s="11">
        <f>1/$A$1*[1]PaperSectorMinusCoreVPAImp!$H$226</f>
        <v>1.1034406541666666E-2</v>
      </c>
      <c r="J45" s="41">
        <f>1/$A$1*[1]PaperSectorMinusCoreVPAImp!$I$226</f>
        <v>8.3804481972222233E-3</v>
      </c>
      <c r="K45" s="41">
        <f>1/$A$1*[1]PaperSectorMinusCoreVPAImp!$J$226</f>
        <v>5.1545366102941177E-3</v>
      </c>
      <c r="L45" s="41">
        <f>1/$A$1*[1]PaperSectorMinusCoreVPAImp!K$226</f>
        <v>1.4042320662280705E-2</v>
      </c>
      <c r="M45" s="41">
        <f>1/$A$1*[1]PaperSectorMinusCoreVPAImp!L$226</f>
        <v>1.5685741125000006E-2</v>
      </c>
      <c r="N45" s="41">
        <f>1/$A$1*[1]PaperSectorMinusCoreVPAImp!M$226</f>
        <v>1.8276304777777776E-2</v>
      </c>
      <c r="O45" s="41">
        <f>1/$A$1*[1]PaperSectorMinusCoreVPAImp!N$226</f>
        <v>1.1929197985457515E-2</v>
      </c>
      <c r="P45" s="41">
        <f>1/$A$1*[1]PaperSectorMinusCoreVPAImp!O$226</f>
        <v>1.8179701886538457E-2</v>
      </c>
      <c r="Q45" s="41">
        <f>1/$A$1*[1]PaperSectorMinusCoreVPAImp!P$226</f>
        <v>1.1521065167871016E-2</v>
      </c>
      <c r="R45" s="41">
        <f>1/$A$1*[1]PaperSectorMinusCoreVPAImp!Q$226</f>
        <v>6.2522178724358978E-3</v>
      </c>
      <c r="S45" s="41">
        <f>1/$A$1*[1]PaperSectorMinusCoreVPAImp!R$226</f>
        <v>2.6380775181138304E-3</v>
      </c>
      <c r="T45" s="41">
        <f>1/$A$1*[1]PaperSectorMinusCoreVPAImp!S$226</f>
        <v>2.499858614619883E-3</v>
      </c>
      <c r="U45" s="41">
        <f>1/$A$1*[1]PaperSectorMinusCoreVPAImp!T$226</f>
        <v>2.4049919611111113E-3</v>
      </c>
      <c r="V45" s="41">
        <f>1/$A$1*[1]PaperSectorMinusCoreVPAImp!U$226</f>
        <v>4.6496037666666672E-3</v>
      </c>
      <c r="W45" s="41">
        <f>1/$A$1*[1]PaperSectorMinusCoreVPAImp!V$226</f>
        <v>0</v>
      </c>
      <c r="X45" s="41">
        <f>1/$A$1*[1]PaperSectorMinusCoreVPAImp!W$226</f>
        <v>0</v>
      </c>
      <c r="Y45" s="41">
        <f>1/$A$1*[1]PaperSectorMinusCoreVPAImp!X$226</f>
        <v>0</v>
      </c>
      <c r="Z45" s="41">
        <f>1/$A$1*[1]PaperSectorMinusCoreVPAImp!Y$226</f>
        <v>0</v>
      </c>
      <c r="AA45" s="41">
        <f>1/$A$1*[1]PaperSectorMinusCoreVPAImp!Z$226</f>
        <v>0</v>
      </c>
      <c r="AB45" s="41">
        <f>1/$A$1*[1]PaperSectorMinusCoreVPAImp!AA$226</f>
        <v>0</v>
      </c>
      <c r="AC45" s="4"/>
      <c r="AD45" s="50">
        <f>1/1000*[1]PaperSectorMinusCoreVPAImp!AB$226</f>
        <v>7.9035909463406995E-2</v>
      </c>
      <c r="AE45" s="41">
        <f>1/1000*[1]PaperSectorMinusCoreVPAImp!AC$226</f>
        <v>7.5566365532399996E-2</v>
      </c>
      <c r="AF45" s="41">
        <f>1/1000*[1]PaperSectorMinusCoreVPAImp!AD$226</f>
        <v>6.9311605319999997E-2</v>
      </c>
      <c r="AG45" s="41">
        <f>1/1000*[1]PaperSectorMinusCoreVPAImp!AE$226</f>
        <v>6.4963297929600011E-2</v>
      </c>
      <c r="AH45" s="41">
        <f>1/1000*[1]PaperSectorMinusCoreVPAImp!AF$226</f>
        <v>2.7255151363300003E-2</v>
      </c>
      <c r="AI45" s="41">
        <f>1/1000*[1]PaperSectorMinusCoreVPAImp!AG$226</f>
        <v>1.5002533474499999E-2</v>
      </c>
      <c r="AJ45" s="41">
        <f>1/1000*[1]PaperSectorMinusCoreVPAImp!AH$226</f>
        <v>1.4550191632799999E-2</v>
      </c>
      <c r="AK45" s="41">
        <f>1/1000*[1]PaperSectorMinusCoreVPAImp!AI$226</f>
        <v>1.6230214774999998E-2</v>
      </c>
      <c r="AL45" s="41">
        <f>1/1000*[1]PaperSectorMinusCoreVPAImp!AJ$226</f>
        <v>1.1739047532400002E-2</v>
      </c>
      <c r="AM45" s="41">
        <f>1/1000*[1]PaperSectorMinusCoreVPAImp!AK$226</f>
        <v>1.6746924237999998E-2</v>
      </c>
      <c r="AN45" s="41">
        <f>1/1000*[1]PaperSectorMinusCoreVPAImp!AL$226</f>
        <v>1.9315926252000001E-2</v>
      </c>
      <c r="AO45" s="41">
        <f>1/1000*[1]PaperSectorMinusCoreVPAImp!AM$226</f>
        <v>2.1295670688E-2</v>
      </c>
      <c r="AP45" s="41">
        <f>1/1000*[1]PaperSectorMinusCoreVPAImp!AN$226</f>
        <v>1.6481587847999996E-2</v>
      </c>
      <c r="AQ45" s="41">
        <f>1/1000*[1]PaperSectorMinusCoreVPAImp!AO$226</f>
        <v>1.9858756571699998E-2</v>
      </c>
      <c r="AR45" s="41">
        <f>1/1000*[1]PaperSectorMinusCoreVPAImp!AP$226</f>
        <v>2.2555836284000003E-2</v>
      </c>
      <c r="AS45" s="41">
        <f>1/1000*[1]PaperSectorMinusCoreVPAImp!AQ$226</f>
        <v>1.0936399193999998E-2</v>
      </c>
      <c r="AT45" s="41">
        <f>1/1000*[1]PaperSectorMinusCoreVPAImp!AR$226</f>
        <v>7.5943634169999994E-3</v>
      </c>
      <c r="AU45" s="41">
        <f>1/1000*[1]PaperSectorMinusCoreVPAImp!AS$226</f>
        <v>7.1206199778999987E-3</v>
      </c>
      <c r="AV45" s="41">
        <f>1/1000*[1]PaperSectorMinusCoreVPAImp!AT$226</f>
        <v>3.5942400470000005E-3</v>
      </c>
      <c r="AW45" s="41">
        <f>1/1000*[1]PaperSectorMinusCoreVPAImp!AU$226</f>
        <v>2.4166474949999998E-3</v>
      </c>
      <c r="AX45" s="41">
        <f>1/1000*[1]PaperSectorMinusCoreVPAImp!AV$226</f>
        <v>0</v>
      </c>
      <c r="AY45" s="41">
        <f>1/1000*[1]PaperSectorMinusCoreVPAImp!AW$226</f>
        <v>0</v>
      </c>
      <c r="AZ45" s="41">
        <f>1/1000*[1]PaperSectorMinusCoreVPAImp!AX$226</f>
        <v>0</v>
      </c>
      <c r="BA45" s="41">
        <f>1/1000*[1]PaperSectorMinusCoreVPAImp!AY$226</f>
        <v>0</v>
      </c>
      <c r="BB45" s="41">
        <f>1/1000*[1]PaperSectorMinusCoreVPAImp!AZ$226</f>
        <v>0</v>
      </c>
      <c r="BC45" s="41">
        <f>1/1000*[1]PaperSectorMinusCoreVPAImp!BA$226</f>
        <v>0</v>
      </c>
      <c r="BD45" s="349"/>
    </row>
    <row r="46" spans="2:56">
      <c r="B46" s="5" t="s">
        <v>85</v>
      </c>
      <c r="C46" s="50">
        <f>1/$A$1*[1]PaperSectorMinusCoreVPAImp!$B$238</f>
        <v>1.0966391333333333E-3</v>
      </c>
      <c r="D46" s="11">
        <f>1/$A$1*[1]PaperSectorMinusCoreVPAImp!$C$238</f>
        <v>1.30896864E-2</v>
      </c>
      <c r="E46" s="11">
        <f>1/$A$1*[1]PaperSectorMinusCoreVPAImp!$D$238</f>
        <v>3.0106916299999998E-2</v>
      </c>
      <c r="F46" s="11">
        <f>1/$A$1*[1]PaperSectorMinusCoreVPAImp!$E$238</f>
        <v>2.1876203766666664E-2</v>
      </c>
      <c r="G46" s="11">
        <f>1/$A$1*[1]PaperSectorMinusCoreVPAImp!$F$238</f>
        <v>9.2181863083333326E-3</v>
      </c>
      <c r="H46" s="11">
        <f>1/$A$1*[1]PaperSectorMinusCoreVPAImp!$G$238</f>
        <v>1.2042604E-2</v>
      </c>
      <c r="I46" s="11">
        <f>1/$A$1*[1]PaperSectorMinusCoreVPAImp!$H$238</f>
        <v>9.199696999999998E-3</v>
      </c>
      <c r="J46" s="41">
        <f>1/$A$1*[1]PaperSectorMinusCoreVPAImp!$I$238</f>
        <v>1.4478141819444443E-2</v>
      </c>
      <c r="K46" s="41">
        <f>1/$A$1*[1]PaperSectorMinusCoreVPAImp!$J$238</f>
        <v>1.1423233122549019E-2</v>
      </c>
      <c r="L46" s="41">
        <f>1/$A$1*[1]PaperSectorMinusCoreVPAImp!K$238</f>
        <v>1.0656444930994151E-2</v>
      </c>
      <c r="M46" s="41">
        <f>1/$A$1*[1]PaperSectorMinusCoreVPAImp!L$238</f>
        <v>1.0840852422222222E-2</v>
      </c>
      <c r="N46" s="41">
        <f>1/$A$1*[1]PaperSectorMinusCoreVPAImp!M$238</f>
        <v>1.6673618983333336E-2</v>
      </c>
      <c r="O46" s="41">
        <f>1/$A$1*[1]PaperSectorMinusCoreVPAImp!N$238</f>
        <v>1.8623241877777776E-2</v>
      </c>
      <c r="P46" s="41">
        <f>1/$A$1*[1]PaperSectorMinusCoreVPAImp!O$238</f>
        <v>2.3139476013461533E-2</v>
      </c>
      <c r="Q46" s="41">
        <f>1/$A$1*[1]PaperSectorMinusCoreVPAImp!P$238</f>
        <v>2.4785109757672875E-2</v>
      </c>
      <c r="R46" s="41">
        <f>1/$A$1*[1]PaperSectorMinusCoreVPAImp!Q$238</f>
        <v>3.1314327801923073E-2</v>
      </c>
      <c r="S46" s="41">
        <f>1/$A$1*[1]PaperSectorMinusCoreVPAImp!R$238</f>
        <v>2.8106417741278162E-2</v>
      </c>
      <c r="T46" s="41">
        <f>1/$A$1*[1]PaperSectorMinusCoreVPAImp!S$238</f>
        <v>3.5553037389912279E-2</v>
      </c>
      <c r="U46" s="41">
        <f>1/$A$1*[1]PaperSectorMinusCoreVPAImp!T$238</f>
        <v>3.7074695722222224E-2</v>
      </c>
      <c r="V46" s="41">
        <f>1/$A$1*[1]PaperSectorMinusCoreVPAImp!U$238</f>
        <v>5.4570430608333331E-2</v>
      </c>
      <c r="W46" s="41">
        <f>1/$A$1*[1]PaperSectorMinusCoreVPAImp!V$238</f>
        <v>0</v>
      </c>
      <c r="X46" s="41">
        <f>1/$A$1*[1]PaperSectorMinusCoreVPAImp!W$238</f>
        <v>0</v>
      </c>
      <c r="Y46" s="41">
        <f>1/$A$1*[1]PaperSectorMinusCoreVPAImp!X$238</f>
        <v>0</v>
      </c>
      <c r="Z46" s="41">
        <f>1/$A$1*[1]PaperSectorMinusCoreVPAImp!Y$238</f>
        <v>0</v>
      </c>
      <c r="AA46" s="41">
        <f>1/$A$1*[1]PaperSectorMinusCoreVPAImp!Z$238</f>
        <v>0</v>
      </c>
      <c r="AB46" s="41">
        <f>1/$A$1*[1]PaperSectorMinusCoreVPAImp!AA$238</f>
        <v>0</v>
      </c>
      <c r="AC46" s="4"/>
      <c r="AD46" s="50">
        <f>1/1000*[1]PaperSectorMinusCoreVPAImp!AB$238</f>
        <v>6.6642095318099998E-4</v>
      </c>
      <c r="AE46" s="41">
        <f>1/1000*[1]PaperSectorMinusCoreVPAImp!AC$238</f>
        <v>3.1538804768000001E-3</v>
      </c>
      <c r="AF46" s="41">
        <f>1/1000*[1]PaperSectorMinusCoreVPAImp!AD$238</f>
        <v>7.5768620736000004E-3</v>
      </c>
      <c r="AG46" s="41">
        <f>1/1000*[1]PaperSectorMinusCoreVPAImp!AE$238</f>
        <v>6.5675843071999994E-3</v>
      </c>
      <c r="AH46" s="41">
        <f>1/1000*[1]PaperSectorMinusCoreVPAImp!AF$238</f>
        <v>3.2865654094E-3</v>
      </c>
      <c r="AI46" s="41">
        <f>1/1000*[1]PaperSectorMinusCoreVPAImp!AG$238</f>
        <v>4.8371478869999995E-3</v>
      </c>
      <c r="AJ46" s="41">
        <f>1/1000*[1]PaperSectorMinusCoreVPAImp!AH$238</f>
        <v>5.1011474651999995E-3</v>
      </c>
      <c r="AK46" s="41">
        <f>1/1000*[1]PaperSectorMinusCoreVPAImp!AI$238</f>
        <v>9.4248777915000009E-3</v>
      </c>
      <c r="AL46" s="41">
        <f>1/1000*[1]PaperSectorMinusCoreVPAImp!AJ$238</f>
        <v>6.5327891156000007E-3</v>
      </c>
      <c r="AM46" s="41">
        <f>1/1000*[1]PaperSectorMinusCoreVPAImp!AK$238</f>
        <v>6.8911349319999999E-3</v>
      </c>
      <c r="AN46" s="41">
        <f>1/1000*[1]PaperSectorMinusCoreVPAImp!AL$238</f>
        <v>8.231308419600002E-3</v>
      </c>
      <c r="AO46" s="41">
        <f>1/1000*[1]PaperSectorMinusCoreVPAImp!AM$238</f>
        <v>1.2428587535999999E-2</v>
      </c>
      <c r="AP46" s="41">
        <f>1/1000*[1]PaperSectorMinusCoreVPAImp!AN$238</f>
        <v>1.1966037476799999E-2</v>
      </c>
      <c r="AQ46" s="41">
        <f>1/1000*[1]PaperSectorMinusCoreVPAImp!AO$238</f>
        <v>1.35621826758E-2</v>
      </c>
      <c r="AR46" s="41">
        <f>1/1000*[1]PaperSectorMinusCoreVPAImp!AP$238</f>
        <v>1.5128604619000001E-2</v>
      </c>
      <c r="AS46" s="41">
        <f>1/1000*[1]PaperSectorMinusCoreVPAImp!AQ$238</f>
        <v>1.6882997438999996E-2</v>
      </c>
      <c r="AT46" s="41">
        <f>1/1000*[1]PaperSectorMinusCoreVPAImp!AR$238</f>
        <v>1.77185733496E-2</v>
      </c>
      <c r="AU46" s="41">
        <f>1/1000*[1]PaperSectorMinusCoreVPAImp!AS$238</f>
        <v>2.33690837809E-2</v>
      </c>
      <c r="AV46" s="41">
        <f>1/1000*[1]PaperSectorMinusCoreVPAImp!AT$238</f>
        <v>2.5155653119000001E-2</v>
      </c>
      <c r="AW46" s="41">
        <f>1/1000*[1]PaperSectorMinusCoreVPAImp!AU$238</f>
        <v>3.1411472235416668E-2</v>
      </c>
      <c r="AX46" s="41">
        <f>1/1000*[1]PaperSectorMinusCoreVPAImp!AV$238</f>
        <v>0</v>
      </c>
      <c r="AY46" s="41">
        <f>1/1000*[1]PaperSectorMinusCoreVPAImp!AW$238</f>
        <v>0</v>
      </c>
      <c r="AZ46" s="41">
        <f>1/1000*[1]PaperSectorMinusCoreVPAImp!AX$238</f>
        <v>0</v>
      </c>
      <c r="BA46" s="41">
        <f>1/1000*[1]PaperSectorMinusCoreVPAImp!AY$238</f>
        <v>0</v>
      </c>
      <c r="BB46" s="41">
        <f>1/1000*[1]PaperSectorMinusCoreVPAImp!AZ$238</f>
        <v>0</v>
      </c>
      <c r="BC46" s="41">
        <f>1/1000*[1]PaperSectorMinusCoreVPAImp!BA$238</f>
        <v>0</v>
      </c>
      <c r="BD46" s="349"/>
    </row>
    <row r="47" spans="2:56" ht="13" thickBot="1">
      <c r="B47" s="6" t="s">
        <v>124</v>
      </c>
      <c r="C47" s="130">
        <f t="shared" ref="C47:L47" si="18">SUM(C40:C40)-SUM(C41:C46)</f>
        <v>4.1266375750030893E-3</v>
      </c>
      <c r="D47" s="131">
        <f t="shared" si="18"/>
        <v>3.2088563500012324E-3</v>
      </c>
      <c r="E47" s="131">
        <f t="shared" si="18"/>
        <v>1.0942888800000938E-2</v>
      </c>
      <c r="F47" s="131">
        <f t="shared" si="18"/>
        <v>3.0455534000057849E-3</v>
      </c>
      <c r="G47" s="131">
        <f t="shared" si="18"/>
        <v>4.7990088749941817E-3</v>
      </c>
      <c r="H47" s="131">
        <f t="shared" si="18"/>
        <v>7.6388447916717617E-3</v>
      </c>
      <c r="I47" s="131">
        <f t="shared" si="18"/>
        <v>4.2405760833397199E-3</v>
      </c>
      <c r="J47" s="132">
        <f t="shared" si="18"/>
        <v>7.2391658444554974E-3</v>
      </c>
      <c r="K47" s="132">
        <f t="shared" si="18"/>
        <v>8.0307034135700395E-3</v>
      </c>
      <c r="L47" s="132">
        <f t="shared" si="18"/>
        <v>1.4563147605404447E-2</v>
      </c>
      <c r="M47" s="132">
        <f t="shared" ref="M47:AB47" si="19">SUM(M40:M40)-SUM(M41:M46)</f>
        <v>9.3857620916750761E-3</v>
      </c>
      <c r="N47" s="132">
        <f t="shared" si="19"/>
        <v>9.1482654972350197E-3</v>
      </c>
      <c r="O47" s="132">
        <f t="shared" si="19"/>
        <v>6.6386241333296625E-3</v>
      </c>
      <c r="P47" s="132">
        <f t="shared" si="19"/>
        <v>8.84182356668059E-3</v>
      </c>
      <c r="Q47" s="132">
        <f t="shared" si="19"/>
        <v>9.5145526106769351E-3</v>
      </c>
      <c r="R47" s="132">
        <f t="shared" si="19"/>
        <v>6.2868210224372723E-3</v>
      </c>
      <c r="S47" s="132">
        <f t="shared" si="19"/>
        <v>4.3180884932764729E-3</v>
      </c>
      <c r="T47" s="132">
        <f t="shared" si="19"/>
        <v>5.9189491295291718E-3</v>
      </c>
      <c r="U47" s="132">
        <f t="shared" si="19"/>
        <v>7.3779414569490331E-3</v>
      </c>
      <c r="V47" s="132">
        <f t="shared" si="19"/>
        <v>6.6136934416671234E-3</v>
      </c>
      <c r="W47" s="132">
        <f t="shared" si="19"/>
        <v>0</v>
      </c>
      <c r="X47" s="132">
        <f t="shared" si="19"/>
        <v>0</v>
      </c>
      <c r="Y47" s="132">
        <f t="shared" si="19"/>
        <v>0</v>
      </c>
      <c r="Z47" s="132">
        <f t="shared" si="19"/>
        <v>0</v>
      </c>
      <c r="AA47" s="132">
        <f t="shared" si="19"/>
        <v>0</v>
      </c>
      <c r="AB47" s="132">
        <f t="shared" si="19"/>
        <v>0</v>
      </c>
      <c r="AC47" s="40"/>
      <c r="AD47" s="75">
        <f t="shared" ref="AD47:BC47" si="20">SUM(AD40:AD40)-SUM(AD41:AD46)</f>
        <v>2.11095260879271E-3</v>
      </c>
      <c r="AE47" s="133">
        <f t="shared" si="20"/>
        <v>1.6698229144000432E-3</v>
      </c>
      <c r="AF47" s="133">
        <f t="shared" si="20"/>
        <v>2.9076698831987657E-3</v>
      </c>
      <c r="AG47" s="133">
        <f t="shared" si="20"/>
        <v>2.1095726175975327E-3</v>
      </c>
      <c r="AH47" s="133">
        <f t="shared" si="20"/>
        <v>2.7022620429000554E-3</v>
      </c>
      <c r="AI47" s="133">
        <f t="shared" si="20"/>
        <v>6.4695153236972169E-3</v>
      </c>
      <c r="AJ47" s="133">
        <f t="shared" si="20"/>
        <v>4.2887466419992692E-3</v>
      </c>
      <c r="AK47" s="133">
        <f t="shared" si="20"/>
        <v>5.2695738704978123E-3</v>
      </c>
      <c r="AL47" s="133">
        <f t="shared" si="20"/>
        <v>6.7194895260025977E-3</v>
      </c>
      <c r="AM47" s="133">
        <f t="shared" si="20"/>
        <v>1.0852566388398543E-2</v>
      </c>
      <c r="AN47" s="133">
        <f t="shared" si="20"/>
        <v>9.4986537569992091E-3</v>
      </c>
      <c r="AO47" s="133">
        <f t="shared" si="20"/>
        <v>1.0969623984001586E-2</v>
      </c>
      <c r="AP47" s="133">
        <f t="shared" si="20"/>
        <v>7.8065308816059331E-3</v>
      </c>
      <c r="AQ47" s="133">
        <f t="shared" si="20"/>
        <v>1.0732210087498542E-2</v>
      </c>
      <c r="AR47" s="133">
        <f t="shared" si="20"/>
        <v>1.174272840799806E-2</v>
      </c>
      <c r="AS47" s="133">
        <f t="shared" si="20"/>
        <v>7.2721423039994598E-3</v>
      </c>
      <c r="AT47" s="133">
        <f t="shared" si="20"/>
        <v>4.4866741460989068E-3</v>
      </c>
      <c r="AU47" s="133">
        <f t="shared" si="20"/>
        <v>4.8666199439001412E-3</v>
      </c>
      <c r="AV47" s="133">
        <f t="shared" si="20"/>
        <v>4.8977416339999608E-3</v>
      </c>
      <c r="AW47" s="133">
        <f t="shared" si="20"/>
        <v>3.9677809416671372E-3</v>
      </c>
      <c r="AX47" s="133">
        <f t="shared" si="20"/>
        <v>0</v>
      </c>
      <c r="AY47" s="133">
        <f t="shared" si="20"/>
        <v>0</v>
      </c>
      <c r="AZ47" s="133">
        <f t="shared" si="20"/>
        <v>0</v>
      </c>
      <c r="BA47" s="133">
        <f t="shared" si="20"/>
        <v>0</v>
      </c>
      <c r="BB47" s="133">
        <f t="shared" si="20"/>
        <v>0</v>
      </c>
      <c r="BC47" s="133">
        <f t="shared" si="20"/>
        <v>0</v>
      </c>
      <c r="BD47" s="349"/>
    </row>
    <row r="48" spans="2:56" ht="13" thickTop="1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77"/>
  <sheetViews>
    <sheetView workbookViewId="0">
      <pane xSplit="2" ySplit="5" topLeftCell="C27" activePane="bottomRight" state="frozen"/>
      <selection activeCell="B2" sqref="B2:B4"/>
      <selection pane="topRight" activeCell="B2" sqref="B2:B4"/>
      <selection pane="bottomLeft" activeCell="B2" sqref="B2:B4"/>
      <selection pane="bottomRight" activeCell="B27" sqref="B27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f>[2]RWE!$A$3</f>
        <v>1</v>
      </c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 t="shared" ref="D4:L4" si="0">1+C4</f>
        <v>2001</v>
      </c>
      <c r="E4" s="346">
        <f t="shared" si="0"/>
        <v>2002</v>
      </c>
      <c r="F4" s="346">
        <f t="shared" si="0"/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ref="M4:AB4" si="1">1+L4</f>
        <v>2010</v>
      </c>
      <c r="N4" s="346">
        <f t="shared" si="1"/>
        <v>2011</v>
      </c>
      <c r="O4" s="346">
        <f t="shared" si="1"/>
        <v>2012</v>
      </c>
      <c r="P4" s="346">
        <f t="shared" si="1"/>
        <v>2013</v>
      </c>
      <c r="Q4" s="346">
        <f t="shared" si="1"/>
        <v>2014</v>
      </c>
      <c r="R4" s="346">
        <f t="shared" si="1"/>
        <v>2015</v>
      </c>
      <c r="S4" s="346">
        <f t="shared" si="1"/>
        <v>2016</v>
      </c>
      <c r="T4" s="346">
        <f t="shared" si="1"/>
        <v>2017</v>
      </c>
      <c r="U4" s="346">
        <f t="shared" si="1"/>
        <v>2018</v>
      </c>
      <c r="V4" s="346">
        <f t="shared" si="1"/>
        <v>2019</v>
      </c>
      <c r="W4" s="346">
        <f t="shared" si="1"/>
        <v>2020</v>
      </c>
      <c r="X4" s="346">
        <f t="shared" si="1"/>
        <v>2021</v>
      </c>
      <c r="Y4" s="346">
        <f t="shared" si="1"/>
        <v>2022</v>
      </c>
      <c r="Z4" s="346">
        <f t="shared" si="1"/>
        <v>2023</v>
      </c>
      <c r="AA4" s="346">
        <f t="shared" si="1"/>
        <v>2024</v>
      </c>
      <c r="AB4" s="346">
        <f t="shared" si="1"/>
        <v>2025</v>
      </c>
      <c r="AC4" s="63"/>
      <c r="AD4" s="62">
        <v>2000</v>
      </c>
      <c r="AE4" s="346">
        <f t="shared" ref="AE4:AL4" si="2">1+AD4</f>
        <v>2001</v>
      </c>
      <c r="AF4" s="346">
        <f t="shared" si="2"/>
        <v>2002</v>
      </c>
      <c r="AG4" s="346">
        <f t="shared" si="2"/>
        <v>2003</v>
      </c>
      <c r="AH4" s="346">
        <f t="shared" si="2"/>
        <v>2004</v>
      </c>
      <c r="AI4" s="346">
        <f t="shared" si="2"/>
        <v>2005</v>
      </c>
      <c r="AJ4" s="346">
        <f t="shared" si="2"/>
        <v>2006</v>
      </c>
      <c r="AK4" s="346">
        <f t="shared" si="2"/>
        <v>2007</v>
      </c>
      <c r="AL4" s="346">
        <f t="shared" si="2"/>
        <v>2008</v>
      </c>
      <c r="AM4" s="346">
        <f t="shared" ref="AM4:BC4" si="3">1+AL4</f>
        <v>2009</v>
      </c>
      <c r="AN4" s="346">
        <f t="shared" si="3"/>
        <v>2010</v>
      </c>
      <c r="AO4" s="346">
        <f t="shared" si="3"/>
        <v>2011</v>
      </c>
      <c r="AP4" s="346">
        <f t="shared" si="3"/>
        <v>2012</v>
      </c>
      <c r="AQ4" s="346">
        <f t="shared" si="3"/>
        <v>2013</v>
      </c>
      <c r="AR4" s="346">
        <f t="shared" si="3"/>
        <v>2014</v>
      </c>
      <c r="AS4" s="346">
        <f t="shared" si="3"/>
        <v>2015</v>
      </c>
      <c r="AT4" s="346">
        <f t="shared" si="3"/>
        <v>2016</v>
      </c>
      <c r="AU4" s="346">
        <f t="shared" si="3"/>
        <v>2017</v>
      </c>
      <c r="AV4" s="346">
        <f t="shared" si="3"/>
        <v>2018</v>
      </c>
      <c r="AW4" s="346">
        <f t="shared" si="3"/>
        <v>2019</v>
      </c>
      <c r="AX4" s="346">
        <f t="shared" si="3"/>
        <v>2020</v>
      </c>
      <c r="AY4" s="346">
        <f t="shared" si="3"/>
        <v>2021</v>
      </c>
      <c r="AZ4" s="346">
        <f t="shared" si="3"/>
        <v>2022</v>
      </c>
      <c r="BA4" s="346">
        <f t="shared" si="3"/>
        <v>2023</v>
      </c>
      <c r="BB4" s="346">
        <f t="shared" si="3"/>
        <v>2024</v>
      </c>
      <c r="BC4" s="143">
        <f t="shared" si="3"/>
        <v>2025</v>
      </c>
      <c r="BD4" s="349"/>
    </row>
    <row r="5" spans="1:56" ht="20" customHeight="1" thickTop="1" thickBot="1">
      <c r="B5" s="30" t="s">
        <v>14</v>
      </c>
      <c r="C5" s="243">
        <f>1/$A$1*'[1]4403Imp'!$B$263</f>
        <v>3.9961975600000006</v>
      </c>
      <c r="D5" s="244">
        <f>1/$A$1*'[1]4403Imp'!$C$263</f>
        <v>3.6372510500000006</v>
      </c>
      <c r="E5" s="191">
        <f>1/$A$1*'[1]4403Imp'!$D$263</f>
        <v>2.0570027999999998</v>
      </c>
      <c r="F5" s="191">
        <f>1/$A$1*'[1]4403Imp'!$E$263</f>
        <v>2.1875388</v>
      </c>
      <c r="G5" s="191">
        <f>1/$A$1*'[1]4403Imp'!$F$263</f>
        <v>2.3188050799999989</v>
      </c>
      <c r="H5" s="191">
        <f>1/$A$1*'[1]4403Imp'!$G$263</f>
        <v>2.5163812000000001</v>
      </c>
      <c r="I5" s="191">
        <f>1/$A$1*'[1]4403Imp'!$H$263</f>
        <v>2.7525964459848469</v>
      </c>
      <c r="J5" s="149">
        <f>1/$A$1*'[1]4403Imp'!$I$263</f>
        <v>3.4951016568650797</v>
      </c>
      <c r="K5" s="149">
        <f>1/$A$1*'[1]4403Imp'!$J$263</f>
        <v>2.8682613654201679</v>
      </c>
      <c r="L5" s="149">
        <f>1/$A$1*'[1]4403Imp'!K$263</f>
        <v>2.8419053084967318</v>
      </c>
      <c r="M5" s="149">
        <f>1/$A$1*'[1]4403Imp'!L$263</f>
        <v>3.6328404032380948</v>
      </c>
      <c r="N5" s="149">
        <f>1/$A$1*'[1]4403Imp'!M$263</f>
        <v>4.1747425257921531</v>
      </c>
      <c r="O5" s="149">
        <f>1/$A$1*'[1]4403Imp'!N$263</f>
        <v>3.1235431674691188</v>
      </c>
      <c r="P5" s="149">
        <f>1/$A$1*'[1]4403Imp'!O$263</f>
        <v>4.4593489945476179</v>
      </c>
      <c r="Q5" s="149">
        <f>1/$A$1*'[1]4403Imp'!P$263</f>
        <v>4.1181007530000011</v>
      </c>
      <c r="R5" s="149">
        <f>1/$A$1*'[1]4403Imp'!Q$263</f>
        <v>3.9893513548003838</v>
      </c>
      <c r="S5" s="149">
        <f>1/$A$1*'[1]4403Imp'!R$263</f>
        <v>3.9809754441075911</v>
      </c>
      <c r="T5" s="149">
        <f>1/$A$1*'[1]4403Imp'!S$263</f>
        <v>3.471322913964646</v>
      </c>
      <c r="U5" s="149">
        <f>1/$A$1*'[1]4403Imp'!T$263</f>
        <v>4.0249450661111101</v>
      </c>
      <c r="V5" s="149">
        <f>1/$A$1*'[1]4403Imp'!U$263</f>
        <v>3.7767104833333347</v>
      </c>
      <c r="W5" s="149">
        <f>1/$A$1*'[1]4403Imp'!V$263</f>
        <v>0</v>
      </c>
      <c r="X5" s="149">
        <f>1/$A$1*'[1]4403Imp'!W$263</f>
        <v>0</v>
      </c>
      <c r="Y5" s="149">
        <f>1/$A$1*'[1]4403Imp'!X$263</f>
        <v>0</v>
      </c>
      <c r="Z5" s="149">
        <f>1/$A$1*'[1]4403Imp'!Y$263</f>
        <v>0</v>
      </c>
      <c r="AA5" s="149">
        <f>1/$A$1*'[1]4403Imp'!Z$263</f>
        <v>0</v>
      </c>
      <c r="AB5" s="149">
        <f>1/$A$1*'[1]4403Imp'!AA$263</f>
        <v>0</v>
      </c>
      <c r="AC5" s="18"/>
      <c r="AD5" s="264">
        <f>1/1000*'[1]4403Imp'!AB$263</f>
        <v>0.15606758878979701</v>
      </c>
      <c r="AE5" s="265">
        <f>1/1000*'[1]4403Imp'!AC$263</f>
        <v>0.12765776146960003</v>
      </c>
      <c r="AF5" s="92">
        <f>1/1000*'[1]4403Imp'!AD$263</f>
        <v>7.5807796118399995E-2</v>
      </c>
      <c r="AG5" s="92">
        <f>1/1000*'[1]4403Imp'!AE$263</f>
        <v>9.2754233932800023E-2</v>
      </c>
      <c r="AH5" s="92">
        <f>1/1000*'[1]4403Imp'!AF$263</f>
        <v>0.11882577034929998</v>
      </c>
      <c r="AI5" s="92">
        <f>1/1000*'[1]4403Imp'!AG$263</f>
        <v>0.1259265292857</v>
      </c>
      <c r="AJ5" s="92">
        <f>1/1000*'[1]4403Imp'!AH$263</f>
        <v>0.14574825625879997</v>
      </c>
      <c r="AK5" s="92">
        <f>1/1000*'[1]4403Imp'!AI$263</f>
        <v>0.23611553036250002</v>
      </c>
      <c r="AL5" s="92">
        <f>1/1000*'[1]4403Imp'!AJ$263</f>
        <v>0.21848578389360002</v>
      </c>
      <c r="AM5" s="92">
        <f>1/1000*'[1]4403Imp'!AK$263</f>
        <v>0.17671843316600006</v>
      </c>
      <c r="AN5" s="92">
        <f>1/1000*'[1]4403Imp'!AL$263</f>
        <v>0.22764855175560003</v>
      </c>
      <c r="AO5" s="92">
        <f>1/1000*'[1]4403Imp'!AM$263</f>
        <v>0.26392125398400007</v>
      </c>
      <c r="AP5" s="92">
        <f>1/1000*'[1]4403Imp'!AN$263</f>
        <v>0.22561741834720003</v>
      </c>
      <c r="AQ5" s="92">
        <f>1/1000*'[1]4403Imp'!AO$263</f>
        <v>0.24165045651240002</v>
      </c>
      <c r="AR5" s="92">
        <f>1/1000*'[1]4403Imp'!AP$263</f>
        <v>0.28751924015950003</v>
      </c>
      <c r="AS5" s="92">
        <f>1/1000*'[1]4403Imp'!AQ$263</f>
        <v>0.22037017258199995</v>
      </c>
      <c r="AT5" s="92">
        <f>1/1000*'[1]4403Imp'!AR$263</f>
        <v>0.22514513363280009</v>
      </c>
      <c r="AU5" s="92">
        <f>1/1000*'[1]4403Imp'!AS$263</f>
        <v>0.23250389929909998</v>
      </c>
      <c r="AV5" s="92">
        <f>1/1000*'[1]4403Imp'!AT$263</f>
        <v>0.27887831309699995</v>
      </c>
      <c r="AW5" s="92">
        <f>1/1000*'[1]4403Imp'!AU$263</f>
        <v>0.21110798733375002</v>
      </c>
      <c r="AX5" s="92">
        <f>1/1000*'[1]4403Imp'!AV$263</f>
        <v>0</v>
      </c>
      <c r="AY5" s="92">
        <f>1/1000*'[1]4403Imp'!AW$263</f>
        <v>0</v>
      </c>
      <c r="AZ5" s="92">
        <f>1/1000*'[1]4403Imp'!AX$263</f>
        <v>0</v>
      </c>
      <c r="BA5" s="92">
        <f>1/1000*'[1]4403Imp'!AY$263</f>
        <v>0</v>
      </c>
      <c r="BB5" s="92">
        <f>1/1000*'[1]4403Imp'!AZ$263</f>
        <v>0</v>
      </c>
      <c r="BC5" s="92">
        <f>1/1000*'[1]4403Imp'!BA$263</f>
        <v>0</v>
      </c>
      <c r="BD5" s="349"/>
    </row>
    <row r="6" spans="1:56" ht="17.149999999999999" customHeight="1" thickTop="1">
      <c r="B6" s="55" t="s">
        <v>19</v>
      </c>
      <c r="C6" s="245">
        <f>1/$A$1*'[1]4403Imp'!$B$266</f>
        <v>1.5210879999999998E-2</v>
      </c>
      <c r="D6" s="246">
        <f>1/$A$1*'[1]4403Imp'!$C$266</f>
        <v>2.7102919999999996E-2</v>
      </c>
      <c r="E6" s="36">
        <f>1/$A$1*'[1]4403Imp'!$D$266</f>
        <v>1.630204E-2</v>
      </c>
      <c r="F6" s="36">
        <f>1/$A$1*'[1]4403Imp'!$E$266</f>
        <v>1.2851319999999999E-2</v>
      </c>
      <c r="G6" s="36">
        <f>1/$A$1*'[1]4403Imp'!$F$266</f>
        <v>2.4717199999999998E-2</v>
      </c>
      <c r="H6" s="36">
        <f>1/$A$1*'[1]4403Imp'!$G$266</f>
        <v>2.8649199999999996E-2</v>
      </c>
      <c r="I6" s="36">
        <f>1/$A$1*'[1]4403Imp'!$H$266</f>
        <v>2.5491299999999998E-2</v>
      </c>
      <c r="J6" s="37">
        <f>1/$A$1*'[1]4403Imp'!$I$266</f>
        <v>2.90598E-2</v>
      </c>
      <c r="K6" s="37">
        <f>1/$A$1*'[1]4403Imp'!$J$266</f>
        <v>3.2785519999999999E-2</v>
      </c>
      <c r="L6" s="37">
        <f>1/$A$1*'[1]4403Imp'!K$266</f>
        <v>2.6187120000000001E-2</v>
      </c>
      <c r="M6" s="37">
        <f>1/$A$1*'[1]4403Imp'!L$266</f>
        <v>2.7205940000000001E-2</v>
      </c>
      <c r="N6" s="37">
        <f>1/$A$1*'[1]4403Imp'!M$266</f>
        <v>3.2863579999999996E-2</v>
      </c>
      <c r="O6" s="37">
        <f>1/$A$1*'[1]4403Imp'!N$266</f>
        <v>2.0274779999999999E-2</v>
      </c>
      <c r="P6" s="37">
        <f>1/$A$1*'[1]4403Imp'!O$266</f>
        <v>2.2608059999999999E-2</v>
      </c>
      <c r="Q6" s="37">
        <f>1/$A$1*'[1]4403Imp'!P$266</f>
        <v>1.4218999999999999E-2</v>
      </c>
      <c r="R6" s="37">
        <f>1/$A$1*'[1]4403Imp'!Q$266</f>
        <v>2.7188665000000004E-2</v>
      </c>
      <c r="S6" s="37">
        <f>1/$A$1*'[1]4403Imp'!R$266</f>
        <v>3.07113E-2</v>
      </c>
      <c r="T6" s="37">
        <f>1/$A$1*'[1]4403Imp'!S$266</f>
        <v>2.1013799999999996E-2</v>
      </c>
      <c r="U6" s="37">
        <f>1/$A$1*'[1]4403Imp'!T$266</f>
        <v>2.9603999999999998E-2</v>
      </c>
      <c r="V6" s="37">
        <f>1/$A$1*'[1]4403Imp'!U$266</f>
        <v>2.5288479999999999E-2</v>
      </c>
      <c r="W6" s="37">
        <f>1/$A$1*'[1]4403Imp'!V$266</f>
        <v>0</v>
      </c>
      <c r="X6" s="37">
        <f>1/$A$1*'[1]4403Imp'!W$266</f>
        <v>0</v>
      </c>
      <c r="Y6" s="37">
        <f>1/$A$1*'[1]4403Imp'!X$266</f>
        <v>0</v>
      </c>
      <c r="Z6" s="37">
        <f>1/$A$1*'[1]4403Imp'!Y$266</f>
        <v>0</v>
      </c>
      <c r="AA6" s="37">
        <f>1/$A$1*'[1]4403Imp'!Z$266</f>
        <v>0</v>
      </c>
      <c r="AB6" s="37">
        <f>1/$A$1*'[1]4403Imp'!AA$266</f>
        <v>0</v>
      </c>
      <c r="AC6" s="14"/>
      <c r="AD6" s="266">
        <f>1/1000*'[1]4403Imp'!AB$266</f>
        <v>5.0452480194689989E-3</v>
      </c>
      <c r="AE6" s="267">
        <f>1/1000*'[1]4403Imp'!AC$266</f>
        <v>8.8460006167999997E-3</v>
      </c>
      <c r="AF6" s="37">
        <f>1/1000*'[1]4403Imp'!AD$266</f>
        <v>6.1934568383999996E-3</v>
      </c>
      <c r="AG6" s="37">
        <f>1/1000*'[1]4403Imp'!AE$266</f>
        <v>6.2019612368000004E-3</v>
      </c>
      <c r="AH6" s="37">
        <f>1/1000*'[1]4403Imp'!AF$266</f>
        <v>1.36670800798E-2</v>
      </c>
      <c r="AI6" s="37">
        <f>1/1000*'[1]4403Imp'!AG$266</f>
        <v>1.5689816613900003E-2</v>
      </c>
      <c r="AJ6" s="37">
        <f>1/1000*'[1]4403Imp'!AH$266</f>
        <v>1.5704442112000002E-2</v>
      </c>
      <c r="AK6" s="37">
        <f>1/1000*'[1]4403Imp'!AI$266</f>
        <v>1.9194614497999998E-2</v>
      </c>
      <c r="AL6" s="37">
        <f>1/1000*'[1]4403Imp'!AJ$266</f>
        <v>2.4005944593600004E-2</v>
      </c>
      <c r="AM6" s="37">
        <f>1/1000*'[1]4403Imp'!AK$266</f>
        <v>1.3937594792000001E-2</v>
      </c>
      <c r="AN6" s="37">
        <f>1/1000*'[1]4403Imp'!AL$266</f>
        <v>1.57933756395E-2</v>
      </c>
      <c r="AO6" s="37">
        <f>1/1000*'[1]4403Imp'!AM$266</f>
        <v>2.1549437856000001E-2</v>
      </c>
      <c r="AP6" s="37">
        <f>1/1000*'[1]4403Imp'!AN$266</f>
        <v>1.2726644216000001E-2</v>
      </c>
      <c r="AQ6" s="37">
        <f>1/1000*'[1]4403Imp'!AO$266</f>
        <v>1.3861456729800001E-2</v>
      </c>
      <c r="AR6" s="37">
        <f>1/1000*'[1]4403Imp'!AP$266</f>
        <v>9.2036234834999998E-3</v>
      </c>
      <c r="AS6" s="37">
        <f>1/1000*'[1]4403Imp'!AQ$266</f>
        <v>1.4098879161499997E-2</v>
      </c>
      <c r="AT6" s="37">
        <f>1/1000*'[1]4403Imp'!AR$266</f>
        <v>1.6788219472000002E-2</v>
      </c>
      <c r="AU6" s="37">
        <f>1/1000*'[1]4403Imp'!AS$266</f>
        <v>1.12338283057E-2</v>
      </c>
      <c r="AV6" s="37">
        <f>1/1000*'[1]4403Imp'!AT$266</f>
        <v>1.6712744350000003E-2</v>
      </c>
      <c r="AW6" s="37">
        <f>1/1000*'[1]4403Imp'!AU$266</f>
        <v>1.1794592097916666E-2</v>
      </c>
      <c r="AX6" s="37">
        <f>1/1000*'[1]4403Imp'!AV$266</f>
        <v>0</v>
      </c>
      <c r="AY6" s="37">
        <f>1/1000*'[1]4403Imp'!AW$266</f>
        <v>0</v>
      </c>
      <c r="AZ6" s="37">
        <f>1/1000*'[1]4403Imp'!AX$266</f>
        <v>0</v>
      </c>
      <c r="BA6" s="37">
        <f>1/1000*'[1]4403Imp'!AY$266</f>
        <v>0</v>
      </c>
      <c r="BB6" s="37">
        <f>1/1000*'[1]4403Imp'!AZ$266</f>
        <v>0</v>
      </c>
      <c r="BC6" s="37">
        <f>1/1000*'[1]4403Imp'!BA$266</f>
        <v>0</v>
      </c>
      <c r="BD6" s="349"/>
    </row>
    <row r="7" spans="1:56">
      <c r="B7" s="5" t="s">
        <v>20</v>
      </c>
      <c r="C7" s="247">
        <f>1/$A$1*'[1]4403Imp'!$B$38</f>
        <v>5.2269999999999999E-3</v>
      </c>
      <c r="D7" s="248">
        <f>1/$A$1*'[1]4403Imp'!$C$38</f>
        <v>6.9889999999999996E-3</v>
      </c>
      <c r="E7" s="11">
        <f>1/$A$1*'[1]4403Imp'!$D$38</f>
        <v>3.735E-3</v>
      </c>
      <c r="F7" s="11">
        <f>1/$A$1*'[1]4403Imp'!$E$38</f>
        <v>3.4299999999999999E-3</v>
      </c>
      <c r="G7" s="11">
        <f>1/$A$1*'[1]4403Imp'!$F$38</f>
        <v>5.278999999999999E-3</v>
      </c>
      <c r="H7" s="11">
        <f>1/$A$1*'[1]4403Imp'!$G$38</f>
        <v>4.8309999999999994E-3</v>
      </c>
      <c r="I7" s="11">
        <f>1/$A$1*'[1]4403Imp'!$H$38</f>
        <v>2.212E-3</v>
      </c>
      <c r="J7" s="41">
        <f>1/$A$1*'[1]4403Imp'!$I$38</f>
        <v>2.578E-3</v>
      </c>
      <c r="K7" s="41">
        <f>1/$A$1*'[1]4403Imp'!$J$38</f>
        <v>5.8320000000000004E-3</v>
      </c>
      <c r="L7" s="41">
        <f>1/$A$1*'[1]4403Imp'!K$38</f>
        <v>7.9450000000000007E-3</v>
      </c>
      <c r="M7" s="41">
        <f>1/$A$1*'[1]4403Imp'!L$38</f>
        <v>5.5110000000000003E-3</v>
      </c>
      <c r="N7" s="41">
        <f>1/$A$1*'[1]4403Imp'!M$38</f>
        <v>8.7535799999999987E-3</v>
      </c>
      <c r="O7" s="41">
        <f>1/$A$1*'[1]4403Imp'!N$38</f>
        <v>4.6220000000000002E-3</v>
      </c>
      <c r="P7" s="41">
        <f>1/$A$1*'[1]4403Imp'!O$38</f>
        <v>3.4126399999999998E-3</v>
      </c>
      <c r="Q7" s="41">
        <f>1/$A$1*'[1]4403Imp'!P$38</f>
        <v>4.6429999999999996E-3</v>
      </c>
      <c r="R7" s="41">
        <f>1/$A$1*'[1]4403Imp'!Q$38</f>
        <v>7.0740000000000004E-3</v>
      </c>
      <c r="S7" s="41">
        <f>1/$A$1*'[1]4403Imp'!R$38</f>
        <v>9.5429999999999994E-3</v>
      </c>
      <c r="T7" s="41">
        <f>1/$A$1*'[1]4403Imp'!S$38</f>
        <v>5.9179999999999996E-3</v>
      </c>
      <c r="U7" s="41">
        <f>1/$A$1*'[1]4403Imp'!T$38</f>
        <v>5.4929999999999996E-3</v>
      </c>
      <c r="V7" s="41">
        <f>1/$A$1*'[1]4403Imp'!U$38</f>
        <v>3.60684E-3</v>
      </c>
      <c r="W7" s="41">
        <f>1/$A$1*'[1]4403Imp'!V$38</f>
        <v>0</v>
      </c>
      <c r="X7" s="41">
        <f>1/$A$1*'[1]4403Imp'!W$38</f>
        <v>0</v>
      </c>
      <c r="Y7" s="41">
        <f>1/$A$1*'[1]4403Imp'!X$38</f>
        <v>0</v>
      </c>
      <c r="Z7" s="41">
        <f>1/$A$1*'[1]4403Imp'!Y$38</f>
        <v>0</v>
      </c>
      <c r="AA7" s="41">
        <f>1/$A$1*'[1]4403Imp'!Z$38</f>
        <v>0</v>
      </c>
      <c r="AB7" s="41">
        <f>1/$A$1*'[1]4403Imp'!AA$38</f>
        <v>0</v>
      </c>
      <c r="AC7" s="4"/>
      <c r="AD7" s="247">
        <f>1/1000*'[1]4403Imp'!AB$38</f>
        <v>1.732675821288E-3</v>
      </c>
      <c r="AE7" s="268">
        <f>1/1000*'[1]4403Imp'!AC$38</f>
        <v>2.5760572687999997E-3</v>
      </c>
      <c r="AF7" s="41">
        <f>1/1000*'[1]4403Imp'!AD$38</f>
        <v>1.4037602208E-3</v>
      </c>
      <c r="AG7" s="41">
        <f>1/1000*'[1]4403Imp'!AE$38</f>
        <v>1.4255778320000001E-3</v>
      </c>
      <c r="AH7" s="41">
        <f>1/1000*'[1]4403Imp'!AF$38</f>
        <v>3.1939184935E-3</v>
      </c>
      <c r="AI7" s="41">
        <f>1/1000*'[1]4403Imp'!AG$38</f>
        <v>2.8878969834000004E-3</v>
      </c>
      <c r="AJ7" s="41">
        <f>1/1000*'[1]4403Imp'!AH$38</f>
        <v>1.7040739524000002E-3</v>
      </c>
      <c r="AK7" s="41">
        <f>1/1000*'[1]4403Imp'!AI$38</f>
        <v>1.9509081205000001E-3</v>
      </c>
      <c r="AL7" s="41">
        <f>1/1000*'[1]4403Imp'!AJ$38</f>
        <v>4.0097081972000001E-3</v>
      </c>
      <c r="AM7" s="41">
        <f>1/1000*'[1]4403Imp'!AK$38</f>
        <v>4.1125901167999995E-3</v>
      </c>
      <c r="AN7" s="41">
        <f>1/1000*'[1]4403Imp'!AL$38</f>
        <v>3.0701952585E-3</v>
      </c>
      <c r="AO7" s="41">
        <f>1/1000*'[1]4403Imp'!AM$38</f>
        <v>5.7743862720000001E-3</v>
      </c>
      <c r="AP7" s="41">
        <f>1/1000*'[1]4403Imp'!AN$38</f>
        <v>3.2908815807999999E-3</v>
      </c>
      <c r="AQ7" s="41">
        <f>1/1000*'[1]4403Imp'!AO$38</f>
        <v>2.2869855438000003E-3</v>
      </c>
      <c r="AR7" s="41">
        <f>1/1000*'[1]4403Imp'!AP$38</f>
        <v>2.9458398130000002E-3</v>
      </c>
      <c r="AS7" s="41">
        <f>1/1000*'[1]4403Imp'!AQ$38</f>
        <v>3.1047782009999999E-3</v>
      </c>
      <c r="AT7" s="41">
        <f>1/1000*'[1]4403Imp'!AR$38</f>
        <v>4.2285207143000006E-3</v>
      </c>
      <c r="AU7" s="41">
        <f>1/1000*'[1]4403Imp'!AS$38</f>
        <v>2.9182839685999999E-3</v>
      </c>
      <c r="AV7" s="41">
        <f>1/1000*'[1]4403Imp'!AT$38</f>
        <v>2.7043707189999999E-3</v>
      </c>
      <c r="AW7" s="41">
        <f>1/1000*'[1]4403Imp'!AU$38</f>
        <v>1.5959369325E-3</v>
      </c>
      <c r="AX7" s="41">
        <f>1/1000*'[1]4403Imp'!AV$38</f>
        <v>0</v>
      </c>
      <c r="AY7" s="41">
        <f>1/1000*'[1]4403Imp'!AW$38</f>
        <v>0</v>
      </c>
      <c r="AZ7" s="41">
        <f>1/1000*'[1]4403Imp'!AX$38</f>
        <v>0</v>
      </c>
      <c r="BA7" s="41">
        <f>1/1000*'[1]4403Imp'!AY$38</f>
        <v>0</v>
      </c>
      <c r="BB7" s="41">
        <f>1/1000*'[1]4403Imp'!AZ$38</f>
        <v>0</v>
      </c>
      <c r="BC7" s="41">
        <f>1/1000*'[1]4403Imp'!BA$38</f>
        <v>0</v>
      </c>
      <c r="BD7" s="349"/>
    </row>
    <row r="8" spans="1:56">
      <c r="B8" s="5" t="s">
        <v>72</v>
      </c>
      <c r="C8" s="247">
        <f>1/$A$1*'[1]4403Imp'!$B$53</f>
        <v>1.7524999999999997E-3</v>
      </c>
      <c r="D8" s="248">
        <f>1/$A$1*'[1]4403Imp'!$C$53</f>
        <v>4.274E-3</v>
      </c>
      <c r="E8" s="11">
        <f>1/$A$1*'[1]4403Imp'!$D$53</f>
        <v>3.186E-3</v>
      </c>
      <c r="F8" s="11">
        <f>1/$A$1*'[1]4403Imp'!$E$53</f>
        <v>2.686E-3</v>
      </c>
      <c r="G8" s="11">
        <f>1/$A$1*'[1]4403Imp'!$F$53</f>
        <v>1.0736000000000001E-2</v>
      </c>
      <c r="H8" s="11">
        <f>1/$A$1*'[1]4403Imp'!$G$53</f>
        <v>1.0625599999999999E-2</v>
      </c>
      <c r="I8" s="11">
        <f>1/$A$1*'[1]4403Imp'!$H$53</f>
        <v>1.3801259999999999E-2</v>
      </c>
      <c r="J8" s="41">
        <f>1/$A$1*'[1]4403Imp'!$I$53</f>
        <v>1.8504800000000002E-2</v>
      </c>
      <c r="K8" s="41">
        <f>1/$A$1*'[1]4403Imp'!$J$53</f>
        <v>1.4333819999999999E-2</v>
      </c>
      <c r="L8" s="41">
        <f>1/$A$1*'[1]4403Imp'!K$53</f>
        <v>5.9201799999999997E-3</v>
      </c>
      <c r="M8" s="41">
        <f>1/$A$1*'[1]4403Imp'!L$53</f>
        <v>1.5762640000000001E-2</v>
      </c>
      <c r="N8" s="41">
        <f>1/$A$1*'[1]4403Imp'!M$53</f>
        <v>1.9217999999999999E-2</v>
      </c>
      <c r="O8" s="41">
        <f>1/$A$1*'[1]4403Imp'!N$53</f>
        <v>1.0242379999999999E-2</v>
      </c>
      <c r="P8" s="41">
        <f>1/$A$1*'[1]4403Imp'!O$53</f>
        <v>9.3394200000000011E-3</v>
      </c>
      <c r="Q8" s="41">
        <f>1/$A$1*'[1]4403Imp'!P$53</f>
        <v>2.3379999999999998E-3</v>
      </c>
      <c r="R8" s="41">
        <f>1/$A$1*'[1]4403Imp'!Q$53</f>
        <v>5.5386799999999998E-3</v>
      </c>
      <c r="S8" s="41">
        <f>1/$A$1*'[1]4403Imp'!R$53</f>
        <v>5.6192999999999998E-3</v>
      </c>
      <c r="T8" s="41">
        <f>1/$A$1*'[1]4403Imp'!S$53</f>
        <v>1.818E-3</v>
      </c>
      <c r="U8" s="41">
        <f>1/$A$1*'[1]4403Imp'!T$53</f>
        <v>5.0049999999999999E-3</v>
      </c>
      <c r="V8" s="41">
        <f>1/$A$1*'[1]4403Imp'!U$53</f>
        <v>6.9499999999999998E-4</v>
      </c>
      <c r="W8" s="41">
        <f>1/$A$1*'[1]4403Imp'!V$53</f>
        <v>0</v>
      </c>
      <c r="X8" s="41">
        <f>1/$A$1*'[1]4403Imp'!W$53</f>
        <v>0</v>
      </c>
      <c r="Y8" s="41">
        <f>1/$A$1*'[1]4403Imp'!X$53</f>
        <v>0</v>
      </c>
      <c r="Z8" s="41">
        <f>1/$A$1*'[1]4403Imp'!Y$53</f>
        <v>0</v>
      </c>
      <c r="AA8" s="41">
        <f>1/$A$1*'[1]4403Imp'!Z$53</f>
        <v>0</v>
      </c>
      <c r="AB8" s="41">
        <f>1/$A$1*'[1]4403Imp'!AA$53</f>
        <v>0</v>
      </c>
      <c r="AC8" s="4"/>
      <c r="AD8" s="247">
        <f>1/1000*'[1]4403Imp'!AB$53</f>
        <v>1.1551304526449999E-3</v>
      </c>
      <c r="AE8" s="268">
        <f>1/1000*'[1]4403Imp'!AC$53</f>
        <v>1.8860485180000001E-3</v>
      </c>
      <c r="AF8" s="41">
        <f>1/1000*'[1]4403Imp'!AD$53</f>
        <v>1.6997973216E-3</v>
      </c>
      <c r="AG8" s="41">
        <f>1/1000*'[1]4403Imp'!AE$53</f>
        <v>2.5131621536000001E-3</v>
      </c>
      <c r="AH8" s="41">
        <f>1/1000*'[1]4403Imp'!AF$53</f>
        <v>6.8837450878000009E-3</v>
      </c>
      <c r="AI8" s="41">
        <f>1/1000*'[1]4403Imp'!AG$53</f>
        <v>7.1552707083000011E-3</v>
      </c>
      <c r="AJ8" s="41">
        <f>1/1000*'[1]4403Imp'!AH$53</f>
        <v>1.0048004291200003E-2</v>
      </c>
      <c r="AK8" s="41">
        <f>1/1000*'[1]4403Imp'!AI$53</f>
        <v>1.3667766256E-2</v>
      </c>
      <c r="AL8" s="41">
        <f>1/1000*'[1]4403Imp'!AJ$53</f>
        <v>1.2861523851600002E-2</v>
      </c>
      <c r="AM8" s="41">
        <f>1/1000*'[1]4403Imp'!AK$53</f>
        <v>4.0844709488000001E-3</v>
      </c>
      <c r="AN8" s="41">
        <f>1/1000*'[1]4403Imp'!AL$53</f>
        <v>9.9365125815000007E-3</v>
      </c>
      <c r="AO8" s="41">
        <f>1/1000*'[1]4403Imp'!AM$53</f>
        <v>1.2841233407999999E-2</v>
      </c>
      <c r="AP8" s="41">
        <f>1/1000*'[1]4403Imp'!AN$53</f>
        <v>6.5670213663999999E-3</v>
      </c>
      <c r="AQ8" s="41">
        <f>1/1000*'[1]4403Imp'!AO$53</f>
        <v>5.7638729859000003E-3</v>
      </c>
      <c r="AR8" s="41">
        <f>1/1000*'[1]4403Imp'!AP$53</f>
        <v>1.3667329015000001E-3</v>
      </c>
      <c r="AS8" s="41">
        <f>1/1000*'[1]4403Imp'!AQ$53</f>
        <v>3.0437590295000001E-3</v>
      </c>
      <c r="AT8" s="41">
        <f>1/1000*'[1]4403Imp'!AR$53</f>
        <v>3.5621193175999996E-3</v>
      </c>
      <c r="AU8" s="41">
        <f>1/1000*'[1]4403Imp'!AS$53</f>
        <v>1.2503632570000001E-3</v>
      </c>
      <c r="AV8" s="41">
        <f>1/1000*'[1]4403Imp'!AT$53</f>
        <v>2.787730423E-3</v>
      </c>
      <c r="AW8" s="41">
        <f>1/1000*'[1]4403Imp'!AU$53</f>
        <v>3.9637168541666669E-4</v>
      </c>
      <c r="AX8" s="41">
        <f>1/1000*'[1]4403Imp'!AV$53</f>
        <v>0</v>
      </c>
      <c r="AY8" s="41">
        <f>1/1000*'[1]4403Imp'!AW$53</f>
        <v>0</v>
      </c>
      <c r="AZ8" s="41">
        <f>1/1000*'[1]4403Imp'!AX$53</f>
        <v>0</v>
      </c>
      <c r="BA8" s="41">
        <f>1/1000*'[1]4403Imp'!AY$53</f>
        <v>0</v>
      </c>
      <c r="BB8" s="41">
        <f>1/1000*'[1]4403Imp'!AZ$53</f>
        <v>0</v>
      </c>
      <c r="BC8" s="41">
        <f>1/1000*'[1]4403Imp'!BA$53</f>
        <v>0</v>
      </c>
      <c r="BD8" s="349"/>
    </row>
    <row r="9" spans="1:56">
      <c r="B9" s="5" t="s">
        <v>204</v>
      </c>
      <c r="C9" s="247">
        <f>1/$A$1*'[1]4403Imp'!$B$52</f>
        <v>5.2899999999999996E-4</v>
      </c>
      <c r="D9" s="248">
        <f>1/$A$1*'[1]4403Imp'!$C$52</f>
        <v>1.2764200000000001E-3</v>
      </c>
      <c r="E9" s="11">
        <f>1/$A$1*'[1]4403Imp'!$D$52</f>
        <v>8.6600000000000002E-4</v>
      </c>
      <c r="F9" s="11">
        <f>1/$A$1*'[1]4403Imp'!$E$52</f>
        <v>5.0299999999999997E-4</v>
      </c>
      <c r="G9" s="11">
        <f>1/$A$1*'[1]4403Imp'!$F$52</f>
        <v>1.075E-3</v>
      </c>
      <c r="H9" s="11">
        <f>1/$A$1*'[1]4403Imp'!$G$52</f>
        <v>6.8999999999999986E-4</v>
      </c>
      <c r="I9" s="11">
        <f>1/$A$1*'[1]4403Imp'!$H$52</f>
        <v>2.2303999999999995E-4</v>
      </c>
      <c r="J9" s="41">
        <f>1/$A$1*'[1]4403Imp'!$I$52</f>
        <v>5.6999999999999998E-4</v>
      </c>
      <c r="K9" s="41">
        <f>1/$A$1*'[1]4403Imp'!$J$52</f>
        <v>2.6664999999999996E-3</v>
      </c>
      <c r="L9" s="41">
        <f>1/$A$1*'[1]4403Imp'!K$52</f>
        <v>2.4699999999999999E-4</v>
      </c>
      <c r="M9" s="41">
        <f>1/$A$1*'[1]4403Imp'!L$52</f>
        <v>2.5952999999999996E-3</v>
      </c>
      <c r="N9" s="41">
        <f>1/$A$1*'[1]4403Imp'!M$52</f>
        <v>2.7489999999999997E-3</v>
      </c>
      <c r="O9" s="41">
        <f>1/$A$1*'[1]4403Imp'!N$52</f>
        <v>4.3194000000000001E-3</v>
      </c>
      <c r="P9" s="41">
        <f>1/$A$1*'[1]4403Imp'!O$52</f>
        <v>8.9309999999999997E-3</v>
      </c>
      <c r="Q9" s="41">
        <f>1/$A$1*'[1]4403Imp'!P$52</f>
        <v>5.2849999999999998E-3</v>
      </c>
      <c r="R9" s="41">
        <f>1/$A$1*'[1]4403Imp'!Q$52</f>
        <v>1.1903459999999999E-2</v>
      </c>
      <c r="S9" s="41">
        <f>1/$A$1*'[1]4403Imp'!R$52</f>
        <v>1.1379E-2</v>
      </c>
      <c r="T9" s="41">
        <f>1/$A$1*'[1]4403Imp'!S$52</f>
        <v>1.072624E-2</v>
      </c>
      <c r="U9" s="41">
        <f>1/$A$1*'[1]4403Imp'!T$52</f>
        <v>1.1657999999999998E-2</v>
      </c>
      <c r="V9" s="41">
        <f>1/$A$1*'[1]4403Imp'!U$52</f>
        <v>1.3687999999999999E-2</v>
      </c>
      <c r="W9" s="41">
        <f>1/$A$1*'[1]4403Imp'!V$52</f>
        <v>0</v>
      </c>
      <c r="X9" s="41">
        <f>1/$A$1*'[1]4403Imp'!W$52</f>
        <v>0</v>
      </c>
      <c r="Y9" s="41">
        <f>1/$A$1*'[1]4403Imp'!X$52</f>
        <v>0</v>
      </c>
      <c r="Z9" s="41">
        <f>1/$A$1*'[1]4403Imp'!Y$52</f>
        <v>0</v>
      </c>
      <c r="AA9" s="41">
        <f>1/$A$1*'[1]4403Imp'!Z$52</f>
        <v>0</v>
      </c>
      <c r="AB9" s="41">
        <f>1/$A$1*'[1]4403Imp'!AA$52</f>
        <v>0</v>
      </c>
      <c r="AC9" s="4"/>
      <c r="AD9" s="247">
        <f>1/1000*'[1]4403Imp'!AB$52</f>
        <v>2.03378658987E-4</v>
      </c>
      <c r="AE9" s="268">
        <f>1/1000*'[1]4403Imp'!AC$52</f>
        <v>4.6678313759999994E-4</v>
      </c>
      <c r="AF9" s="41">
        <f>1/1000*'[1]4403Imp'!AD$52</f>
        <v>5.9147752800000003E-4</v>
      </c>
      <c r="AG9" s="41">
        <f>1/1000*'[1]4403Imp'!AE$52</f>
        <v>2.4434711839999999E-4</v>
      </c>
      <c r="AH9" s="41">
        <f>1/1000*'[1]4403Imp'!AF$52</f>
        <v>7.0631876140000007E-4</v>
      </c>
      <c r="AI9" s="41">
        <f>1/1000*'[1]4403Imp'!AG$52</f>
        <v>3.9402886380000005E-4</v>
      </c>
      <c r="AJ9" s="41">
        <f>1/1000*'[1]4403Imp'!AH$52</f>
        <v>1.1055558000000001E-4</v>
      </c>
      <c r="AK9" s="41">
        <f>1/1000*'[1]4403Imp'!AI$52</f>
        <v>4.3123056600000007E-4</v>
      </c>
      <c r="AL9" s="41">
        <f>1/1000*'[1]4403Imp'!AJ$52</f>
        <v>2.1859912080000004E-3</v>
      </c>
      <c r="AM9" s="41">
        <f>1/1000*'[1]4403Imp'!AK$52</f>
        <v>1.1411277239999999E-4</v>
      </c>
      <c r="AN9" s="41">
        <f>1/1000*'[1]4403Imp'!AL$52</f>
        <v>1.2630116241000001E-3</v>
      </c>
      <c r="AO9" s="41">
        <f>1/1000*'[1]4403Imp'!AM$52</f>
        <v>1.4384621760000001E-3</v>
      </c>
      <c r="AP9" s="41">
        <f>1/1000*'[1]4403Imp'!AN$52</f>
        <v>2.2522171408000001E-3</v>
      </c>
      <c r="AQ9" s="41">
        <f>1/1000*'[1]4403Imp'!AO$52</f>
        <v>5.2019100486000005E-3</v>
      </c>
      <c r="AR9" s="41">
        <f>1/1000*'[1]4403Imp'!AP$52</f>
        <v>3.7445672255E-3</v>
      </c>
      <c r="AS9" s="41">
        <f>1/1000*'[1]4403Imp'!AQ$52</f>
        <v>6.5209575479999995E-3</v>
      </c>
      <c r="AT9" s="41">
        <f>1/1000*'[1]4403Imp'!AR$52</f>
        <v>6.7728665129999999E-3</v>
      </c>
      <c r="AU9" s="41">
        <f>1/1000*'[1]4403Imp'!AS$52</f>
        <v>5.8577441636999995E-3</v>
      </c>
      <c r="AV9" s="41">
        <f>1/1000*'[1]4403Imp'!AT$52</f>
        <v>7.6232841400000004E-3</v>
      </c>
      <c r="AW9" s="41">
        <f>1/1000*'[1]4403Imp'!AU$52</f>
        <v>8.0563615662500015E-3</v>
      </c>
      <c r="AX9" s="41">
        <f>1/1000*'[1]4403Imp'!AV$52</f>
        <v>0</v>
      </c>
      <c r="AY9" s="41">
        <f>1/1000*'[1]4403Imp'!AW$52</f>
        <v>0</v>
      </c>
      <c r="AZ9" s="41">
        <f>1/1000*'[1]4403Imp'!AX$52</f>
        <v>0</v>
      </c>
      <c r="BA9" s="41">
        <f>1/1000*'[1]4403Imp'!AY$52</f>
        <v>0</v>
      </c>
      <c r="BB9" s="41">
        <f>1/1000*'[1]4403Imp'!AZ$52</f>
        <v>0</v>
      </c>
      <c r="BC9" s="41">
        <f>1/1000*'[1]4403Imp'!BA$52</f>
        <v>0</v>
      </c>
      <c r="BD9" s="349"/>
    </row>
    <row r="10" spans="1:56">
      <c r="B10" s="5" t="s">
        <v>17</v>
      </c>
      <c r="C10" s="247">
        <f>1/$A$1*'[1]4403Imp'!$B$88</f>
        <v>5.39538E-3</v>
      </c>
      <c r="D10" s="248">
        <f>1/$A$1*'[1]4403Imp'!$C$88</f>
        <v>1.291726E-2</v>
      </c>
      <c r="E10" s="11">
        <f>1/$A$1*'[1]4403Imp'!$D$88</f>
        <v>7.703999999999999E-3</v>
      </c>
      <c r="F10" s="11">
        <f>1/$A$1*'[1]4403Imp'!$E$88</f>
        <v>5.7487800000000002E-3</v>
      </c>
      <c r="G10" s="11">
        <f>1/$A$1*'[1]4403Imp'!$F$88</f>
        <v>7.306E-3</v>
      </c>
      <c r="H10" s="11">
        <f>1/$A$1*'[1]4403Imp'!$G$88</f>
        <v>1.1913999999999999E-2</v>
      </c>
      <c r="I10" s="11">
        <f>1/$A$1*'[1]4403Imp'!$H$88</f>
        <v>8.992E-3</v>
      </c>
      <c r="J10" s="41">
        <f>1/$A$1*'[1]4403Imp'!$I$88</f>
        <v>7.1699999999999993E-3</v>
      </c>
      <c r="K10" s="41">
        <f>1/$A$1*'[1]4403Imp'!$J$88</f>
        <v>9.7719999999999994E-3</v>
      </c>
      <c r="L10" s="41">
        <f>1/$A$1*'[1]4403Imp'!K$88</f>
        <v>1.2026999999999999E-2</v>
      </c>
      <c r="M10" s="41">
        <f>1/$A$1*'[1]4403Imp'!L$88</f>
        <v>2.771E-3</v>
      </c>
      <c r="N10" s="41">
        <f>1/$A$1*'[1]4403Imp'!M$88</f>
        <v>9.0899999999999998E-4</v>
      </c>
      <c r="O10" s="41">
        <f>1/$A$1*'[1]4403Imp'!N$88</f>
        <v>2.2499999999999999E-4</v>
      </c>
      <c r="P10" s="41">
        <f>1/$A$1*'[1]4403Imp'!O$88</f>
        <v>4.6099999999999993E-4</v>
      </c>
      <c r="Q10" s="41">
        <f>1/$A$1*'[1]4403Imp'!P$88</f>
        <v>3.6999999999999998E-5</v>
      </c>
      <c r="R10" s="41">
        <f>1/$A$1*'[1]4403Imp'!Q$88</f>
        <v>8.2999999999999998E-5</v>
      </c>
      <c r="S10" s="41">
        <f>1/$A$1*'[1]4403Imp'!R$88</f>
        <v>1.3999999999999999E-4</v>
      </c>
      <c r="T10" s="41">
        <f>1/$A$1*'[1]4403Imp'!S$88</f>
        <v>4.1999999999999996E-4</v>
      </c>
      <c r="U10" s="41">
        <f>1/$A$1*'[1]4403Imp'!T$88</f>
        <v>1.2E-5</v>
      </c>
      <c r="V10" s="41">
        <f>1/$A$1*'[1]4403Imp'!U$88</f>
        <v>2.9399999999999999E-4</v>
      </c>
      <c r="W10" s="41">
        <f>1/$A$1*'[1]4403Imp'!V$88</f>
        <v>0</v>
      </c>
      <c r="X10" s="41">
        <f>1/$A$1*'[1]4403Imp'!W$88</f>
        <v>0</v>
      </c>
      <c r="Y10" s="41">
        <f>1/$A$1*'[1]4403Imp'!X$88</f>
        <v>0</v>
      </c>
      <c r="Z10" s="41">
        <f>1/$A$1*'[1]4403Imp'!Y$88</f>
        <v>0</v>
      </c>
      <c r="AA10" s="41">
        <f>1/$A$1*'[1]4403Imp'!Z$88</f>
        <v>0</v>
      </c>
      <c r="AB10" s="41">
        <f>1/$A$1*'[1]4403Imp'!AA$88</f>
        <v>0</v>
      </c>
      <c r="AC10" s="4"/>
      <c r="AD10" s="247">
        <f>1/1000*'[1]4403Imp'!AB$88</f>
        <v>1.307062020306E-3</v>
      </c>
      <c r="AE10" s="268">
        <f>1/1000*'[1]4403Imp'!AC$88</f>
        <v>3.3467649531999997E-3</v>
      </c>
      <c r="AF10" s="41">
        <f>1/1000*'[1]4403Imp'!AD$88</f>
        <v>2.1965834111999996E-3</v>
      </c>
      <c r="AG10" s="41">
        <f>1/1000*'[1]4403Imp'!AE$88</f>
        <v>1.8610558960000002E-3</v>
      </c>
      <c r="AH10" s="41">
        <f>1/1000*'[1]4403Imp'!AF$88</f>
        <v>2.6856385633000001E-3</v>
      </c>
      <c r="AI10" s="41">
        <f>1/1000*'[1]4403Imp'!AG$88</f>
        <v>4.9792863119999999E-3</v>
      </c>
      <c r="AJ10" s="41">
        <f>1/1000*'[1]4403Imp'!AH$88</f>
        <v>3.7173444272000007E-3</v>
      </c>
      <c r="AK10" s="41">
        <f>1/1000*'[1]4403Imp'!AI$88</f>
        <v>2.9864428450000003E-3</v>
      </c>
      <c r="AL10" s="41">
        <f>1/1000*'[1]4403Imp'!AJ$88</f>
        <v>4.8130253288000005E-3</v>
      </c>
      <c r="AM10" s="41">
        <f>1/1000*'[1]4403Imp'!AK$88</f>
        <v>5.5338508676000004E-3</v>
      </c>
      <c r="AN10" s="41">
        <f>1/1000*'[1]4403Imp'!AL$88</f>
        <v>1.2974864526000001E-3</v>
      </c>
      <c r="AO10" s="41">
        <f>1/1000*'[1]4403Imp'!AM$88</f>
        <v>6.8399260799999998E-4</v>
      </c>
      <c r="AP10" s="41">
        <f>1/1000*'[1]4403Imp'!AN$88</f>
        <v>1.762771296E-4</v>
      </c>
      <c r="AQ10" s="41">
        <f>1/1000*'[1]4403Imp'!AO$88</f>
        <v>3.5295585600000001E-4</v>
      </c>
      <c r="AR10" s="41">
        <f>1/1000*'[1]4403Imp'!AP$88</f>
        <v>5.1347853500000006E-5</v>
      </c>
      <c r="AS10" s="41">
        <f>1/1000*'[1]4403Imp'!AQ$88</f>
        <v>9.5679951499999996E-5</v>
      </c>
      <c r="AT10" s="41">
        <f>1/1000*'[1]4403Imp'!AR$88</f>
        <v>1.2525901779999999E-4</v>
      </c>
      <c r="AU10" s="41">
        <f>1/1000*'[1]4403Imp'!AS$88</f>
        <v>3.3177594449999999E-4</v>
      </c>
      <c r="AV10" s="41">
        <f>1/1000*'[1]4403Imp'!AT$88</f>
        <v>4.2516000000000001E-6</v>
      </c>
      <c r="AW10" s="41">
        <f>1/1000*'[1]4403Imp'!AU$88</f>
        <v>0</v>
      </c>
      <c r="AX10" s="41">
        <f>1/1000*'[1]4403Imp'!AV$88</f>
        <v>0</v>
      </c>
      <c r="AY10" s="41">
        <f>1/1000*'[1]4403Imp'!AW$88</f>
        <v>0</v>
      </c>
      <c r="AZ10" s="41">
        <f>1/1000*'[1]4403Imp'!AX$88</f>
        <v>0</v>
      </c>
      <c r="BA10" s="41">
        <f>1/1000*'[1]4403Imp'!AY$88</f>
        <v>0</v>
      </c>
      <c r="BB10" s="41">
        <f>1/1000*'[1]4403Imp'!AZ$88</f>
        <v>0</v>
      </c>
      <c r="BC10" s="41">
        <f>1/1000*'[1]4403Imp'!BA$88</f>
        <v>0</v>
      </c>
      <c r="BD10" s="349"/>
    </row>
    <row r="11" spans="1:56">
      <c r="B11" s="8" t="s">
        <v>18</v>
      </c>
      <c r="C11" s="249">
        <f t="shared" ref="C11:L11" si="4">SUM(C6:C6)-SUM(C7:C10)</f>
        <v>2.3069999999999983E-3</v>
      </c>
      <c r="D11" s="250">
        <f t="shared" si="4"/>
        <v>1.6462399999999967E-3</v>
      </c>
      <c r="E11" s="42">
        <f t="shared" si="4"/>
        <v>8.1104000000000072E-4</v>
      </c>
      <c r="F11" s="42">
        <f t="shared" si="4"/>
        <v>4.8353999999999932E-4</v>
      </c>
      <c r="G11" s="42">
        <f t="shared" si="4"/>
        <v>3.2119999999999718E-4</v>
      </c>
      <c r="H11" s="42">
        <f t="shared" si="4"/>
        <v>5.8859999999999815E-4</v>
      </c>
      <c r="I11" s="42">
        <f t="shared" si="4"/>
        <v>2.6299999999999935E-4</v>
      </c>
      <c r="J11" s="43">
        <f t="shared" si="4"/>
        <v>2.3699999999999763E-4</v>
      </c>
      <c r="K11" s="43">
        <f t="shared" si="4"/>
        <v>1.8119999999999942E-4</v>
      </c>
      <c r="L11" s="43">
        <f t="shared" si="4"/>
        <v>4.7939999999999788E-5</v>
      </c>
      <c r="M11" s="43">
        <f t="shared" ref="M11:AB11" si="5">SUM(M6:M6)-SUM(M7:M10)</f>
        <v>5.6600000000000053E-4</v>
      </c>
      <c r="N11" s="43">
        <f t="shared" si="5"/>
        <v>1.233999999999999E-3</v>
      </c>
      <c r="O11" s="43">
        <f t="shared" si="5"/>
        <v>8.6599999999999872E-4</v>
      </c>
      <c r="P11" s="43">
        <f t="shared" si="5"/>
        <v>4.6399999999999914E-4</v>
      </c>
      <c r="Q11" s="43">
        <f t="shared" si="5"/>
        <v>1.9159999999999993E-3</v>
      </c>
      <c r="R11" s="43">
        <f t="shared" si="5"/>
        <v>2.5895250000000057E-3</v>
      </c>
      <c r="S11" s="43">
        <f t="shared" si="5"/>
        <v>4.0299999999999989E-3</v>
      </c>
      <c r="T11" s="43">
        <f t="shared" si="5"/>
        <v>2.1315599999999976E-3</v>
      </c>
      <c r="U11" s="43">
        <f t="shared" si="5"/>
        <v>7.4359999999999982E-3</v>
      </c>
      <c r="V11" s="43">
        <f t="shared" si="5"/>
        <v>7.0046399999999995E-3</v>
      </c>
      <c r="W11" s="43">
        <f t="shared" si="5"/>
        <v>0</v>
      </c>
      <c r="X11" s="43">
        <f t="shared" si="5"/>
        <v>0</v>
      </c>
      <c r="Y11" s="43">
        <f t="shared" si="5"/>
        <v>0</v>
      </c>
      <c r="Z11" s="43">
        <f t="shared" si="5"/>
        <v>0</v>
      </c>
      <c r="AA11" s="43">
        <f t="shared" si="5"/>
        <v>0</v>
      </c>
      <c r="AB11" s="43">
        <f t="shared" si="5"/>
        <v>0</v>
      </c>
      <c r="AC11" s="4"/>
      <c r="AD11" s="269">
        <f t="shared" ref="AD11:BC11" si="6">SUM(AD6:AD6)-SUM(AD7:AD10)</f>
        <v>6.4700106624299841E-4</v>
      </c>
      <c r="AE11" s="270">
        <f t="shared" si="6"/>
        <v>5.7034673920000091E-4</v>
      </c>
      <c r="AF11" s="45">
        <f t="shared" si="6"/>
        <v>3.0183835680000059E-4</v>
      </c>
      <c r="AG11" s="45">
        <f t="shared" si="6"/>
        <v>1.5781823680000029E-4</v>
      </c>
      <c r="AH11" s="45">
        <f t="shared" si="6"/>
        <v>1.9745917379999749E-4</v>
      </c>
      <c r="AI11" s="45">
        <f t="shared" si="6"/>
        <v>2.7333374640000144E-4</v>
      </c>
      <c r="AJ11" s="45">
        <f t="shared" si="6"/>
        <v>1.2446386120000021E-4</v>
      </c>
      <c r="AK11" s="45">
        <f t="shared" si="6"/>
        <v>1.582667104999963E-4</v>
      </c>
      <c r="AL11" s="45">
        <f t="shared" si="6"/>
        <v>1.3569600800000109E-4</v>
      </c>
      <c r="AM11" s="45">
        <f t="shared" si="6"/>
        <v>9.2570086400001889E-5</v>
      </c>
      <c r="AN11" s="45">
        <f t="shared" si="6"/>
        <v>2.261697227999987E-4</v>
      </c>
      <c r="AO11" s="45">
        <f t="shared" si="6"/>
        <v>8.1136339200000088E-4</v>
      </c>
      <c r="AP11" s="45">
        <f t="shared" si="6"/>
        <v>4.4024699839999987E-4</v>
      </c>
      <c r="AQ11" s="45">
        <f t="shared" si="6"/>
        <v>2.5573229550000104E-4</v>
      </c>
      <c r="AR11" s="45">
        <f t="shared" si="6"/>
        <v>1.0951356899999987E-3</v>
      </c>
      <c r="AS11" s="45">
        <f t="shared" si="6"/>
        <v>1.333704431499997E-3</v>
      </c>
      <c r="AT11" s="45">
        <f t="shared" si="6"/>
        <v>2.099453909300001E-3</v>
      </c>
      <c r="AU11" s="45">
        <f t="shared" si="6"/>
        <v>8.7566097190000004E-4</v>
      </c>
      <c r="AV11" s="45">
        <f t="shared" si="6"/>
        <v>3.5931074680000032E-3</v>
      </c>
      <c r="AW11" s="45">
        <f t="shared" si="6"/>
        <v>1.7459219137499985E-3</v>
      </c>
      <c r="AX11" s="45">
        <f t="shared" si="6"/>
        <v>0</v>
      </c>
      <c r="AY11" s="45">
        <f t="shared" si="6"/>
        <v>0</v>
      </c>
      <c r="AZ11" s="45">
        <f t="shared" si="6"/>
        <v>0</v>
      </c>
      <c r="BA11" s="45">
        <f t="shared" si="6"/>
        <v>0</v>
      </c>
      <c r="BB11" s="45">
        <f t="shared" si="6"/>
        <v>0</v>
      </c>
      <c r="BC11" s="45">
        <f t="shared" si="6"/>
        <v>0</v>
      </c>
      <c r="BD11" s="349"/>
    </row>
    <row r="12" spans="1:56" ht="17.149999999999999" customHeight="1">
      <c r="B12" s="16" t="s">
        <v>98</v>
      </c>
      <c r="C12" s="251">
        <f>1/$A$1*'[1]4403Imp'!$B$268</f>
        <v>7.2055000000000001E-3</v>
      </c>
      <c r="D12" s="252">
        <f>1/$A$1*'[1]4403Imp'!$C$268</f>
        <v>6.8880399999999998E-3</v>
      </c>
      <c r="E12" s="33">
        <f>1/$A$1*'[1]4403Imp'!$D$268</f>
        <v>6.3565199999999992E-3</v>
      </c>
      <c r="F12" s="33">
        <f>1/$A$1*'[1]4403Imp'!$E$268</f>
        <v>1.81992E-3</v>
      </c>
      <c r="G12" s="33">
        <f>1/$A$1*'[1]4403Imp'!$F$268</f>
        <v>8.0171999999999991E-4</v>
      </c>
      <c r="H12" s="33">
        <f>1/$A$1*'[1]4403Imp'!$G$268</f>
        <v>1.0215999999999999E-3</v>
      </c>
      <c r="I12" s="33">
        <f>1/$A$1*'[1]4403Imp'!$H$268</f>
        <v>3.6159999999999995E-4</v>
      </c>
      <c r="J12" s="38">
        <f>1/$A$1*'[1]4403Imp'!$I$268</f>
        <v>4.5261999999999999E-4</v>
      </c>
      <c r="K12" s="38">
        <f>1/$A$1*'[1]4403Imp'!$J$268</f>
        <v>3.2519999999999999E-4</v>
      </c>
      <c r="L12" s="38">
        <f>1/$A$1*'[1]4403Imp'!K$268</f>
        <v>1.2880000000000001E-3</v>
      </c>
      <c r="M12" s="38">
        <f>1/$A$1*'[1]4403Imp'!L$268</f>
        <v>4.4199999999999996E-4</v>
      </c>
      <c r="N12" s="38">
        <f>1/$A$1*'[1]4403Imp'!M$268</f>
        <v>9.0419999999999991E-5</v>
      </c>
      <c r="O12" s="38">
        <f>1/$A$1*'[1]4403Imp'!N$268</f>
        <v>1.2419999999999998E-4</v>
      </c>
      <c r="P12" s="38">
        <f>1/$A$1*'[1]4403Imp'!O$268</f>
        <v>1.1784E-4</v>
      </c>
      <c r="Q12" s="38">
        <f>1/$A$1*'[1]4403Imp'!P$268</f>
        <v>2.9699999999999996E-4</v>
      </c>
      <c r="R12" s="38">
        <f>1/$A$1*'[1]4403Imp'!Q$268</f>
        <v>8.0469999999999994E-5</v>
      </c>
      <c r="S12" s="38">
        <f>1/$A$1*'[1]4403Imp'!R$268</f>
        <v>1.9429333333333333E-4</v>
      </c>
      <c r="T12" s="38">
        <f>1/$A$1*'[1]4403Imp'!S$268</f>
        <v>5.5999999999999993E-7</v>
      </c>
      <c r="U12" s="38">
        <f>1/$A$1*'[1]4403Imp'!T$268</f>
        <v>6.9897777777777769E-5</v>
      </c>
      <c r="V12" s="38">
        <f>1/$A$1*'[1]4403Imp'!U$268</f>
        <v>6.4999999999999996E-6</v>
      </c>
      <c r="W12" s="38">
        <f>1/$A$1*'[1]4403Imp'!V$268</f>
        <v>0</v>
      </c>
      <c r="X12" s="38">
        <f>1/$A$1*'[1]4403Imp'!W$268</f>
        <v>0</v>
      </c>
      <c r="Y12" s="38">
        <f>1/$A$1*'[1]4403Imp'!X$268</f>
        <v>0</v>
      </c>
      <c r="Z12" s="38">
        <f>1/$A$1*'[1]4403Imp'!Y$268</f>
        <v>0</v>
      </c>
      <c r="AA12" s="38">
        <f>1/$A$1*'[1]4403Imp'!Z$268</f>
        <v>0</v>
      </c>
      <c r="AB12" s="38">
        <f>1/$A$1*'[1]4403Imp'!AA$268</f>
        <v>0</v>
      </c>
      <c r="AC12" s="14"/>
      <c r="AD12" s="251">
        <f>1/1000*'[1]4403Imp'!AB$268</f>
        <v>4.6956161655449993E-3</v>
      </c>
      <c r="AE12" s="271">
        <f>1/1000*'[1]4403Imp'!AC$268</f>
        <v>4.8812027023999996E-3</v>
      </c>
      <c r="AF12" s="38">
        <f>1/1000*'[1]4403Imp'!AD$268</f>
        <v>3.2712398448000004E-3</v>
      </c>
      <c r="AG12" s="38">
        <f>1/1000*'[1]4403Imp'!AE$268</f>
        <v>1.0633336560000001E-3</v>
      </c>
      <c r="AH12" s="38">
        <f>1/1000*'[1]4403Imp'!AF$268</f>
        <v>4.3411861220000005E-4</v>
      </c>
      <c r="AI12" s="38">
        <f>1/1000*'[1]4403Imp'!AG$268</f>
        <v>6.9785052480000008E-4</v>
      </c>
      <c r="AJ12" s="38">
        <f>1/1000*'[1]4403Imp'!AH$268</f>
        <v>2.3137569000000003E-4</v>
      </c>
      <c r="AK12" s="38">
        <f>1/1000*'[1]4403Imp'!AI$268</f>
        <v>3.2942297350000007E-4</v>
      </c>
      <c r="AL12" s="38">
        <f>1/1000*'[1]4403Imp'!AJ$268</f>
        <v>2.5009630280000002E-4</v>
      </c>
      <c r="AM12" s="38">
        <f>1/1000*'[1]4403Imp'!AK$268</f>
        <v>1.1377537028000001E-3</v>
      </c>
      <c r="AN12" s="38">
        <f>1/1000*'[1]4403Imp'!AL$268</f>
        <v>4.1106510180000003E-4</v>
      </c>
      <c r="AO12" s="38">
        <f>1/1000*'[1]4403Imp'!AM$268</f>
        <v>4.9590000000000005E-5</v>
      </c>
      <c r="AP12" s="38">
        <f>1/1000*'[1]4403Imp'!AN$268</f>
        <v>1.929474096E-4</v>
      </c>
      <c r="AQ12" s="38">
        <f>1/1000*'[1]4403Imp'!AO$268</f>
        <v>7.4394849600000005E-5</v>
      </c>
      <c r="AR12" s="38">
        <f>1/1000*'[1]4403Imp'!AP$268</f>
        <v>2.0884152850000003E-4</v>
      </c>
      <c r="AS12" s="38">
        <f>1/1000*'[1]4403Imp'!AQ$268</f>
        <v>4.5499485499999997E-5</v>
      </c>
      <c r="AT12" s="38">
        <f>1/1000*'[1]4403Imp'!AR$268</f>
        <v>1.2366065419999999E-4</v>
      </c>
      <c r="AU12" s="38">
        <f>1/1000*'[1]4403Imp'!AS$268</f>
        <v>2.4006125E-6</v>
      </c>
      <c r="AV12" s="38">
        <f>1/1000*'[1]4403Imp'!AT$268</f>
        <v>9.1777871999999998E-5</v>
      </c>
      <c r="AW12" s="38">
        <f>1/1000*'[1]4403Imp'!AU$268</f>
        <v>4.8607830000000001E-5</v>
      </c>
      <c r="AX12" s="38">
        <f>1/1000*'[1]4403Imp'!AV$268</f>
        <v>0</v>
      </c>
      <c r="AY12" s="38">
        <f>1/1000*'[1]4403Imp'!AW$268</f>
        <v>0</v>
      </c>
      <c r="AZ12" s="38">
        <f>1/1000*'[1]4403Imp'!AX$268</f>
        <v>0</v>
      </c>
      <c r="BA12" s="38">
        <f>1/1000*'[1]4403Imp'!AY$268</f>
        <v>0</v>
      </c>
      <c r="BB12" s="38">
        <f>1/1000*'[1]4403Imp'!AZ$268</f>
        <v>0</v>
      </c>
      <c r="BC12" s="38">
        <f>1/1000*'[1]4403Imp'!BA$268</f>
        <v>0</v>
      </c>
      <c r="BD12" s="349"/>
    </row>
    <row r="13" spans="1:56">
      <c r="B13" s="5" t="s">
        <v>100</v>
      </c>
      <c r="C13" s="247">
        <f>1/$A$1*'[1]4403Imp'!$B$247</f>
        <v>6.123E-3</v>
      </c>
      <c r="D13" s="248">
        <f>1/$A$1*'[1]4403Imp'!$C$247</f>
        <v>5.1378800000000001E-3</v>
      </c>
      <c r="E13" s="11">
        <f>1/$A$1*'[1]4403Imp'!$D$247</f>
        <v>5.4546799999999991E-3</v>
      </c>
      <c r="F13" s="11">
        <f>1/$A$1*'[1]4403Imp'!$E$247</f>
        <v>1.5169199999999999E-3</v>
      </c>
      <c r="G13" s="11">
        <f>1/$A$1*'[1]4403Imp'!$F$247</f>
        <v>7.477199999999999E-4</v>
      </c>
      <c r="H13" s="11">
        <f>1/$A$1*'[1]4403Imp'!$G$247</f>
        <v>1.0215999999999999E-3</v>
      </c>
      <c r="I13" s="11">
        <f>1/$A$1*'[1]4403Imp'!$H$247</f>
        <v>3.2859999999999996E-4</v>
      </c>
      <c r="J13" s="41">
        <f>1/$A$1*'[1]4403Imp'!$I$247</f>
        <v>4.0831999999999999E-4</v>
      </c>
      <c r="K13" s="41">
        <f>1/$A$1*'[1]4403Imp'!$J$247</f>
        <v>3.2519999999999999E-4</v>
      </c>
      <c r="L13" s="41">
        <f>1/$A$1*'[1]4403Imp'!K$247</f>
        <v>4.0300000000000004E-4</v>
      </c>
      <c r="M13" s="41">
        <f>1/$A$1*'[1]4403Imp'!L$247</f>
        <v>1.7499999999999997E-4</v>
      </c>
      <c r="N13" s="41">
        <f>1/$A$1*'[1]4403Imp'!M$247</f>
        <v>9.0419999999999991E-5</v>
      </c>
      <c r="O13" s="41">
        <f>1/$A$1*'[1]4403Imp'!N$247</f>
        <v>4.3979999999999996E-5</v>
      </c>
      <c r="P13" s="41">
        <f>1/$A$1*'[1]4403Imp'!O$247</f>
        <v>1.1784E-4</v>
      </c>
      <c r="Q13" s="41">
        <f>1/$A$1*'[1]4403Imp'!P$247</f>
        <v>2.3099999999999998E-4</v>
      </c>
      <c r="R13" s="41">
        <f>1/$A$1*'[1]4403Imp'!Q$247</f>
        <v>8.0469999999999994E-5</v>
      </c>
      <c r="S13" s="41">
        <f>1/$A$1*'[1]4403Imp'!R$247</f>
        <v>5.2293333333333343E-5</v>
      </c>
      <c r="T13" s="41">
        <f>1/$A$1*'[1]4403Imp'!S$247</f>
        <v>0</v>
      </c>
      <c r="U13" s="41">
        <f>1/$A$1*'[1]4403Imp'!T$247</f>
        <v>4.1057777777777774E-5</v>
      </c>
      <c r="V13" s="41">
        <f>1/$A$1*'[1]4403Imp'!U$247</f>
        <v>6.4999999999999996E-6</v>
      </c>
      <c r="W13" s="41">
        <f>1/$A$1*'[1]4403Imp'!V$247</f>
        <v>0</v>
      </c>
      <c r="X13" s="41">
        <f>1/$A$1*'[1]4403Imp'!W$247</f>
        <v>0</v>
      </c>
      <c r="Y13" s="41">
        <f>1/$A$1*'[1]4403Imp'!X$247</f>
        <v>0</v>
      </c>
      <c r="Z13" s="41">
        <f>1/$A$1*'[1]4403Imp'!Y$247</f>
        <v>0</v>
      </c>
      <c r="AA13" s="41">
        <f>1/$A$1*'[1]4403Imp'!Z$247</f>
        <v>0</v>
      </c>
      <c r="AB13" s="41">
        <f>1/$A$1*'[1]4403Imp'!AA$247</f>
        <v>0</v>
      </c>
      <c r="AC13" s="4"/>
      <c r="AD13" s="247">
        <f>1/1000*'[1]4403Imp'!AB$247</f>
        <v>3.8887441542929998E-3</v>
      </c>
      <c r="AE13" s="268">
        <f>1/1000*'[1]4403Imp'!AC$247</f>
        <v>3.8883718883999997E-3</v>
      </c>
      <c r="AF13" s="41">
        <f>1/1000*'[1]4403Imp'!AD$247</f>
        <v>2.8612361951999999E-3</v>
      </c>
      <c r="AG13" s="41">
        <f>1/1000*'[1]4403Imp'!AE$247</f>
        <v>8.9378374400000005E-4</v>
      </c>
      <c r="AH13" s="41">
        <f>1/1000*'[1]4403Imp'!AF$247</f>
        <v>3.9081347760000002E-4</v>
      </c>
      <c r="AI13" s="41">
        <f>1/1000*'[1]4403Imp'!AG$247</f>
        <v>6.9785052480000008E-4</v>
      </c>
      <c r="AJ13" s="41">
        <f>1/1000*'[1]4403Imp'!AH$247</f>
        <v>2.2046075920000003E-4</v>
      </c>
      <c r="AK13" s="41">
        <f>1/1000*'[1]4403Imp'!AI$247</f>
        <v>2.9369403850000006E-4</v>
      </c>
      <c r="AL13" s="41">
        <f>1/1000*'[1]4403Imp'!AJ$247</f>
        <v>2.5009630280000002E-4</v>
      </c>
      <c r="AM13" s="41">
        <f>1/1000*'[1]4403Imp'!AK$247</f>
        <v>2.957589712E-4</v>
      </c>
      <c r="AN13" s="41">
        <f>1/1000*'[1]4403Imp'!AL$247</f>
        <v>1.7808128100000001E-4</v>
      </c>
      <c r="AO13" s="41">
        <f>1/1000*'[1]4403Imp'!AM$247</f>
        <v>4.9590000000000005E-5</v>
      </c>
      <c r="AP13" s="41">
        <f>1/1000*'[1]4403Imp'!AN$247</f>
        <v>1.3598194720000002E-4</v>
      </c>
      <c r="AQ13" s="41">
        <f>1/1000*'[1]4403Imp'!AO$247</f>
        <v>7.4394849600000005E-5</v>
      </c>
      <c r="AR13" s="41">
        <f>1/1000*'[1]4403Imp'!AP$247</f>
        <v>1.3657378550000003E-4</v>
      </c>
      <c r="AS13" s="41">
        <f>1/1000*'[1]4403Imp'!AQ$247</f>
        <v>4.5499485499999997E-5</v>
      </c>
      <c r="AT13" s="41">
        <f>1/1000*'[1]4403Imp'!AR$247</f>
        <v>4.3560942600000003E-5</v>
      </c>
      <c r="AU13" s="41">
        <f>1/1000*'[1]4403Imp'!AS$247</f>
        <v>0</v>
      </c>
      <c r="AV13" s="41">
        <f>1/1000*'[1]4403Imp'!AT$247</f>
        <v>6.0747096999999998E-5</v>
      </c>
      <c r="AW13" s="41">
        <f>1/1000*'[1]4403Imp'!AU$247</f>
        <v>4.8607830000000001E-5</v>
      </c>
      <c r="AX13" s="41">
        <f>1/1000*'[1]4403Imp'!AV$247</f>
        <v>0</v>
      </c>
      <c r="AY13" s="41">
        <f>1/1000*'[1]4403Imp'!AW$247</f>
        <v>0</v>
      </c>
      <c r="AZ13" s="41">
        <f>1/1000*'[1]4403Imp'!AX$247</f>
        <v>0</v>
      </c>
      <c r="BA13" s="41">
        <f>1/1000*'[1]4403Imp'!AY$247</f>
        <v>0</v>
      </c>
      <c r="BB13" s="41">
        <f>1/1000*'[1]4403Imp'!AZ$247</f>
        <v>0</v>
      </c>
      <c r="BC13" s="41">
        <f>1/1000*'[1]4403Imp'!BA$247</f>
        <v>0</v>
      </c>
      <c r="BD13" s="349"/>
    </row>
    <row r="14" spans="1:56">
      <c r="B14" s="5" t="s">
        <v>18</v>
      </c>
      <c r="C14" s="253">
        <f t="shared" ref="C14:L14" si="7">SUM(C12:C12)-SUM(C13:C13)</f>
        <v>1.0825000000000001E-3</v>
      </c>
      <c r="D14" s="248">
        <f t="shared" si="7"/>
        <v>1.7501599999999997E-3</v>
      </c>
      <c r="E14" s="11">
        <f t="shared" si="7"/>
        <v>9.0184000000000011E-4</v>
      </c>
      <c r="F14" s="11">
        <f t="shared" si="7"/>
        <v>3.030000000000001E-4</v>
      </c>
      <c r="G14" s="11">
        <f t="shared" si="7"/>
        <v>5.4000000000000012E-5</v>
      </c>
      <c r="H14" s="11">
        <f t="shared" si="7"/>
        <v>0</v>
      </c>
      <c r="I14" s="11">
        <f t="shared" si="7"/>
        <v>3.2999999999999989E-5</v>
      </c>
      <c r="J14" s="41">
        <f t="shared" si="7"/>
        <v>4.4299999999999993E-5</v>
      </c>
      <c r="K14" s="41">
        <f t="shared" si="7"/>
        <v>0</v>
      </c>
      <c r="L14" s="41">
        <f t="shared" si="7"/>
        <v>8.8500000000000004E-4</v>
      </c>
      <c r="M14" s="41">
        <f t="shared" ref="M14:AB14" si="8">SUM(M12:M12)-SUM(M13:M13)</f>
        <v>2.6699999999999998E-4</v>
      </c>
      <c r="N14" s="41">
        <f t="shared" si="8"/>
        <v>0</v>
      </c>
      <c r="O14" s="41">
        <f t="shared" si="8"/>
        <v>8.0219999999999987E-5</v>
      </c>
      <c r="P14" s="41">
        <f t="shared" si="8"/>
        <v>0</v>
      </c>
      <c r="Q14" s="41">
        <f t="shared" si="8"/>
        <v>6.5999999999999978E-5</v>
      </c>
      <c r="R14" s="41">
        <f t="shared" si="8"/>
        <v>0</v>
      </c>
      <c r="S14" s="41">
        <f t="shared" si="8"/>
        <v>1.4199999999999998E-4</v>
      </c>
      <c r="T14" s="41">
        <f t="shared" si="8"/>
        <v>5.5999999999999993E-7</v>
      </c>
      <c r="U14" s="41">
        <f t="shared" si="8"/>
        <v>2.8839999999999995E-5</v>
      </c>
      <c r="V14" s="41">
        <f t="shared" si="8"/>
        <v>0</v>
      </c>
      <c r="W14" s="41">
        <f t="shared" si="8"/>
        <v>0</v>
      </c>
      <c r="X14" s="41">
        <f t="shared" si="8"/>
        <v>0</v>
      </c>
      <c r="Y14" s="41">
        <f t="shared" si="8"/>
        <v>0</v>
      </c>
      <c r="Z14" s="41">
        <f t="shared" si="8"/>
        <v>0</v>
      </c>
      <c r="AA14" s="41">
        <f t="shared" si="8"/>
        <v>0</v>
      </c>
      <c r="AB14" s="41">
        <f t="shared" si="8"/>
        <v>0</v>
      </c>
      <c r="AC14" s="4"/>
      <c r="AD14" s="253">
        <f t="shared" ref="AD14:BC14" si="9">SUM(AD12:AD12)-SUM(AD13:AD13)</f>
        <v>8.0687201125199948E-4</v>
      </c>
      <c r="AE14" s="268">
        <f t="shared" si="9"/>
        <v>9.9283081399999988E-4</v>
      </c>
      <c r="AF14" s="41">
        <f t="shared" si="9"/>
        <v>4.1000364960000046E-4</v>
      </c>
      <c r="AG14" s="41">
        <f t="shared" si="9"/>
        <v>1.69549912E-4</v>
      </c>
      <c r="AH14" s="41">
        <f t="shared" si="9"/>
        <v>4.330513460000003E-5</v>
      </c>
      <c r="AI14" s="41">
        <f t="shared" si="9"/>
        <v>0</v>
      </c>
      <c r="AJ14" s="41">
        <f t="shared" si="9"/>
        <v>1.0914930800000008E-5</v>
      </c>
      <c r="AK14" s="41">
        <f t="shared" si="9"/>
        <v>3.5728935000000012E-5</v>
      </c>
      <c r="AL14" s="41">
        <f t="shared" si="9"/>
        <v>0</v>
      </c>
      <c r="AM14" s="41">
        <f t="shared" si="9"/>
        <v>8.4199473160000008E-4</v>
      </c>
      <c r="AN14" s="41">
        <f t="shared" si="9"/>
        <v>2.3298382080000002E-4</v>
      </c>
      <c r="AO14" s="41">
        <f t="shared" si="9"/>
        <v>0</v>
      </c>
      <c r="AP14" s="41">
        <f t="shared" si="9"/>
        <v>5.6965462399999984E-5</v>
      </c>
      <c r="AQ14" s="41">
        <f t="shared" si="9"/>
        <v>0</v>
      </c>
      <c r="AR14" s="41">
        <f t="shared" si="9"/>
        <v>7.2267743000000004E-5</v>
      </c>
      <c r="AS14" s="41">
        <f t="shared" si="9"/>
        <v>0</v>
      </c>
      <c r="AT14" s="41">
        <f t="shared" si="9"/>
        <v>8.0099711599999988E-5</v>
      </c>
      <c r="AU14" s="41">
        <f t="shared" si="9"/>
        <v>2.4006125E-6</v>
      </c>
      <c r="AV14" s="41">
        <f t="shared" si="9"/>
        <v>3.1030774999999999E-5</v>
      </c>
      <c r="AW14" s="41">
        <f t="shared" si="9"/>
        <v>0</v>
      </c>
      <c r="AX14" s="41">
        <f t="shared" si="9"/>
        <v>0</v>
      </c>
      <c r="AY14" s="41">
        <f t="shared" si="9"/>
        <v>0</v>
      </c>
      <c r="AZ14" s="41">
        <f t="shared" si="9"/>
        <v>0</v>
      </c>
      <c r="BA14" s="41">
        <f t="shared" si="9"/>
        <v>0</v>
      </c>
      <c r="BB14" s="41">
        <f t="shared" si="9"/>
        <v>0</v>
      </c>
      <c r="BC14" s="41">
        <f t="shared" si="9"/>
        <v>0</v>
      </c>
      <c r="BD14" s="349"/>
    </row>
    <row r="15" spans="1:56" ht="17.149999999999999" customHeight="1">
      <c r="B15" s="20" t="s">
        <v>139</v>
      </c>
      <c r="C15" s="254">
        <f>1/$A$1*'[1]4403Imp'!$B$269</f>
        <v>1.0449999999999999E-3</v>
      </c>
      <c r="D15" s="255">
        <f>1/$A$1*'[1]4403Imp'!$C$269</f>
        <v>9.9499999999999979E-4</v>
      </c>
      <c r="E15" s="69">
        <f>1/$A$1*'[1]4403Imp'!$D$269</f>
        <v>9.2E-5</v>
      </c>
      <c r="F15" s="69">
        <f>1/$A$1*'[1]4403Imp'!$E$269</f>
        <v>1.5741999999999999E-4</v>
      </c>
      <c r="G15" s="69">
        <f>1/$A$1*'[1]4403Imp'!$F$269</f>
        <v>1.7E-5</v>
      </c>
      <c r="H15" s="69">
        <f>1/$A$1*'[1]4403Imp'!$G$269</f>
        <v>1.2E-5</v>
      </c>
      <c r="I15" s="69">
        <f>1/$A$1*'[1]4403Imp'!$H$269</f>
        <v>9.5999999999999989E-5</v>
      </c>
      <c r="J15" s="70">
        <f>1/$A$1*'[1]4403Imp'!$I$269</f>
        <v>9.3767999999999987E-4</v>
      </c>
      <c r="K15" s="70">
        <f>1/$A$1*'[1]4403Imp'!$J$269</f>
        <v>4.4999999999999996E-5</v>
      </c>
      <c r="L15" s="70">
        <f>1/$A$1*'[1]4403Imp'!K$269</f>
        <v>4.4539999999999997E-5</v>
      </c>
      <c r="M15" s="70">
        <f>1/$A$1*'[1]4403Imp'!L$269</f>
        <v>8.8999999999999995E-5</v>
      </c>
      <c r="N15" s="70">
        <f>1/$A$1*'[1]4403Imp'!M$269</f>
        <v>2.9500000000000001E-4</v>
      </c>
      <c r="O15" s="70">
        <f>1/$A$1*'[1]4403Imp'!N$269</f>
        <v>4.6543999999999991E-4</v>
      </c>
      <c r="P15" s="70">
        <f>1/$A$1*'[1]4403Imp'!O$269</f>
        <v>1.4062399999999998E-3</v>
      </c>
      <c r="Q15" s="70">
        <f>1/$A$1*'[1]4403Imp'!P$269</f>
        <v>4.2499999999999998E-4</v>
      </c>
      <c r="R15" s="70">
        <f>1/$A$1*'[1]4403Imp'!Q$269</f>
        <v>1.4945399999999999E-3</v>
      </c>
      <c r="S15" s="70">
        <f>1/$A$1*'[1]4403Imp'!R$269</f>
        <v>3.4099999999999999E-4</v>
      </c>
      <c r="T15" s="70">
        <f>1/$A$1*'[1]4403Imp'!S$269</f>
        <v>1.12408E-3</v>
      </c>
      <c r="U15" s="70">
        <f>1/$A$1*'[1]4403Imp'!T$269</f>
        <v>5.5981999999999994E-4</v>
      </c>
      <c r="V15" s="70">
        <f>1/$A$1*'[1]4403Imp'!U$269</f>
        <v>1.0806000000000001E-3</v>
      </c>
      <c r="W15" s="70">
        <f>1/$A$1*'[1]4403Imp'!V$269</f>
        <v>0</v>
      </c>
      <c r="X15" s="70">
        <f>1/$A$1*'[1]4403Imp'!W$269</f>
        <v>0</v>
      </c>
      <c r="Y15" s="70">
        <f>1/$A$1*'[1]4403Imp'!X$269</f>
        <v>0</v>
      </c>
      <c r="Z15" s="70">
        <f>1/$A$1*'[1]4403Imp'!Y$269</f>
        <v>0</v>
      </c>
      <c r="AA15" s="70">
        <f>1/$A$1*'[1]4403Imp'!Z$269</f>
        <v>0</v>
      </c>
      <c r="AB15" s="70">
        <f>1/$A$1*'[1]4403Imp'!AA$269</f>
        <v>0</v>
      </c>
      <c r="AC15" s="4"/>
      <c r="AD15" s="254">
        <f>1/1000*'[1]4403Imp'!AB$269</f>
        <v>2.5336367093399997E-4</v>
      </c>
      <c r="AE15" s="272">
        <f>1/1000*'[1]4403Imp'!AC$269</f>
        <v>2.6377658999999999E-4</v>
      </c>
      <c r="AF15" s="70">
        <f>1/1000*'[1]4403Imp'!AD$269</f>
        <v>4.9639272000000001E-5</v>
      </c>
      <c r="AG15" s="70">
        <f>1/1000*'[1]4403Imp'!AE$269</f>
        <v>9.2085336000000009E-5</v>
      </c>
      <c r="AH15" s="70">
        <f>1/1000*'[1]4403Imp'!AF$269</f>
        <v>6.7207917000000009E-6</v>
      </c>
      <c r="AI15" s="70">
        <f>1/1000*'[1]4403Imp'!AG$269</f>
        <v>2.177175E-6</v>
      </c>
      <c r="AJ15" s="70">
        <f>1/1000*'[1]4403Imp'!AH$269</f>
        <v>3.1145158000000006E-5</v>
      </c>
      <c r="AK15" s="70">
        <f>1/1000*'[1]4403Imp'!AI$269</f>
        <v>5.9072524449999995E-4</v>
      </c>
      <c r="AL15" s="70">
        <f>1/1000*'[1]4403Imp'!AJ$269</f>
        <v>1.3321035600000002E-5</v>
      </c>
      <c r="AM15" s="70">
        <f>1/1000*'[1]4403Imp'!AK$269</f>
        <v>1.7164408799999999E-5</v>
      </c>
      <c r="AN15" s="70">
        <f>1/1000*'[1]4403Imp'!AL$269</f>
        <v>8.1077160600000011E-5</v>
      </c>
      <c r="AO15" s="70">
        <f>1/1000*'[1]4403Imp'!AM$269</f>
        <v>2.18890608E-4</v>
      </c>
      <c r="AP15" s="70">
        <f>1/1000*'[1]4403Imp'!AN$269</f>
        <v>6.4837175039999997E-4</v>
      </c>
      <c r="AQ15" s="70">
        <f>1/1000*'[1]4403Imp'!AO$269</f>
        <v>1.6410999675000001E-3</v>
      </c>
      <c r="AR15" s="70">
        <f>1/1000*'[1]4403Imp'!AP$269</f>
        <v>5.4160553700000004E-4</v>
      </c>
      <c r="AS15" s="70">
        <f>1/1000*'[1]4403Imp'!AQ$269</f>
        <v>1.1262589974999999E-3</v>
      </c>
      <c r="AT15" s="70">
        <f>1/1000*'[1]4403Imp'!AR$269</f>
        <v>2.9529324749999995E-4</v>
      </c>
      <c r="AU15" s="70">
        <f>1/1000*'[1]4403Imp'!AS$269</f>
        <v>8.0196386270000003E-4</v>
      </c>
      <c r="AV15" s="70">
        <f>1/1000*'[1]4403Imp'!AT$269</f>
        <v>3.1437747600000001E-4</v>
      </c>
      <c r="AW15" s="70">
        <f>1/1000*'[1]4403Imp'!AU$269</f>
        <v>5.6463050583333344E-4</v>
      </c>
      <c r="AX15" s="70">
        <f>1/1000*'[1]4403Imp'!AV$269</f>
        <v>0</v>
      </c>
      <c r="AY15" s="70">
        <f>1/1000*'[1]4403Imp'!AW$269</f>
        <v>0</v>
      </c>
      <c r="AZ15" s="70">
        <f>1/1000*'[1]4403Imp'!AX$269</f>
        <v>0</v>
      </c>
      <c r="BA15" s="70">
        <f>1/1000*'[1]4403Imp'!AY$269</f>
        <v>0</v>
      </c>
      <c r="BB15" s="70">
        <f>1/1000*'[1]4403Imp'!AZ$269</f>
        <v>0</v>
      </c>
      <c r="BC15" s="70">
        <f>1/1000*'[1]4403Imp'!BA$269</f>
        <v>0</v>
      </c>
      <c r="BD15" s="349"/>
    </row>
    <row r="16" spans="1:56" ht="17.149999999999999" customHeight="1">
      <c r="B16" s="20" t="s">
        <v>142</v>
      </c>
      <c r="C16" s="254">
        <f>1/$A$1*'[1]4403Imp'!$B$267</f>
        <v>4.08E-4</v>
      </c>
      <c r="D16" s="255">
        <f>1/$A$1*'[1]4403Imp'!$C$267</f>
        <v>5.0845999999999997E-4</v>
      </c>
      <c r="E16" s="69">
        <f>1/$A$1*'[1]4403Imp'!$D$267</f>
        <v>5.3411999999999991E-4</v>
      </c>
      <c r="F16" s="69">
        <f>1/$A$1*'[1]4403Imp'!$E$267</f>
        <v>2.5959999999999997E-4</v>
      </c>
      <c r="G16" s="69">
        <f>1/$A$1*'[1]4403Imp'!$F$267</f>
        <v>5.1066000000000002E-4</v>
      </c>
      <c r="H16" s="69">
        <f>1/$A$1*'[1]4403Imp'!$G$267</f>
        <v>4.3248000000000001E-4</v>
      </c>
      <c r="I16" s="69">
        <f>1/$A$1*'[1]4403Imp'!$H$267</f>
        <v>1.5312E-4</v>
      </c>
      <c r="J16" s="70">
        <f>1/$A$1*'[1]4403Imp'!$I$267</f>
        <v>1.4104600000000001E-3</v>
      </c>
      <c r="K16" s="70">
        <f>1/$A$1*'[1]4403Imp'!$J$267</f>
        <v>1.6987799999999998E-3</v>
      </c>
      <c r="L16" s="70">
        <f>1/$A$1*'[1]4403Imp'!K$267</f>
        <v>3.2034000000000001E-4</v>
      </c>
      <c r="M16" s="70">
        <f>1/$A$1*'[1]4403Imp'!L$267</f>
        <v>2.9109999999999992E-4</v>
      </c>
      <c r="N16" s="70">
        <f>1/$A$1*'[1]4403Imp'!M$267</f>
        <v>4.3803999999999995E-4</v>
      </c>
      <c r="O16" s="70">
        <f>1/$A$1*'[1]4403Imp'!N$267</f>
        <v>3.6205674418604642E-4</v>
      </c>
      <c r="P16" s="70">
        <f>1/$A$1*'[1]4403Imp'!O$267</f>
        <v>1.5584E-4</v>
      </c>
      <c r="Q16" s="70">
        <f>1/$A$1*'[1]4403Imp'!P$267</f>
        <v>1.9155999999999999E-4</v>
      </c>
      <c r="R16" s="70">
        <f>1/$A$1*'[1]4403Imp'!Q$267</f>
        <v>1.6485999999999999E-4</v>
      </c>
      <c r="S16" s="70">
        <f>1/$A$1*'[1]4403Imp'!R$267</f>
        <v>1.1128000000000001E-4</v>
      </c>
      <c r="T16" s="70">
        <f>1/$A$1*'[1]4403Imp'!S$267</f>
        <v>3.302E-4</v>
      </c>
      <c r="U16" s="70">
        <f>1/$A$1*'[1]4403Imp'!T$267</f>
        <v>7.1659999999999988E-5</v>
      </c>
      <c r="V16" s="70">
        <f>1/$A$1*'[1]4403Imp'!U$267</f>
        <v>5.9796666666666663E-5</v>
      </c>
      <c r="W16" s="70">
        <f>1/$A$1*'[1]4403Imp'!V$267</f>
        <v>0</v>
      </c>
      <c r="X16" s="70">
        <f>1/$A$1*'[1]4403Imp'!W$267</f>
        <v>0</v>
      </c>
      <c r="Y16" s="70">
        <f>1/$A$1*'[1]4403Imp'!X$267</f>
        <v>0</v>
      </c>
      <c r="Z16" s="70">
        <f>1/$A$1*'[1]4403Imp'!Y$267</f>
        <v>0</v>
      </c>
      <c r="AA16" s="70">
        <f>1/$A$1*'[1]4403Imp'!Z$267</f>
        <v>0</v>
      </c>
      <c r="AB16" s="70">
        <f>1/$A$1*'[1]4403Imp'!AA$267</f>
        <v>0</v>
      </c>
      <c r="AC16" s="4"/>
      <c r="AD16" s="254">
        <f>1/1000*'[1]4403Imp'!AB$267</f>
        <v>5.3748642560700005E-4</v>
      </c>
      <c r="AE16" s="272">
        <f>1/1000*'[1]4403Imp'!AC$267</f>
        <v>9.8731750040000001E-4</v>
      </c>
      <c r="AF16" s="70">
        <f>1/1000*'[1]4403Imp'!AD$267</f>
        <v>7.20670128E-4</v>
      </c>
      <c r="AG16" s="70">
        <f>1/1000*'[1]4403Imp'!AE$267</f>
        <v>3.7228131360000005E-4</v>
      </c>
      <c r="AH16" s="70">
        <f>1/1000*'[1]4403Imp'!AF$267</f>
        <v>3.9296418069999998E-4</v>
      </c>
      <c r="AI16" s="70">
        <f>1/1000*'[1]4403Imp'!AG$267</f>
        <v>4.745009841000001E-4</v>
      </c>
      <c r="AJ16" s="70">
        <f>1/1000*'[1]4403Imp'!AH$267</f>
        <v>2.3159165320000004E-4</v>
      </c>
      <c r="AK16" s="70">
        <f>1/1000*'[1]4403Imp'!AI$267</f>
        <v>1.703402673E-3</v>
      </c>
      <c r="AL16" s="70">
        <f>1/1000*'[1]4403Imp'!AJ$267</f>
        <v>1.5031767204000005E-3</v>
      </c>
      <c r="AM16" s="70">
        <f>1/1000*'[1]4403Imp'!AK$267</f>
        <v>3.6231743240000005E-4</v>
      </c>
      <c r="AN16" s="70">
        <f>1/1000*'[1]4403Imp'!AL$267</f>
        <v>3.098545353E-4</v>
      </c>
      <c r="AO16" s="70">
        <f>1/1000*'[1]4403Imp'!AM$267</f>
        <v>8.4622603200000003E-4</v>
      </c>
      <c r="AP16" s="70">
        <f>1/1000*'[1]4403Imp'!AN$267</f>
        <v>8.9916471040000004E-4</v>
      </c>
      <c r="AQ16" s="70">
        <f>1/1000*'[1]4403Imp'!AO$267</f>
        <v>1.4521976639999997E-4</v>
      </c>
      <c r="AR16" s="70">
        <f>1/1000*'[1]4403Imp'!AP$267</f>
        <v>2.9067580000000001E-4</v>
      </c>
      <c r="AS16" s="70">
        <f>1/1000*'[1]4403Imp'!AQ$267</f>
        <v>1.7859177700000001E-4</v>
      </c>
      <c r="AT16" s="70">
        <f>1/1000*'[1]4403Imp'!AR$267</f>
        <v>1.3489790299999998E-4</v>
      </c>
      <c r="AU16" s="70">
        <f>1/1000*'[1]4403Imp'!AS$267</f>
        <v>4.1887242539999999E-4</v>
      </c>
      <c r="AV16" s="70">
        <f>1/1000*'[1]4403Imp'!AT$267</f>
        <v>3.2887779400000001E-4</v>
      </c>
      <c r="AW16" s="70">
        <f>1/1000*'[1]4403Imp'!AU$267</f>
        <v>9.3737114583333341E-5</v>
      </c>
      <c r="AX16" s="70">
        <f>1/1000*'[1]4403Imp'!AV$267</f>
        <v>0</v>
      </c>
      <c r="AY16" s="70">
        <f>1/1000*'[1]4403Imp'!AW$267</f>
        <v>0</v>
      </c>
      <c r="AZ16" s="70">
        <f>1/1000*'[1]4403Imp'!AX$267</f>
        <v>0</v>
      </c>
      <c r="BA16" s="70">
        <f>1/1000*'[1]4403Imp'!AY$267</f>
        <v>0</v>
      </c>
      <c r="BB16" s="70">
        <f>1/1000*'[1]4403Imp'!AZ$267</f>
        <v>0</v>
      </c>
      <c r="BC16" s="70">
        <f>1/1000*'[1]4403Imp'!BA$267</f>
        <v>0</v>
      </c>
      <c r="BD16" s="349"/>
    </row>
    <row r="17" spans="2:56" ht="17.149999999999999" customHeight="1">
      <c r="B17" s="16" t="s">
        <v>195</v>
      </c>
      <c r="C17" s="256">
        <f>1/$A$1*'[1]4403Imp'!$B$264</f>
        <v>3.8427120400000003</v>
      </c>
      <c r="D17" s="257">
        <f>1/$A$1*'[1]4403Imp'!$C$264</f>
        <v>3.5430351300000003</v>
      </c>
      <c r="E17" s="184">
        <f>1/$A$1*'[1]4403Imp'!$D$264</f>
        <v>2.01562156</v>
      </c>
      <c r="F17" s="184">
        <f>1/$A$1*'[1]4403Imp'!$E$264</f>
        <v>2.14482434</v>
      </c>
      <c r="G17" s="184">
        <f>1/$A$1*'[1]4403Imp'!$F$264</f>
        <v>2.289177599999999</v>
      </c>
      <c r="H17" s="184">
        <f>1/$A$1*'[1]4403Imp'!$G$264</f>
        <v>2.4501574800000006</v>
      </c>
      <c r="I17" s="184">
        <f>1/$A$1*'[1]4403Imp'!$H$264</f>
        <v>2.6858139059848476</v>
      </c>
      <c r="J17" s="172">
        <f>1/$A$1*'[1]4403Imp'!$I$264</f>
        <v>3.4397630968650792</v>
      </c>
      <c r="K17" s="172">
        <f>1/$A$1*'[1]4403Imp'!$J$264</f>
        <v>2.8330249154201681</v>
      </c>
      <c r="L17" s="172">
        <f>1/$A$1*'[1]4403Imp'!K$264</f>
        <v>2.813755188496732</v>
      </c>
      <c r="M17" s="172">
        <f>1/$A$1*'[1]4403Imp'!L$264</f>
        <v>3.6047752565714277</v>
      </c>
      <c r="N17" s="172">
        <f>1/$A$1*'[1]4403Imp'!M$264</f>
        <v>4.1409264857921535</v>
      </c>
      <c r="O17" s="172">
        <f>1/$A$1*'[1]4403Imp'!N$264</f>
        <v>3.1021913107249324</v>
      </c>
      <c r="P17" s="172">
        <f>1/$A$1*'[1]4403Imp'!O$264</f>
        <v>4.4350390145476188</v>
      </c>
      <c r="Q17" s="172">
        <f>1/$A$1*'[1]4403Imp'!P$264</f>
        <v>4.0991720874444448</v>
      </c>
      <c r="R17" s="172">
        <f>1/$A$1*'[1]4403Imp'!Q$264</f>
        <v>3.9243198198003841</v>
      </c>
      <c r="S17" s="172">
        <f>1/$A$1*'[1]4403Imp'!R$264</f>
        <v>3.8930910507742582</v>
      </c>
      <c r="T17" s="172">
        <f>1/$A$1*'[1]4403Imp'!S$264</f>
        <v>3.4069584739646457</v>
      </c>
      <c r="U17" s="172">
        <f>1/$A$1*'[1]4403Imp'!T$264</f>
        <v>3.9817278733333321</v>
      </c>
      <c r="V17" s="172">
        <f>1/$A$1*'[1]4403Imp'!U$264</f>
        <v>3.7500290066666668</v>
      </c>
      <c r="W17" s="172">
        <f>1/$A$1*'[1]4403Imp'!V$264</f>
        <v>0</v>
      </c>
      <c r="X17" s="172">
        <f>1/$A$1*'[1]4403Imp'!W$264</f>
        <v>0</v>
      </c>
      <c r="Y17" s="172">
        <f>1/$A$1*'[1]4403Imp'!X$264</f>
        <v>0</v>
      </c>
      <c r="Z17" s="172">
        <f>1/$A$1*'[1]4403Imp'!Y$264</f>
        <v>0</v>
      </c>
      <c r="AA17" s="172">
        <f>1/$A$1*'[1]4403Imp'!Z$264</f>
        <v>0</v>
      </c>
      <c r="AB17" s="172">
        <f>1/$A$1*'[1]4403Imp'!AA$264</f>
        <v>0</v>
      </c>
      <c r="AC17" s="4"/>
      <c r="AD17" s="251">
        <f>1/1000*'[1]4403Imp'!AB$264</f>
        <v>0.13551644041667096</v>
      </c>
      <c r="AE17" s="271">
        <f>1/1000*'[1]4403Imp'!AC$264</f>
        <v>0.10803229273360002</v>
      </c>
      <c r="AF17" s="38">
        <f>1/1000*'[1]4403Imp'!AD$264</f>
        <v>6.3889089542399982E-2</v>
      </c>
      <c r="AG17" s="38">
        <f>1/1000*'[1]4403Imp'!AE$264</f>
        <v>8.3041920270400013E-2</v>
      </c>
      <c r="AH17" s="38">
        <f>1/1000*'[1]4403Imp'!AF$264</f>
        <v>0.10390906584169998</v>
      </c>
      <c r="AI17" s="38">
        <f>1/1000*'[1]4403Imp'!AG$264</f>
        <v>0.10609908489180001</v>
      </c>
      <c r="AJ17" s="38">
        <f>1/1000*'[1]4403Imp'!AH$264</f>
        <v>0.12570049285080001</v>
      </c>
      <c r="AK17" s="38">
        <f>1/1000*'[1]4403Imp'!AI$264</f>
        <v>0.21134293700850001</v>
      </c>
      <c r="AL17" s="38">
        <f>1/1000*'[1]4403Imp'!AJ$264</f>
        <v>0.19244749521399998</v>
      </c>
      <c r="AM17" s="38">
        <f>1/1000*'[1]4403Imp'!AK$264</f>
        <v>0.16114812594319999</v>
      </c>
      <c r="AN17" s="38">
        <f>1/1000*'[1]4403Imp'!AL$264</f>
        <v>0.211023136305</v>
      </c>
      <c r="AO17" s="38">
        <f>1/1000*'[1]4403Imp'!AM$264</f>
        <v>0.24119139038399995</v>
      </c>
      <c r="AP17" s="38">
        <f>1/1000*'[1]4403Imp'!AN$264</f>
        <v>0.2110810099904</v>
      </c>
      <c r="AQ17" s="38">
        <f>1/1000*'[1]4403Imp'!AO$264</f>
        <v>0.22591482756180001</v>
      </c>
      <c r="AR17" s="38">
        <f>1/1000*'[1]4403Imp'!AP$264</f>
        <v>0.27687562098500001</v>
      </c>
      <c r="AS17" s="38">
        <f>1/1000*'[1]4403Imp'!AQ$264</f>
        <v>0.20287311460150001</v>
      </c>
      <c r="AT17" s="38">
        <f>1/1000*'[1]4403Imp'!AR$264</f>
        <v>0.20322598215250004</v>
      </c>
      <c r="AU17" s="38">
        <f>1/1000*'[1]4403Imp'!AS$264</f>
        <v>0.21560391717149999</v>
      </c>
      <c r="AV17" s="38">
        <f>1/1000*'[1]4403Imp'!AT$264</f>
        <v>0.25987807921799999</v>
      </c>
      <c r="AW17" s="38">
        <f>1/1000*'[1]4403Imp'!AU$264</f>
        <v>0.19847520797749998</v>
      </c>
      <c r="AX17" s="38">
        <f>1/1000*'[1]4403Imp'!AV$264</f>
        <v>0</v>
      </c>
      <c r="AY17" s="38">
        <f>1/1000*'[1]4403Imp'!AW$264</f>
        <v>0</v>
      </c>
      <c r="AZ17" s="38">
        <f>1/1000*'[1]4403Imp'!AX$264</f>
        <v>0</v>
      </c>
      <c r="BA17" s="38">
        <f>1/1000*'[1]4403Imp'!AY$264</f>
        <v>0</v>
      </c>
      <c r="BB17" s="38">
        <f>1/1000*'[1]4403Imp'!AZ$264</f>
        <v>0</v>
      </c>
      <c r="BC17" s="38">
        <f>1/1000*'[1]4403Imp'!BA$264</f>
        <v>0</v>
      </c>
      <c r="BD17" s="349"/>
    </row>
    <row r="18" spans="2:56">
      <c r="B18" s="5" t="s">
        <v>56</v>
      </c>
      <c r="C18" s="247">
        <f>1/$A$1*'[1]4403Imp'!$B$16</f>
        <v>1.4999999999999999E-5</v>
      </c>
      <c r="D18" s="248">
        <f>1/$A$1*'[1]4403Imp'!$C$16</f>
        <v>0</v>
      </c>
      <c r="E18" s="11">
        <f>1/$A$1*'[1]4403Imp'!$D$16</f>
        <v>3.7999999999999997E-4</v>
      </c>
      <c r="F18" s="11">
        <f>1/$A$1*'[1]4403Imp'!$E$16</f>
        <v>9.2899999999999992E-4</v>
      </c>
      <c r="G18" s="11">
        <f>1/$A$1*'[1]4403Imp'!$F$16</f>
        <v>4.0699999999999992E-4</v>
      </c>
      <c r="H18" s="11">
        <f>1/$A$1*'[1]4403Imp'!$G$16</f>
        <v>5.2599999999999999E-4</v>
      </c>
      <c r="I18" s="11">
        <f>1/$A$1*'[1]4403Imp'!$H$16</f>
        <v>9.9699999999999984E-4</v>
      </c>
      <c r="J18" s="41">
        <f>1/$A$1*'[1]4403Imp'!$I$16</f>
        <v>1.9588743333333332E-2</v>
      </c>
      <c r="K18" s="41">
        <f>1/$A$1*'[1]4403Imp'!$J$16</f>
        <v>7.3878685714285717E-3</v>
      </c>
      <c r="L18" s="41">
        <f>1/$A$1*'[1]4403Imp'!K$16</f>
        <v>1.4628006666666669E-2</v>
      </c>
      <c r="M18" s="41">
        <f>1/$A$1*'[1]4403Imp'!L$16</f>
        <v>1.1244049999999998E-2</v>
      </c>
      <c r="N18" s="41">
        <f>1/$A$1*'[1]4403Imp'!M$16</f>
        <v>2.6511258760107815E-3</v>
      </c>
      <c r="O18" s="41">
        <f>1/$A$1*'[1]4403Imp'!N$16</f>
        <v>2.3162145454545448E-3</v>
      </c>
      <c r="P18" s="41">
        <f>1/$A$1*'[1]4403Imp'!O$16</f>
        <v>2.7607339285714285E-3</v>
      </c>
      <c r="Q18" s="41">
        <f>1/$A$1*'[1]4403Imp'!P$16</f>
        <v>1.2107186111111112E-2</v>
      </c>
      <c r="R18" s="41">
        <f>1/$A$1*'[1]4403Imp'!Q$16</f>
        <v>3.92685E-3</v>
      </c>
      <c r="S18" s="41">
        <f>1/$A$1*'[1]4403Imp'!R$16</f>
        <v>4.5488333333333335E-3</v>
      </c>
      <c r="T18" s="41">
        <f>1/$A$1*'[1]4403Imp'!S$16</f>
        <v>1.6856844444444444E-3</v>
      </c>
      <c r="U18" s="41">
        <f>1/$A$1*'[1]4403Imp'!T$16</f>
        <v>2.6983599999999995E-3</v>
      </c>
      <c r="V18" s="41">
        <f>1/$A$1*'[1]4403Imp'!U$16</f>
        <v>2.0343999999999999E-4</v>
      </c>
      <c r="W18" s="41">
        <f>1/$A$1*'[1]4403Imp'!V$16</f>
        <v>0</v>
      </c>
      <c r="X18" s="41">
        <f>1/$A$1*'[1]4403Imp'!W$16</f>
        <v>0</v>
      </c>
      <c r="Y18" s="41">
        <f>1/$A$1*'[1]4403Imp'!X$16</f>
        <v>0</v>
      </c>
      <c r="Z18" s="41">
        <f>1/$A$1*'[1]4403Imp'!Y$16</f>
        <v>0</v>
      </c>
      <c r="AA18" s="41">
        <f>1/$A$1*'[1]4403Imp'!Z$16</f>
        <v>0</v>
      </c>
      <c r="AB18" s="41">
        <f>1/$A$1*'[1]4403Imp'!AA$16</f>
        <v>0</v>
      </c>
      <c r="AC18" s="4"/>
      <c r="AD18" s="247">
        <f>1/1000*'[1]4403Imp'!AB$16</f>
        <v>4.5866621580000006E-6</v>
      </c>
      <c r="AE18" s="268">
        <f>1/1000*'[1]4403Imp'!AC$16</f>
        <v>0</v>
      </c>
      <c r="AF18" s="41">
        <f>1/1000*'[1]4403Imp'!AD$16</f>
        <v>1.9704412800000003E-5</v>
      </c>
      <c r="AG18" s="41">
        <f>1/1000*'[1]4403Imp'!AE$16</f>
        <v>7.5026840000000014E-5</v>
      </c>
      <c r="AH18" s="41">
        <f>1/1000*'[1]4403Imp'!AF$16</f>
        <v>2.6485118800000004E-5</v>
      </c>
      <c r="AI18" s="41">
        <f>1/1000*'[1]4403Imp'!AG$16</f>
        <v>5.9395822200000002E-5</v>
      </c>
      <c r="AJ18" s="41">
        <f>1/1000*'[1]4403Imp'!AH$16</f>
        <v>7.5548196399999998E-5</v>
      </c>
      <c r="AK18" s="41">
        <f>1/1000*'[1]4403Imp'!AI$16</f>
        <v>3.0059710994999999E-3</v>
      </c>
      <c r="AL18" s="41">
        <f>1/1000*'[1]4403Imp'!AJ$16</f>
        <v>1.4482217492000002E-3</v>
      </c>
      <c r="AM18" s="41">
        <f>1/1000*'[1]4403Imp'!AK$16</f>
        <v>9.2461570960000001E-4</v>
      </c>
      <c r="AN18" s="41">
        <f>1/1000*'[1]4403Imp'!AL$16</f>
        <v>1.6245300141000001E-3</v>
      </c>
      <c r="AO18" s="41">
        <f>1/1000*'[1]4403Imp'!AM$16</f>
        <v>1.68302544E-4</v>
      </c>
      <c r="AP18" s="41">
        <f>1/1000*'[1]4403Imp'!AN$16</f>
        <v>2.0328491039999999E-4</v>
      </c>
      <c r="AQ18" s="41">
        <f>1/1000*'[1]4403Imp'!AO$16</f>
        <v>3.6113695200000001E-4</v>
      </c>
      <c r="AR18" s="41">
        <f>1/1000*'[1]4403Imp'!AP$16</f>
        <v>7.2275182600000005E-4</v>
      </c>
      <c r="AS18" s="41">
        <f>1/1000*'[1]4403Imp'!AQ$16</f>
        <v>4.0645312049999999E-4</v>
      </c>
      <c r="AT18" s="41">
        <f>1/1000*'[1]4403Imp'!AR$16</f>
        <v>5.6009361379999998E-4</v>
      </c>
      <c r="AU18" s="41">
        <f>1/1000*'[1]4403Imp'!AS$16</f>
        <v>2.4885144569999998E-4</v>
      </c>
      <c r="AV18" s="41">
        <f>1/1000*'[1]4403Imp'!AT$16</f>
        <v>4.4973188600000002E-4</v>
      </c>
      <c r="AW18" s="41">
        <f>1/1000*'[1]4403Imp'!AU$16</f>
        <v>2.2509222916666666E-4</v>
      </c>
      <c r="AX18" s="41">
        <f>1/1000*'[1]4403Imp'!AV$16</f>
        <v>0</v>
      </c>
      <c r="AY18" s="41">
        <f>1/1000*'[1]4403Imp'!AW$16</f>
        <v>0</v>
      </c>
      <c r="AZ18" s="41">
        <f>1/1000*'[1]4403Imp'!AX$16</f>
        <v>0</v>
      </c>
      <c r="BA18" s="41">
        <f>1/1000*'[1]4403Imp'!AY$16</f>
        <v>0</v>
      </c>
      <c r="BB18" s="41">
        <f>1/1000*'[1]4403Imp'!AZ$16</f>
        <v>0</v>
      </c>
      <c r="BC18" s="41">
        <f>1/1000*'[1]4403Imp'!BA$16</f>
        <v>0</v>
      </c>
      <c r="BD18" s="349"/>
    </row>
    <row r="19" spans="2:56">
      <c r="B19" s="5" t="s">
        <v>58</v>
      </c>
      <c r="C19" s="247">
        <f>1/$A$1*'[1]4403Imp'!$B$79</f>
        <v>0.113077</v>
      </c>
      <c r="D19" s="248">
        <f>1/$A$1*'[1]4403Imp'!$C$79</f>
        <v>1.7448999999999999E-2</v>
      </c>
      <c r="E19" s="11">
        <f>1/$A$1*'[1]4403Imp'!$D$79</f>
        <v>3.4290000000000015E-3</v>
      </c>
      <c r="F19" s="11">
        <f>1/$A$1*'[1]4403Imp'!$E$79</f>
        <v>0</v>
      </c>
      <c r="G19" s="11">
        <f>1/$A$1*'[1]4403Imp'!$F$79</f>
        <v>1.0499999999999999E-4</v>
      </c>
      <c r="H19" s="11">
        <f>1/$A$1*'[1]4403Imp'!$G$79</f>
        <v>0</v>
      </c>
      <c r="I19" s="11">
        <f>1/$A$1*'[1]4403Imp'!$H$79</f>
        <v>7.0826666666666657E-4</v>
      </c>
      <c r="J19" s="41">
        <f>1/$A$1*'[1]4403Imp'!$I$79</f>
        <v>2.3097366666666667E-2</v>
      </c>
      <c r="K19" s="41">
        <f>1/$A$1*'[1]4403Imp'!$J$79</f>
        <v>8.4781166666666654E-3</v>
      </c>
      <c r="L19" s="41">
        <f>1/$A$1*'[1]4403Imp'!K$79</f>
        <v>2.1422999999999998E-2</v>
      </c>
      <c r="M19" s="41">
        <f>1/$A$1*'[1]4403Imp'!L$79</f>
        <v>3.1604049999999995E-2</v>
      </c>
      <c r="N19" s="41">
        <f>1/$A$1*'[1]4403Imp'!M$79</f>
        <v>2.0162549475890981E-2</v>
      </c>
      <c r="O19" s="41">
        <f>1/$A$1*'[1]4403Imp'!N$79</f>
        <v>1.0529979999999998E-2</v>
      </c>
      <c r="P19" s="41">
        <f>1/$A$1*'[1]4403Imp'!O$79</f>
        <v>0</v>
      </c>
      <c r="Q19" s="41">
        <f>1/$A$1*'[1]4403Imp'!P$79</f>
        <v>1.658975111111111E-2</v>
      </c>
      <c r="R19" s="41">
        <f>1/$A$1*'[1]4403Imp'!Q$79</f>
        <v>4.1916928333333325E-2</v>
      </c>
      <c r="S19" s="41">
        <f>1/$A$1*'[1]4403Imp'!R$79</f>
        <v>5.7858799999999993E-3</v>
      </c>
      <c r="T19" s="41">
        <f>1/$A$1*'[1]4403Imp'!S$79</f>
        <v>4.1994000000000059E-4</v>
      </c>
      <c r="U19" s="41">
        <f>1/$A$1*'[1]4403Imp'!T$79</f>
        <v>5.29284E-3</v>
      </c>
      <c r="V19" s="41">
        <f>1/$A$1*'[1]4403Imp'!U$79</f>
        <v>3.3011999999999994E-4</v>
      </c>
      <c r="W19" s="41">
        <f>1/$A$1*'[1]4403Imp'!V$79</f>
        <v>0</v>
      </c>
      <c r="X19" s="41">
        <f>1/$A$1*'[1]4403Imp'!W$79</f>
        <v>0</v>
      </c>
      <c r="Y19" s="41">
        <f>1/$A$1*'[1]4403Imp'!X$79</f>
        <v>0</v>
      </c>
      <c r="Z19" s="41">
        <f>1/$A$1*'[1]4403Imp'!Y$79</f>
        <v>0</v>
      </c>
      <c r="AA19" s="41">
        <f>1/$A$1*'[1]4403Imp'!Z$79</f>
        <v>0</v>
      </c>
      <c r="AB19" s="41">
        <f>1/$A$1*'[1]4403Imp'!AA$79</f>
        <v>0</v>
      </c>
      <c r="AC19" s="4"/>
      <c r="AD19" s="247">
        <f>1/1000*'[1]4403Imp'!AB$79</f>
        <v>6.888751859079E-3</v>
      </c>
      <c r="AE19" s="268">
        <f>1/1000*'[1]4403Imp'!AC$79</f>
        <v>9.8776261359999991E-4</v>
      </c>
      <c r="AF19" s="41">
        <f>1/1000*'[1]4403Imp'!AD$79</f>
        <v>2.2367033280000002E-4</v>
      </c>
      <c r="AG19" s="41">
        <f>1/1000*'[1]4403Imp'!AE$79</f>
        <v>0</v>
      </c>
      <c r="AH19" s="41">
        <f>1/1000*'[1]4403Imp'!AF$79</f>
        <v>6.4757434000000004E-5</v>
      </c>
      <c r="AI19" s="41">
        <f>1/1000*'[1]4403Imp'!AG$79</f>
        <v>0</v>
      </c>
      <c r="AJ19" s="41">
        <f>1/1000*'[1]4403Imp'!AH$79</f>
        <v>4.7444101600000008E-5</v>
      </c>
      <c r="AK19" s="41">
        <f>1/1000*'[1]4403Imp'!AI$79</f>
        <v>1.8992964610000001E-3</v>
      </c>
      <c r="AL19" s="41">
        <f>1/1000*'[1]4403Imp'!AJ$79</f>
        <v>1.2564338416000001E-3</v>
      </c>
      <c r="AM19" s="41">
        <f>1/1000*'[1]4403Imp'!AK$79</f>
        <v>1.6313134464E-3</v>
      </c>
      <c r="AN19" s="41">
        <f>1/1000*'[1]4403Imp'!AL$79</f>
        <v>2.7977095548E-3</v>
      </c>
      <c r="AO19" s="41">
        <f>1/1000*'[1]4403Imp'!AM$79</f>
        <v>1.3254944160000001E-3</v>
      </c>
      <c r="AP19" s="41">
        <f>1/1000*'[1]4403Imp'!AN$79</f>
        <v>6.7644591520000001E-4</v>
      </c>
      <c r="AQ19" s="41">
        <f>1/1000*'[1]4403Imp'!AO$79</f>
        <v>0</v>
      </c>
      <c r="AR19" s="41">
        <f>1/1000*'[1]4403Imp'!AP$79</f>
        <v>5.0079136000000008E-4</v>
      </c>
      <c r="AS19" s="41">
        <f>1/1000*'[1]4403Imp'!AQ$79</f>
        <v>1.512044352E-3</v>
      </c>
      <c r="AT19" s="41">
        <f>1/1000*'[1]4403Imp'!AR$79</f>
        <v>4.1935902709999999E-4</v>
      </c>
      <c r="AU19" s="41">
        <f>1/1000*'[1]4403Imp'!AS$79</f>
        <v>2.8438051069999996E-4</v>
      </c>
      <c r="AV19" s="41">
        <f>1/1000*'[1]4403Imp'!AT$79</f>
        <v>4.2575640500000002E-4</v>
      </c>
      <c r="AW19" s="41">
        <f>1/1000*'[1]4403Imp'!AU$79</f>
        <v>3.8128082166666668E-4</v>
      </c>
      <c r="AX19" s="41">
        <f>1/1000*'[1]4403Imp'!AV$79</f>
        <v>0</v>
      </c>
      <c r="AY19" s="41">
        <f>1/1000*'[1]4403Imp'!AW$79</f>
        <v>0</v>
      </c>
      <c r="AZ19" s="41">
        <f>1/1000*'[1]4403Imp'!AX$79</f>
        <v>0</v>
      </c>
      <c r="BA19" s="41">
        <f>1/1000*'[1]4403Imp'!AY$79</f>
        <v>0</v>
      </c>
      <c r="BB19" s="41">
        <f>1/1000*'[1]4403Imp'!AZ$79</f>
        <v>0</v>
      </c>
      <c r="BC19" s="41">
        <f>1/1000*'[1]4403Imp'!BA$79</f>
        <v>0</v>
      </c>
      <c r="BD19" s="349"/>
    </row>
    <row r="20" spans="2:56">
      <c r="B20" s="5" t="s">
        <v>57</v>
      </c>
      <c r="C20" s="247">
        <f>1/$A$1*'[1]4403Imp'!$B$84</f>
        <v>7.4050000000000001E-3</v>
      </c>
      <c r="D20" s="248">
        <f>1/$A$1*'[1]4403Imp'!$C$84</f>
        <v>6.3499999999999997E-3</v>
      </c>
      <c r="E20" s="11">
        <f>1/$A$1*'[1]4403Imp'!$D$84</f>
        <v>1.6190000000000002E-3</v>
      </c>
      <c r="F20" s="11">
        <f>1/$A$1*'[1]4403Imp'!$E$84</f>
        <v>3.8025999999999997E-3</v>
      </c>
      <c r="G20" s="11">
        <f>1/$A$1*'[1]4403Imp'!$F$84</f>
        <v>2.9239999999999995E-3</v>
      </c>
      <c r="H20" s="11">
        <f>1/$A$1*'[1]4403Imp'!$G$84</f>
        <v>2.1259999999999999E-3</v>
      </c>
      <c r="I20" s="11">
        <f>1/$A$1*'[1]4403Imp'!$H$84</f>
        <v>2.3108425000000002E-2</v>
      </c>
      <c r="J20" s="41">
        <f>1/$A$1*'[1]4403Imp'!$I$84</f>
        <v>3.9415044999999996E-2</v>
      </c>
      <c r="K20" s="41">
        <f>1/$A$1*'[1]4403Imp'!$J$84</f>
        <v>2.6510800000000001E-2</v>
      </c>
      <c r="L20" s="41">
        <f>1/$A$1*'[1]4403Imp'!K$84</f>
        <v>1.9723177777777774E-2</v>
      </c>
      <c r="M20" s="41">
        <f>1/$A$1*'[1]4403Imp'!L$84</f>
        <v>1.9055106666666663E-3</v>
      </c>
      <c r="N20" s="41">
        <f>1/$A$1*'[1]4403Imp'!M$84</f>
        <v>3.1387333333333335E-3</v>
      </c>
      <c r="O20" s="41">
        <f>1/$A$1*'[1]4403Imp'!N$84</f>
        <v>9.0376666666666661E-4</v>
      </c>
      <c r="P20" s="41">
        <f>1/$A$1*'[1]4403Imp'!O$84</f>
        <v>6.0543004761904762E-3</v>
      </c>
      <c r="Q20" s="41">
        <f>1/$A$1*'[1]4403Imp'!P$84</f>
        <v>2.3308288888888888E-3</v>
      </c>
      <c r="R20" s="41">
        <f>1/$A$1*'[1]4403Imp'!Q$84</f>
        <v>5.6586906565656561E-3</v>
      </c>
      <c r="S20" s="41">
        <f>1/$A$1*'[1]4403Imp'!R$84</f>
        <v>1.005936E-2</v>
      </c>
      <c r="T20" s="41">
        <f>1/$A$1*'[1]4403Imp'!S$84</f>
        <v>2.2735666666666666E-3</v>
      </c>
      <c r="U20" s="41">
        <f>1/$A$1*'[1]4403Imp'!T$84</f>
        <v>5.4100000000000003E-4</v>
      </c>
      <c r="V20" s="41">
        <f>1/$A$1*'[1]4403Imp'!U$84</f>
        <v>1.4921666666666664E-3</v>
      </c>
      <c r="W20" s="41">
        <f>1/$A$1*'[1]4403Imp'!V$84</f>
        <v>0</v>
      </c>
      <c r="X20" s="41">
        <f>1/$A$1*'[1]4403Imp'!W$84</f>
        <v>0</v>
      </c>
      <c r="Y20" s="41">
        <f>1/$A$1*'[1]4403Imp'!X$84</f>
        <v>0</v>
      </c>
      <c r="Z20" s="41">
        <f>1/$A$1*'[1]4403Imp'!Y$84</f>
        <v>0</v>
      </c>
      <c r="AA20" s="41">
        <f>1/$A$1*'[1]4403Imp'!Z$84</f>
        <v>0</v>
      </c>
      <c r="AB20" s="41">
        <f>1/$A$1*'[1]4403Imp'!AA$84</f>
        <v>0</v>
      </c>
      <c r="AC20" s="4"/>
      <c r="AD20" s="247">
        <f>1/1000*'[1]4403Imp'!AB$84</f>
        <v>1.2103024752000001E-3</v>
      </c>
      <c r="AE20" s="268">
        <f>1/1000*'[1]4403Imp'!AC$84</f>
        <v>9.2220111119999993E-4</v>
      </c>
      <c r="AF20" s="41">
        <f>1/1000*'[1]4403Imp'!AD$84</f>
        <v>2.966139168E-4</v>
      </c>
      <c r="AG20" s="41">
        <f>1/1000*'[1]4403Imp'!AE$84</f>
        <v>8.4292725440000002E-4</v>
      </c>
      <c r="AH20" s="41">
        <f>1/1000*'[1]4403Imp'!AF$84</f>
        <v>6.9738631550000007E-4</v>
      </c>
      <c r="AI20" s="41">
        <f>1/1000*'[1]4403Imp'!AG$84</f>
        <v>5.250798696000001E-4</v>
      </c>
      <c r="AJ20" s="41">
        <f>1/1000*'[1]4403Imp'!AH$84</f>
        <v>1.2798569364000001E-3</v>
      </c>
      <c r="AK20" s="41">
        <f>1/1000*'[1]4403Imp'!AI$84</f>
        <v>1.9234282250000002E-3</v>
      </c>
      <c r="AL20" s="41">
        <f>1/1000*'[1]4403Imp'!AJ$84</f>
        <v>1.2552674972000002E-3</v>
      </c>
      <c r="AM20" s="41">
        <f>1/1000*'[1]4403Imp'!AK$84</f>
        <v>9.3365680320000005E-4</v>
      </c>
      <c r="AN20" s="41">
        <f>1/1000*'[1]4403Imp'!AL$84</f>
        <v>3.287563659E-4</v>
      </c>
      <c r="AO20" s="41">
        <f>1/1000*'[1]4403Imp'!AM$84</f>
        <v>3.42516912E-4</v>
      </c>
      <c r="AP20" s="41">
        <f>1/1000*'[1]4403Imp'!AN$84</f>
        <v>1.2586286240000001E-4</v>
      </c>
      <c r="AQ20" s="41">
        <f>1/1000*'[1]4403Imp'!AO$84</f>
        <v>3.9020773290000002E-4</v>
      </c>
      <c r="AR20" s="41">
        <f>1/1000*'[1]4403Imp'!AP$84</f>
        <v>2.0960541600000001E-4</v>
      </c>
      <c r="AS20" s="41">
        <f>1/1000*'[1]4403Imp'!AQ$84</f>
        <v>2.4327451749999999E-4</v>
      </c>
      <c r="AT20" s="41">
        <f>1/1000*'[1]4403Imp'!AR$84</f>
        <v>4.9424523970000001E-4</v>
      </c>
      <c r="AU20" s="41">
        <f>1/1000*'[1]4403Imp'!AS$84</f>
        <v>3.4666877959999996E-4</v>
      </c>
      <c r="AV20" s="41">
        <f>1/1000*'[1]4403Imp'!AT$84</f>
        <v>1.3501782500000001E-4</v>
      </c>
      <c r="AW20" s="41">
        <f>1/1000*'[1]4403Imp'!AU$84</f>
        <v>3.1745337583333335E-4</v>
      </c>
      <c r="AX20" s="41">
        <f>1/1000*'[1]4403Imp'!AV$84</f>
        <v>0</v>
      </c>
      <c r="AY20" s="41">
        <f>1/1000*'[1]4403Imp'!AW$84</f>
        <v>0</v>
      </c>
      <c r="AZ20" s="41">
        <f>1/1000*'[1]4403Imp'!AX$84</f>
        <v>0</v>
      </c>
      <c r="BA20" s="41">
        <f>1/1000*'[1]4403Imp'!AY$84</f>
        <v>0</v>
      </c>
      <c r="BB20" s="41">
        <f>1/1000*'[1]4403Imp'!AZ$84</f>
        <v>0</v>
      </c>
      <c r="BC20" s="41">
        <f>1/1000*'[1]4403Imp'!BA$84</f>
        <v>0</v>
      </c>
      <c r="BD20" s="349"/>
    </row>
    <row r="21" spans="2:56">
      <c r="B21" s="5" t="s">
        <v>35</v>
      </c>
      <c r="C21" s="258">
        <f>1/$A$1*'[1]4403Imp'!$B$85</f>
        <v>2.4285170200000001</v>
      </c>
      <c r="D21" s="259">
        <f>1/$A$1*'[1]4403Imp'!$C$85</f>
        <v>2.29281275</v>
      </c>
      <c r="E21" s="205">
        <f>1/$A$1*'[1]4403Imp'!$D$85</f>
        <v>1.1293329999999999</v>
      </c>
      <c r="F21" s="205">
        <f>1/$A$1*'[1]4403Imp'!$E$85</f>
        <v>1.0705637799999999</v>
      </c>
      <c r="G21" s="205">
        <f>1/$A$1*'[1]4403Imp'!$F$85</f>
        <v>1.1618415599999998</v>
      </c>
      <c r="H21" s="205">
        <f>1/$A$1*'[1]4403Imp'!$G$85</f>
        <v>1.3297649199999999</v>
      </c>
      <c r="I21" s="205">
        <f>1/$A$1*'[1]4403Imp'!$H$85</f>
        <v>1.2959478608333332</v>
      </c>
      <c r="J21" s="173">
        <f>1/$A$1*'[1]4403Imp'!$I$85</f>
        <v>1.3473569055555554</v>
      </c>
      <c r="K21" s="173">
        <f>1/$A$1*'[1]4403Imp'!$J$85</f>
        <v>1.2357863904411763</v>
      </c>
      <c r="L21" s="173">
        <f>1/$A$1*'[1]4403Imp'!K$85</f>
        <v>1.4594772380392156</v>
      </c>
      <c r="M21" s="173">
        <f>1/$A$1*'[1]4403Imp'!L$85</f>
        <v>1.9521139499999998</v>
      </c>
      <c r="N21" s="173">
        <f>1/$A$1*'[1]4403Imp'!M$85</f>
        <v>2.5329221611111108</v>
      </c>
      <c r="O21" s="173">
        <f>1/$A$1*'[1]4403Imp'!N$85</f>
        <v>1.4224338056987789</v>
      </c>
      <c r="P21" s="173">
        <f>1/$A$1*'[1]4403Imp'!O$85</f>
        <v>2.403964085238095</v>
      </c>
      <c r="Q21" s="173">
        <f>1/$A$1*'[1]4403Imp'!P$85</f>
        <v>1.9299291466666664</v>
      </c>
      <c r="R21" s="173">
        <f>1/$A$1*'[1]4403Imp'!Q$85</f>
        <v>1.7644763251851852</v>
      </c>
      <c r="S21" s="173">
        <f>1/$A$1*'[1]4403Imp'!R$85</f>
        <v>1.7709915887545788</v>
      </c>
      <c r="T21" s="173">
        <f>1/$A$1*'[1]4403Imp'!S$85</f>
        <v>1.87111548520202</v>
      </c>
      <c r="U21" s="173">
        <f>1/$A$1*'[1]4403Imp'!T$85</f>
        <v>2.0300188600000002</v>
      </c>
      <c r="V21" s="173">
        <f>1/$A$1*'[1]4403Imp'!U$85</f>
        <v>1.83684702</v>
      </c>
      <c r="W21" s="173">
        <f>1/$A$1*'[1]4403Imp'!V$85</f>
        <v>0</v>
      </c>
      <c r="X21" s="173">
        <f>1/$A$1*'[1]4403Imp'!W$85</f>
        <v>0</v>
      </c>
      <c r="Y21" s="173">
        <f>1/$A$1*'[1]4403Imp'!X$85</f>
        <v>0</v>
      </c>
      <c r="Z21" s="173">
        <f>1/$A$1*'[1]4403Imp'!Y$85</f>
        <v>0</v>
      </c>
      <c r="AA21" s="173">
        <f>1/$A$1*'[1]4403Imp'!Z$85</f>
        <v>0</v>
      </c>
      <c r="AB21" s="173">
        <f>1/$A$1*'[1]4403Imp'!AA$85</f>
        <v>0</v>
      </c>
      <c r="AC21" s="4"/>
      <c r="AD21" s="247">
        <f>1/1000*'[1]4403Imp'!AB$85</f>
        <v>7.6171040194716003E-2</v>
      </c>
      <c r="AE21" s="268">
        <f>1/1000*'[1]4403Imp'!AC$85</f>
        <v>5.9135653003999998E-2</v>
      </c>
      <c r="AF21" s="41">
        <f>1/1000*'[1]4403Imp'!AD$85</f>
        <v>3.2149523428800002E-2</v>
      </c>
      <c r="AG21" s="41">
        <f>1/1000*'[1]4403Imp'!AE$85</f>
        <v>3.7459552256000006E-2</v>
      </c>
      <c r="AH21" s="41">
        <f>1/1000*'[1]4403Imp'!AF$85</f>
        <v>4.685273491220001E-2</v>
      </c>
      <c r="AI21" s="41">
        <f>1/1000*'[1]4403Imp'!AG$85</f>
        <v>5.25871179405E-2</v>
      </c>
      <c r="AJ21" s="41">
        <f>1/1000*'[1]4403Imp'!AH$85</f>
        <v>5.6481219820000005E-2</v>
      </c>
      <c r="AK21" s="41">
        <f>1/1000*'[1]4403Imp'!AI$85</f>
        <v>7.9214599860500001E-2</v>
      </c>
      <c r="AL21" s="41">
        <f>1/1000*'[1]4403Imp'!AJ$85</f>
        <v>7.7967085938000016E-2</v>
      </c>
      <c r="AM21" s="41">
        <f>1/1000*'[1]4403Imp'!AK$85</f>
        <v>7.9821142957600011E-2</v>
      </c>
      <c r="AN21" s="41">
        <f>1/1000*'[1]4403Imp'!AL$85</f>
        <v>0.1069117751439</v>
      </c>
      <c r="AO21" s="41">
        <f>1/1000*'[1]4403Imp'!AM$85</f>
        <v>0.14412379075199999</v>
      </c>
      <c r="AP21" s="41">
        <f>1/1000*'[1]4403Imp'!AN$85</f>
        <v>0.1186363480544</v>
      </c>
      <c r="AQ21" s="41">
        <f>1/1000*'[1]4403Imp'!AO$85</f>
        <v>0.12222889847430002</v>
      </c>
      <c r="AR21" s="41">
        <f>1/1000*'[1]4403Imp'!AP$85</f>
        <v>0.14977145788100002</v>
      </c>
      <c r="AS21" s="41">
        <f>1/1000*'[1]4403Imp'!AQ$85</f>
        <v>9.533611412149999E-2</v>
      </c>
      <c r="AT21" s="41">
        <f>1/1000*'[1]4403Imp'!AR$85</f>
        <v>9.1081787849899995E-2</v>
      </c>
      <c r="AU21" s="41">
        <f>1/1000*'[1]4403Imp'!AS$85</f>
        <v>0.1110189267616</v>
      </c>
      <c r="AV21" s="41">
        <f>1/1000*'[1]4403Imp'!AT$85</f>
        <v>0.127046076181</v>
      </c>
      <c r="AW21" s="41">
        <f>1/1000*'[1]4403Imp'!AU$85</f>
        <v>0.10276246320916667</v>
      </c>
      <c r="AX21" s="41">
        <f>1/1000*'[1]4403Imp'!AV$85</f>
        <v>0</v>
      </c>
      <c r="AY21" s="41">
        <f>1/1000*'[1]4403Imp'!AW$85</f>
        <v>0</v>
      </c>
      <c r="AZ21" s="41">
        <f>1/1000*'[1]4403Imp'!AX$85</f>
        <v>0</v>
      </c>
      <c r="BA21" s="41">
        <f>1/1000*'[1]4403Imp'!AY$85</f>
        <v>0</v>
      </c>
      <c r="BB21" s="41">
        <f>1/1000*'[1]4403Imp'!AZ$85</f>
        <v>0</v>
      </c>
      <c r="BC21" s="41">
        <f>1/1000*'[1]4403Imp'!BA$85</f>
        <v>0</v>
      </c>
      <c r="BD21" s="349"/>
    </row>
    <row r="22" spans="2:56">
      <c r="B22" s="5" t="s">
        <v>36</v>
      </c>
      <c r="C22" s="247">
        <f>1/$A$1*'[1]4403Imp'!$B$91</f>
        <v>0.61901121999999986</v>
      </c>
      <c r="D22" s="248">
        <f>1/$A$1*'[1]4403Imp'!$C$91</f>
        <v>0.48197400000000001</v>
      </c>
      <c r="E22" s="11">
        <f>1/$A$1*'[1]4403Imp'!$D$91</f>
        <v>0.30171737999999992</v>
      </c>
      <c r="F22" s="11">
        <f>1/$A$1*'[1]4403Imp'!$E$91</f>
        <v>0.38378000000000007</v>
      </c>
      <c r="G22" s="11">
        <f>1/$A$1*'[1]4403Imp'!$F$91</f>
        <v>0.42543099999999995</v>
      </c>
      <c r="H22" s="11">
        <f>1/$A$1*'[1]4403Imp'!$G$91</f>
        <v>0.37837431999999999</v>
      </c>
      <c r="I22" s="11">
        <f>1/$A$1*'[1]4403Imp'!$H$91</f>
        <v>0.37514749090909094</v>
      </c>
      <c r="J22" s="41">
        <f>1/$A$1*'[1]4403Imp'!$I$91</f>
        <v>0.77992355575396832</v>
      </c>
      <c r="K22" s="41">
        <f>1/$A$1*'[1]4403Imp'!$J$91</f>
        <v>0.63156055466386563</v>
      </c>
      <c r="L22" s="41">
        <f>1/$A$1*'[1]4403Imp'!K$91</f>
        <v>0.39567113944444443</v>
      </c>
      <c r="M22" s="41">
        <f>1/$A$1*'[1]4403Imp'!L$91</f>
        <v>0.46235814466666669</v>
      </c>
      <c r="N22" s="41">
        <f>1/$A$1*'[1]4403Imp'!M$91</f>
        <v>0.40464925319706502</v>
      </c>
      <c r="O22" s="41">
        <f>1/$A$1*'[1]4403Imp'!N$91</f>
        <v>0.41515458560094265</v>
      </c>
      <c r="P22" s="41">
        <f>1/$A$1*'[1]4403Imp'!O$91</f>
        <v>0.51180017619047613</v>
      </c>
      <c r="Q22" s="41">
        <f>1/$A$1*'[1]4403Imp'!P$91</f>
        <v>0.53957797444444444</v>
      </c>
      <c r="R22" s="41">
        <f>1/$A$1*'[1]4403Imp'!Q$91</f>
        <v>0.58315090999999997</v>
      </c>
      <c r="S22" s="41">
        <f>1/$A$1*'[1]4403Imp'!R$91</f>
        <v>0.55579843904761894</v>
      </c>
      <c r="T22" s="41">
        <f>1/$A$1*'[1]4403Imp'!S$91</f>
        <v>0.44230748386363627</v>
      </c>
      <c r="U22" s="41">
        <f>1/$A$1*'[1]4403Imp'!T$91</f>
        <v>0.60078560000000003</v>
      </c>
      <c r="V22" s="41">
        <f>1/$A$1*'[1]4403Imp'!U$91</f>
        <v>0.68729381999999994</v>
      </c>
      <c r="W22" s="41">
        <f>1/$A$1*'[1]4403Imp'!V$91</f>
        <v>0</v>
      </c>
      <c r="X22" s="41">
        <f>1/$A$1*'[1]4403Imp'!W$91</f>
        <v>0</v>
      </c>
      <c r="Y22" s="41">
        <f>1/$A$1*'[1]4403Imp'!X$91</f>
        <v>0</v>
      </c>
      <c r="Z22" s="41">
        <f>1/$A$1*'[1]4403Imp'!Y$91</f>
        <v>0</v>
      </c>
      <c r="AA22" s="41">
        <f>1/$A$1*'[1]4403Imp'!Z$91</f>
        <v>0</v>
      </c>
      <c r="AB22" s="41">
        <f>1/$A$1*'[1]4403Imp'!AA$91</f>
        <v>0</v>
      </c>
      <c r="AC22" s="4"/>
      <c r="AD22" s="247">
        <f>1/1000*'[1]4403Imp'!AB$91</f>
        <v>2.5566451098669001E-2</v>
      </c>
      <c r="AE22" s="268">
        <f>1/1000*'[1]4403Imp'!AC$91</f>
        <v>2.1598994437199998E-2</v>
      </c>
      <c r="AF22" s="41">
        <f>1/1000*'[1]4403Imp'!AD$91</f>
        <v>1.3256093121599999E-2</v>
      </c>
      <c r="AG22" s="41">
        <f>1/1000*'[1]4403Imp'!AE$91</f>
        <v>1.7637241675200001E-2</v>
      </c>
      <c r="AH22" s="41">
        <f>1/1000*'[1]4403Imp'!AF$91</f>
        <v>2.3739250598699999E-2</v>
      </c>
      <c r="AI22" s="41">
        <f>1/1000*'[1]4403Imp'!AG$91</f>
        <v>2.2970045970300005E-2</v>
      </c>
      <c r="AJ22" s="41">
        <f>1/1000*'[1]4403Imp'!AH$91</f>
        <v>2.5103612592000002E-2</v>
      </c>
      <c r="AK22" s="41">
        <f>1/1000*'[1]4403Imp'!AI$91</f>
        <v>5.6862291690000004E-2</v>
      </c>
      <c r="AL22" s="41">
        <f>1/1000*'[1]4403Imp'!AJ$91</f>
        <v>5.5667790007600006E-2</v>
      </c>
      <c r="AM22" s="41">
        <f>1/1000*'[1]4403Imp'!AK$91</f>
        <v>3.1254469180000001E-2</v>
      </c>
      <c r="AN22" s="41">
        <f>1/1000*'[1]4403Imp'!AL$91</f>
        <v>3.7923814693800004E-2</v>
      </c>
      <c r="AO22" s="41">
        <f>1/1000*'[1]4403Imp'!AM$91</f>
        <v>3.0998527344E-2</v>
      </c>
      <c r="AP22" s="41">
        <f>1/1000*'[1]4403Imp'!AN$91</f>
        <v>3.0521418435199999E-2</v>
      </c>
      <c r="AQ22" s="41">
        <f>1/1000*'[1]4403Imp'!AO$91</f>
        <v>3.6465572638800001E-2</v>
      </c>
      <c r="AR22" s="41">
        <f>1/1000*'[1]4403Imp'!AP$91</f>
        <v>4.3611612734999999E-2</v>
      </c>
      <c r="AS22" s="41">
        <f>1/1000*'[1]4403Imp'!AQ$91</f>
        <v>3.8283933243499997E-2</v>
      </c>
      <c r="AT22" s="41">
        <f>1/1000*'[1]4403Imp'!AR$91</f>
        <v>3.5185490770400001E-2</v>
      </c>
      <c r="AU22" s="41">
        <f>1/1000*'[1]4403Imp'!AS$91</f>
        <v>3.4918663236599999E-2</v>
      </c>
      <c r="AV22" s="41">
        <f>1/1000*'[1]4403Imp'!AT$91</f>
        <v>5.2733579753999997E-2</v>
      </c>
      <c r="AW22" s="41">
        <f>1/1000*'[1]4403Imp'!AU$91</f>
        <v>4.3599135487083329E-2</v>
      </c>
      <c r="AX22" s="41">
        <f>1/1000*'[1]4403Imp'!AV$91</f>
        <v>0</v>
      </c>
      <c r="AY22" s="41">
        <f>1/1000*'[1]4403Imp'!AW$91</f>
        <v>0</v>
      </c>
      <c r="AZ22" s="41">
        <f>1/1000*'[1]4403Imp'!AX$91</f>
        <v>0</v>
      </c>
      <c r="BA22" s="41">
        <f>1/1000*'[1]4403Imp'!AY$91</f>
        <v>0</v>
      </c>
      <c r="BB22" s="41">
        <f>1/1000*'[1]4403Imp'!AZ$91</f>
        <v>0</v>
      </c>
      <c r="BC22" s="41">
        <f>1/1000*'[1]4403Imp'!BA$91</f>
        <v>0</v>
      </c>
      <c r="BD22" s="349"/>
    </row>
    <row r="23" spans="2:56">
      <c r="B23" s="5" t="s">
        <v>77</v>
      </c>
      <c r="C23" s="247">
        <f>1/$A$1*'[1]4403Imp'!$B$132</f>
        <v>6.5999999999999992E-5</v>
      </c>
      <c r="D23" s="248">
        <f>1/$A$1*'[1]4403Imp'!$C$132</f>
        <v>2.1100000000000001E-4</v>
      </c>
      <c r="E23" s="11">
        <f>1/$A$1*'[1]4403Imp'!$D$132</f>
        <v>1.95E-4</v>
      </c>
      <c r="F23" s="11">
        <f>1/$A$1*'[1]4403Imp'!$E$132</f>
        <v>1.8999999999999998E-5</v>
      </c>
      <c r="G23" s="11">
        <f>1/$A$1*'[1]4403Imp'!$F$132</f>
        <v>6.4700000000000001E-4</v>
      </c>
      <c r="H23" s="11">
        <f>1/$A$1*'[1]4403Imp'!$G$132</f>
        <v>5.7000000000000003E-5</v>
      </c>
      <c r="I23" s="11">
        <f>1/$A$1*'[1]4403Imp'!$H$132</f>
        <v>1.5816459999999997E-2</v>
      </c>
      <c r="J23" s="41">
        <f>1/$A$1*'[1]4403Imp'!$I$132</f>
        <v>1.6188933333333332E-2</v>
      </c>
      <c r="K23" s="41">
        <f>1/$A$1*'[1]4403Imp'!$J$132</f>
        <v>2.5853999999999997E-4</v>
      </c>
      <c r="L23" s="41">
        <f>1/$A$1*'[1]4403Imp'!K$132</f>
        <v>4.9627999999999999E-4</v>
      </c>
      <c r="M23" s="41">
        <f>1/$A$1*'[1]4403Imp'!L$132</f>
        <v>2.9311833333333331E-3</v>
      </c>
      <c r="N23" s="41">
        <f>1/$A$1*'[1]4403Imp'!M$132</f>
        <v>8.696888888888889E-4</v>
      </c>
      <c r="O23" s="41">
        <f>1/$A$1*'[1]4403Imp'!N$132</f>
        <v>7.8525454545454545E-4</v>
      </c>
      <c r="P23" s="41">
        <f>1/$A$1*'[1]4403Imp'!O$132</f>
        <v>3.5451071428571428E-4</v>
      </c>
      <c r="Q23" s="41">
        <f>1/$A$1*'[1]4403Imp'!P$132</f>
        <v>6.2024666666666665E-3</v>
      </c>
      <c r="R23" s="41">
        <f>1/$A$1*'[1]4403Imp'!Q$132</f>
        <v>1.8745E-4</v>
      </c>
      <c r="S23" s="41">
        <f>1/$A$1*'[1]4403Imp'!R$132</f>
        <v>2.2706571428571425E-3</v>
      </c>
      <c r="T23" s="41">
        <f>1/$A$1*'[1]4403Imp'!S$132</f>
        <v>3.5570000000000003E-3</v>
      </c>
      <c r="U23" s="41">
        <f>1/$A$1*'[1]4403Imp'!T$132</f>
        <v>0.11553509999999999</v>
      </c>
      <c r="V23" s="41">
        <f>1/$A$1*'[1]4403Imp'!U$132</f>
        <v>3.0102E-2</v>
      </c>
      <c r="W23" s="41">
        <f>1/$A$1*'[1]4403Imp'!V$132</f>
        <v>0</v>
      </c>
      <c r="X23" s="41">
        <f>1/$A$1*'[1]4403Imp'!W$132</f>
        <v>0</v>
      </c>
      <c r="Y23" s="41">
        <f>1/$A$1*'[1]4403Imp'!X$132</f>
        <v>0</v>
      </c>
      <c r="Z23" s="41">
        <f>1/$A$1*'[1]4403Imp'!Y$132</f>
        <v>0</v>
      </c>
      <c r="AA23" s="41">
        <f>1/$A$1*'[1]4403Imp'!Z$132</f>
        <v>0</v>
      </c>
      <c r="AB23" s="41">
        <f>1/$A$1*'[1]4403Imp'!AA$132</f>
        <v>0</v>
      </c>
      <c r="AC23" s="4"/>
      <c r="AD23" s="247">
        <f>1/1000*'[1]4403Imp'!AB$132</f>
        <v>3.9687650610000002E-6</v>
      </c>
      <c r="AE23" s="268">
        <f>1/1000*'[1]4403Imp'!AC$132</f>
        <v>2.0379378E-5</v>
      </c>
      <c r="AF23" s="41">
        <f>1/1000*'[1]4403Imp'!AD$132</f>
        <v>3.9035313600000001E-5</v>
      </c>
      <c r="AG23" s="41">
        <f>1/1000*'[1]4403Imp'!AE$132</f>
        <v>1.2471480000000001E-5</v>
      </c>
      <c r="AH23" s="41">
        <f>1/1000*'[1]4403Imp'!AF$132</f>
        <v>1.0905395690000002E-4</v>
      </c>
      <c r="AI23" s="41">
        <f>1/1000*'[1]4403Imp'!AG$132</f>
        <v>1.10588049E-5</v>
      </c>
      <c r="AJ23" s="41">
        <f>1/1000*'[1]4403Imp'!AH$132</f>
        <v>1.4106502772E-3</v>
      </c>
      <c r="AK23" s="41">
        <f>1/1000*'[1]4403Imp'!AI$132</f>
        <v>1.8683587940000002E-3</v>
      </c>
      <c r="AL23" s="41">
        <f>1/1000*'[1]4403Imp'!AJ$132</f>
        <v>2.5293347600000002E-5</v>
      </c>
      <c r="AM23" s="41">
        <f>1/1000*'[1]4403Imp'!AK$132</f>
        <v>6.3318340800000002E-5</v>
      </c>
      <c r="AN23" s="41">
        <f>1/1000*'[1]4403Imp'!AL$132</f>
        <v>1.6363645380000001E-4</v>
      </c>
      <c r="AO23" s="41">
        <f>1/1000*'[1]4403Imp'!AM$132</f>
        <v>1.6707758400000001E-4</v>
      </c>
      <c r="AP23" s="41">
        <f>1/1000*'[1]4403Imp'!AN$132</f>
        <v>1.3927874400000001E-4</v>
      </c>
      <c r="AQ23" s="41">
        <f>1/1000*'[1]4403Imp'!AO$132</f>
        <v>7.3082686800000012E-5</v>
      </c>
      <c r="AR23" s="41">
        <f>1/1000*'[1]4403Imp'!AP$132</f>
        <v>5.262414345000001E-4</v>
      </c>
      <c r="AS23" s="41">
        <f>1/1000*'[1]4403Imp'!AQ$132</f>
        <v>8.4066814999999987E-5</v>
      </c>
      <c r="AT23" s="41">
        <f>1/1000*'[1]4403Imp'!AR$132</f>
        <v>1.6787134709999999E-4</v>
      </c>
      <c r="AU23" s="41">
        <f>1/1000*'[1]4403Imp'!AS$132</f>
        <v>2.5938589819999994E-4</v>
      </c>
      <c r="AV23" s="41">
        <f>1/1000*'[1]4403Imp'!AT$132</f>
        <v>4.8369213150000001E-3</v>
      </c>
      <c r="AW23" s="41">
        <f>1/1000*'[1]4403Imp'!AU$132</f>
        <v>6.213945004166667E-4</v>
      </c>
      <c r="AX23" s="41">
        <f>1/1000*'[1]4403Imp'!AV$132</f>
        <v>0</v>
      </c>
      <c r="AY23" s="41">
        <f>1/1000*'[1]4403Imp'!AW$132</f>
        <v>0</v>
      </c>
      <c r="AZ23" s="41">
        <f>1/1000*'[1]4403Imp'!AX$132</f>
        <v>0</v>
      </c>
      <c r="BA23" s="41">
        <f>1/1000*'[1]4403Imp'!AY$132</f>
        <v>0</v>
      </c>
      <c r="BB23" s="41">
        <f>1/1000*'[1]4403Imp'!AZ$132</f>
        <v>0</v>
      </c>
      <c r="BC23" s="41">
        <f>1/1000*'[1]4403Imp'!BA$132</f>
        <v>0</v>
      </c>
      <c r="BD23" s="349"/>
    </row>
    <row r="24" spans="2:56">
      <c r="B24" s="5" t="s">
        <v>122</v>
      </c>
      <c r="C24" s="247">
        <f>1/$A$1*'[1]4403Imp'!$B$133</f>
        <v>0.26240999999999998</v>
      </c>
      <c r="D24" s="248">
        <f>1/$A$1*'[1]4403Imp'!$C$133</f>
        <v>0.25944200000000001</v>
      </c>
      <c r="E24" s="11">
        <f>1/$A$1*'[1]4403Imp'!$D$133</f>
        <v>0.15904199999999999</v>
      </c>
      <c r="F24" s="11">
        <f>1/$A$1*'[1]4403Imp'!$E$133</f>
        <v>0.21424699999999999</v>
      </c>
      <c r="G24" s="11">
        <f>1/$A$1*'[1]4403Imp'!$F$133</f>
        <v>0.18239252</v>
      </c>
      <c r="H24" s="11">
        <f>1/$A$1*'[1]4403Imp'!$G$133</f>
        <v>0.16655091999999999</v>
      </c>
      <c r="I24" s="11">
        <f>1/$A$1*'[1]4403Imp'!$H$133</f>
        <v>0.24891361166666665</v>
      </c>
      <c r="J24" s="41">
        <f>1/$A$1*'[1]4403Imp'!$I$133</f>
        <v>0.21243046500000004</v>
      </c>
      <c r="K24" s="41">
        <f>1/$A$1*'[1]4403Imp'!$J$133</f>
        <v>0.20798970392156862</v>
      </c>
      <c r="L24" s="41">
        <f>1/$A$1*'[1]4403Imp'!K$133</f>
        <v>0.20854851499999999</v>
      </c>
      <c r="M24" s="41">
        <f>1/$A$1*'[1]4403Imp'!L$133</f>
        <v>0.19246418390476194</v>
      </c>
      <c r="N24" s="41">
        <f>1/$A$1*'[1]4403Imp'!M$133</f>
        <v>0.19811061215932912</v>
      </c>
      <c r="O24" s="41">
        <f>1/$A$1*'[1]4403Imp'!N$133</f>
        <v>0.17461305267299865</v>
      </c>
      <c r="P24" s="41">
        <f>1/$A$1*'[1]4403Imp'!O$133</f>
        <v>0.28623702333333334</v>
      </c>
      <c r="Q24" s="41">
        <f>1/$A$1*'[1]4403Imp'!P$133</f>
        <v>0.25735189388888891</v>
      </c>
      <c r="R24" s="41">
        <f>1/$A$1*'[1]4403Imp'!Q$133</f>
        <v>0.3670643457142857</v>
      </c>
      <c r="S24" s="41">
        <f>1/$A$1*'[1]4403Imp'!R$133</f>
        <v>0.48675829999999998</v>
      </c>
      <c r="T24" s="41">
        <f>1/$A$1*'[1]4403Imp'!S$133</f>
        <v>0.48528110500000005</v>
      </c>
      <c r="U24" s="41">
        <f>1/$A$1*'[1]4403Imp'!T$133</f>
        <v>0.43294014000000003</v>
      </c>
      <c r="V24" s="41">
        <f>1/$A$1*'[1]4403Imp'!U$133</f>
        <v>0.29076956000000004</v>
      </c>
      <c r="W24" s="41">
        <f>1/$A$1*'[1]4403Imp'!V$133</f>
        <v>0</v>
      </c>
      <c r="X24" s="41">
        <f>1/$A$1*'[1]4403Imp'!W$133</f>
        <v>0</v>
      </c>
      <c r="Y24" s="41">
        <f>1/$A$1*'[1]4403Imp'!X$133</f>
        <v>0</v>
      </c>
      <c r="Z24" s="41">
        <f>1/$A$1*'[1]4403Imp'!Y$133</f>
        <v>0</v>
      </c>
      <c r="AA24" s="41">
        <f>1/$A$1*'[1]4403Imp'!Z$133</f>
        <v>0</v>
      </c>
      <c r="AB24" s="41">
        <f>1/$A$1*'[1]4403Imp'!AA$133</f>
        <v>0</v>
      </c>
      <c r="AC24" s="4"/>
      <c r="AD24" s="247">
        <f>1/1000*'[1]4403Imp'!AB$133</f>
        <v>6.3585841428840002E-3</v>
      </c>
      <c r="AE24" s="268">
        <f>1/1000*'[1]4403Imp'!AC$133</f>
        <v>5.8047902023999993E-3</v>
      </c>
      <c r="AF24" s="41">
        <f>1/1000*'[1]4403Imp'!AD$133</f>
        <v>3.9833324352000002E-3</v>
      </c>
      <c r="AG24" s="41">
        <f>1/1000*'[1]4403Imp'!AE$133</f>
        <v>7.8196292720000005E-3</v>
      </c>
      <c r="AH24" s="41">
        <f>1/1000*'[1]4403Imp'!AF$133</f>
        <v>7.8172883060999999E-3</v>
      </c>
      <c r="AI24" s="41">
        <f>1/1000*'[1]4403Imp'!AG$133</f>
        <v>6.6936237654000013E-3</v>
      </c>
      <c r="AJ24" s="41">
        <f>1/1000*'[1]4403Imp'!AH$133</f>
        <v>1.0703153770400001E-2</v>
      </c>
      <c r="AK24" s="41">
        <f>1/1000*'[1]4403Imp'!AI$133</f>
        <v>1.5401480277500001E-2</v>
      </c>
      <c r="AL24" s="41">
        <f>1/1000*'[1]4403Imp'!AJ$133</f>
        <v>1.5768814500000002E-2</v>
      </c>
      <c r="AM24" s="41">
        <f>1/1000*'[1]4403Imp'!AK$133</f>
        <v>1.37102549452E-2</v>
      </c>
      <c r="AN24" s="41">
        <f>1/1000*'[1]4403Imp'!AL$133</f>
        <v>1.6381847240999999E-2</v>
      </c>
      <c r="AO24" s="41">
        <f>1/1000*'[1]4403Imp'!AM$133</f>
        <v>1.7354538672E-2</v>
      </c>
      <c r="AP24" s="41">
        <f>1/1000*'[1]4403Imp'!AN$133</f>
        <v>1.5157976609600001E-2</v>
      </c>
      <c r="AQ24" s="41">
        <f>1/1000*'[1]4403Imp'!AO$133</f>
        <v>1.9676635546799999E-2</v>
      </c>
      <c r="AR24" s="41">
        <f>1/1000*'[1]4403Imp'!AP$133</f>
        <v>2.3102268261500001E-2</v>
      </c>
      <c r="AS24" s="41">
        <f>1/1000*'[1]4403Imp'!AQ$133</f>
        <v>2.4872424835999999E-2</v>
      </c>
      <c r="AT24" s="41">
        <f>1/1000*'[1]4403Imp'!AR$133</f>
        <v>3.34949633557E-2</v>
      </c>
      <c r="AU24" s="41">
        <f>1/1000*'[1]4403Imp'!AS$133</f>
        <v>3.6237691919000004E-2</v>
      </c>
      <c r="AV24" s="41">
        <f>1/1000*'[1]4403Imp'!AT$133</f>
        <v>3.5607582246000004E-2</v>
      </c>
      <c r="AW24" s="41">
        <f>1/1000*'[1]4403Imp'!AU$133</f>
        <v>2.2296764065833332E-2</v>
      </c>
      <c r="AX24" s="41">
        <f>1/1000*'[1]4403Imp'!AV$133</f>
        <v>0</v>
      </c>
      <c r="AY24" s="41">
        <f>1/1000*'[1]4403Imp'!AW$133</f>
        <v>0</v>
      </c>
      <c r="AZ24" s="41">
        <f>1/1000*'[1]4403Imp'!AX$133</f>
        <v>0</v>
      </c>
      <c r="BA24" s="41">
        <f>1/1000*'[1]4403Imp'!AY$133</f>
        <v>0</v>
      </c>
      <c r="BB24" s="41">
        <f>1/1000*'[1]4403Imp'!AZ$133</f>
        <v>0</v>
      </c>
      <c r="BC24" s="41">
        <f>1/1000*'[1]4403Imp'!BA$133</f>
        <v>0</v>
      </c>
      <c r="BD24" s="349"/>
    </row>
    <row r="25" spans="2:56">
      <c r="B25" s="5" t="s">
        <v>66</v>
      </c>
      <c r="C25" s="247">
        <f>1/$A$1*'[1]4403Imp'!$B$160</f>
        <v>0.39308900000000002</v>
      </c>
      <c r="D25" s="248">
        <f>1/$A$1*'[1]4403Imp'!$C$160</f>
        <v>0.46227668</v>
      </c>
      <c r="E25" s="11">
        <f>1/$A$1*'[1]4403Imp'!$D$160</f>
        <v>0.41629099999999997</v>
      </c>
      <c r="F25" s="11">
        <f>1/$A$1*'[1]4403Imp'!$E$160</f>
        <v>0.46760804</v>
      </c>
      <c r="G25" s="11">
        <f>1/$A$1*'[1]4403Imp'!$F$160</f>
        <v>0.50924700000000001</v>
      </c>
      <c r="H25" s="11">
        <f>1/$A$1*'[1]4403Imp'!$G$160</f>
        <v>0.56920556</v>
      </c>
      <c r="I25" s="11">
        <f>1/$A$1*'[1]4403Imp'!$H$160</f>
        <v>0.6703027792424241</v>
      </c>
      <c r="J25" s="41">
        <f>1/$A$1*'[1]4403Imp'!$I$160</f>
        <v>0.87959008047619069</v>
      </c>
      <c r="K25" s="41">
        <f>1/$A$1*'[1]4403Imp'!$J$160</f>
        <v>0.66796329138655475</v>
      </c>
      <c r="L25" s="41">
        <f>1/$A$1*'[1]4403Imp'!K$160</f>
        <v>0.64752583434640532</v>
      </c>
      <c r="M25" s="41">
        <f>1/$A$1*'[1]4403Imp'!L$160</f>
        <v>0.84310689466666644</v>
      </c>
      <c r="N25" s="41">
        <f>1/$A$1*'[1]4403Imp'!M$160</f>
        <v>0.87466936388888894</v>
      </c>
      <c r="O25" s="41">
        <f>1/$A$1*'[1]4403Imp'!N$160</f>
        <v>0.88957662474831212</v>
      </c>
      <c r="P25" s="41">
        <f>1/$A$1*'[1]4403Imp'!O$160</f>
        <v>0.86587094561904765</v>
      </c>
      <c r="Q25" s="41">
        <f>1/$A$1*'[1]4403Imp'!P$160</f>
        <v>1.0080161413333333</v>
      </c>
      <c r="R25" s="41">
        <f>1/$A$1*'[1]4403Imp'!Q$160</f>
        <v>0.94367136528138507</v>
      </c>
      <c r="S25" s="41">
        <f>1/$A$1*'[1]4403Imp'!R$160</f>
        <v>0.81875455694031452</v>
      </c>
      <c r="T25" s="41">
        <f>1/$A$1*'[1]4403Imp'!S$160</f>
        <v>0.44159902045454535</v>
      </c>
      <c r="U25" s="41">
        <f>1/$A$1*'[1]4403Imp'!T$160</f>
        <v>0.67573395999999986</v>
      </c>
      <c r="V25" s="41">
        <f>1/$A$1*'[1]4403Imp'!U$160</f>
        <v>0.82821171999999987</v>
      </c>
      <c r="W25" s="41">
        <f>1/$A$1*'[1]4403Imp'!V$160</f>
        <v>0</v>
      </c>
      <c r="X25" s="41">
        <f>1/$A$1*'[1]4403Imp'!W$160</f>
        <v>0</v>
      </c>
      <c r="Y25" s="41">
        <f>1/$A$1*'[1]4403Imp'!X$160</f>
        <v>0</v>
      </c>
      <c r="Z25" s="41">
        <f>1/$A$1*'[1]4403Imp'!Y$160</f>
        <v>0</v>
      </c>
      <c r="AA25" s="41">
        <f>1/$A$1*'[1]4403Imp'!Z$160</f>
        <v>0</v>
      </c>
      <c r="AB25" s="41">
        <f>1/$A$1*'[1]4403Imp'!AA$160</f>
        <v>0</v>
      </c>
      <c r="AC25" s="4"/>
      <c r="AD25" s="247">
        <f>1/1000*'[1]4403Imp'!AB$160</f>
        <v>1.6165035934254002E-2</v>
      </c>
      <c r="AE25" s="268">
        <f>1/1000*'[1]4403Imp'!AC$160</f>
        <v>1.6024136996399999E-2</v>
      </c>
      <c r="AF25" s="41">
        <f>1/1000*'[1]4403Imp'!AD$160</f>
        <v>1.2864183528000001E-2</v>
      </c>
      <c r="AG25" s="41">
        <f>1/1000*'[1]4403Imp'!AE$160</f>
        <v>1.8130455056000003E-2</v>
      </c>
      <c r="AH25" s="41">
        <f>1/1000*'[1]4403Imp'!AF$160</f>
        <v>2.2765566727399999E-2</v>
      </c>
      <c r="AI25" s="41">
        <f>1/1000*'[1]4403Imp'!AG$160</f>
        <v>2.2406609253600003E-2</v>
      </c>
      <c r="AJ25" s="41">
        <f>1/1000*'[1]4403Imp'!AH$160</f>
        <v>2.7068934214000001E-2</v>
      </c>
      <c r="AK25" s="41">
        <f>1/1000*'[1]4403Imp'!AI$160</f>
        <v>4.1091361616000001E-2</v>
      </c>
      <c r="AL25" s="41">
        <f>1/1000*'[1]4403Imp'!AJ$160</f>
        <v>3.3867043799200004E-2</v>
      </c>
      <c r="AM25" s="41">
        <f>1/1000*'[1]4403Imp'!AK$160</f>
        <v>2.7636762472E-2</v>
      </c>
      <c r="AN25" s="41">
        <f>1/1000*'[1]4403Imp'!AL$160</f>
        <v>3.7663368997500002E-2</v>
      </c>
      <c r="AO25" s="41">
        <f>1/1000*'[1]4403Imp'!AM$160</f>
        <v>3.9682167168E-2</v>
      </c>
      <c r="AP25" s="41">
        <f>1/1000*'[1]4403Imp'!AN$160</f>
        <v>3.7206103070399996E-2</v>
      </c>
      <c r="AQ25" s="41">
        <f>1/1000*'[1]4403Imp'!AO$160</f>
        <v>3.2944042443300001E-2</v>
      </c>
      <c r="AR25" s="41">
        <f>1/1000*'[1]4403Imp'!AP$160</f>
        <v>4.51097581995E-2</v>
      </c>
      <c r="AS25" s="41">
        <f>1/1000*'[1]4403Imp'!AQ$160</f>
        <v>3.3900669316500001E-2</v>
      </c>
      <c r="AT25" s="41">
        <f>1/1000*'[1]4403Imp'!AR$160</f>
        <v>3.0421372139299997E-2</v>
      </c>
      <c r="AU25" s="41">
        <f>1/1000*'[1]4403Imp'!AS$160</f>
        <v>2.1841210848599999E-2</v>
      </c>
      <c r="AV25" s="41">
        <f>1/1000*'[1]4403Imp'!AT$160</f>
        <v>2.8462182670000002E-2</v>
      </c>
      <c r="AW25" s="41">
        <f>1/1000*'[1]4403Imp'!AU$160</f>
        <v>2.3124562710416664E-2</v>
      </c>
      <c r="AX25" s="41">
        <f>1/1000*'[1]4403Imp'!AV$160</f>
        <v>0</v>
      </c>
      <c r="AY25" s="41">
        <f>1/1000*'[1]4403Imp'!AW$160</f>
        <v>0</v>
      </c>
      <c r="AZ25" s="41">
        <f>1/1000*'[1]4403Imp'!AX$160</f>
        <v>0</v>
      </c>
      <c r="BA25" s="41">
        <f>1/1000*'[1]4403Imp'!AY$160</f>
        <v>0</v>
      </c>
      <c r="BB25" s="41">
        <f>1/1000*'[1]4403Imp'!AZ$160</f>
        <v>0</v>
      </c>
      <c r="BC25" s="41">
        <f>1/1000*'[1]4403Imp'!BA$160</f>
        <v>0</v>
      </c>
      <c r="BD25" s="349"/>
    </row>
    <row r="26" spans="2:56">
      <c r="B26" s="5" t="s">
        <v>43</v>
      </c>
      <c r="C26" s="247">
        <f>1/$A$1*'[1]4403Imp'!$B$225</f>
        <v>1.1299119999999999E-2</v>
      </c>
      <c r="D26" s="248">
        <f>1/$A$1*'[1]4403Imp'!$C$225</f>
        <v>1.0052999999999999E-2</v>
      </c>
      <c r="E26" s="11">
        <f>1/$A$1*'[1]4403Imp'!$D$225</f>
        <v>1.2710000000000004E-3</v>
      </c>
      <c r="F26" s="11">
        <f>1/$A$1*'[1]4403Imp'!$E$225</f>
        <v>1.0769999999999998E-3</v>
      </c>
      <c r="G26" s="11">
        <f>1/$A$1*'[1]4403Imp'!$F$225</f>
        <v>8.4700000000000053E-4</v>
      </c>
      <c r="H26" s="11">
        <f>1/$A$1*'[1]4403Imp'!$G$225</f>
        <v>5.9199999999999964E-4</v>
      </c>
      <c r="I26" s="11">
        <f>1/$A$1*'[1]4403Imp'!$H$225</f>
        <v>9.4939166666666575E-3</v>
      </c>
      <c r="J26" s="41">
        <f>1/$A$1*'[1]4403Imp'!$I$225</f>
        <v>2.4563083333333336E-2</v>
      </c>
      <c r="K26" s="41">
        <f>1/$A$1*'[1]4403Imp'!$J$225</f>
        <v>1.1865615833333334E-2</v>
      </c>
      <c r="L26" s="41">
        <f>1/$A$1*'[1]4403Imp'!K$225</f>
        <v>1.145067666666667E-2</v>
      </c>
      <c r="M26" s="41">
        <f>1/$A$1*'[1]4403Imp'!L$225</f>
        <v>9.1457140000000027E-3</v>
      </c>
      <c r="N26" s="41">
        <f>1/$A$1*'[1]4403Imp'!M$225</f>
        <v>8.6878521174004186E-3</v>
      </c>
      <c r="O26" s="41">
        <f>1/$A$1*'[1]4403Imp'!N$225</f>
        <v>4.322203636363639E-3</v>
      </c>
      <c r="P26" s="41">
        <f>1/$A$1*'[1]4403Imp'!O$225</f>
        <v>1.7133716190476191E-2</v>
      </c>
      <c r="Q26" s="41">
        <f>1/$A$1*'[1]4403Imp'!P$225</f>
        <v>1.9321836666666665E-2</v>
      </c>
      <c r="R26" s="41">
        <f>1/$A$1*'[1]4403Imp'!Q$225</f>
        <v>1.721998518518518E-2</v>
      </c>
      <c r="S26" s="41">
        <f>1/$A$1*'[1]4403Imp'!R$225</f>
        <v>2.0490179999999997E-2</v>
      </c>
      <c r="T26" s="41">
        <f>1/$A$1*'[1]4403Imp'!S$225</f>
        <v>1.9035643333333331E-2</v>
      </c>
      <c r="U26" s="41">
        <f>1/$A$1*'[1]4403Imp'!T$225</f>
        <v>9.4580199999999993E-3</v>
      </c>
      <c r="V26" s="41">
        <f>1/$A$1*'[1]4403Imp'!U$225</f>
        <v>8.0551600000000004E-3</v>
      </c>
      <c r="W26" s="41">
        <f>1/$A$1*'[1]4403Imp'!V$225</f>
        <v>0</v>
      </c>
      <c r="X26" s="41">
        <f>1/$A$1*'[1]4403Imp'!W$225</f>
        <v>0</v>
      </c>
      <c r="Y26" s="41">
        <f>1/$A$1*'[1]4403Imp'!X$225</f>
        <v>0</v>
      </c>
      <c r="Z26" s="41">
        <f>1/$A$1*'[1]4403Imp'!Y$225</f>
        <v>0</v>
      </c>
      <c r="AA26" s="41">
        <f>1/$A$1*'[1]4403Imp'!Z$225</f>
        <v>0</v>
      </c>
      <c r="AB26" s="41">
        <f>1/$A$1*'[1]4403Imp'!AA$225</f>
        <v>0</v>
      </c>
      <c r="AC26" s="4"/>
      <c r="AD26" s="247">
        <f>1/1000*'[1]4403Imp'!AB$225</f>
        <v>1.924196212968E-3</v>
      </c>
      <c r="AE26" s="268">
        <f>1/1000*'[1]4403Imp'!AC$225</f>
        <v>1.4209025371999999E-3</v>
      </c>
      <c r="AF26" s="41">
        <f>1/1000*'[1]4403Imp'!AD$225</f>
        <v>1.96325472E-4</v>
      </c>
      <c r="AG26" s="41">
        <f>1/1000*'[1]4403Imp'!AE$225</f>
        <v>2.1789740000000002E-4</v>
      </c>
      <c r="AH26" s="41">
        <f>1/1000*'[1]4403Imp'!AF$225</f>
        <v>1.681317435E-4</v>
      </c>
      <c r="AI26" s="41">
        <f>1/1000*'[1]4403Imp'!AG$225</f>
        <v>1.0934270490000001E-4</v>
      </c>
      <c r="AJ26" s="41">
        <f>1/1000*'[1]4403Imp'!AH$225</f>
        <v>6.361786188E-4</v>
      </c>
      <c r="AK26" s="41">
        <f>1/1000*'[1]4403Imp'!AI$225</f>
        <v>2.0167291240000005E-3</v>
      </c>
      <c r="AL26" s="41">
        <f>1/1000*'[1]4403Imp'!AJ$225</f>
        <v>1.6627585204000003E-3</v>
      </c>
      <c r="AM26" s="41">
        <f>1/1000*'[1]4403Imp'!AK$225</f>
        <v>1.8493248707999999E-3</v>
      </c>
      <c r="AN26" s="41">
        <f>1/1000*'[1]4403Imp'!AL$225</f>
        <v>1.6793291493000001E-3</v>
      </c>
      <c r="AO26" s="41">
        <f>1/1000*'[1]4403Imp'!AM$225</f>
        <v>1.639354224E-3</v>
      </c>
      <c r="AP26" s="41">
        <f>1/1000*'[1]4403Imp'!AN$225</f>
        <v>7.467373232E-4</v>
      </c>
      <c r="AQ26" s="41">
        <f>1/1000*'[1]4403Imp'!AO$225</f>
        <v>1.2382500507000002E-3</v>
      </c>
      <c r="AR26" s="41">
        <f>1/1000*'[1]4403Imp'!AP$225</f>
        <v>1.1429404340000001E-3</v>
      </c>
      <c r="AS26" s="41">
        <f>1/1000*'[1]4403Imp'!AQ$225</f>
        <v>1.0206989484999999E-3</v>
      </c>
      <c r="AT26" s="41">
        <f>1/1000*'[1]4403Imp'!AR$225</f>
        <v>1.274207935E-3</v>
      </c>
      <c r="AU26" s="41">
        <f>1/1000*'[1]4403Imp'!AS$225</f>
        <v>3.8895277278000002E-3</v>
      </c>
      <c r="AV26" s="41">
        <f>1/1000*'[1]4403Imp'!AT$225</f>
        <v>3.1966457680000001E-3</v>
      </c>
      <c r="AW26" s="41">
        <f>1/1000*'[1]4403Imp'!AU$225</f>
        <v>2.1361000641666665E-3</v>
      </c>
      <c r="AX26" s="41">
        <f>1/1000*'[1]4403Imp'!AV$225</f>
        <v>0</v>
      </c>
      <c r="AY26" s="41">
        <f>1/1000*'[1]4403Imp'!AW$225</f>
        <v>0</v>
      </c>
      <c r="AZ26" s="41">
        <f>1/1000*'[1]4403Imp'!AX$225</f>
        <v>0</v>
      </c>
      <c r="BA26" s="41">
        <f>1/1000*'[1]4403Imp'!AY$225</f>
        <v>0</v>
      </c>
      <c r="BB26" s="41">
        <f>1/1000*'[1]4403Imp'!AZ$225</f>
        <v>0</v>
      </c>
      <c r="BC26" s="41">
        <f>1/1000*'[1]4403Imp'!BA$225</f>
        <v>0</v>
      </c>
      <c r="BD26" s="349"/>
    </row>
    <row r="27" spans="2:56">
      <c r="B27" s="5" t="s">
        <v>79</v>
      </c>
      <c r="C27" s="247">
        <f>1/$A$1*'[1]4403Imp'!$B$246</f>
        <v>3.7141999999999996E-4</v>
      </c>
      <c r="D27" s="248">
        <f>1/$A$1*'[1]4403Imp'!$C$246</f>
        <v>6.1111999999999994E-4</v>
      </c>
      <c r="E27" s="11">
        <f>1/$A$1*'[1]4403Imp'!$D$246</f>
        <v>1.5800000000000002E-4</v>
      </c>
      <c r="F27" s="11">
        <f>1/$A$1*'[1]4403Imp'!$E$246</f>
        <v>7.9541999999999992E-4</v>
      </c>
      <c r="G27" s="11">
        <f>1/$A$1*'[1]4403Imp'!$F$246</f>
        <v>6.4099999999999997E-4</v>
      </c>
      <c r="H27" s="11">
        <f>1/$A$1*'[1]4403Imp'!$G$246</f>
        <v>4.2999999999999994E-4</v>
      </c>
      <c r="I27" s="11">
        <f>1/$A$1*'[1]4403Imp'!$H$246</f>
        <v>3.5563008333333326E-2</v>
      </c>
      <c r="J27" s="217">
        <f>1/$A$1*'[1]4403Imp'!$I$246</f>
        <v>6.458082603174603E-2</v>
      </c>
      <c r="K27" s="41">
        <f>1/$A$1*'[1]4403Imp'!$J$246</f>
        <v>1.07873E-3</v>
      </c>
      <c r="L27" s="41">
        <f>1/$A$1*'[1]4403Imp'!K$246</f>
        <v>4.4690666666666662E-3</v>
      </c>
      <c r="M27" s="41">
        <f>1/$A$1*'[1]4403Imp'!L$246</f>
        <v>6.0401200000000002E-2</v>
      </c>
      <c r="N27" s="41">
        <f>1/$A$1*'[1]4403Imp'!M$246</f>
        <v>7.7452577777777781E-2</v>
      </c>
      <c r="O27" s="41">
        <f>1/$A$1*'[1]4403Imp'!N$246</f>
        <v>0.15327799999999997</v>
      </c>
      <c r="P27" s="41">
        <f>1/$A$1*'[1]4403Imp'!O$246</f>
        <v>0.24168099999999998</v>
      </c>
      <c r="Q27" s="41">
        <f>1/$A$1*'[1]4403Imp'!P$246</f>
        <v>0.24057472777777777</v>
      </c>
      <c r="R27" s="41">
        <f>1/$A$1*'[1]4403Imp'!Q$246</f>
        <v>8.6959341111111102E-2</v>
      </c>
      <c r="S27" s="41">
        <f>1/$A$1*'[1]4403Imp'!R$246</f>
        <v>0.11118722222222222</v>
      </c>
      <c r="T27" s="41">
        <f>1/$A$1*'[1]4403Imp'!S$246</f>
        <v>3.4818139999999997E-2</v>
      </c>
      <c r="U27" s="41">
        <f>1/$A$1*'[1]4403Imp'!T$246</f>
        <v>3.6280999999999994E-2</v>
      </c>
      <c r="V27" s="41">
        <f>1/$A$1*'[1]4403Imp'!U$246</f>
        <v>3.7408999999999998E-2</v>
      </c>
      <c r="W27" s="41">
        <f>1/$A$1*'[1]4403Imp'!V$246</f>
        <v>0</v>
      </c>
      <c r="X27" s="41">
        <f>1/$A$1*'[1]4403Imp'!W$246</f>
        <v>0</v>
      </c>
      <c r="Y27" s="41">
        <f>1/$A$1*'[1]4403Imp'!X$246</f>
        <v>0</v>
      </c>
      <c r="Z27" s="41">
        <f>1/$A$1*'[1]4403Imp'!Y$246</f>
        <v>0</v>
      </c>
      <c r="AA27" s="41">
        <f>1/$A$1*'[1]4403Imp'!Z$246</f>
        <v>0</v>
      </c>
      <c r="AB27" s="41">
        <f>1/$A$1*'[1]4403Imp'!AA$246</f>
        <v>0</v>
      </c>
      <c r="AC27" s="4"/>
      <c r="AD27" s="247">
        <f>1/1000*'[1]4403Imp'!AB$246</f>
        <v>3.2130279598799999E-4</v>
      </c>
      <c r="AE27" s="268">
        <f>1/1000*'[1]4403Imp'!AC$246</f>
        <v>6.5740980639999991E-4</v>
      </c>
      <c r="AF27" s="41">
        <f>1/1000*'[1]4403Imp'!AD$246</f>
        <v>1.66179744E-4</v>
      </c>
      <c r="AG27" s="41">
        <f>1/1000*'[1]4403Imp'!AE$246</f>
        <v>2.9785287840000002E-4</v>
      </c>
      <c r="AH27" s="41">
        <f>1/1000*'[1]4403Imp'!AF$246</f>
        <v>5.8581719280000001E-4</v>
      </c>
      <c r="AI27" s="41">
        <f>1/1000*'[1]4403Imp'!AG$246</f>
        <v>9.8420751000000004E-5</v>
      </c>
      <c r="AJ27" s="41">
        <f>1/1000*'[1]4403Imp'!AH$246</f>
        <v>2.2517403048000002E-3</v>
      </c>
      <c r="AK27" s="41">
        <f>1/1000*'[1]4403Imp'!AI$246</f>
        <v>4.4390111260000009E-3</v>
      </c>
      <c r="AL27" s="41">
        <f>1/1000*'[1]4403Imp'!AJ$246</f>
        <v>2.9090659040000006E-4</v>
      </c>
      <c r="AM27" s="41">
        <f>1/1000*'[1]4403Imp'!AK$246</f>
        <v>3.4083053840000001E-4</v>
      </c>
      <c r="AN27" s="41">
        <f>1/1000*'[1]4403Imp'!AL$246</f>
        <v>1.6721279469000001E-3</v>
      </c>
      <c r="AO27" s="41">
        <f>1/1000*'[1]4403Imp'!AM$246</f>
        <v>2.275396608E-3</v>
      </c>
      <c r="AP27" s="41">
        <f>1/1000*'[1]4403Imp'!AN$246</f>
        <v>4.1422915600000006E-3</v>
      </c>
      <c r="AQ27" s="41">
        <f>1/1000*'[1]4403Imp'!AO$246</f>
        <v>6.1876471182000002E-3</v>
      </c>
      <c r="AR27" s="41">
        <f>1/1000*'[1]4403Imp'!AP$246</f>
        <v>6.9656669245000006E-3</v>
      </c>
      <c r="AS27" s="41">
        <f>1/1000*'[1]4403Imp'!AQ$246</f>
        <v>2.6520400689999998E-3</v>
      </c>
      <c r="AT27" s="41">
        <f>1/1000*'[1]4403Imp'!AR$246</f>
        <v>6.0452192324000004E-3</v>
      </c>
      <c r="AU27" s="41">
        <f>1/1000*'[1]4403Imp'!AS$246</f>
        <v>9.5350972859999995E-4</v>
      </c>
      <c r="AV27" s="41">
        <f>1/1000*'[1]4403Imp'!AT$246</f>
        <v>8.5774376600000009E-4</v>
      </c>
      <c r="AW27" s="41">
        <f>1/1000*'[1]4403Imp'!AU$246</f>
        <v>6.4774165500000006E-4</v>
      </c>
      <c r="AX27" s="41">
        <f>1/1000*'[1]4403Imp'!AV$246</f>
        <v>0</v>
      </c>
      <c r="AY27" s="41">
        <f>1/1000*'[1]4403Imp'!AW$246</f>
        <v>0</v>
      </c>
      <c r="AZ27" s="41">
        <f>1/1000*'[1]4403Imp'!AX$246</f>
        <v>0</v>
      </c>
      <c r="BA27" s="41">
        <f>1/1000*'[1]4403Imp'!AY$246</f>
        <v>0</v>
      </c>
      <c r="BB27" s="41">
        <f>1/1000*'[1]4403Imp'!AZ$246</f>
        <v>0</v>
      </c>
      <c r="BC27" s="41">
        <f>1/1000*'[1]4403Imp'!BA$246</f>
        <v>0</v>
      </c>
      <c r="BD27" s="349"/>
    </row>
    <row r="28" spans="2:56">
      <c r="B28" s="5" t="s">
        <v>18</v>
      </c>
      <c r="C28" s="260">
        <f t="shared" ref="C28:L28" si="10">SUM(C17:C17)-SUM(C18:C27)</f>
        <v>7.4512600000007367E-3</v>
      </c>
      <c r="D28" s="261">
        <f t="shared" si="10"/>
        <v>1.1855580000000199E-2</v>
      </c>
      <c r="E28" s="17">
        <f t="shared" si="10"/>
        <v>2.1861800000002596E-3</v>
      </c>
      <c r="F28" s="17">
        <f t="shared" si="10"/>
        <v>2.0024999999996851E-3</v>
      </c>
      <c r="G28" s="17">
        <f t="shared" si="10"/>
        <v>4.6945199999992582E-3</v>
      </c>
      <c r="H28" s="17">
        <f t="shared" si="10"/>
        <v>2.5307600000004093E-3</v>
      </c>
      <c r="I28" s="17">
        <f t="shared" si="10"/>
        <v>9.8150866666664172E-3</v>
      </c>
      <c r="J28" s="72">
        <f t="shared" si="10"/>
        <v>3.3028092380952057E-2</v>
      </c>
      <c r="K28" s="72">
        <f t="shared" si="10"/>
        <v>3.4145303935574134E-2</v>
      </c>
      <c r="L28" s="72">
        <f t="shared" si="10"/>
        <v>3.0342253888889115E-2</v>
      </c>
      <c r="M28" s="72">
        <f t="shared" ref="M28:AB28" si="11">SUM(M17:M17)-SUM(M18:M27)</f>
        <v>3.7500375333333391E-2</v>
      </c>
      <c r="N28" s="72">
        <f t="shared" si="11"/>
        <v>1.7612567966456716E-2</v>
      </c>
      <c r="O28" s="72">
        <f t="shared" si="11"/>
        <v>2.8277822609961145E-2</v>
      </c>
      <c r="P28" s="72">
        <f t="shared" si="11"/>
        <v>9.918252285714324E-2</v>
      </c>
      <c r="Q28" s="72">
        <f t="shared" si="11"/>
        <v>6.7170133888889261E-2</v>
      </c>
      <c r="R28" s="72">
        <f t="shared" si="11"/>
        <v>0.11008762833333297</v>
      </c>
      <c r="S28" s="72">
        <f t="shared" si="11"/>
        <v>0.10644603333333302</v>
      </c>
      <c r="T28" s="72">
        <f t="shared" si="11"/>
        <v>0.10486540499999997</v>
      </c>
      <c r="U28" s="72">
        <f t="shared" si="11"/>
        <v>7.2442993333333039E-2</v>
      </c>
      <c r="V28" s="72">
        <f t="shared" si="11"/>
        <v>2.9315000000000424E-2</v>
      </c>
      <c r="W28" s="72">
        <f t="shared" si="11"/>
        <v>0</v>
      </c>
      <c r="X28" s="72">
        <f t="shared" si="11"/>
        <v>0</v>
      </c>
      <c r="Y28" s="72">
        <f t="shared" si="11"/>
        <v>0</v>
      </c>
      <c r="Z28" s="72">
        <f t="shared" si="11"/>
        <v>0</v>
      </c>
      <c r="AA28" s="72">
        <f t="shared" si="11"/>
        <v>0</v>
      </c>
      <c r="AB28" s="72">
        <f t="shared" si="11"/>
        <v>0</v>
      </c>
      <c r="AC28" s="4"/>
      <c r="AD28" s="247">
        <f t="shared" ref="AD28:BC28" si="12">SUM(AD17:AD17)-SUM(AD18:AD27)</f>
        <v>9.0222027569397678E-4</v>
      </c>
      <c r="AE28" s="268">
        <f t="shared" si="12"/>
        <v>1.4600626472000278E-3</v>
      </c>
      <c r="AF28" s="95">
        <f t="shared" si="12"/>
        <v>6.94427836799974E-4</v>
      </c>
      <c r="AG28" s="95">
        <f t="shared" si="12"/>
        <v>5.4886615839999653E-4</v>
      </c>
      <c r="AH28" s="95">
        <f t="shared" si="12"/>
        <v>1.0825935357999666E-3</v>
      </c>
      <c r="AI28" s="95">
        <f t="shared" si="12"/>
        <v>6.3839000939998336E-4</v>
      </c>
      <c r="AJ28" s="95">
        <f t="shared" si="12"/>
        <v>6.4215401920000859E-4</v>
      </c>
      <c r="AK28" s="95">
        <f t="shared" si="12"/>
        <v>3.6204087350000247E-3</v>
      </c>
      <c r="AL28" s="95">
        <f t="shared" si="12"/>
        <v>3.2378794227999885E-3</v>
      </c>
      <c r="AM28" s="95">
        <f t="shared" si="12"/>
        <v>2.9824366791999513E-3</v>
      </c>
      <c r="AN28" s="95">
        <f t="shared" si="12"/>
        <v>3.8762407440000035E-3</v>
      </c>
      <c r="AO28" s="95">
        <f t="shared" si="12"/>
        <v>3.1142241599999565E-3</v>
      </c>
      <c r="AP28" s="95">
        <f t="shared" si="12"/>
        <v>3.5252625055999798E-3</v>
      </c>
      <c r="AQ28" s="95">
        <f t="shared" si="12"/>
        <v>6.3493539180000114E-3</v>
      </c>
      <c r="AR28" s="95">
        <f t="shared" si="12"/>
        <v>5.2125265129999709E-3</v>
      </c>
      <c r="AS28" s="95">
        <f t="shared" si="12"/>
        <v>4.5613952615000397E-3</v>
      </c>
      <c r="AT28" s="95">
        <f t="shared" si="12"/>
        <v>4.0813716421000401E-3</v>
      </c>
      <c r="AU28" s="95">
        <f t="shared" si="12"/>
        <v>5.6051003151000034E-3</v>
      </c>
      <c r="AV28" s="95">
        <f t="shared" si="12"/>
        <v>6.1268414019999828E-3</v>
      </c>
      <c r="AW28" s="95">
        <f t="shared" si="12"/>
        <v>2.3632198587499875E-3</v>
      </c>
      <c r="AX28" s="95">
        <f t="shared" si="12"/>
        <v>0</v>
      </c>
      <c r="AY28" s="95">
        <f t="shared" si="12"/>
        <v>0</v>
      </c>
      <c r="AZ28" s="95">
        <f t="shared" si="12"/>
        <v>0</v>
      </c>
      <c r="BA28" s="95">
        <f t="shared" si="12"/>
        <v>0</v>
      </c>
      <c r="BB28" s="95">
        <f t="shared" si="12"/>
        <v>0</v>
      </c>
      <c r="BC28" s="95">
        <f t="shared" si="12"/>
        <v>0</v>
      </c>
      <c r="BD28" s="349"/>
    </row>
    <row r="29" spans="2:56" ht="17.149999999999999" customHeight="1">
      <c r="B29" s="20" t="s">
        <v>27</v>
      </c>
      <c r="C29" s="254">
        <f>1/$A$1*'[1]4403Imp'!$B$194</f>
        <v>0.12384100000000001</v>
      </c>
      <c r="D29" s="255">
        <f>1/$A$1*'[1]4403Imp'!$C$194</f>
        <v>5.2923999999999999E-2</v>
      </c>
      <c r="E29" s="69">
        <f>1/$A$1*'[1]4403Imp'!$D$194</f>
        <v>1.5844999999999998E-2</v>
      </c>
      <c r="F29" s="69">
        <f>1/$A$1*'[1]4403Imp'!$E$194</f>
        <v>2.7022999999999998E-2</v>
      </c>
      <c r="G29" s="69">
        <f>1/$A$1*'[1]4403Imp'!$F$194</f>
        <v>3.3649999999999999E-3</v>
      </c>
      <c r="H29" s="69">
        <f>1/$A$1*'[1]4403Imp'!$G$194</f>
        <v>3.585E-2</v>
      </c>
      <c r="I29" s="69">
        <f>1/$A$1*'[1]4403Imp'!$H$194</f>
        <v>4.0166E-2</v>
      </c>
      <c r="J29" s="70">
        <f>1/$A$1*'[1]4403Imp'!$I$194</f>
        <v>2.3132E-2</v>
      </c>
      <c r="K29" s="70">
        <f>1/$A$1*'[1]4403Imp'!$J$194</f>
        <v>4.1E-5</v>
      </c>
      <c r="L29" s="70">
        <f>1/$A$1*'[1]4403Imp'!K$194</f>
        <v>0</v>
      </c>
      <c r="M29" s="70">
        <f>1/$A$1*'[1]4403Imp'!L$194</f>
        <v>0</v>
      </c>
      <c r="N29" s="70">
        <f>1/$A$1*'[1]4403Imp'!M$194</f>
        <v>0</v>
      </c>
      <c r="O29" s="70">
        <f>1/$A$1*'[1]4403Imp'!N$194</f>
        <v>0</v>
      </c>
      <c r="P29" s="70">
        <f>1/$A$1*'[1]4403Imp'!O$194</f>
        <v>0</v>
      </c>
      <c r="Q29" s="70">
        <f>1/$A$1*'[1]4403Imp'!P$194</f>
        <v>0</v>
      </c>
      <c r="R29" s="70">
        <f>1/$A$1*'[1]4403Imp'!Q$194</f>
        <v>0</v>
      </c>
      <c r="S29" s="70">
        <f>1/$A$1*'[1]4403Imp'!R$194</f>
        <v>0</v>
      </c>
      <c r="T29" s="70">
        <f>1/$A$1*'[1]4403Imp'!S$194</f>
        <v>3.1999999999999992E-5</v>
      </c>
      <c r="U29" s="70">
        <f>1/$A$1*'[1]4403Imp'!T$194</f>
        <v>0</v>
      </c>
      <c r="V29" s="70">
        <f>1/$A$1*'[1]4403Imp'!U$194</f>
        <v>0</v>
      </c>
      <c r="W29" s="70">
        <f>1/$A$1*'[1]4403Imp'!V$194</f>
        <v>0</v>
      </c>
      <c r="X29" s="70">
        <f>1/$A$1*'[1]4403Imp'!W$194</f>
        <v>0</v>
      </c>
      <c r="Y29" s="70">
        <f>1/$A$1*'[1]4403Imp'!X$194</f>
        <v>0</v>
      </c>
      <c r="Z29" s="70">
        <f>1/$A$1*'[1]4403Imp'!Y$194</f>
        <v>0</v>
      </c>
      <c r="AA29" s="70">
        <f>1/$A$1*'[1]4403Imp'!Z$194</f>
        <v>0</v>
      </c>
      <c r="AB29" s="70">
        <f>1/$A$1*'[1]4403Imp'!AA$194</f>
        <v>0</v>
      </c>
      <c r="AC29" s="4"/>
      <c r="AD29" s="254">
        <f>1/1000*'[1]4403Imp'!AB$194</f>
        <v>7.3280323616220005E-3</v>
      </c>
      <c r="AE29" s="272">
        <f>1/1000*'[1]4403Imp'!AC$194</f>
        <v>3.2727866019999995E-3</v>
      </c>
      <c r="AF29" s="70">
        <f>1/1000*'[1]4403Imp'!AD$194</f>
        <v>1.0282794816000001E-3</v>
      </c>
      <c r="AG29" s="70">
        <f>1/1000*'[1]4403Imp'!AE$194</f>
        <v>1.7057082000000001E-3</v>
      </c>
      <c r="AH29" s="70">
        <f>1/1000*'[1]4403Imp'!AF$194</f>
        <v>2.6304131350000004E-4</v>
      </c>
      <c r="AI29" s="70">
        <f>1/1000*'[1]4403Imp'!AG$194</f>
        <v>2.9017761630000002E-3</v>
      </c>
      <c r="AJ29" s="70">
        <f>1/1000*'[1]4403Imp'!AH$194</f>
        <v>3.6566951804000002E-3</v>
      </c>
      <c r="AK29" s="70">
        <f>1/1000*'[1]4403Imp'!AI$194</f>
        <v>2.708804214E-3</v>
      </c>
      <c r="AL29" s="70">
        <f>1/1000*'[1]4403Imp'!AJ$194</f>
        <v>6.6318372000000009E-6</v>
      </c>
      <c r="AM29" s="70">
        <f>1/1000*'[1]4403Imp'!AK$194</f>
        <v>0</v>
      </c>
      <c r="AN29" s="70">
        <f>1/1000*'[1]4403Imp'!AL$194</f>
        <v>0</v>
      </c>
      <c r="AO29" s="70">
        <f>1/1000*'[1]4403Imp'!AM$194</f>
        <v>0</v>
      </c>
      <c r="AP29" s="70">
        <f>1/1000*'[1]4403Imp'!AN$194</f>
        <v>0</v>
      </c>
      <c r="AQ29" s="70">
        <f>1/1000*'[1]4403Imp'!AO$194</f>
        <v>0</v>
      </c>
      <c r="AR29" s="70">
        <f>1/1000*'[1]4403Imp'!AP$194</f>
        <v>0</v>
      </c>
      <c r="AS29" s="70">
        <f>1/1000*'[1]4403Imp'!AQ$194</f>
        <v>0</v>
      </c>
      <c r="AT29" s="70">
        <f>1/1000*'[1]4403Imp'!AR$194</f>
        <v>0</v>
      </c>
      <c r="AU29" s="70">
        <f>1/1000*'[1]4403Imp'!AS$194</f>
        <v>4.7594260999999999E-6</v>
      </c>
      <c r="AV29" s="70">
        <f>1/1000*'[1]4403Imp'!AT$194</f>
        <v>0</v>
      </c>
      <c r="AW29" s="70">
        <f>1/1000*'[1]4403Imp'!AU$194</f>
        <v>0</v>
      </c>
      <c r="AX29" s="70">
        <f>1/1000*'[1]4403Imp'!AV$194</f>
        <v>0</v>
      </c>
      <c r="AY29" s="70">
        <f>1/1000*'[1]4403Imp'!AW$194</f>
        <v>0</v>
      </c>
      <c r="AZ29" s="70">
        <f>1/1000*'[1]4403Imp'!AX$194</f>
        <v>0</v>
      </c>
      <c r="BA29" s="70">
        <f>1/1000*'[1]4403Imp'!AY$194</f>
        <v>0</v>
      </c>
      <c r="BB29" s="70">
        <f>1/1000*'[1]4403Imp'!AZ$194</f>
        <v>0</v>
      </c>
      <c r="BC29" s="70">
        <f>1/1000*'[1]4403Imp'!BA$194</f>
        <v>0</v>
      </c>
      <c r="BD29" s="349"/>
    </row>
    <row r="30" spans="2:56" ht="17.149999999999999" customHeight="1">
      <c r="B30" s="152" t="s">
        <v>136</v>
      </c>
      <c r="C30" s="262">
        <f>1/$A$1*'[1]4403Imp'!$B$273</f>
        <v>1.7241400000000001E-3</v>
      </c>
      <c r="D30" s="263">
        <f>1/$A$1*'[1]4403Imp'!$C$273</f>
        <v>5.7434999999999995E-3</v>
      </c>
      <c r="E30" s="181">
        <f>1/$A$1*'[1]4403Imp'!$D$273</f>
        <v>2.2235599999999999E-3</v>
      </c>
      <c r="F30" s="181">
        <f>1/$A$1*'[1]4403Imp'!$E$273</f>
        <v>5.7619999999999991E-4</v>
      </c>
      <c r="G30" s="181">
        <f>1/$A$1*'[1]4403Imp'!$F$273</f>
        <v>2.1505999999999996E-4</v>
      </c>
      <c r="H30" s="181">
        <f>1/$A$1*'[1]4403Imp'!$G$273</f>
        <v>1.4224000000000005E-4</v>
      </c>
      <c r="I30" s="181">
        <f>1/$A$1*'[1]4403Imp'!$H$273</f>
        <v>1.9551999999999994E-4</v>
      </c>
      <c r="J30" s="162">
        <f>1/$A$1*'[1]4403Imp'!$I$273</f>
        <v>3.4599999999999995E-4</v>
      </c>
      <c r="K30" s="162">
        <f>1/$A$1*'[1]4403Imp'!$J$273</f>
        <v>1.55E-4</v>
      </c>
      <c r="L30" s="162">
        <f>1/$A$1*'[1]4403Imp'!K$273</f>
        <v>9.9119999999999986E-5</v>
      </c>
      <c r="M30" s="162">
        <f>1/$A$1*'[1]4403Imp'!L$273</f>
        <v>3.7106666666666662E-5</v>
      </c>
      <c r="N30" s="162">
        <f>1/$A$1*'[1]4403Imp'!M$273</f>
        <v>8.8999999999999995E-5</v>
      </c>
      <c r="O30" s="162">
        <f>1/$A$1*'[1]4403Imp'!N$273</f>
        <v>1.2538E-4</v>
      </c>
      <c r="P30" s="162">
        <f>1/$A$1*'[1]4403Imp'!O$273</f>
        <v>2.1999999999999999E-5</v>
      </c>
      <c r="Q30" s="162">
        <f>1/$A$1*'[1]4403Imp'!P$273</f>
        <v>3.7200000000000002E-3</v>
      </c>
      <c r="R30" s="162">
        <f>1/$A$1*'[1]4403Imp'!Q$273</f>
        <v>2.9999999999999997E-5</v>
      </c>
      <c r="S30" s="162">
        <f>1/$A$1*'[1]4403Imp'!R$273</f>
        <v>0</v>
      </c>
      <c r="T30" s="162">
        <f>1/$A$1*'[1]4403Imp'!S$273</f>
        <v>3.4E-5</v>
      </c>
      <c r="U30" s="162">
        <f>1/$A$1*'[1]4403Imp'!T$273</f>
        <v>0</v>
      </c>
      <c r="V30" s="162">
        <f>1/$A$1*'[1]4403Imp'!U$273</f>
        <v>7.3999999999999996E-5</v>
      </c>
      <c r="W30" s="162">
        <f>1/$A$1*'[1]4403Imp'!V$273</f>
        <v>0</v>
      </c>
      <c r="X30" s="162">
        <f>1/$A$1*'[1]4403Imp'!W$273</f>
        <v>0</v>
      </c>
      <c r="Y30" s="162">
        <f>1/$A$1*'[1]4403Imp'!X$273</f>
        <v>0</v>
      </c>
      <c r="Z30" s="162">
        <f>1/$A$1*'[1]4403Imp'!Y$273</f>
        <v>0</v>
      </c>
      <c r="AA30" s="162">
        <f>1/$A$1*'[1]4403Imp'!Z$273</f>
        <v>0</v>
      </c>
      <c r="AB30" s="162">
        <f>1/$A$1*'[1]4403Imp'!AA$273</f>
        <v>0</v>
      </c>
      <c r="AC30" s="182"/>
      <c r="AD30" s="262">
        <f>1/1000*'[1]4403Imp'!AB$273</f>
        <v>4.2700836985199998E-4</v>
      </c>
      <c r="AE30" s="273">
        <f>1/1000*'[1]4403Imp'!AC$273</f>
        <v>1.1972923627999999E-3</v>
      </c>
      <c r="AF30" s="162">
        <f>1/1000*'[1]4403Imp'!AD$273</f>
        <v>6.2548047839999993E-4</v>
      </c>
      <c r="AG30" s="162">
        <f>1/1000*'[1]4403Imp'!AE$273</f>
        <v>2.5925308320000004E-4</v>
      </c>
      <c r="AH30" s="162">
        <f>1/1000*'[1]4403Imp'!AF$273</f>
        <v>1.488251716E-4</v>
      </c>
      <c r="AI30" s="162">
        <f>1/1000*'[1]4403Imp'!AG$273</f>
        <v>3.7227204300000001E-5</v>
      </c>
      <c r="AJ30" s="162">
        <f>1/1000*'[1]4403Imp'!AH$273</f>
        <v>1.2046603080000001E-4</v>
      </c>
      <c r="AK30" s="162">
        <f>1/1000*'[1]4403Imp'!AI$273</f>
        <v>2.4562375100000002E-4</v>
      </c>
      <c r="AL30" s="162">
        <f>1/1000*'[1]4403Imp'!AJ$273</f>
        <v>1.1705803040000001E-4</v>
      </c>
      <c r="AM30" s="162">
        <f>1/1000*'[1]4403Imp'!AK$273</f>
        <v>4.2030903199999996E-5</v>
      </c>
      <c r="AN30" s="162">
        <f>1/1000*'[1]4403Imp'!AL$273</f>
        <v>3.0043013400000002E-5</v>
      </c>
      <c r="AO30" s="162">
        <f>1/1000*'[1]4403Imp'!AM$273</f>
        <v>4.7959968000000001E-5</v>
      </c>
      <c r="AP30" s="162">
        <f>1/1000*'[1]4403Imp'!AN$273</f>
        <v>6.9280270399999999E-5</v>
      </c>
      <c r="AQ30" s="162">
        <f>1/1000*'[1]4403Imp'!AO$273</f>
        <v>1.3457637300000001E-5</v>
      </c>
      <c r="AR30" s="162">
        <f>1/1000*'[1]4403Imp'!AP$273</f>
        <v>3.7024497900000003E-4</v>
      </c>
      <c r="AS30" s="162">
        <f>1/1000*'[1]4403Imp'!AQ$273</f>
        <v>1.4794072999999999E-5</v>
      </c>
      <c r="AT30" s="162">
        <f>1/1000*'[1]4403Imp'!AR$273</f>
        <v>3.8962880000000002E-7</v>
      </c>
      <c r="AU30" s="162">
        <f>1/1000*'[1]4403Imp'!AS$273</f>
        <v>7.6559768999999997E-6</v>
      </c>
      <c r="AV30" s="162">
        <f>1/1000*'[1]4403Imp'!AT$273</f>
        <v>1.4323168000000001E-5</v>
      </c>
      <c r="AW30" s="162">
        <f>1/1000*'[1]4403Imp'!AU$273</f>
        <v>2.5815352500000004E-5</v>
      </c>
      <c r="AX30" s="162">
        <f>1/1000*'[1]4403Imp'!AV$273</f>
        <v>0</v>
      </c>
      <c r="AY30" s="162">
        <f>1/1000*'[1]4403Imp'!AW$273</f>
        <v>0</v>
      </c>
      <c r="AZ30" s="162">
        <f>1/1000*'[1]4403Imp'!AX$273</f>
        <v>0</v>
      </c>
      <c r="BA30" s="162">
        <f>1/1000*'[1]4403Imp'!AY$273</f>
        <v>0</v>
      </c>
      <c r="BB30" s="162">
        <f>1/1000*'[1]4403Imp'!AZ$273</f>
        <v>0</v>
      </c>
      <c r="BC30" s="162">
        <f>1/1000*'[1]4403Imp'!BA$273</f>
        <v>0</v>
      </c>
      <c r="BD30" s="349"/>
    </row>
    <row r="31" spans="2:56" ht="17.149999999999999" customHeight="1">
      <c r="B31" s="9" t="s">
        <v>203</v>
      </c>
      <c r="C31" s="429">
        <f t="shared" ref="C31:AB31" si="13">C5-SUM(C6,C12,C15,C16,C17,C29,C30)</f>
        <v>4.0510000000004709E-3</v>
      </c>
      <c r="D31" s="430">
        <f t="shared" si="13"/>
        <v>5.4000000000442583E-5</v>
      </c>
      <c r="E31" s="27">
        <f t="shared" si="13"/>
        <v>2.7999999999472891E-5</v>
      </c>
      <c r="F31" s="27">
        <f t="shared" si="13"/>
        <v>2.7000000000221291E-5</v>
      </c>
      <c r="G31" s="27">
        <f t="shared" si="13"/>
        <v>8.3999999977990569E-7</v>
      </c>
      <c r="H31" s="27">
        <f t="shared" si="13"/>
        <v>1.1619999999945563E-4</v>
      </c>
      <c r="I31" s="27">
        <f t="shared" si="13"/>
        <v>3.1899999999884798E-4</v>
      </c>
      <c r="J31" s="48">
        <f t="shared" si="13"/>
        <v>0</v>
      </c>
      <c r="K31" s="48">
        <f t="shared" si="13"/>
        <v>1.8595000000010131E-4</v>
      </c>
      <c r="L31" s="48">
        <f t="shared" si="13"/>
        <v>2.1100000000018326E-4</v>
      </c>
      <c r="M31" s="48">
        <f t="shared" si="13"/>
        <v>0</v>
      </c>
      <c r="N31" s="48">
        <f t="shared" si="13"/>
        <v>3.999999999937387E-5</v>
      </c>
      <c r="O31" s="48">
        <f t="shared" si="13"/>
        <v>0</v>
      </c>
      <c r="P31" s="48">
        <f t="shared" si="13"/>
        <v>0</v>
      </c>
      <c r="Q31" s="48">
        <f t="shared" si="13"/>
        <v>7.610555555626064E-5</v>
      </c>
      <c r="R31" s="48">
        <f t="shared" si="13"/>
        <v>3.6072999999999578E-2</v>
      </c>
      <c r="S31" s="48">
        <f t="shared" si="13"/>
        <v>5.6526519999999358E-2</v>
      </c>
      <c r="T31" s="48">
        <f t="shared" si="13"/>
        <v>4.1829800000000361E-2</v>
      </c>
      <c r="U31" s="48">
        <f t="shared" si="13"/>
        <v>1.2911814999999827E-2</v>
      </c>
      <c r="V31" s="48">
        <f t="shared" si="13"/>
        <v>1.721000000012296E-4</v>
      </c>
      <c r="W31" s="48">
        <f t="shared" si="13"/>
        <v>0</v>
      </c>
      <c r="X31" s="48">
        <f t="shared" si="13"/>
        <v>0</v>
      </c>
      <c r="Y31" s="48">
        <f t="shared" si="13"/>
        <v>0</v>
      </c>
      <c r="Z31" s="48">
        <f t="shared" si="13"/>
        <v>0</v>
      </c>
      <c r="AA31" s="48">
        <f t="shared" si="13"/>
        <v>0</v>
      </c>
      <c r="AB31" s="48">
        <f t="shared" si="13"/>
        <v>0</v>
      </c>
      <c r="AC31" s="182"/>
      <c r="AD31" s="429">
        <f t="shared" ref="AD31:BC31" si="14">AD5-SUM(AD6,AD12,AD15,AD16,AD17,AD29,AD30)</f>
        <v>2.2643933600970667E-3</v>
      </c>
      <c r="AE31" s="431">
        <f t="shared" si="14"/>
        <v>1.7709236160001751E-4</v>
      </c>
      <c r="AF31" s="48">
        <f t="shared" si="14"/>
        <v>2.9940532800004638E-5</v>
      </c>
      <c r="AG31" s="48">
        <f t="shared" si="14"/>
        <v>1.769083680000505E-5</v>
      </c>
      <c r="AH31" s="48">
        <f t="shared" si="14"/>
        <v>3.9543580999945593E-6</v>
      </c>
      <c r="AI31" s="48">
        <f t="shared" si="14"/>
        <v>2.4095728799994331E-5</v>
      </c>
      <c r="AJ31" s="48">
        <f t="shared" si="14"/>
        <v>7.2047583599993414E-5</v>
      </c>
      <c r="AK31" s="48">
        <f t="shared" si="14"/>
        <v>0</v>
      </c>
      <c r="AL31" s="48">
        <f t="shared" si="14"/>
        <v>1.4206015960002705E-4</v>
      </c>
      <c r="AM31" s="48">
        <f t="shared" si="14"/>
        <v>7.3445983600040066E-5</v>
      </c>
      <c r="AN31" s="48">
        <f t="shared" si="14"/>
        <v>0</v>
      </c>
      <c r="AO31" s="48">
        <f t="shared" si="14"/>
        <v>1.7759136000106146E-5</v>
      </c>
      <c r="AP31" s="48">
        <f t="shared" si="14"/>
        <v>0</v>
      </c>
      <c r="AQ31" s="48">
        <f t="shared" si="14"/>
        <v>0</v>
      </c>
      <c r="AR31" s="48">
        <f t="shared" si="14"/>
        <v>2.8627846499984511E-5</v>
      </c>
      <c r="AS31" s="48">
        <f t="shared" si="14"/>
        <v>2.0330344859999239E-3</v>
      </c>
      <c r="AT31" s="48">
        <f t="shared" si="14"/>
        <v>4.5766905748000353E-3</v>
      </c>
      <c r="AU31" s="48">
        <f t="shared" si="14"/>
        <v>4.4305015182999896E-3</v>
      </c>
      <c r="AV31" s="48">
        <f t="shared" si="14"/>
        <v>1.5381332189999819E-3</v>
      </c>
      <c r="AW31" s="48">
        <f t="shared" si="14"/>
        <v>1.0539645541668419E-4</v>
      </c>
      <c r="AX31" s="48">
        <f t="shared" si="14"/>
        <v>0</v>
      </c>
      <c r="AY31" s="48">
        <f t="shared" si="14"/>
        <v>0</v>
      </c>
      <c r="AZ31" s="48">
        <f t="shared" si="14"/>
        <v>0</v>
      </c>
      <c r="BA31" s="48">
        <f t="shared" si="14"/>
        <v>0</v>
      </c>
      <c r="BB31" s="48">
        <f t="shared" si="14"/>
        <v>0</v>
      </c>
      <c r="BC31" s="48">
        <f t="shared" si="14"/>
        <v>0</v>
      </c>
      <c r="BD31" s="432"/>
    </row>
    <row r="32" spans="2:56">
      <c r="B32" s="5" t="s">
        <v>55</v>
      </c>
      <c r="C32" s="50">
        <f>1/$A$1*'[1]4403Imp'!B$171</f>
        <v>1.8E-5</v>
      </c>
      <c r="D32" s="11">
        <f>1/$A$1*'[1]4403Imp'!C$171</f>
        <v>0</v>
      </c>
      <c r="E32" s="11">
        <f>1/$A$1*'[1]4403Imp'!D$171</f>
        <v>0</v>
      </c>
      <c r="F32" s="11">
        <f>1/$A$1*'[1]4403Imp'!E$171</f>
        <v>9.9999999999999995E-7</v>
      </c>
      <c r="G32" s="11">
        <f>1/$A$1*'[1]4403Imp'!F$171</f>
        <v>8.399999999999999E-7</v>
      </c>
      <c r="H32" s="11">
        <f>1/$A$1*'[1]4403Imp'!G$171</f>
        <v>3.5999999999999999E-7</v>
      </c>
      <c r="I32" s="11">
        <f>1/$A$1*'[1]4403Imp'!H$171</f>
        <v>4.6999999999999997E-5</v>
      </c>
      <c r="J32" s="11">
        <f>1/$A$1*'[1]4403Imp'!I$171</f>
        <v>0</v>
      </c>
      <c r="K32" s="11">
        <f>1/$A$1*'[1]4403Imp'!J$171</f>
        <v>0</v>
      </c>
      <c r="L32" s="11">
        <f>1/$A$1*'[1]4403Imp'!K$171</f>
        <v>8.7999999999999998E-5</v>
      </c>
      <c r="M32" s="11">
        <f>1/$A$1*'[1]4403Imp'!L$171</f>
        <v>0</v>
      </c>
      <c r="N32" s="11">
        <f>1/$A$1*'[1]4403Imp'!M$171</f>
        <v>0</v>
      </c>
      <c r="O32" s="11">
        <f>1/$A$1*'[1]4403Imp'!N$171</f>
        <v>0</v>
      </c>
      <c r="P32" s="11">
        <f>1/$A$1*'[1]4403Imp'!O$171</f>
        <v>0</v>
      </c>
      <c r="Q32" s="11">
        <f>1/$A$1*'[1]4403Imp'!P$171</f>
        <v>7.5999999999999991E-5</v>
      </c>
      <c r="R32" s="11">
        <f>1/$A$1*'[1]4403Imp'!Q$171</f>
        <v>3.5951999999999998E-2</v>
      </c>
      <c r="S32" s="11">
        <f>1/$A$1*'[1]4403Imp'!R$171</f>
        <v>5.6523999999999998E-2</v>
      </c>
      <c r="T32" s="11">
        <f>1/$A$1*'[1]4403Imp'!S$171</f>
        <v>4.1714000000000001E-2</v>
      </c>
      <c r="U32" s="11">
        <f>1/$A$1*'[1]4403Imp'!T$171</f>
        <v>1.252E-2</v>
      </c>
      <c r="V32" s="11">
        <f>1/$A$1*'[1]4403Imp'!U$171</f>
        <v>0</v>
      </c>
      <c r="W32" s="11">
        <f>1/$A$1*'[1]4403Imp'!V$171</f>
        <v>0</v>
      </c>
      <c r="X32" s="11">
        <f>1/$A$1*'[1]4403Imp'!W$171</f>
        <v>0</v>
      </c>
      <c r="Y32" s="11">
        <f>1/$A$1*'[1]4403Imp'!X$171</f>
        <v>0</v>
      </c>
      <c r="Z32" s="11">
        <f>1/$A$1*'[1]4403Imp'!Y$171</f>
        <v>0</v>
      </c>
      <c r="AA32" s="11">
        <f>1/$A$1*'[1]4403Imp'!Z$171</f>
        <v>0</v>
      </c>
      <c r="AB32" s="11">
        <f>1/$A$1*'[1]4403Imp'!AA$171</f>
        <v>0</v>
      </c>
      <c r="AC32" s="182"/>
      <c r="AD32" s="50">
        <f>1/1000*'[1]4403Imp'!AB$171</f>
        <v>6.6638677949999992E-6</v>
      </c>
      <c r="AE32" s="41">
        <f>1/1000*'[1]4403Imp'!AC$171</f>
        <v>0</v>
      </c>
      <c r="AF32" s="41">
        <f>1/1000*'[1]4403Imp'!AD$171</f>
        <v>0</v>
      </c>
      <c r="AG32" s="41">
        <f>1/1000*'[1]4403Imp'!AE$171</f>
        <v>1.6526832000000001E-6</v>
      </c>
      <c r="AH32" s="41">
        <f>1/1000*'[1]4403Imp'!AF$171</f>
        <v>3.9543581000000007E-6</v>
      </c>
      <c r="AI32" s="41">
        <f>1/1000*'[1]4403Imp'!AG$171</f>
        <v>3.3304557000000004E-6</v>
      </c>
      <c r="AJ32" s="41">
        <f>1/1000*'[1]4403Imp'!AH$171</f>
        <v>1.2311158000000002E-5</v>
      </c>
      <c r="AK32" s="41">
        <f>1/1000*'[1]4403Imp'!AI$171</f>
        <v>0</v>
      </c>
      <c r="AL32" s="41">
        <f>1/1000*'[1]4403Imp'!AJ$171</f>
        <v>0</v>
      </c>
      <c r="AM32" s="41">
        <f>1/1000*'[1]4403Imp'!AK$171</f>
        <v>1.8209114E-5</v>
      </c>
      <c r="AN32" s="41">
        <f>1/1000*'[1]4403Imp'!AL$171</f>
        <v>0</v>
      </c>
      <c r="AO32" s="41">
        <f>1/1000*'[1]4403Imp'!AM$171</f>
        <v>0</v>
      </c>
      <c r="AP32" s="41">
        <f>1/1000*'[1]4403Imp'!AN$171</f>
        <v>0</v>
      </c>
      <c r="AQ32" s="41">
        <f>1/1000*'[1]4403Imp'!AO$171</f>
        <v>0</v>
      </c>
      <c r="AR32" s="41">
        <f>1/1000*'[1]4403Imp'!AP$171</f>
        <v>2.8601276500000002E-5</v>
      </c>
      <c r="AS32" s="41">
        <f>1/1000*'[1]4403Imp'!AQ$171</f>
        <v>1.9885535215E-3</v>
      </c>
      <c r="AT32" s="41">
        <f>1/1000*'[1]4403Imp'!AR$171</f>
        <v>4.5728739835999999E-3</v>
      </c>
      <c r="AU32" s="41">
        <f>1/1000*'[1]4403Imp'!AS$171</f>
        <v>3.9607688692000001E-3</v>
      </c>
      <c r="AV32" s="41">
        <f>1/1000*'[1]4403Imp'!AT$171</f>
        <v>1.4045101550000001E-3</v>
      </c>
      <c r="AW32" s="41">
        <f>1/1000*'[1]4403Imp'!AU$171</f>
        <v>0</v>
      </c>
      <c r="AX32" s="41">
        <f>1/1000*'[1]4403Imp'!AV$171</f>
        <v>0</v>
      </c>
      <c r="AY32" s="41">
        <f>1/1000*'[1]4403Imp'!AW$171</f>
        <v>0</v>
      </c>
      <c r="AZ32" s="41">
        <f>1/1000*'[1]4403Imp'!AX$171</f>
        <v>0</v>
      </c>
      <c r="BA32" s="41">
        <f>1/1000*'[1]4403Imp'!AY$171</f>
        <v>0</v>
      </c>
      <c r="BB32" s="41">
        <f>1/1000*'[1]4403Imp'!AZ$171</f>
        <v>0</v>
      </c>
      <c r="BC32" s="41">
        <f>1/1000*'[1]4403Imp'!BA$171</f>
        <v>0</v>
      </c>
      <c r="BD32" s="349"/>
    </row>
    <row r="33" spans="2:56" ht="13" thickBot="1">
      <c r="B33" s="6" t="s">
        <v>124</v>
      </c>
      <c r="C33" s="130">
        <f t="shared" ref="C33:AB33" si="15">SUM(C31:C31)-SUM(C32:C32)</f>
        <v>4.0330000000004711E-3</v>
      </c>
      <c r="D33" s="131">
        <f t="shared" si="15"/>
        <v>5.4000000000442583E-5</v>
      </c>
      <c r="E33" s="131">
        <f t="shared" si="15"/>
        <v>2.7999999999472891E-5</v>
      </c>
      <c r="F33" s="131">
        <f t="shared" si="15"/>
        <v>2.6000000000221291E-5</v>
      </c>
      <c r="G33" s="131">
        <f t="shared" si="15"/>
        <v>-2.2009420568485987E-16</v>
      </c>
      <c r="H33" s="131">
        <f t="shared" si="15"/>
        <v>1.1583999999945562E-4</v>
      </c>
      <c r="I33" s="131">
        <f t="shared" si="15"/>
        <v>2.7199999999884798E-4</v>
      </c>
      <c r="J33" s="131">
        <f t="shared" si="15"/>
        <v>0</v>
      </c>
      <c r="K33" s="131">
        <f t="shared" si="15"/>
        <v>1.8595000000010131E-4</v>
      </c>
      <c r="L33" s="131">
        <f t="shared" si="15"/>
        <v>1.2300000000018327E-4</v>
      </c>
      <c r="M33" s="131">
        <f t="shared" si="15"/>
        <v>0</v>
      </c>
      <c r="N33" s="131">
        <f t="shared" si="15"/>
        <v>3.999999999937387E-5</v>
      </c>
      <c r="O33" s="131">
        <f t="shared" si="15"/>
        <v>0</v>
      </c>
      <c r="P33" s="131">
        <f t="shared" si="15"/>
        <v>0</v>
      </c>
      <c r="Q33" s="131">
        <f t="shared" si="15"/>
        <v>1.0555555626064943E-7</v>
      </c>
      <c r="R33" s="131">
        <f t="shared" si="15"/>
        <v>1.2099999999957978E-4</v>
      </c>
      <c r="S33" s="131">
        <f t="shared" si="15"/>
        <v>2.5199999993605338E-6</v>
      </c>
      <c r="T33" s="131">
        <f t="shared" si="15"/>
        <v>1.1580000000036006E-4</v>
      </c>
      <c r="U33" s="131">
        <f t="shared" si="15"/>
        <v>3.9181499999982675E-4</v>
      </c>
      <c r="V33" s="131">
        <f t="shared" si="15"/>
        <v>1.721000000012296E-4</v>
      </c>
      <c r="W33" s="131">
        <f t="shared" si="15"/>
        <v>0</v>
      </c>
      <c r="X33" s="131">
        <f t="shared" si="15"/>
        <v>0</v>
      </c>
      <c r="Y33" s="131">
        <f t="shared" si="15"/>
        <v>0</v>
      </c>
      <c r="Z33" s="131">
        <f t="shared" si="15"/>
        <v>0</v>
      </c>
      <c r="AA33" s="131">
        <f t="shared" si="15"/>
        <v>0</v>
      </c>
      <c r="AB33" s="131">
        <f t="shared" si="15"/>
        <v>0</v>
      </c>
      <c r="AC33" s="40"/>
      <c r="AD33" s="75">
        <f t="shared" ref="AD33:BC33" si="16">SUM(AD31:AD31)-SUM(AD32:AD32)</f>
        <v>2.2577294923020667E-3</v>
      </c>
      <c r="AE33" s="133">
        <f t="shared" si="16"/>
        <v>1.7709236160001751E-4</v>
      </c>
      <c r="AF33" s="133">
        <f t="shared" si="16"/>
        <v>2.9940532800004638E-5</v>
      </c>
      <c r="AG33" s="133">
        <f t="shared" si="16"/>
        <v>1.6038153600005051E-5</v>
      </c>
      <c r="AH33" s="133">
        <f t="shared" si="16"/>
        <v>-5.4413396531616254E-18</v>
      </c>
      <c r="AI33" s="133">
        <f t="shared" si="16"/>
        <v>2.0765273099994332E-5</v>
      </c>
      <c r="AJ33" s="133">
        <f t="shared" si="16"/>
        <v>5.9736425599993411E-5</v>
      </c>
      <c r="AK33" s="133">
        <f t="shared" si="16"/>
        <v>0</v>
      </c>
      <c r="AL33" s="133">
        <f t="shared" si="16"/>
        <v>1.4206015960002705E-4</v>
      </c>
      <c r="AM33" s="133">
        <f t="shared" si="16"/>
        <v>5.5236869600040066E-5</v>
      </c>
      <c r="AN33" s="133">
        <f t="shared" si="16"/>
        <v>0</v>
      </c>
      <c r="AO33" s="133">
        <f t="shared" si="16"/>
        <v>1.7759136000106146E-5</v>
      </c>
      <c r="AP33" s="133">
        <f t="shared" si="16"/>
        <v>0</v>
      </c>
      <c r="AQ33" s="133">
        <f t="shared" si="16"/>
        <v>0</v>
      </c>
      <c r="AR33" s="133">
        <f t="shared" si="16"/>
        <v>2.6569999984508091E-8</v>
      </c>
      <c r="AS33" s="133">
        <f t="shared" si="16"/>
        <v>4.4480964499923892E-5</v>
      </c>
      <c r="AT33" s="133">
        <f t="shared" si="16"/>
        <v>3.8165912000353436E-6</v>
      </c>
      <c r="AU33" s="133">
        <f t="shared" si="16"/>
        <v>4.6973264909998952E-4</v>
      </c>
      <c r="AV33" s="133">
        <f t="shared" si="16"/>
        <v>1.3362306399998178E-4</v>
      </c>
      <c r="AW33" s="133">
        <f t="shared" si="16"/>
        <v>1.0539645541668419E-4</v>
      </c>
      <c r="AX33" s="133">
        <f t="shared" si="16"/>
        <v>0</v>
      </c>
      <c r="AY33" s="133">
        <f t="shared" si="16"/>
        <v>0</v>
      </c>
      <c r="AZ33" s="133">
        <f t="shared" si="16"/>
        <v>0</v>
      </c>
      <c r="BA33" s="133">
        <f t="shared" si="16"/>
        <v>0</v>
      </c>
      <c r="BB33" s="133">
        <f t="shared" si="16"/>
        <v>0</v>
      </c>
      <c r="BC33" s="133">
        <f t="shared" si="16"/>
        <v>0</v>
      </c>
      <c r="BD33" s="349"/>
    </row>
    <row r="34" spans="2:56" ht="13.5" thickTop="1">
      <c r="B34" s="242" t="s">
        <v>178</v>
      </c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2:56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2:56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2:56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2:56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2:56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2:56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2:56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2:56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2:56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2:56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2:56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9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6" sqref="B6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f>[2]RWE!$A$7</f>
        <v>1.82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1/$A$1*'[1]4407Imp'!B$263</f>
        <v>2.1649462420000001</v>
      </c>
      <c r="D5" s="191">
        <f>1/$A$1*'[1]4407Imp'!C$263</f>
        <v>1.9130271420000002</v>
      </c>
      <c r="E5" s="191">
        <f>1/$A$1*'[1]4407Imp'!D$263</f>
        <v>2.0021643049999995</v>
      </c>
      <c r="F5" s="191">
        <f>1/$A$1*'[1]4407Imp'!E$263</f>
        <v>2.0807508019999994</v>
      </c>
      <c r="G5" s="191">
        <f>1/$A$1*'[1]4407Imp'!F$263</f>
        <v>2.1920386669999994</v>
      </c>
      <c r="H5" s="191">
        <f>1/$A$1*'[1]4407Imp'!G$263</f>
        <v>2.2482267069999993</v>
      </c>
      <c r="I5" s="191">
        <f>1/$A$1*'[1]4407Imp'!H$263</f>
        <v>2.3745010681223877</v>
      </c>
      <c r="J5" s="191">
        <f>1/$A$1*'[1]4407Imp'!I$263</f>
        <v>2.469802550607143</v>
      </c>
      <c r="K5" s="191">
        <f>1/$A$1*'[1]4407Imp'!J$263</f>
        <v>2.2721576825646608</v>
      </c>
      <c r="L5" s="191">
        <f>1/$A$1*'[1]4407Imp'!K$263</f>
        <v>1.9707073329126821</v>
      </c>
      <c r="M5" s="191">
        <f>1/$A$1*'[1]4407Imp'!L$263</f>
        <v>2.0922090341378321</v>
      </c>
      <c r="N5" s="191">
        <f>1/$A$1*'[1]4407Imp'!M$263</f>
        <v>2.184067779680186</v>
      </c>
      <c r="O5" s="191">
        <f>1/$A$1*'[1]4407Imp'!N$263</f>
        <v>2.1620362262366046</v>
      </c>
      <c r="P5" s="191">
        <f>1/$A$1*'[1]4407Imp'!O$263</f>
        <v>2.0827946740660259</v>
      </c>
      <c r="Q5" s="191">
        <f>1/$A$1*'[1]4407Imp'!P$263</f>
        <v>2.3330461174839168</v>
      </c>
      <c r="R5" s="191">
        <f>1/$A$1*'[1]4407Imp'!Q$263</f>
        <v>2.36213804583649</v>
      </c>
      <c r="S5" s="191">
        <f>1/$A$1*'[1]4407Imp'!R$263</f>
        <v>2.4011291062807447</v>
      </c>
      <c r="T5" s="191">
        <f>1/$A$1*'[1]4407Imp'!S$263</f>
        <v>2.5299299771940831</v>
      </c>
      <c r="U5" s="191">
        <f>1/$A$1*'[1]4407Imp'!T$263</f>
        <v>2.6198778964248359</v>
      </c>
      <c r="V5" s="191">
        <f>1/$A$1*'[1]4407Imp'!U$263</f>
        <v>2.4104937454139193</v>
      </c>
      <c r="W5" s="191">
        <f>1/$A$1*'[1]4407Imp'!V$263</f>
        <v>0</v>
      </c>
      <c r="X5" s="191">
        <f>1/$A$1*'[1]4407Imp'!W$263</f>
        <v>0</v>
      </c>
      <c r="Y5" s="191">
        <f>1/$A$1*'[1]4407Imp'!X$263</f>
        <v>0</v>
      </c>
      <c r="Z5" s="191">
        <f>1/$A$1*'[1]4407Imp'!Y$263</f>
        <v>0</v>
      </c>
      <c r="AA5" s="191">
        <f>1/$A$1*'[1]4407Imp'!Z$263</f>
        <v>0</v>
      </c>
      <c r="AB5" s="191">
        <f>1/$A$1*'[1]4407Imp'!AA$263</f>
        <v>0</v>
      </c>
      <c r="AC5" s="192"/>
      <c r="AD5" s="193">
        <f>1/1000*'[1]4407Imp'!AB$263</f>
        <v>0.56950405814171501</v>
      </c>
      <c r="AE5" s="150">
        <f>1/1000*'[1]4407Imp'!AC$263</f>
        <v>0.45704331131839993</v>
      </c>
      <c r="AF5" s="150">
        <f>1/1000*'[1]4407Imp'!AD$263</f>
        <v>0.46330426423680016</v>
      </c>
      <c r="AG5" s="150">
        <f>1/1000*'[1]4407Imp'!AE$263</f>
        <v>0.56780062041119994</v>
      </c>
      <c r="AH5" s="150">
        <f>1/1000*'[1]4407Imp'!AF$263</f>
        <v>0.63843809352400005</v>
      </c>
      <c r="AI5" s="150">
        <f>1/1000*'[1]4407Imp'!AG$263</f>
        <v>0.67535145652259976</v>
      </c>
      <c r="AJ5" s="150">
        <f>1/1000*'[1]4407Imp'!AH$263</f>
        <v>0.78303979495279996</v>
      </c>
      <c r="AK5" s="150">
        <f>1/1000*'[1]4407Imp'!AI$263</f>
        <v>0.9834656469199996</v>
      </c>
      <c r="AL5" s="150">
        <f>1/1000*'[1]4407Imp'!AJ$263</f>
        <v>0.87288068554480014</v>
      </c>
      <c r="AM5" s="150">
        <f>1/1000*'[1]4407Imp'!AK$263</f>
        <v>0.6397742662035999</v>
      </c>
      <c r="AN5" s="150">
        <f>1/1000*'[1]4407Imp'!AL$263</f>
        <v>0.71093014291800039</v>
      </c>
      <c r="AO5" s="150">
        <f>1/1000*'[1]4407Imp'!AM$263</f>
        <v>0.8337421514400003</v>
      </c>
      <c r="AP5" s="150">
        <f>1/1000*'[1]4407Imp'!AN$263</f>
        <v>0.77243969966239978</v>
      </c>
      <c r="AQ5" s="150">
        <f>1/1000*'[1]4407Imp'!AO$263</f>
        <v>0.71249345951220022</v>
      </c>
      <c r="AR5" s="150">
        <f>1/1000*'[1]4407Imp'!AP$263</f>
        <v>0.8530978944415003</v>
      </c>
      <c r="AS5" s="150">
        <f>1/1000*'[1]4407Imp'!AQ$263</f>
        <v>0.74054352818599978</v>
      </c>
      <c r="AT5" s="150">
        <f>1/1000*'[1]4407Imp'!AR$263</f>
        <v>0.75924083770130002</v>
      </c>
      <c r="AU5" s="150">
        <f>1/1000*'[1]4407Imp'!AS$263</f>
        <v>0.77655590539669983</v>
      </c>
      <c r="AV5" s="150">
        <f>1/1000*'[1]4407Imp'!AT$263</f>
        <v>0.85828312633799997</v>
      </c>
      <c r="AW5" s="150">
        <f>1/1000*'[1]4407Imp'!AU$263</f>
        <v>0.69764284446041658</v>
      </c>
      <c r="AX5" s="150">
        <f>1/1000*'[1]4407Imp'!AV$263</f>
        <v>0</v>
      </c>
      <c r="AY5" s="150">
        <f>1/1000*'[1]4407Imp'!AW$263</f>
        <v>0</v>
      </c>
      <c r="AZ5" s="150">
        <f>1/1000*'[1]4407Imp'!AX$263</f>
        <v>0</v>
      </c>
      <c r="BA5" s="150">
        <f>1/1000*'[1]4407Imp'!AY$263</f>
        <v>0</v>
      </c>
      <c r="BB5" s="150">
        <f>1/1000*'[1]4407Imp'!AZ$263</f>
        <v>0</v>
      </c>
      <c r="BC5" s="150">
        <f>1/1000*'[1]4407Imp'!BA$263</f>
        <v>0</v>
      </c>
      <c r="BD5" s="349"/>
    </row>
    <row r="6" spans="1:56" ht="17.149999999999999" customHeight="1" thickTop="1">
      <c r="B6" s="55" t="s">
        <v>19</v>
      </c>
      <c r="C6" s="49">
        <f>1/$A$1*'[1]4407Imp'!B$266</f>
        <v>7.1514720000000004E-2</v>
      </c>
      <c r="D6" s="36">
        <f>1/$A$1*'[1]4407Imp'!C$266</f>
        <v>7.0676759999999991E-2</v>
      </c>
      <c r="E6" s="36">
        <f>1/$A$1*'[1]4407Imp'!D$266</f>
        <v>7.9312580000000021E-2</v>
      </c>
      <c r="F6" s="36">
        <f>1/$A$1*'[1]4407Imp'!E$266</f>
        <v>7.1720240000000005E-2</v>
      </c>
      <c r="G6" s="36">
        <f>1/$A$1*'[1]4407Imp'!F$266</f>
        <v>7.5621880000000016E-2</v>
      </c>
      <c r="H6" s="36">
        <f>1/$A$1*'[1]4407Imp'!G$266</f>
        <v>9.8444479999999987E-2</v>
      </c>
      <c r="I6" s="36">
        <f>1/$A$1*'[1]4407Imp'!H$266</f>
        <v>9.4434300000000013E-2</v>
      </c>
      <c r="J6" s="36">
        <f>1/$A$1*'[1]4407Imp'!I$266</f>
        <v>0.11643421999999999</v>
      </c>
      <c r="K6" s="36">
        <f>1/$A$1*'[1]4407Imp'!J$266</f>
        <v>0.10391915999999997</v>
      </c>
      <c r="L6" s="36">
        <f>1/$A$1*'[1]4407Imp'!K$266</f>
        <v>6.2561813043478257E-2</v>
      </c>
      <c r="M6" s="36">
        <f>1/$A$1*'[1]4407Imp'!L$266</f>
        <v>0.11001218000000001</v>
      </c>
      <c r="N6" s="36">
        <f>1/$A$1*'[1]4407Imp'!M$266</f>
        <v>0.18408391999999998</v>
      </c>
      <c r="O6" s="36">
        <f>1/$A$1*'[1]4407Imp'!N$266</f>
        <v>0.21412737999999992</v>
      </c>
      <c r="P6" s="36">
        <f>1/$A$1*'[1]4407Imp'!O$266</f>
        <v>0.17549451999999999</v>
      </c>
      <c r="Q6" s="36">
        <f>1/$A$1*'[1]4407Imp'!P$266</f>
        <v>0.20676900000000004</v>
      </c>
      <c r="R6" s="36">
        <f>1/$A$1*'[1]4407Imp'!Q$266</f>
        <v>0.24852796000000005</v>
      </c>
      <c r="S6" s="36">
        <f>1/$A$1*'[1]4407Imp'!R$266</f>
        <v>0.28282165999999992</v>
      </c>
      <c r="T6" s="36">
        <f>1/$A$1*'[1]4407Imp'!S$266</f>
        <v>0.21239416</v>
      </c>
      <c r="U6" s="36">
        <f>1/$A$1*'[1]4407Imp'!T$266</f>
        <v>0.24371101999999994</v>
      </c>
      <c r="V6" s="36">
        <f>1/$A$1*'[1]4407Imp'!U$266</f>
        <v>0.26403517999999998</v>
      </c>
      <c r="W6" s="36">
        <f>1/$A$1*'[1]4407Imp'!V$266</f>
        <v>0</v>
      </c>
      <c r="X6" s="36">
        <f>1/$A$1*'[1]4407Imp'!W$266</f>
        <v>0</v>
      </c>
      <c r="Y6" s="36">
        <f>1/$A$1*'[1]4407Imp'!X$266</f>
        <v>0</v>
      </c>
      <c r="Z6" s="36">
        <f>1/$A$1*'[1]4407Imp'!Y$266</f>
        <v>0</v>
      </c>
      <c r="AA6" s="36">
        <f>1/$A$1*'[1]4407Imp'!Z$266</f>
        <v>0</v>
      </c>
      <c r="AB6" s="36">
        <f>1/$A$1*'[1]4407Imp'!AA$266</f>
        <v>0</v>
      </c>
      <c r="AC6" s="14"/>
      <c r="AD6" s="57">
        <f>1/1000*'[1]4407Imp'!AB$266</f>
        <v>3.5141197020342005E-2</v>
      </c>
      <c r="AE6" s="37">
        <f>1/1000*'[1]4407Imp'!AC$266</f>
        <v>3.5575945668E-2</v>
      </c>
      <c r="AF6" s="37">
        <f>1/1000*'[1]4407Imp'!AD$266</f>
        <v>4.2043671916800002E-2</v>
      </c>
      <c r="AG6" s="37">
        <f>1/1000*'[1]4407Imp'!AE$266</f>
        <v>4.7271291468800013E-2</v>
      </c>
      <c r="AH6" s="37">
        <f>1/1000*'[1]4407Imp'!AF$266</f>
        <v>5.5911057272699995E-2</v>
      </c>
      <c r="AI6" s="37">
        <f>1/1000*'[1]4407Imp'!AG$266</f>
        <v>7.7170584948600018E-2</v>
      </c>
      <c r="AJ6" s="37">
        <f>1/1000*'[1]4407Imp'!AH$266</f>
        <v>7.8606741318800022E-2</v>
      </c>
      <c r="AK6" s="37">
        <f>1/1000*'[1]4407Imp'!AI$266</f>
        <v>0.11018775732850002</v>
      </c>
      <c r="AL6" s="37">
        <f>1/1000*'[1]4407Imp'!AJ$266</f>
        <v>0.10557460055360002</v>
      </c>
      <c r="AM6" s="37">
        <f>1/1000*'[1]4407Imp'!AK$266</f>
        <v>5.74055939072E-2</v>
      </c>
      <c r="AN6" s="37">
        <f>1/1000*'[1]4407Imp'!AL$266</f>
        <v>9.0431281240200029E-2</v>
      </c>
      <c r="AO6" s="37">
        <f>1/1000*'[1]4407Imp'!AM$266</f>
        <v>0.16664657764799998</v>
      </c>
      <c r="AP6" s="37">
        <f>1/1000*'[1]4407Imp'!AN$266</f>
        <v>0.18285819254559998</v>
      </c>
      <c r="AQ6" s="37">
        <f>1/1000*'[1]4407Imp'!AO$266</f>
        <v>0.15316292398829998</v>
      </c>
      <c r="AR6" s="37">
        <f>1/1000*'[1]4407Imp'!AP$266</f>
        <v>0.18292491137000003</v>
      </c>
      <c r="AS6" s="37">
        <f>1/1000*'[1]4407Imp'!AQ$266</f>
        <v>0.18728567587449996</v>
      </c>
      <c r="AT6" s="37">
        <f>1/1000*'[1]4407Imp'!AR$266</f>
        <v>0.22355974954219998</v>
      </c>
      <c r="AU6" s="37">
        <f>1/1000*'[1]4407Imp'!AS$266</f>
        <v>0.1647547261217</v>
      </c>
      <c r="AV6" s="37">
        <f>1/1000*'[1]4407Imp'!AT$266</f>
        <v>0.20247206900999998</v>
      </c>
      <c r="AW6" s="37">
        <f>1/1000*'[1]4407Imp'!AU$266</f>
        <v>0.1876216715741667</v>
      </c>
      <c r="AX6" s="37">
        <f>1/1000*'[1]4407Imp'!AV$266</f>
        <v>0</v>
      </c>
      <c r="AY6" s="37">
        <f>1/1000*'[1]4407Imp'!AW$266</f>
        <v>0</v>
      </c>
      <c r="AZ6" s="37">
        <f>1/1000*'[1]4407Imp'!AX$266</f>
        <v>0</v>
      </c>
      <c r="BA6" s="37">
        <f>1/1000*'[1]4407Imp'!AY$266</f>
        <v>0</v>
      </c>
      <c r="BB6" s="37">
        <f>1/1000*'[1]4407Imp'!AZ$266</f>
        <v>0</v>
      </c>
      <c r="BC6" s="37">
        <f>1/1000*'[1]4407Imp'!BA$266</f>
        <v>0</v>
      </c>
      <c r="BD6" s="349"/>
    </row>
    <row r="7" spans="1:56">
      <c r="B7" s="5" t="s">
        <v>20</v>
      </c>
      <c r="C7" s="50">
        <f>1/$A$1*'[1]4407Imp'!B$38</f>
        <v>4.7549059999999997E-2</v>
      </c>
      <c r="D7" s="11">
        <f>1/$A$1*'[1]4407Imp'!C$38</f>
        <v>4.5891999999999995E-2</v>
      </c>
      <c r="E7" s="11">
        <f>1/$A$1*'[1]4407Imp'!D$38</f>
        <v>4.895584E-2</v>
      </c>
      <c r="F7" s="11">
        <f>1/$A$1*'[1]4407Imp'!E$38</f>
        <v>4.7907480000000002E-2</v>
      </c>
      <c r="G7" s="11">
        <f>1/$A$1*'[1]4407Imp'!F$38</f>
        <v>5.1410000000000004E-2</v>
      </c>
      <c r="H7" s="11">
        <f>1/$A$1*'[1]4407Imp'!G$38</f>
        <v>6.7031000000000007E-2</v>
      </c>
      <c r="I7" s="11">
        <f>1/$A$1*'[1]4407Imp'!H$38</f>
        <v>6.0093000000000001E-2</v>
      </c>
      <c r="J7" s="11">
        <f>1/$A$1*'[1]4407Imp'!I$38</f>
        <v>6.8173239999999996E-2</v>
      </c>
      <c r="K7" s="11">
        <f>1/$A$1*'[1]4407Imp'!J$38</f>
        <v>6.0794039999999994E-2</v>
      </c>
      <c r="L7" s="11">
        <f>1/$A$1*'[1]4407Imp'!K$38</f>
        <v>4.1506119999999994E-2</v>
      </c>
      <c r="M7" s="11">
        <f>1/$A$1*'[1]4407Imp'!L$38</f>
        <v>5.8044679999999994E-2</v>
      </c>
      <c r="N7" s="11">
        <f>1/$A$1*'[1]4407Imp'!M$38</f>
        <v>0.12056517999999999</v>
      </c>
      <c r="O7" s="11">
        <f>1/$A$1*'[1]4407Imp'!N$38</f>
        <v>0.13519899999999996</v>
      </c>
      <c r="P7" s="11">
        <f>1/$A$1*'[1]4407Imp'!O$38</f>
        <v>8.3388000000000018E-2</v>
      </c>
      <c r="Q7" s="11">
        <f>1/$A$1*'[1]4407Imp'!P$38</f>
        <v>0.10135000000000001</v>
      </c>
      <c r="R7" s="11">
        <f>1/$A$1*'[1]4407Imp'!Q$38</f>
        <v>0.1242486</v>
      </c>
      <c r="S7" s="11">
        <f>1/$A$1*'[1]4407Imp'!R$38</f>
        <v>0.15204599999999999</v>
      </c>
      <c r="T7" s="11">
        <f>1/$A$1*'[1]4407Imp'!S$38</f>
        <v>0.12444006000000001</v>
      </c>
      <c r="U7" s="11">
        <f>1/$A$1*'[1]4407Imp'!T$38</f>
        <v>0.13432397999999998</v>
      </c>
      <c r="V7" s="11">
        <f>1/$A$1*'[1]4407Imp'!U$38</f>
        <v>0.13868341999999997</v>
      </c>
      <c r="W7" s="11">
        <f>1/$A$1*'[1]4407Imp'!V$38</f>
        <v>0</v>
      </c>
      <c r="X7" s="11">
        <f>1/$A$1*'[1]4407Imp'!W$38</f>
        <v>0</v>
      </c>
      <c r="Y7" s="11">
        <f>1/$A$1*'[1]4407Imp'!X$38</f>
        <v>0</v>
      </c>
      <c r="Z7" s="11">
        <f>1/$A$1*'[1]4407Imp'!Y$38</f>
        <v>0</v>
      </c>
      <c r="AA7" s="11">
        <f>1/$A$1*'[1]4407Imp'!Z$38</f>
        <v>0</v>
      </c>
      <c r="AB7" s="11">
        <f>1/$A$1*'[1]4407Imp'!AA$38</f>
        <v>0</v>
      </c>
      <c r="AC7" s="4"/>
      <c r="AD7" s="50">
        <f>1/1000*'[1]4407Imp'!AB$38</f>
        <v>2.4458103491699999E-2</v>
      </c>
      <c r="AE7" s="41">
        <f>1/1000*'[1]4407Imp'!AC$38</f>
        <v>2.44989561932E-2</v>
      </c>
      <c r="AF7" s="41">
        <f>1/1000*'[1]4407Imp'!AD$38</f>
        <v>2.6741997302400001E-2</v>
      </c>
      <c r="AG7" s="41">
        <f>1/1000*'[1]4407Imp'!AE$38</f>
        <v>3.1015606977600002E-2</v>
      </c>
      <c r="AH7" s="41">
        <f>1/1000*'[1]4407Imp'!AF$38</f>
        <v>3.7755652627700004E-2</v>
      </c>
      <c r="AI7" s="41">
        <f>1/1000*'[1]4407Imp'!AG$38</f>
        <v>5.13529831815E-2</v>
      </c>
      <c r="AJ7" s="41">
        <f>1/1000*'[1]4407Imp'!AH$38</f>
        <v>4.9863522262400005E-2</v>
      </c>
      <c r="AK7" s="41">
        <f>1/1000*'[1]4407Imp'!AI$38</f>
        <v>6.4682785433500006E-2</v>
      </c>
      <c r="AL7" s="41">
        <f>1/1000*'[1]4407Imp'!AJ$38</f>
        <v>6.1706753610800011E-2</v>
      </c>
      <c r="AM7" s="41">
        <f>1/1000*'[1]4407Imp'!AK$38</f>
        <v>3.7824461175600003E-2</v>
      </c>
      <c r="AN7" s="41">
        <f>1/1000*'[1]4407Imp'!AL$38</f>
        <v>5.1891755787000005E-2</v>
      </c>
      <c r="AO7" s="41">
        <f>1/1000*'[1]4407Imp'!AM$38</f>
        <v>0.11275225612799999</v>
      </c>
      <c r="AP7" s="41">
        <f>1/1000*'[1]4407Imp'!AN$38</f>
        <v>0.12027041579519999</v>
      </c>
      <c r="AQ7" s="41">
        <f>1/1000*'[1]4407Imp'!AO$38</f>
        <v>7.6980295072499996E-2</v>
      </c>
      <c r="AR7" s="41">
        <f>1/1000*'[1]4407Imp'!AP$38</f>
        <v>9.4709065241000007E-2</v>
      </c>
      <c r="AS7" s="41">
        <f>1/1000*'[1]4407Imp'!AQ$38</f>
        <v>9.7580410721499991E-2</v>
      </c>
      <c r="AT7" s="41">
        <f>1/1000*'[1]4407Imp'!AR$38</f>
        <v>0.1217241182603</v>
      </c>
      <c r="AU7" s="41">
        <f>1/1000*'[1]4407Imp'!AS$38</f>
        <v>9.8734641262399989E-2</v>
      </c>
      <c r="AV7" s="41">
        <f>1/1000*'[1]4407Imp'!AT$38</f>
        <v>0.11865581639200001</v>
      </c>
      <c r="AW7" s="41">
        <f>1/1000*'[1]4407Imp'!AU$38</f>
        <v>9.7718864566250008E-2</v>
      </c>
      <c r="AX7" s="41">
        <f>1/1000*'[1]4407Imp'!AV$38</f>
        <v>0</v>
      </c>
      <c r="AY7" s="41">
        <f>1/1000*'[1]4407Imp'!AW$38</f>
        <v>0</v>
      </c>
      <c r="AZ7" s="41">
        <f>1/1000*'[1]4407Imp'!AX$38</f>
        <v>0</v>
      </c>
      <c r="BA7" s="41">
        <f>1/1000*'[1]4407Imp'!AY$38</f>
        <v>0</v>
      </c>
      <c r="BB7" s="41">
        <f>1/1000*'[1]4407Imp'!AZ$38</f>
        <v>0</v>
      </c>
      <c r="BC7" s="41">
        <f>1/1000*'[1]4407Imp'!BA$38</f>
        <v>0</v>
      </c>
      <c r="BD7" s="349"/>
    </row>
    <row r="8" spans="1:56">
      <c r="B8" s="5" t="s">
        <v>72</v>
      </c>
      <c r="C8" s="50">
        <f>1/$A$1*'[1]4407Imp'!B$53</f>
        <v>1.4929999999999998E-3</v>
      </c>
      <c r="D8" s="11">
        <f>1/$A$1*'[1]4407Imp'!C$53</f>
        <v>3.8190000000000003E-3</v>
      </c>
      <c r="E8" s="11">
        <f>1/$A$1*'[1]4407Imp'!D$53</f>
        <v>7.1640000000000002E-3</v>
      </c>
      <c r="F8" s="11">
        <f>1/$A$1*'[1]4407Imp'!E$53</f>
        <v>5.1549999999999999E-3</v>
      </c>
      <c r="G8" s="11">
        <f>1/$A$1*'[1]4407Imp'!F$53</f>
        <v>5.8929999999999998E-3</v>
      </c>
      <c r="H8" s="11">
        <f>1/$A$1*'[1]4407Imp'!G$53</f>
        <v>1.2608999999999999E-2</v>
      </c>
      <c r="I8" s="11">
        <f>1/$A$1*'[1]4407Imp'!H$53</f>
        <v>1.2825999999999999E-2</v>
      </c>
      <c r="J8" s="11">
        <f>1/$A$1*'[1]4407Imp'!I$53</f>
        <v>1.7120939999999998E-2</v>
      </c>
      <c r="K8" s="11">
        <f>1/$A$1*'[1]4407Imp'!J$53</f>
        <v>1.7401999999999997E-2</v>
      </c>
      <c r="L8" s="11">
        <f>1/$A$1*'[1]4407Imp'!K$53</f>
        <v>7.4541400000000006E-3</v>
      </c>
      <c r="M8" s="11">
        <f>1/$A$1*'[1]4407Imp'!L$53</f>
        <v>1.1318999999999999E-2</v>
      </c>
      <c r="N8" s="11">
        <f>1/$A$1*'[1]4407Imp'!M$53</f>
        <v>1.4576999999999998E-2</v>
      </c>
      <c r="O8" s="11">
        <f>1/$A$1*'[1]4407Imp'!N$53</f>
        <v>1.3051900000000002E-2</v>
      </c>
      <c r="P8" s="11">
        <f>1/$A$1*'[1]4407Imp'!O$53</f>
        <v>1.4691000000000001E-2</v>
      </c>
      <c r="Q8" s="11">
        <f>1/$A$1*'[1]4407Imp'!P$53</f>
        <v>1.3765999999999999E-2</v>
      </c>
      <c r="R8" s="11">
        <f>1/$A$1*'[1]4407Imp'!Q$53</f>
        <v>1.8623480000000001E-2</v>
      </c>
      <c r="S8" s="11">
        <f>1/$A$1*'[1]4407Imp'!R$53</f>
        <v>1.9934999999999998E-2</v>
      </c>
      <c r="T8" s="11">
        <f>1/$A$1*'[1]4407Imp'!S$53</f>
        <v>6.2430000000000003E-3</v>
      </c>
      <c r="U8" s="11">
        <f>1/$A$1*'[1]4407Imp'!T$53</f>
        <v>8.1080000000000006E-3</v>
      </c>
      <c r="V8" s="11">
        <f>1/$A$1*'[1]4407Imp'!U$53</f>
        <v>5.3540000000000003E-3</v>
      </c>
      <c r="W8" s="11">
        <f>1/$A$1*'[1]4407Imp'!V$53</f>
        <v>0</v>
      </c>
      <c r="X8" s="11">
        <f>1/$A$1*'[1]4407Imp'!W$53</f>
        <v>0</v>
      </c>
      <c r="Y8" s="11">
        <f>1/$A$1*'[1]4407Imp'!X$53</f>
        <v>0</v>
      </c>
      <c r="Z8" s="11">
        <f>1/$A$1*'[1]4407Imp'!Y$53</f>
        <v>0</v>
      </c>
      <c r="AA8" s="11">
        <f>1/$A$1*'[1]4407Imp'!Z$53</f>
        <v>0</v>
      </c>
      <c r="AB8" s="11">
        <f>1/$A$1*'[1]4407Imp'!AA$53</f>
        <v>0</v>
      </c>
      <c r="AC8" s="4"/>
      <c r="AD8" s="50">
        <f>1/1000*'[1]4407Imp'!AB$53</f>
        <v>9.8099338123800004E-4</v>
      </c>
      <c r="AE8" s="41">
        <f>1/1000*'[1]4407Imp'!AC$53</f>
        <v>2.3049797476000001E-3</v>
      </c>
      <c r="AF8" s="41">
        <f>1/1000*'[1]4407Imp'!AD$53</f>
        <v>4.9395562512000004E-3</v>
      </c>
      <c r="AG8" s="41">
        <f>1/1000*'[1]4407Imp'!AE$53</f>
        <v>5.1152343647999999E-3</v>
      </c>
      <c r="AH8" s="41">
        <f>1/1000*'[1]4407Imp'!AF$53</f>
        <v>6.0503009903000006E-3</v>
      </c>
      <c r="AI8" s="41">
        <f>1/1000*'[1]4407Imp'!AG$53</f>
        <v>1.2747094631700002E-2</v>
      </c>
      <c r="AJ8" s="41">
        <f>1/1000*'[1]4407Imp'!AH$53</f>
        <v>1.3913322434000001E-2</v>
      </c>
      <c r="AK8" s="41">
        <f>1/1000*'[1]4407Imp'!AI$53</f>
        <v>1.9940651654999999E-2</v>
      </c>
      <c r="AL8" s="41">
        <f>1/1000*'[1]4407Imp'!AJ$53</f>
        <v>2.2852366737600004E-2</v>
      </c>
      <c r="AM8" s="41">
        <f>1/1000*'[1]4407Imp'!AK$53</f>
        <v>8.6879553463999996E-3</v>
      </c>
      <c r="AN8" s="41">
        <f>1/1000*'[1]4407Imp'!AL$53</f>
        <v>1.00649941227E-2</v>
      </c>
      <c r="AO8" s="41">
        <f>1/1000*'[1]4407Imp'!AM$53</f>
        <v>1.3785843216E-2</v>
      </c>
      <c r="AP8" s="41">
        <f>1/1000*'[1]4407Imp'!AN$53</f>
        <v>1.3498937496000001E-2</v>
      </c>
      <c r="AQ8" s="41">
        <f>1/1000*'[1]4407Imp'!AO$53</f>
        <v>1.5918884172900001E-2</v>
      </c>
      <c r="AR8" s="41">
        <f>1/1000*'[1]4407Imp'!AP$53</f>
        <v>1.44207970895E-2</v>
      </c>
      <c r="AS8" s="41">
        <f>1/1000*'[1]4407Imp'!AQ$53</f>
        <v>1.61424072985E-2</v>
      </c>
      <c r="AT8" s="41">
        <f>1/1000*'[1]4407Imp'!AR$53</f>
        <v>1.7216323009099997E-2</v>
      </c>
      <c r="AU8" s="41">
        <f>1/1000*'[1]4407Imp'!AS$53</f>
        <v>6.5086626175999999E-3</v>
      </c>
      <c r="AV8" s="41">
        <f>1/1000*'[1]4407Imp'!AT$53</f>
        <v>8.4203670220000006E-3</v>
      </c>
      <c r="AW8" s="41">
        <f>1/1000*'[1]4407Imp'!AU$53</f>
        <v>4.9410358529166669E-3</v>
      </c>
      <c r="AX8" s="41">
        <f>1/1000*'[1]4407Imp'!AV$53</f>
        <v>0</v>
      </c>
      <c r="AY8" s="41">
        <f>1/1000*'[1]4407Imp'!AW$53</f>
        <v>0</v>
      </c>
      <c r="AZ8" s="41">
        <f>1/1000*'[1]4407Imp'!AX$53</f>
        <v>0</v>
      </c>
      <c r="BA8" s="41">
        <f>1/1000*'[1]4407Imp'!AY$53</f>
        <v>0</v>
      </c>
      <c r="BB8" s="41">
        <f>1/1000*'[1]4407Imp'!AZ$53</f>
        <v>0</v>
      </c>
      <c r="BC8" s="41">
        <f>1/1000*'[1]4407Imp'!BA$53</f>
        <v>0</v>
      </c>
      <c r="BD8" s="349"/>
    </row>
    <row r="9" spans="1:56">
      <c r="B9" s="5" t="s">
        <v>71</v>
      </c>
      <c r="C9" s="50">
        <f>1/$A$1*'[1]4407Imp'!B$92</f>
        <v>9.9413599999999998E-3</v>
      </c>
      <c r="D9" s="11">
        <f>1/$A$1*'[1]4407Imp'!C$92</f>
        <v>1.1091199999999999E-2</v>
      </c>
      <c r="E9" s="11">
        <f>1/$A$1*'[1]4407Imp'!D$92</f>
        <v>1.2261940000000001E-2</v>
      </c>
      <c r="F9" s="11">
        <f>1/$A$1*'[1]4407Imp'!E$92</f>
        <v>4.9626000000000002E-3</v>
      </c>
      <c r="G9" s="11">
        <f>1/$A$1*'[1]4407Imp'!F$92</f>
        <v>6.6229999999999987E-3</v>
      </c>
      <c r="H9" s="11">
        <f>1/$A$1*'[1]4407Imp'!G$92</f>
        <v>5.0219999999999996E-3</v>
      </c>
      <c r="I9" s="11">
        <f>1/$A$1*'[1]4407Imp'!H$92</f>
        <v>4.4199999999999995E-3</v>
      </c>
      <c r="J9" s="11">
        <f>1/$A$1*'[1]4407Imp'!I$92</f>
        <v>7.7508399999999993E-3</v>
      </c>
      <c r="K9" s="11">
        <f>1/$A$1*'[1]4407Imp'!J$92</f>
        <v>1.0020980000000001E-2</v>
      </c>
      <c r="L9" s="11">
        <f>1/$A$1*'[1]4407Imp'!K$92</f>
        <v>4.2979999999999997E-3</v>
      </c>
      <c r="M9" s="11">
        <f>1/$A$1*'[1]4407Imp'!L$92</f>
        <v>5.57808E-3</v>
      </c>
      <c r="N9" s="11">
        <f>1/$A$1*'[1]4407Imp'!M$92</f>
        <v>5.3934200000000003E-3</v>
      </c>
      <c r="O9" s="11">
        <f>1/$A$1*'[1]4407Imp'!N$92</f>
        <v>4.0780000000000009E-3</v>
      </c>
      <c r="P9" s="11">
        <f>1/$A$1*'[1]4407Imp'!O$92</f>
        <v>3.6819999999999999E-3</v>
      </c>
      <c r="Q9" s="11">
        <f>1/$A$1*'[1]4407Imp'!P$92</f>
        <v>2.1879999999999998E-3</v>
      </c>
      <c r="R9" s="11">
        <f>1/$A$1*'[1]4407Imp'!Q$92</f>
        <v>3.4272999999999994E-3</v>
      </c>
      <c r="S9" s="11">
        <f>1/$A$1*'[1]4407Imp'!R$92</f>
        <v>3.65366E-3</v>
      </c>
      <c r="T9" s="11">
        <f>1/$A$1*'[1]4407Imp'!S$92</f>
        <v>3.8928999999999999E-3</v>
      </c>
      <c r="U9" s="11">
        <f>1/$A$1*'[1]4407Imp'!T$92</f>
        <v>4.6786999999999992E-3</v>
      </c>
      <c r="V9" s="11">
        <f>1/$A$1*'[1]4407Imp'!U$92</f>
        <v>6.0139999999999994E-3</v>
      </c>
      <c r="W9" s="11">
        <f>1/$A$1*'[1]4407Imp'!V$92</f>
        <v>0</v>
      </c>
      <c r="X9" s="11">
        <f>1/$A$1*'[1]4407Imp'!W$92</f>
        <v>0</v>
      </c>
      <c r="Y9" s="11">
        <f>1/$A$1*'[1]4407Imp'!X$92</f>
        <v>0</v>
      </c>
      <c r="Z9" s="11">
        <f>1/$A$1*'[1]4407Imp'!Y$92</f>
        <v>0</v>
      </c>
      <c r="AA9" s="11">
        <f>1/$A$1*'[1]4407Imp'!Z$92</f>
        <v>0</v>
      </c>
      <c r="AB9" s="11">
        <f>1/$A$1*'[1]4407Imp'!AA$92</f>
        <v>0</v>
      </c>
      <c r="AC9" s="4"/>
      <c r="AD9" s="50">
        <f>1/1000*'[1]4407Imp'!AB$92</f>
        <v>3.4992482396760003E-3</v>
      </c>
      <c r="AE9" s="41">
        <f>1/1000*'[1]4407Imp'!AC$92</f>
        <v>3.9153249704000003E-3</v>
      </c>
      <c r="AF9" s="41">
        <f>1/1000*'[1]4407Imp'!AD$92</f>
        <v>4.7196787200000003E-3</v>
      </c>
      <c r="AG9" s="41">
        <f>1/1000*'[1]4407Imp'!AE$92</f>
        <v>2.7467640032000002E-3</v>
      </c>
      <c r="AH9" s="41">
        <f>1/1000*'[1]4407Imp'!AF$92</f>
        <v>3.6111922119000002E-3</v>
      </c>
      <c r="AI9" s="41">
        <f>1/1000*'[1]4407Imp'!AG$92</f>
        <v>2.9420787825000004E-3</v>
      </c>
      <c r="AJ9" s="41">
        <f>1/1000*'[1]4407Imp'!AH$92</f>
        <v>2.4944013276000003E-3</v>
      </c>
      <c r="AK9" s="41">
        <f>1/1000*'[1]4407Imp'!AI$92</f>
        <v>4.8569259140000005E-3</v>
      </c>
      <c r="AL9" s="41">
        <f>1/1000*'[1]4407Imp'!AJ$92</f>
        <v>6.5475103528000005E-3</v>
      </c>
      <c r="AM9" s="41">
        <f>1/1000*'[1]4407Imp'!AK$92</f>
        <v>3.2637566807999997E-3</v>
      </c>
      <c r="AN9" s="41">
        <f>1/1000*'[1]4407Imp'!AL$92</f>
        <v>3.4907788863000003E-3</v>
      </c>
      <c r="AO9" s="41">
        <f>1/1000*'[1]4407Imp'!AM$92</f>
        <v>3.6730690080000001E-3</v>
      </c>
      <c r="AP9" s="41">
        <f>1/1000*'[1]4407Imp'!AN$92</f>
        <v>2.9600198848000001E-3</v>
      </c>
      <c r="AQ9" s="41">
        <f>1/1000*'[1]4407Imp'!AO$92</f>
        <v>2.502286491E-3</v>
      </c>
      <c r="AR9" s="41">
        <f>1/1000*'[1]4407Imp'!AP$92</f>
        <v>1.4803063665000001E-3</v>
      </c>
      <c r="AS9" s="41">
        <f>1/1000*'[1]4407Imp'!AQ$92</f>
        <v>2.0321557619999999E-3</v>
      </c>
      <c r="AT9" s="41">
        <f>1/1000*'[1]4407Imp'!AR$92</f>
        <v>2.1394915891999999E-3</v>
      </c>
      <c r="AU9" s="41">
        <f>1/1000*'[1]4407Imp'!AS$92</f>
        <v>2.1915129378999999E-3</v>
      </c>
      <c r="AV9" s="41">
        <f>1/1000*'[1]4407Imp'!AT$92</f>
        <v>3.111564166E-3</v>
      </c>
      <c r="AW9" s="41">
        <f>1/1000*'[1]4407Imp'!AU$92</f>
        <v>3.3160658854166666E-3</v>
      </c>
      <c r="AX9" s="41">
        <f>1/1000*'[1]4407Imp'!AV$92</f>
        <v>0</v>
      </c>
      <c r="AY9" s="41">
        <f>1/1000*'[1]4407Imp'!AW$92</f>
        <v>0</v>
      </c>
      <c r="AZ9" s="41">
        <f>1/1000*'[1]4407Imp'!AX$92</f>
        <v>0</v>
      </c>
      <c r="BA9" s="41">
        <f>1/1000*'[1]4407Imp'!AY$92</f>
        <v>0</v>
      </c>
      <c r="BB9" s="41">
        <f>1/1000*'[1]4407Imp'!AZ$92</f>
        <v>0</v>
      </c>
      <c r="BC9" s="41">
        <f>1/1000*'[1]4407Imp'!BA$92</f>
        <v>0</v>
      </c>
      <c r="BD9" s="349"/>
    </row>
    <row r="10" spans="1:56">
      <c r="B10" s="5" t="s">
        <v>73</v>
      </c>
      <c r="C10" s="50">
        <f>1/$A$1*'[1]4407Imp'!B$56</f>
        <v>4.801999999999999E-3</v>
      </c>
      <c r="D10" s="11">
        <f>1/$A$1*'[1]4407Imp'!C$56</f>
        <v>4.2119999999999996E-3</v>
      </c>
      <c r="E10" s="11">
        <f>1/$A$1*'[1]4407Imp'!D$56</f>
        <v>3.3619600000000002E-3</v>
      </c>
      <c r="F10" s="11">
        <f>1/$A$1*'[1]4407Imp'!E$56</f>
        <v>7.3419999999999996E-3</v>
      </c>
      <c r="G10" s="11">
        <f>1/$A$1*'[1]4407Imp'!F$56</f>
        <v>5.9279999999999992E-3</v>
      </c>
      <c r="H10" s="11">
        <f>1/$A$1*'[1]4407Imp'!G$56</f>
        <v>6.265999999999999E-3</v>
      </c>
      <c r="I10" s="11">
        <f>1/$A$1*'[1]4407Imp'!H$56</f>
        <v>7.8610999999999993E-3</v>
      </c>
      <c r="J10" s="11">
        <f>1/$A$1*'[1]4407Imp'!I$56</f>
        <v>9.304999999999999E-3</v>
      </c>
      <c r="K10" s="11">
        <f>1/$A$1*'[1]4407Imp'!J$56</f>
        <v>6.9743199999999983E-3</v>
      </c>
      <c r="L10" s="11">
        <f>1/$A$1*'[1]4407Imp'!K$56</f>
        <v>4.7984199999999994E-3</v>
      </c>
      <c r="M10" s="11">
        <f>1/$A$1*'[1]4407Imp'!L$56</f>
        <v>7.3689999999999997E-3</v>
      </c>
      <c r="N10" s="11">
        <f>1/$A$1*'[1]4407Imp'!M$56</f>
        <v>6.8900000000000003E-3</v>
      </c>
      <c r="O10" s="11">
        <f>1/$A$1*'[1]4407Imp'!N$56</f>
        <v>1.7300999999999997E-2</v>
      </c>
      <c r="P10" s="11">
        <f>1/$A$1*'[1]4407Imp'!O$56</f>
        <v>2.0057999999999999E-2</v>
      </c>
      <c r="Q10" s="11">
        <f>1/$A$1*'[1]4407Imp'!P$56</f>
        <v>2.7471000000000002E-2</v>
      </c>
      <c r="R10" s="11">
        <f>1/$A$1*'[1]4407Imp'!Q$56</f>
        <v>2.7460000000000005E-2</v>
      </c>
      <c r="S10" s="11">
        <f>1/$A$1*'[1]4407Imp'!R$56</f>
        <v>1.0451999999999999E-2</v>
      </c>
      <c r="T10" s="11">
        <f>1/$A$1*'[1]4407Imp'!S$56</f>
        <v>1.0676E-2</v>
      </c>
      <c r="U10" s="11">
        <f>1/$A$1*'[1]4407Imp'!T$56</f>
        <v>1.31317E-2</v>
      </c>
      <c r="V10" s="11">
        <f>1/$A$1*'[1]4407Imp'!U$56</f>
        <v>1.1604999999999997E-2</v>
      </c>
      <c r="W10" s="11">
        <f>1/$A$1*'[1]4407Imp'!V$56</f>
        <v>0</v>
      </c>
      <c r="X10" s="11">
        <f>1/$A$1*'[1]4407Imp'!W$56</f>
        <v>0</v>
      </c>
      <c r="Y10" s="11">
        <f>1/$A$1*'[1]4407Imp'!X$56</f>
        <v>0</v>
      </c>
      <c r="Z10" s="11">
        <f>1/$A$1*'[1]4407Imp'!Y$56</f>
        <v>0</v>
      </c>
      <c r="AA10" s="11">
        <f>1/$A$1*'[1]4407Imp'!Z$56</f>
        <v>0</v>
      </c>
      <c r="AB10" s="11">
        <f>1/$A$1*'[1]4407Imp'!AA$56</f>
        <v>0</v>
      </c>
      <c r="AC10" s="4"/>
      <c r="AD10" s="50">
        <f>1/1000*'[1]4407Imp'!AB$56</f>
        <v>2.2005116669520002E-3</v>
      </c>
      <c r="AE10" s="41">
        <f>1/1000*'[1]4407Imp'!AC$56</f>
        <v>2.0959117791999999E-3</v>
      </c>
      <c r="AF10" s="41">
        <f>1/1000*'[1]4407Imp'!AD$56</f>
        <v>1.6937927616E-3</v>
      </c>
      <c r="AG10" s="41">
        <f>1/1000*'[1]4407Imp'!AE$56</f>
        <v>4.4647943648000003E-3</v>
      </c>
      <c r="AH10" s="41">
        <f>1/1000*'[1]4407Imp'!AF$56</f>
        <v>4.2756922992000001E-3</v>
      </c>
      <c r="AI10" s="41">
        <f>1/1000*'[1]4407Imp'!AG$56</f>
        <v>4.4348756166000007E-3</v>
      </c>
      <c r="AJ10" s="41">
        <f>1/1000*'[1]4407Imp'!AH$56</f>
        <v>5.1887406324000003E-3</v>
      </c>
      <c r="AK10" s="41">
        <f>1/1000*'[1]4407Imp'!AI$56</f>
        <v>7.5205502250000004E-3</v>
      </c>
      <c r="AL10" s="41">
        <f>1/1000*'[1]4407Imp'!AJ$56</f>
        <v>5.8858415568000012E-3</v>
      </c>
      <c r="AM10" s="41">
        <f>1/1000*'[1]4407Imp'!AK$56</f>
        <v>3.6723326552000001E-3</v>
      </c>
      <c r="AN10" s="41">
        <f>1/1000*'[1]4407Imp'!AL$56</f>
        <v>5.3274368087999997E-3</v>
      </c>
      <c r="AO10" s="41">
        <f>1/1000*'[1]4407Imp'!AM$56</f>
        <v>5.942840544E-3</v>
      </c>
      <c r="AP10" s="41">
        <f>1/1000*'[1]4407Imp'!AN$56</f>
        <v>1.14766147584E-2</v>
      </c>
      <c r="AQ10" s="41">
        <f>1/1000*'[1]4407Imp'!AO$56</f>
        <v>1.33093336854E-2</v>
      </c>
      <c r="AR10" s="41">
        <f>1/1000*'[1]4407Imp'!AP$56</f>
        <v>1.7579522385000001E-2</v>
      </c>
      <c r="AS10" s="41">
        <f>1/1000*'[1]4407Imp'!AQ$56</f>
        <v>1.4892969391999999E-2</v>
      </c>
      <c r="AT10" s="41">
        <f>1/1000*'[1]4407Imp'!AR$56</f>
        <v>5.9272690753000004E-3</v>
      </c>
      <c r="AU10" s="41">
        <f>1/1000*'[1]4407Imp'!AS$56</f>
        <v>5.8102481865999998E-3</v>
      </c>
      <c r="AV10" s="41">
        <f>1/1000*'[1]4407Imp'!AT$56</f>
        <v>7.712018575E-3</v>
      </c>
      <c r="AW10" s="41">
        <f>1/1000*'[1]4407Imp'!AU$56</f>
        <v>6.4266871095833341E-3</v>
      </c>
      <c r="AX10" s="41">
        <f>1/1000*'[1]4407Imp'!AV$56</f>
        <v>0</v>
      </c>
      <c r="AY10" s="41">
        <f>1/1000*'[1]4407Imp'!AW$56</f>
        <v>0</v>
      </c>
      <c r="AZ10" s="41">
        <f>1/1000*'[1]4407Imp'!AX$56</f>
        <v>0</v>
      </c>
      <c r="BA10" s="41">
        <f>1/1000*'[1]4407Imp'!AY$56</f>
        <v>0</v>
      </c>
      <c r="BB10" s="41">
        <f>1/1000*'[1]4407Imp'!AZ$56</f>
        <v>0</v>
      </c>
      <c r="BC10" s="41">
        <f>1/1000*'[1]4407Imp'!BA$56</f>
        <v>0</v>
      </c>
      <c r="BD10" s="349"/>
    </row>
    <row r="11" spans="1:56">
      <c r="B11" s="8" t="s">
        <v>18</v>
      </c>
      <c r="C11" s="51">
        <f t="shared" ref="C11:AB11" si="3">SUM(C6:C6)-SUM(C7:C10)</f>
        <v>7.7293000000000084E-3</v>
      </c>
      <c r="D11" s="42">
        <f t="shared" si="3"/>
        <v>5.662559999999997E-3</v>
      </c>
      <c r="E11" s="42">
        <f t="shared" si="3"/>
        <v>7.5688400000000211E-3</v>
      </c>
      <c r="F11" s="42">
        <f t="shared" si="3"/>
        <v>6.3531600000000105E-3</v>
      </c>
      <c r="G11" s="42">
        <f t="shared" si="3"/>
        <v>5.767880000000003E-3</v>
      </c>
      <c r="H11" s="42">
        <f t="shared" si="3"/>
        <v>7.5164799999999921E-3</v>
      </c>
      <c r="I11" s="42">
        <f t="shared" si="3"/>
        <v>9.2342000000000257E-3</v>
      </c>
      <c r="J11" s="42">
        <f t="shared" si="3"/>
        <v>1.4084200000000005E-2</v>
      </c>
      <c r="K11" s="42">
        <f t="shared" si="3"/>
        <v>8.7278199999999834E-3</v>
      </c>
      <c r="L11" s="42">
        <f t="shared" si="3"/>
        <v>4.505133043478271E-3</v>
      </c>
      <c r="M11" s="42">
        <f t="shared" si="3"/>
        <v>2.7701420000000018E-2</v>
      </c>
      <c r="N11" s="42">
        <f t="shared" si="3"/>
        <v>3.6658319999999966E-2</v>
      </c>
      <c r="O11" s="42">
        <f t="shared" si="3"/>
        <v>4.4497479999999978E-2</v>
      </c>
      <c r="P11" s="42">
        <f t="shared" si="3"/>
        <v>5.3675519999999977E-2</v>
      </c>
      <c r="Q11" s="42">
        <f t="shared" si="3"/>
        <v>6.1994000000000021E-2</v>
      </c>
      <c r="R11" s="42">
        <f t="shared" si="3"/>
        <v>7.4768580000000029E-2</v>
      </c>
      <c r="S11" s="42">
        <f t="shared" si="3"/>
        <v>9.6734999999999932E-2</v>
      </c>
      <c r="T11" s="42">
        <f t="shared" si="3"/>
        <v>6.7142199999999985E-2</v>
      </c>
      <c r="U11" s="42">
        <f t="shared" si="3"/>
        <v>8.3468639999999955E-2</v>
      </c>
      <c r="V11" s="42">
        <f t="shared" si="3"/>
        <v>0.10237876000000001</v>
      </c>
      <c r="W11" s="42">
        <f t="shared" si="3"/>
        <v>0</v>
      </c>
      <c r="X11" s="42">
        <f t="shared" si="3"/>
        <v>0</v>
      </c>
      <c r="Y11" s="42">
        <f t="shared" si="3"/>
        <v>0</v>
      </c>
      <c r="Z11" s="42">
        <f t="shared" si="3"/>
        <v>0</v>
      </c>
      <c r="AA11" s="42">
        <f t="shared" si="3"/>
        <v>0</v>
      </c>
      <c r="AB11" s="42">
        <f t="shared" si="3"/>
        <v>0</v>
      </c>
      <c r="AC11" s="4"/>
      <c r="AD11" s="52">
        <f t="shared" ref="AD11:BC11" si="4">SUM(AD6:AD6)-SUM(AD7:AD10)</f>
        <v>4.0023402407760068E-3</v>
      </c>
      <c r="AE11" s="45">
        <f t="shared" si="4"/>
        <v>2.7607729775999956E-3</v>
      </c>
      <c r="AF11" s="45">
        <f t="shared" si="4"/>
        <v>3.9486468816000014E-3</v>
      </c>
      <c r="AG11" s="45">
        <f t="shared" si="4"/>
        <v>3.9288917584000063E-3</v>
      </c>
      <c r="AH11" s="45">
        <f t="shared" si="4"/>
        <v>4.2182191435999883E-3</v>
      </c>
      <c r="AI11" s="45">
        <f t="shared" si="4"/>
        <v>5.6935527363000255E-3</v>
      </c>
      <c r="AJ11" s="45">
        <f t="shared" si="4"/>
        <v>7.146754662400015E-3</v>
      </c>
      <c r="AK11" s="45">
        <f t="shared" si="4"/>
        <v>1.3186844101000003E-2</v>
      </c>
      <c r="AL11" s="45">
        <f t="shared" si="4"/>
        <v>8.5821282955999972E-3</v>
      </c>
      <c r="AM11" s="45">
        <f t="shared" si="4"/>
        <v>3.9570880492000027E-3</v>
      </c>
      <c r="AN11" s="45">
        <f t="shared" si="4"/>
        <v>1.9656315635400018E-2</v>
      </c>
      <c r="AO11" s="45">
        <f t="shared" si="4"/>
        <v>3.0492568752000015E-2</v>
      </c>
      <c r="AP11" s="45">
        <f t="shared" si="4"/>
        <v>3.4652204611199999E-2</v>
      </c>
      <c r="AQ11" s="45">
        <f t="shared" si="4"/>
        <v>4.4452124566499968E-2</v>
      </c>
      <c r="AR11" s="45">
        <f t="shared" si="4"/>
        <v>5.4735220288000014E-2</v>
      </c>
      <c r="AS11" s="45">
        <f t="shared" si="4"/>
        <v>5.663773270049996E-2</v>
      </c>
      <c r="AT11" s="45">
        <f t="shared" si="4"/>
        <v>7.6552547608299992E-2</v>
      </c>
      <c r="AU11" s="45">
        <f t="shared" si="4"/>
        <v>5.1509661117200012E-2</v>
      </c>
      <c r="AV11" s="45">
        <f t="shared" si="4"/>
        <v>6.4572302854999958E-2</v>
      </c>
      <c r="AW11" s="45">
        <f t="shared" si="4"/>
        <v>7.521901816000004E-2</v>
      </c>
      <c r="AX11" s="45">
        <f t="shared" si="4"/>
        <v>0</v>
      </c>
      <c r="AY11" s="45">
        <f t="shared" si="4"/>
        <v>0</v>
      </c>
      <c r="AZ11" s="45">
        <f t="shared" si="4"/>
        <v>0</v>
      </c>
      <c r="BA11" s="45">
        <f t="shared" si="4"/>
        <v>0</v>
      </c>
      <c r="BB11" s="45">
        <f t="shared" si="4"/>
        <v>0</v>
      </c>
      <c r="BC11" s="45">
        <f t="shared" si="4"/>
        <v>0</v>
      </c>
      <c r="BD11" s="349"/>
    </row>
    <row r="12" spans="1:56" ht="17.149999999999999" customHeight="1">
      <c r="B12" s="16" t="s">
        <v>98</v>
      </c>
      <c r="C12" s="31">
        <f>1/$A$1*'[1]4407Imp'!B$268</f>
        <v>0.17837912000000003</v>
      </c>
      <c r="D12" s="33">
        <f>1/$A$1*'[1]4407Imp'!C$268</f>
        <v>0.12648018</v>
      </c>
      <c r="E12" s="33">
        <f>1/$A$1*'[1]4407Imp'!D$268</f>
        <v>0.13051953999999999</v>
      </c>
      <c r="F12" s="33">
        <f>1/$A$1*'[1]4407Imp'!E$268</f>
        <v>0.10218501999999999</v>
      </c>
      <c r="G12" s="33">
        <f>1/$A$1*'[1]4407Imp'!F$268</f>
        <v>0.10444262000000001</v>
      </c>
      <c r="H12" s="33">
        <f>1/$A$1*'[1]4407Imp'!G$268</f>
        <v>0.11118166</v>
      </c>
      <c r="I12" s="33">
        <f>1/$A$1*'[1]4407Imp'!H$268</f>
        <v>9.8392159999999992E-2</v>
      </c>
      <c r="J12" s="33">
        <f>1/$A$1*'[1]4407Imp'!I$268</f>
        <v>7.7645583857142861E-2</v>
      </c>
      <c r="K12" s="33">
        <f>1/$A$1*'[1]4407Imp'!J$268</f>
        <v>9.0042058999999994E-2</v>
      </c>
      <c r="L12" s="33">
        <f>1/$A$1*'[1]4407Imp'!K$268</f>
        <v>8.0081779999999991E-2</v>
      </c>
      <c r="M12" s="33">
        <f>1/$A$1*'[1]4407Imp'!L$268</f>
        <v>9.8717379999999993E-2</v>
      </c>
      <c r="N12" s="33">
        <f>1/$A$1*'[1]4407Imp'!M$268</f>
        <v>6.6401799999999997E-2</v>
      </c>
      <c r="O12" s="33">
        <f>1/$A$1*'[1]4407Imp'!N$268</f>
        <v>7.4550679999999994E-2</v>
      </c>
      <c r="P12" s="33">
        <f>1/$A$1*'[1]4407Imp'!O$268</f>
        <v>7.3001599999999986E-2</v>
      </c>
      <c r="Q12" s="33">
        <f>1/$A$1*'[1]4407Imp'!P$268</f>
        <v>7.6061822500000001E-2</v>
      </c>
      <c r="R12" s="33">
        <f>1/$A$1*'[1]4407Imp'!Q$268</f>
        <v>6.4154479999999986E-2</v>
      </c>
      <c r="S12" s="33">
        <f>1/$A$1*'[1]4407Imp'!R$268</f>
        <v>6.3708979999999998E-2</v>
      </c>
      <c r="T12" s="33">
        <f>1/$A$1*'[1]4407Imp'!S$268</f>
        <v>7.5331577999999996E-2</v>
      </c>
      <c r="U12" s="33">
        <f>1/$A$1*'[1]4407Imp'!T$268</f>
        <v>6.2238753333333327E-2</v>
      </c>
      <c r="V12" s="33">
        <f>1/$A$1*'[1]4407Imp'!U$268</f>
        <v>6.7437456999999992E-2</v>
      </c>
      <c r="W12" s="33">
        <f>1/$A$1*'[1]4407Imp'!V$268</f>
        <v>0</v>
      </c>
      <c r="X12" s="33">
        <f>1/$A$1*'[1]4407Imp'!W$268</f>
        <v>0</v>
      </c>
      <c r="Y12" s="33">
        <f>1/$A$1*'[1]4407Imp'!X$268</f>
        <v>0</v>
      </c>
      <c r="Z12" s="33">
        <f>1/$A$1*'[1]4407Imp'!Y$268</f>
        <v>0</v>
      </c>
      <c r="AA12" s="33">
        <f>1/$A$1*'[1]4407Imp'!Z$268</f>
        <v>0</v>
      </c>
      <c r="AB12" s="33">
        <f>1/$A$1*'[1]4407Imp'!AA$268</f>
        <v>0</v>
      </c>
      <c r="AC12" s="14"/>
      <c r="AD12" s="31">
        <f>1/1000*'[1]4407Imp'!AB$268</f>
        <v>0.107678050963308</v>
      </c>
      <c r="AE12" s="38">
        <f>1/1000*'[1]4407Imp'!AC$268</f>
        <v>7.4649566680400001E-2</v>
      </c>
      <c r="AF12" s="38">
        <f>1/1000*'[1]4407Imp'!AD$268</f>
        <v>6.8029996761600001E-2</v>
      </c>
      <c r="AG12" s="38">
        <f>1/1000*'[1]4407Imp'!AE$268</f>
        <v>6.4950626227200006E-2</v>
      </c>
      <c r="AH12" s="38">
        <f>1/1000*'[1]4407Imp'!AF$268</f>
        <v>6.3083420745800006E-2</v>
      </c>
      <c r="AI12" s="38">
        <f>1/1000*'[1]4407Imp'!AG$268</f>
        <v>6.1934188044300009E-2</v>
      </c>
      <c r="AJ12" s="38">
        <f>1/1000*'[1]4407Imp'!AH$268</f>
        <v>6.4081696842800004E-2</v>
      </c>
      <c r="AK12" s="38">
        <f>1/1000*'[1]4407Imp'!AI$268</f>
        <v>5.5714543166500007E-2</v>
      </c>
      <c r="AL12" s="38">
        <f>1/1000*'[1]4407Imp'!AJ$268</f>
        <v>6.8627801568800009E-2</v>
      </c>
      <c r="AM12" s="38">
        <f>1/1000*'[1]4407Imp'!AK$268</f>
        <v>4.9366030868000003E-2</v>
      </c>
      <c r="AN12" s="38">
        <f>1/1000*'[1]4407Imp'!AL$268</f>
        <v>5.5262064337200004E-2</v>
      </c>
      <c r="AO12" s="38">
        <f>1/1000*'[1]4407Imp'!AM$268</f>
        <v>4.8134101632E-2</v>
      </c>
      <c r="AP12" s="38">
        <f>1/1000*'[1]4407Imp'!AN$268</f>
        <v>4.9741457268799999E-2</v>
      </c>
      <c r="AQ12" s="38">
        <f>1/1000*'[1]4407Imp'!AO$268</f>
        <v>5.3827450742700005E-2</v>
      </c>
      <c r="AR12" s="38">
        <f>1/1000*'[1]4407Imp'!AP$268</f>
        <v>5.0123695218500006E-2</v>
      </c>
      <c r="AS12" s="38">
        <f>1/1000*'[1]4407Imp'!AQ$268</f>
        <v>4.3580963618500002E-2</v>
      </c>
      <c r="AT12" s="38">
        <f>1/1000*'[1]4407Imp'!AR$268</f>
        <v>4.66671320214E-2</v>
      </c>
      <c r="AU12" s="38">
        <f>1/1000*'[1]4407Imp'!AS$268</f>
        <v>5.02182976581E-2</v>
      </c>
      <c r="AV12" s="38">
        <f>1/1000*'[1]4407Imp'!AT$268</f>
        <v>4.8558481391000004E-2</v>
      </c>
      <c r="AW12" s="38">
        <f>1/1000*'[1]4407Imp'!AU$268</f>
        <v>4.1368812409166664E-2</v>
      </c>
      <c r="AX12" s="38">
        <f>1/1000*'[1]4407Imp'!AV$268</f>
        <v>0</v>
      </c>
      <c r="AY12" s="38">
        <f>1/1000*'[1]4407Imp'!AW$268</f>
        <v>0</v>
      </c>
      <c r="AZ12" s="38">
        <f>1/1000*'[1]4407Imp'!AX$268</f>
        <v>0</v>
      </c>
      <c r="BA12" s="38">
        <f>1/1000*'[1]4407Imp'!AY$268</f>
        <v>0</v>
      </c>
      <c r="BB12" s="38">
        <f>1/1000*'[1]4407Imp'!AZ$268</f>
        <v>0</v>
      </c>
      <c r="BC12" s="38">
        <f>1/1000*'[1]4407Imp'!BA$268</f>
        <v>0</v>
      </c>
      <c r="BD12" s="349"/>
    </row>
    <row r="13" spans="1:56">
      <c r="B13" s="5" t="s">
        <v>99</v>
      </c>
      <c r="C13" s="50">
        <f>1/$A$1*'[1]4407Imp'!B$39</f>
        <v>0.10884872000000001</v>
      </c>
      <c r="D13" s="11">
        <f>1/$A$1*'[1]4407Imp'!C$39</f>
        <v>6.2365159999999996E-2</v>
      </c>
      <c r="E13" s="11">
        <f>1/$A$1*'[1]4407Imp'!D$39</f>
        <v>7.9169539999999983E-2</v>
      </c>
      <c r="F13" s="11">
        <f>1/$A$1*'[1]4407Imp'!E$39</f>
        <v>5.8321200000000004E-2</v>
      </c>
      <c r="G13" s="11">
        <f>1/$A$1*'[1]4407Imp'!F$39</f>
        <v>7.2735680000000011E-2</v>
      </c>
      <c r="H13" s="11">
        <f>1/$A$1*'[1]4407Imp'!G$39</f>
        <v>8.0250010000000011E-2</v>
      </c>
      <c r="I13" s="11">
        <f>1/$A$1*'[1]4407Imp'!H$39</f>
        <v>6.7883159999999998E-2</v>
      </c>
      <c r="J13" s="11">
        <f>1/$A$1*'[1]4407Imp'!I$39</f>
        <v>4.8762700000000006E-2</v>
      </c>
      <c r="K13" s="11">
        <f>1/$A$1*'[1]4407Imp'!J$39</f>
        <v>6.0519000000000003E-2</v>
      </c>
      <c r="L13" s="11">
        <f>1/$A$1*'[1]4407Imp'!K$39</f>
        <v>5.9336979999999998E-2</v>
      </c>
      <c r="M13" s="11">
        <f>1/$A$1*'[1]4407Imp'!L$39</f>
        <v>7.3748379999999988E-2</v>
      </c>
      <c r="N13" s="11">
        <f>1/$A$1*'[1]4407Imp'!M$39</f>
        <v>4.6386700000000003E-2</v>
      </c>
      <c r="O13" s="11">
        <f>1/$A$1*'[1]4407Imp'!N$39</f>
        <v>5.6993599999999991E-2</v>
      </c>
      <c r="P13" s="11">
        <f>1/$A$1*'[1]4407Imp'!O$39</f>
        <v>5.4986220000000002E-2</v>
      </c>
      <c r="Q13" s="11">
        <f>1/$A$1*'[1]4407Imp'!P$39</f>
        <v>5.9285240000000003E-2</v>
      </c>
      <c r="R13" s="11">
        <f>1/$A$1*'[1]4407Imp'!Q$39</f>
        <v>4.631122E-2</v>
      </c>
      <c r="S13" s="11">
        <f>1/$A$1*'[1]4407Imp'!R$39</f>
        <v>4.5715780000000004E-2</v>
      </c>
      <c r="T13" s="11">
        <f>1/$A$1*'[1]4407Imp'!S$39</f>
        <v>5.8063169999999983E-2</v>
      </c>
      <c r="U13" s="11">
        <f>1/$A$1*'[1]4407Imp'!T$39</f>
        <v>4.2301533333333328E-2</v>
      </c>
      <c r="V13" s="11">
        <f>1/$A$1*'[1]4407Imp'!U$39</f>
        <v>4.936539999999999E-2</v>
      </c>
      <c r="W13" s="11">
        <f>1/$A$1*'[1]4407Imp'!V$39</f>
        <v>0</v>
      </c>
      <c r="X13" s="11">
        <f>1/$A$1*'[1]4407Imp'!W$39</f>
        <v>0</v>
      </c>
      <c r="Y13" s="11">
        <f>1/$A$1*'[1]4407Imp'!X$39</f>
        <v>0</v>
      </c>
      <c r="Z13" s="11">
        <f>1/$A$1*'[1]4407Imp'!Y$39</f>
        <v>0</v>
      </c>
      <c r="AA13" s="11">
        <f>1/$A$1*'[1]4407Imp'!Z$39</f>
        <v>0</v>
      </c>
      <c r="AB13" s="11">
        <f>1/$A$1*'[1]4407Imp'!AA$39</f>
        <v>0</v>
      </c>
      <c r="AC13" s="4"/>
      <c r="AD13" s="50">
        <f>1/1000*'[1]4407Imp'!AB$39</f>
        <v>5.8246273043565E-2</v>
      </c>
      <c r="AE13" s="41">
        <f>1/1000*'[1]4407Imp'!AC$39</f>
        <v>3.0511473650800001E-2</v>
      </c>
      <c r="AF13" s="41">
        <f>1/1000*'[1]4407Imp'!AD$39</f>
        <v>3.2962524777600005E-2</v>
      </c>
      <c r="AG13" s="41">
        <f>1/1000*'[1]4407Imp'!AE$39</f>
        <v>3.1262173510400004E-2</v>
      </c>
      <c r="AH13" s="41">
        <f>1/1000*'[1]4407Imp'!AF$39</f>
        <v>3.69408769814E-2</v>
      </c>
      <c r="AI13" s="41">
        <f>1/1000*'[1]4407Imp'!AG$39</f>
        <v>3.6288622913400008E-2</v>
      </c>
      <c r="AJ13" s="41">
        <f>1/1000*'[1]4407Imp'!AH$39</f>
        <v>3.8083930055999998E-2</v>
      </c>
      <c r="AK13" s="41">
        <f>1/1000*'[1]4407Imp'!AI$39</f>
        <v>2.9181391807500002E-2</v>
      </c>
      <c r="AL13" s="41">
        <f>1/1000*'[1]4407Imp'!AJ$39</f>
        <v>4.3910080964800001E-2</v>
      </c>
      <c r="AM13" s="41">
        <f>1/1000*'[1]4407Imp'!AK$39</f>
        <v>3.4182623032800001E-2</v>
      </c>
      <c r="AN13" s="41">
        <f>1/1000*'[1]4407Imp'!AL$39</f>
        <v>3.69845138214E-2</v>
      </c>
      <c r="AO13" s="41">
        <f>1/1000*'[1]4407Imp'!AM$39</f>
        <v>3.0180053615999999E-2</v>
      </c>
      <c r="AP13" s="41">
        <f>1/1000*'[1]4407Imp'!AN$39</f>
        <v>3.5638138289600003E-2</v>
      </c>
      <c r="AQ13" s="41">
        <f>1/1000*'[1]4407Imp'!AO$39</f>
        <v>3.8679296202300005E-2</v>
      </c>
      <c r="AR13" s="41">
        <f>1/1000*'[1]4407Imp'!AP$39</f>
        <v>3.5289981730000003E-2</v>
      </c>
      <c r="AS13" s="41">
        <f>1/1000*'[1]4407Imp'!AQ$39</f>
        <v>2.7922111924000001E-2</v>
      </c>
      <c r="AT13" s="41">
        <f>1/1000*'[1]4407Imp'!AR$39</f>
        <v>3.1190061058099999E-2</v>
      </c>
      <c r="AU13" s="41">
        <f>1/1000*'[1]4407Imp'!AS$39</f>
        <v>3.40274711491E-2</v>
      </c>
      <c r="AV13" s="41">
        <f>1/1000*'[1]4407Imp'!AT$39</f>
        <v>2.8392392656E-2</v>
      </c>
      <c r="AW13" s="41">
        <f>1/1000*'[1]4407Imp'!AU$39</f>
        <v>2.5560014727083333E-2</v>
      </c>
      <c r="AX13" s="41">
        <f>1/1000*'[1]4407Imp'!AV$39</f>
        <v>0</v>
      </c>
      <c r="AY13" s="41">
        <f>1/1000*'[1]4407Imp'!AW$39</f>
        <v>0</v>
      </c>
      <c r="AZ13" s="41">
        <f>1/1000*'[1]4407Imp'!AX$39</f>
        <v>0</v>
      </c>
      <c r="BA13" s="41">
        <f>1/1000*'[1]4407Imp'!AY$39</f>
        <v>0</v>
      </c>
      <c r="BB13" s="41">
        <f>1/1000*'[1]4407Imp'!AZ$39</f>
        <v>0</v>
      </c>
      <c r="BC13" s="41">
        <f>1/1000*'[1]4407Imp'!BA$39</f>
        <v>0</v>
      </c>
      <c r="BD13" s="349"/>
    </row>
    <row r="14" spans="1:56">
      <c r="B14" s="5" t="s">
        <v>34</v>
      </c>
      <c r="C14" s="50">
        <f>1/$A$1*'[1]4407Imp'!B$147</f>
        <v>9.9999999999999995E-7</v>
      </c>
      <c r="D14" s="11">
        <f>1/$A$1*'[1]4407Imp'!C$147</f>
        <v>9.9999999999999995E-7</v>
      </c>
      <c r="E14" s="11">
        <f>1/$A$1*'[1]4407Imp'!D$147</f>
        <v>1.06E-4</v>
      </c>
      <c r="F14" s="11">
        <f>1/$A$1*'[1]4407Imp'!E$147</f>
        <v>0</v>
      </c>
      <c r="G14" s="11">
        <f>1/$A$1*'[1]4407Imp'!F$147</f>
        <v>0</v>
      </c>
      <c r="H14" s="11">
        <f>1/$A$1*'[1]4407Imp'!G$147</f>
        <v>0</v>
      </c>
      <c r="I14" s="11">
        <f>1/$A$1*'[1]4407Imp'!H$147</f>
        <v>0</v>
      </c>
      <c r="J14" s="11">
        <f>1/$A$1*'[1]4407Imp'!I$147</f>
        <v>3.499999999999999E-5</v>
      </c>
      <c r="K14" s="11">
        <f>1/$A$1*'[1]4407Imp'!J$147</f>
        <v>0</v>
      </c>
      <c r="L14" s="11">
        <f>1/$A$1*'[1]4407Imp'!K$147</f>
        <v>2.3E-5</v>
      </c>
      <c r="M14" s="11">
        <f>1/$A$1*'[1]4407Imp'!L$147</f>
        <v>1.7E-5</v>
      </c>
      <c r="N14" s="11">
        <f>1/$A$1*'[1]4407Imp'!M$147</f>
        <v>4.1E-5</v>
      </c>
      <c r="O14" s="11">
        <f>1/$A$1*'[1]4407Imp'!N$147</f>
        <v>0</v>
      </c>
      <c r="P14" s="11">
        <f>1/$A$1*'[1]4407Imp'!O$147</f>
        <v>0</v>
      </c>
      <c r="Q14" s="11">
        <f>1/$A$1*'[1]4407Imp'!P$147</f>
        <v>0</v>
      </c>
      <c r="R14" s="11">
        <f>1/$A$1*'[1]4407Imp'!Q$147</f>
        <v>0</v>
      </c>
      <c r="S14" s="11">
        <f>1/$A$1*'[1]4407Imp'!R$147</f>
        <v>0</v>
      </c>
      <c r="T14" s="11">
        <f>1/$A$1*'[1]4407Imp'!S$147</f>
        <v>0</v>
      </c>
      <c r="U14" s="11">
        <f>1/$A$1*'[1]4407Imp'!T$147</f>
        <v>0</v>
      </c>
      <c r="V14" s="11">
        <f>1/$A$1*'[1]4407Imp'!U$147</f>
        <v>0</v>
      </c>
      <c r="W14" s="11">
        <f>1/$A$1*'[1]4407Imp'!V$147</f>
        <v>0</v>
      </c>
      <c r="X14" s="11">
        <f>1/$A$1*'[1]4407Imp'!W$147</f>
        <v>0</v>
      </c>
      <c r="Y14" s="11">
        <f>1/$A$1*'[1]4407Imp'!X$147</f>
        <v>0</v>
      </c>
      <c r="Z14" s="11">
        <f>1/$A$1*'[1]4407Imp'!Y$147</f>
        <v>0</v>
      </c>
      <c r="AA14" s="11">
        <f>1/$A$1*'[1]4407Imp'!Z$147</f>
        <v>0</v>
      </c>
      <c r="AB14" s="11">
        <f>1/$A$1*'[1]4407Imp'!AA$147</f>
        <v>0</v>
      </c>
      <c r="AC14" s="4"/>
      <c r="AD14" s="50">
        <f>1/1000*'[1]4407Imp'!AB$147</f>
        <v>8.2940447399999998E-7</v>
      </c>
      <c r="AE14" s="41">
        <f>1/1000*'[1]4407Imp'!AC$147</f>
        <v>7.5319959999999997E-7</v>
      </c>
      <c r="AF14" s="41">
        <f>1/1000*'[1]4407Imp'!AD$147</f>
        <v>7.8492364800000002E-5</v>
      </c>
      <c r="AG14" s="41">
        <f>1/1000*'[1]4407Imp'!AE$147</f>
        <v>0</v>
      </c>
      <c r="AH14" s="41">
        <f>1/1000*'[1]4407Imp'!AF$147</f>
        <v>0</v>
      </c>
      <c r="AI14" s="41">
        <f>1/1000*'[1]4407Imp'!AG$147</f>
        <v>0</v>
      </c>
      <c r="AJ14" s="41">
        <f>1/1000*'[1]4407Imp'!AH$147</f>
        <v>0</v>
      </c>
      <c r="AK14" s="41">
        <f>1/1000*'[1]4407Imp'!AI$147</f>
        <v>2.6634297000000002E-5</v>
      </c>
      <c r="AL14" s="41">
        <f>1/1000*'[1]4407Imp'!AJ$147</f>
        <v>0</v>
      </c>
      <c r="AM14" s="41">
        <f>1/1000*'[1]4407Imp'!AK$147</f>
        <v>3.8093382800000001E-5</v>
      </c>
      <c r="AN14" s="41">
        <f>1/1000*'[1]4407Imp'!AL$147</f>
        <v>1.7088273E-5</v>
      </c>
      <c r="AO14" s="41">
        <f>1/1000*'[1]4407Imp'!AM$147</f>
        <v>6.8162063999999991E-5</v>
      </c>
      <c r="AP14" s="41">
        <f>1/1000*'[1]4407Imp'!AN$147</f>
        <v>0</v>
      </c>
      <c r="AQ14" s="41">
        <f>1/1000*'[1]4407Imp'!AO$147</f>
        <v>0</v>
      </c>
      <c r="AR14" s="41">
        <f>1/1000*'[1]4407Imp'!AP$147</f>
        <v>0</v>
      </c>
      <c r="AS14" s="41">
        <f>1/1000*'[1]4407Imp'!AQ$147</f>
        <v>0</v>
      </c>
      <c r="AT14" s="41">
        <f>1/1000*'[1]4407Imp'!AR$147</f>
        <v>0</v>
      </c>
      <c r="AU14" s="41">
        <f>1/1000*'[1]4407Imp'!AS$147</f>
        <v>0</v>
      </c>
      <c r="AV14" s="41">
        <f>1/1000*'[1]4407Imp'!AT$147</f>
        <v>0</v>
      </c>
      <c r="AW14" s="41">
        <f>1/1000*'[1]4407Imp'!AU$147</f>
        <v>0</v>
      </c>
      <c r="AX14" s="41">
        <f>1/1000*'[1]4407Imp'!AV$147</f>
        <v>0</v>
      </c>
      <c r="AY14" s="41">
        <f>1/1000*'[1]4407Imp'!AW$147</f>
        <v>0</v>
      </c>
      <c r="AZ14" s="41">
        <f>1/1000*'[1]4407Imp'!AX$147</f>
        <v>0</v>
      </c>
      <c r="BA14" s="41">
        <f>1/1000*'[1]4407Imp'!AY$147</f>
        <v>0</v>
      </c>
      <c r="BB14" s="41">
        <f>1/1000*'[1]4407Imp'!AZ$147</f>
        <v>0</v>
      </c>
      <c r="BC14" s="41">
        <f>1/1000*'[1]4407Imp'!BA$147</f>
        <v>0</v>
      </c>
      <c r="BD14" s="349"/>
    </row>
    <row r="15" spans="1:56">
      <c r="B15" s="5" t="s">
        <v>100</v>
      </c>
      <c r="C15" s="50">
        <f>1/$A$1*'[1]4407Imp'!B$247</f>
        <v>6.9529400000000005E-2</v>
      </c>
      <c r="D15" s="11">
        <f>1/$A$1*'[1]4407Imp'!C$247</f>
        <v>6.4114020000000008E-2</v>
      </c>
      <c r="E15" s="11">
        <f>1/$A$1*'[1]4407Imp'!D$247</f>
        <v>5.1243999999999991E-2</v>
      </c>
      <c r="F15" s="11">
        <f>1/$A$1*'[1]4407Imp'!E$247</f>
        <v>4.3863819999999991E-2</v>
      </c>
      <c r="G15" s="11">
        <f>1/$A$1*'[1]4407Imp'!F$247</f>
        <v>3.1706940000000003E-2</v>
      </c>
      <c r="H15" s="11">
        <f>1/$A$1*'[1]4407Imp'!G$247</f>
        <v>3.0931649999999995E-2</v>
      </c>
      <c r="I15" s="11">
        <f>1/$A$1*'[1]4407Imp'!H$247</f>
        <v>3.0509000000000001E-2</v>
      </c>
      <c r="J15" s="11">
        <f>1/$A$1*'[1]4407Imp'!I$247</f>
        <v>2.8847883857142851E-2</v>
      </c>
      <c r="K15" s="11">
        <f>1/$A$1*'[1]4407Imp'!J$247</f>
        <v>2.9523059000000001E-2</v>
      </c>
      <c r="L15" s="11">
        <f>1/$A$1*'[1]4407Imp'!K$247</f>
        <v>2.0721799999999999E-2</v>
      </c>
      <c r="M15" s="11">
        <f>1/$A$1*'[1]4407Imp'!L$247</f>
        <v>2.4951999999999998E-2</v>
      </c>
      <c r="N15" s="11">
        <f>1/$A$1*'[1]4407Imp'!M$247</f>
        <v>1.9974099999999998E-2</v>
      </c>
      <c r="O15" s="11">
        <f>1/$A$1*'[1]4407Imp'!N$247</f>
        <v>1.7557080000000003E-2</v>
      </c>
      <c r="P15" s="11">
        <f>1/$A$1*'[1]4407Imp'!O$247</f>
        <v>1.8015379999999998E-2</v>
      </c>
      <c r="Q15" s="11">
        <f>1/$A$1*'[1]4407Imp'!P$247</f>
        <v>1.6776582499999998E-2</v>
      </c>
      <c r="R15" s="11">
        <f>1/$A$1*'[1]4407Imp'!Q$247</f>
        <v>1.784326E-2</v>
      </c>
      <c r="S15" s="11">
        <f>1/$A$1*'[1]4407Imp'!R$247</f>
        <v>1.7993200000000001E-2</v>
      </c>
      <c r="T15" s="11">
        <f>1/$A$1*'[1]4407Imp'!S$247</f>
        <v>1.7268407999999999E-2</v>
      </c>
      <c r="U15" s="11">
        <f>1/$A$1*'[1]4407Imp'!T$247</f>
        <v>1.9937219999999999E-2</v>
      </c>
      <c r="V15" s="11">
        <f>1/$A$1*'[1]4407Imp'!U$247</f>
        <v>1.8072056999999999E-2</v>
      </c>
      <c r="W15" s="11">
        <f>1/$A$1*'[1]4407Imp'!V$247</f>
        <v>0</v>
      </c>
      <c r="X15" s="11">
        <f>1/$A$1*'[1]4407Imp'!W$247</f>
        <v>0</v>
      </c>
      <c r="Y15" s="11">
        <f>1/$A$1*'[1]4407Imp'!X$247</f>
        <v>0</v>
      </c>
      <c r="Z15" s="11">
        <f>1/$A$1*'[1]4407Imp'!Y$247</f>
        <v>0</v>
      </c>
      <c r="AA15" s="11">
        <f>1/$A$1*'[1]4407Imp'!Z$247</f>
        <v>0</v>
      </c>
      <c r="AB15" s="11">
        <f>1/$A$1*'[1]4407Imp'!AA$247</f>
        <v>0</v>
      </c>
      <c r="AC15" s="4"/>
      <c r="AD15" s="50">
        <f>1/1000*'[1]4407Imp'!AB$247</f>
        <v>4.9430948515269003E-2</v>
      </c>
      <c r="AE15" s="41">
        <f>1/1000*'[1]4407Imp'!AC$247</f>
        <v>4.4137339829999997E-2</v>
      </c>
      <c r="AF15" s="41">
        <f>1/1000*'[1]4407Imp'!AD$247</f>
        <v>3.49889796192E-2</v>
      </c>
      <c r="AG15" s="41">
        <f>1/1000*'[1]4407Imp'!AE$247</f>
        <v>3.3688452716800002E-2</v>
      </c>
      <c r="AH15" s="41">
        <f>1/1000*'[1]4407Imp'!AF$247</f>
        <v>2.6142543764400002E-2</v>
      </c>
      <c r="AI15" s="41">
        <f>1/1000*'[1]4407Imp'!AG$247</f>
        <v>2.5645565130900005E-2</v>
      </c>
      <c r="AJ15" s="41">
        <f>1/1000*'[1]4407Imp'!AH$247</f>
        <v>2.5997766786800002E-2</v>
      </c>
      <c r="AK15" s="41">
        <f>1/1000*'[1]4407Imp'!AI$247</f>
        <v>2.6506517062000003E-2</v>
      </c>
      <c r="AL15" s="41">
        <f>1/1000*'[1]4407Imp'!AJ$247</f>
        <v>2.4717720604000005E-2</v>
      </c>
      <c r="AM15" s="41">
        <f>1/1000*'[1]4407Imp'!AK$247</f>
        <v>1.5145314452399999E-2</v>
      </c>
      <c r="AN15" s="41">
        <f>1/1000*'[1]4407Imp'!AL$247</f>
        <v>1.8260462242800004E-2</v>
      </c>
      <c r="AO15" s="41">
        <f>1/1000*'[1]4407Imp'!AM$247</f>
        <v>1.7885885952E-2</v>
      </c>
      <c r="AP15" s="41">
        <f>1/1000*'[1]4407Imp'!AN$247</f>
        <v>1.4103318979199999E-2</v>
      </c>
      <c r="AQ15" s="41">
        <f>1/1000*'[1]4407Imp'!AO$247</f>
        <v>1.5148154540400001E-2</v>
      </c>
      <c r="AR15" s="41">
        <f>1/1000*'[1]4407Imp'!AP$247</f>
        <v>1.4833713488500001E-2</v>
      </c>
      <c r="AS15" s="41">
        <f>1/1000*'[1]4407Imp'!AQ$247</f>
        <v>1.5658851694500001E-2</v>
      </c>
      <c r="AT15" s="41">
        <f>1/1000*'[1]4407Imp'!AR$247</f>
        <v>1.54770709633E-2</v>
      </c>
      <c r="AU15" s="41">
        <f>1/1000*'[1]4407Imp'!AS$247</f>
        <v>1.6190826509E-2</v>
      </c>
      <c r="AV15" s="41">
        <f>1/1000*'[1]4407Imp'!AT$247</f>
        <v>2.0166088735000001E-2</v>
      </c>
      <c r="AW15" s="41">
        <f>1/1000*'[1]4407Imp'!AU$247</f>
        <v>1.5808797682083334E-2</v>
      </c>
      <c r="AX15" s="41">
        <f>1/1000*'[1]4407Imp'!AV$247</f>
        <v>0</v>
      </c>
      <c r="AY15" s="41">
        <f>1/1000*'[1]4407Imp'!AW$247</f>
        <v>0</v>
      </c>
      <c r="AZ15" s="41">
        <f>1/1000*'[1]4407Imp'!AX$247</f>
        <v>0</v>
      </c>
      <c r="BA15" s="41">
        <f>1/1000*'[1]4407Imp'!AY$247</f>
        <v>0</v>
      </c>
      <c r="BB15" s="41">
        <f>1/1000*'[1]4407Imp'!AZ$247</f>
        <v>0</v>
      </c>
      <c r="BC15" s="41">
        <f>1/1000*'[1]4407Imp'!BA$247</f>
        <v>0</v>
      </c>
      <c r="BD15" s="349"/>
    </row>
    <row r="16" spans="1:56" ht="17.149999999999999" customHeight="1">
      <c r="B16" s="9" t="s">
        <v>97</v>
      </c>
      <c r="C16" s="54">
        <f>1/$A$1*'[1]4407Imp'!B$269</f>
        <v>3.6142199999999992E-2</v>
      </c>
      <c r="D16" s="27">
        <f>1/$A$1*'[1]4407Imp'!C$269</f>
        <v>3.7436979999999995E-2</v>
      </c>
      <c r="E16" s="27">
        <f>1/$A$1*'[1]4407Imp'!D$269</f>
        <v>3.5652040000000003E-2</v>
      </c>
      <c r="F16" s="27">
        <f>1/$A$1*'[1]4407Imp'!E$269</f>
        <v>3.9768620000000005E-2</v>
      </c>
      <c r="G16" s="27">
        <f>1/$A$1*'[1]4407Imp'!F$269</f>
        <v>5.8563720000000007E-2</v>
      </c>
      <c r="H16" s="27">
        <f>1/$A$1*'[1]4407Imp'!G$269</f>
        <v>5.0132909999999996E-2</v>
      </c>
      <c r="I16" s="27">
        <f>1/$A$1*'[1]4407Imp'!H$269</f>
        <v>3.2656539999999998E-2</v>
      </c>
      <c r="J16" s="27">
        <f>1/$A$1*'[1]4407Imp'!I$269</f>
        <v>5.5096119999999991E-2</v>
      </c>
      <c r="K16" s="27">
        <f>1/$A$1*'[1]4407Imp'!J$269</f>
        <v>3.1301000000000002E-2</v>
      </c>
      <c r="L16" s="27">
        <f>1/$A$1*'[1]4407Imp'!K$269</f>
        <v>1.542206E-2</v>
      </c>
      <c r="M16" s="27">
        <f>1/$A$1*'[1]4407Imp'!L$269</f>
        <v>1.5531639999999999E-2</v>
      </c>
      <c r="N16" s="27">
        <f>1/$A$1*'[1]4407Imp'!M$269</f>
        <v>2.0104839999999999E-2</v>
      </c>
      <c r="O16" s="27">
        <f>1/$A$1*'[1]4407Imp'!N$269</f>
        <v>1.6972259999999999E-2</v>
      </c>
      <c r="P16" s="27">
        <f>1/$A$1*'[1]4407Imp'!O$269</f>
        <v>1.6167399999999998E-2</v>
      </c>
      <c r="Q16" s="27">
        <f>1/$A$1*'[1]4407Imp'!P$269</f>
        <v>1.7676040000000001E-2</v>
      </c>
      <c r="R16" s="27">
        <f>1/$A$1*'[1]4407Imp'!Q$269</f>
        <v>3.3775019999999996E-2</v>
      </c>
      <c r="S16" s="27">
        <f>1/$A$1*'[1]4407Imp'!R$269</f>
        <v>3.5583499999999997E-2</v>
      </c>
      <c r="T16" s="27">
        <f>1/$A$1*'[1]4407Imp'!S$269</f>
        <v>2.2108100000000006E-2</v>
      </c>
      <c r="U16" s="27">
        <f>1/$A$1*'[1]4407Imp'!T$269</f>
        <v>1.7175839999999998E-2</v>
      </c>
      <c r="V16" s="27">
        <f>1/$A$1*'[1]4407Imp'!U$269</f>
        <v>2.6412400000000003E-2</v>
      </c>
      <c r="W16" s="27">
        <f>1/$A$1*'[1]4407Imp'!V$269</f>
        <v>0</v>
      </c>
      <c r="X16" s="27">
        <f>1/$A$1*'[1]4407Imp'!W$269</f>
        <v>0</v>
      </c>
      <c r="Y16" s="27">
        <f>1/$A$1*'[1]4407Imp'!X$269</f>
        <v>0</v>
      </c>
      <c r="Z16" s="27">
        <f>1/$A$1*'[1]4407Imp'!Y$269</f>
        <v>0</v>
      </c>
      <c r="AA16" s="27">
        <f>1/$A$1*'[1]4407Imp'!Z$269</f>
        <v>0</v>
      </c>
      <c r="AB16" s="27">
        <f>1/$A$1*'[1]4407Imp'!AA$269</f>
        <v>0</v>
      </c>
      <c r="AC16" s="4"/>
      <c r="AD16" s="54">
        <f>1/1000*'[1]4407Imp'!AB$269</f>
        <v>1.6079109446025003E-2</v>
      </c>
      <c r="AE16" s="48">
        <f>1/1000*'[1]4407Imp'!AC$269</f>
        <v>1.6820791108400002E-2</v>
      </c>
      <c r="AF16" s="48">
        <f>1/1000*'[1]4407Imp'!AD$269</f>
        <v>1.6322506550399997E-2</v>
      </c>
      <c r="AG16" s="48">
        <f>1/1000*'[1]4407Imp'!AE$269</f>
        <v>1.8544275164800002E-2</v>
      </c>
      <c r="AH16" s="48">
        <f>1/1000*'[1]4407Imp'!AF$269</f>
        <v>3.14079102694E-2</v>
      </c>
      <c r="AI16" s="48">
        <f>1/1000*'[1]4407Imp'!AG$269</f>
        <v>3.3048322164000006E-2</v>
      </c>
      <c r="AJ16" s="48">
        <f>1/1000*'[1]4407Imp'!AH$269</f>
        <v>2.4372328551200004E-2</v>
      </c>
      <c r="AK16" s="48">
        <f>1/1000*'[1]4407Imp'!AI$269</f>
        <v>3.5220106723999986E-2</v>
      </c>
      <c r="AL16" s="48">
        <f>1/1000*'[1]4407Imp'!AJ$269</f>
        <v>2.7320357094400012E-2</v>
      </c>
      <c r="AM16" s="48">
        <f>1/1000*'[1]4407Imp'!AK$269</f>
        <v>1.55598615656E-2</v>
      </c>
      <c r="AN16" s="48">
        <f>1/1000*'[1]4407Imp'!AL$269</f>
        <v>1.6446704462099997E-2</v>
      </c>
      <c r="AO16" s="48">
        <f>1/1000*'[1]4407Imp'!AM$269</f>
        <v>2.4757503695999994E-2</v>
      </c>
      <c r="AP16" s="48">
        <f>1/1000*'[1]4407Imp'!AN$269</f>
        <v>1.9443644140799996E-2</v>
      </c>
      <c r="AQ16" s="48">
        <f>1/1000*'[1]4407Imp'!AO$269</f>
        <v>1.6336858492500002E-2</v>
      </c>
      <c r="AR16" s="48">
        <f>1/1000*'[1]4407Imp'!AP$269</f>
        <v>2.3219724931999999E-2</v>
      </c>
      <c r="AS16" s="48">
        <f>1/1000*'[1]4407Imp'!AQ$269</f>
        <v>2.7436337319999993E-2</v>
      </c>
      <c r="AT16" s="48">
        <f>1/1000*'[1]4407Imp'!AR$269</f>
        <v>2.7120190106999995E-2</v>
      </c>
      <c r="AU16" s="48">
        <f>1/1000*'[1]4407Imp'!AS$269</f>
        <v>2.0082457738200003E-2</v>
      </c>
      <c r="AV16" s="48">
        <f>1/1000*'[1]4407Imp'!AT$269</f>
        <v>1.7934901018999999E-2</v>
      </c>
      <c r="AW16" s="48">
        <f>1/1000*'[1]4407Imp'!AU$269</f>
        <v>2.6705630612083333E-2</v>
      </c>
      <c r="AX16" s="48">
        <f>1/1000*'[1]4407Imp'!AV$269</f>
        <v>0</v>
      </c>
      <c r="AY16" s="48">
        <f>1/1000*'[1]4407Imp'!AW$269</f>
        <v>0</v>
      </c>
      <c r="AZ16" s="48">
        <f>1/1000*'[1]4407Imp'!AX$269</f>
        <v>0</v>
      </c>
      <c r="BA16" s="48">
        <f>1/1000*'[1]4407Imp'!AY$269</f>
        <v>0</v>
      </c>
      <c r="BB16" s="48">
        <f>1/1000*'[1]4407Imp'!AZ$269</f>
        <v>0</v>
      </c>
      <c r="BC16" s="48">
        <f>1/1000*'[1]4407Imp'!BA$269</f>
        <v>0</v>
      </c>
      <c r="BD16" s="349"/>
    </row>
    <row r="17" spans="2:56">
      <c r="B17" s="5" t="s">
        <v>28</v>
      </c>
      <c r="C17" s="50">
        <f>1/$A$1*'[1]4407Imp'!B$31</f>
        <v>3.1227999999999999E-2</v>
      </c>
      <c r="D17" s="11">
        <f>1/$A$1*'[1]4407Imp'!C$31</f>
        <v>3.6269000000000003E-2</v>
      </c>
      <c r="E17" s="11">
        <f>1/$A$1*'[1]4407Imp'!D$31</f>
        <v>3.4776039999999994E-2</v>
      </c>
      <c r="F17" s="11">
        <f>1/$A$1*'[1]4407Imp'!E$31</f>
        <v>3.8253199999999994E-2</v>
      </c>
      <c r="G17" s="11">
        <f>1/$A$1*'[1]4407Imp'!F$31</f>
        <v>5.7033799999999996E-2</v>
      </c>
      <c r="H17" s="11">
        <f>1/$A$1*'[1]4407Imp'!G$31</f>
        <v>4.8212959999999999E-2</v>
      </c>
      <c r="I17" s="11">
        <f>1/$A$1*'[1]4407Imp'!H$31</f>
        <v>3.0579979999999996E-2</v>
      </c>
      <c r="J17" s="11">
        <f>1/$A$1*'[1]4407Imp'!I$31</f>
        <v>4.1605900000000001E-2</v>
      </c>
      <c r="K17" s="11">
        <f>1/$A$1*'[1]4407Imp'!J$31</f>
        <v>2.5095599999999999E-2</v>
      </c>
      <c r="L17" s="11">
        <f>1/$A$1*'[1]4407Imp'!K$31</f>
        <v>1.324766E-2</v>
      </c>
      <c r="M17" s="11">
        <f>1/$A$1*'[1]4407Imp'!L$31</f>
        <v>1.2437759999999999E-2</v>
      </c>
      <c r="N17" s="11">
        <f>1/$A$1*'[1]4407Imp'!M$31</f>
        <v>1.663452E-2</v>
      </c>
      <c r="O17" s="11">
        <f>1/$A$1*'[1]4407Imp'!N$31</f>
        <v>1.26228E-2</v>
      </c>
      <c r="P17" s="11">
        <f>1/$A$1*'[1]4407Imp'!O$31</f>
        <v>9.6270599999999998E-3</v>
      </c>
      <c r="Q17" s="11">
        <f>1/$A$1*'[1]4407Imp'!P$31</f>
        <v>1.3686160000000001E-2</v>
      </c>
      <c r="R17" s="11">
        <f>1/$A$1*'[1]4407Imp'!Q$31</f>
        <v>2.1992039999999997E-2</v>
      </c>
      <c r="S17" s="11">
        <f>1/$A$1*'[1]4407Imp'!R$31</f>
        <v>1.9032799999999996E-2</v>
      </c>
      <c r="T17" s="11">
        <f>1/$A$1*'[1]4407Imp'!S$31</f>
        <v>1.7768800000000001E-2</v>
      </c>
      <c r="U17" s="11">
        <f>1/$A$1*'[1]4407Imp'!T$31</f>
        <v>1.4244599999999998E-2</v>
      </c>
      <c r="V17" s="11">
        <f>1/$A$1*'[1]4407Imp'!U$31</f>
        <v>2.3029939999999999E-2</v>
      </c>
      <c r="W17" s="11">
        <f>1/$A$1*'[1]4407Imp'!V$31</f>
        <v>0</v>
      </c>
      <c r="X17" s="11">
        <f>1/$A$1*'[1]4407Imp'!W$31</f>
        <v>0</v>
      </c>
      <c r="Y17" s="11">
        <f>1/$A$1*'[1]4407Imp'!X$31</f>
        <v>0</v>
      </c>
      <c r="Z17" s="11">
        <f>1/$A$1*'[1]4407Imp'!Y$31</f>
        <v>0</v>
      </c>
      <c r="AA17" s="11">
        <f>1/$A$1*'[1]4407Imp'!Z$31</f>
        <v>0</v>
      </c>
      <c r="AB17" s="11">
        <f>1/$A$1*'[1]4407Imp'!AA$31</f>
        <v>0</v>
      </c>
      <c r="AC17" s="4"/>
      <c r="AD17" s="50">
        <f>1/1000*'[1]4407Imp'!AB$31</f>
        <v>1.4545594143153E-2</v>
      </c>
      <c r="AE17" s="41">
        <f>1/1000*'[1]4407Imp'!AC$31</f>
        <v>1.636908271E-2</v>
      </c>
      <c r="AF17" s="41">
        <f>1/1000*'[1]4407Imp'!AD$31</f>
        <v>1.5866523100800001E-2</v>
      </c>
      <c r="AG17" s="41">
        <f>1/1000*'[1]4407Imp'!AE$31</f>
        <v>1.7837296657600001E-2</v>
      </c>
      <c r="AH17" s="41">
        <f>1/1000*'[1]4407Imp'!AF$31</f>
        <v>3.0438216829300001E-2</v>
      </c>
      <c r="AI17" s="41">
        <f>1/1000*'[1]4407Imp'!AG$31</f>
        <v>3.1672320193800001E-2</v>
      </c>
      <c r="AJ17" s="41">
        <f>1/1000*'[1]4407Imp'!AH$31</f>
        <v>2.28725218848E-2</v>
      </c>
      <c r="AK17" s="41">
        <f>1/1000*'[1]4407Imp'!AI$31</f>
        <v>3.0356087101999999E-2</v>
      </c>
      <c r="AL17" s="41">
        <f>1/1000*'[1]4407Imp'!AJ$31</f>
        <v>2.3692562708400006E-2</v>
      </c>
      <c r="AM17" s="41">
        <f>1/1000*'[1]4407Imp'!AK$31</f>
        <v>1.3197367458000001E-2</v>
      </c>
      <c r="AN17" s="41">
        <f>1/1000*'[1]4407Imp'!AL$31</f>
        <v>1.3655850102000001E-2</v>
      </c>
      <c r="AO17" s="41">
        <f>1/1000*'[1]4407Imp'!AM$31</f>
        <v>2.1380790096E-2</v>
      </c>
      <c r="AP17" s="41">
        <f>1/1000*'[1]4407Imp'!AN$31</f>
        <v>1.62183284736E-2</v>
      </c>
      <c r="AQ17" s="41">
        <f>1/1000*'[1]4407Imp'!AO$31</f>
        <v>1.1658021957000001E-2</v>
      </c>
      <c r="AR17" s="41">
        <f>1/1000*'[1]4407Imp'!AP$31</f>
        <v>1.8997135508000002E-2</v>
      </c>
      <c r="AS17" s="41">
        <f>1/1000*'[1]4407Imp'!AQ$31</f>
        <v>1.9474548677499998E-2</v>
      </c>
      <c r="AT17" s="41">
        <f>1/1000*'[1]4407Imp'!AR$31</f>
        <v>1.8416826900699998E-2</v>
      </c>
      <c r="AU17" s="41">
        <f>1/1000*'[1]4407Imp'!AS$31</f>
        <v>1.6683555331300001E-2</v>
      </c>
      <c r="AV17" s="41">
        <f>1/1000*'[1]4407Imp'!AT$31</f>
        <v>1.4909129417000001E-2</v>
      </c>
      <c r="AW17" s="41">
        <f>1/1000*'[1]4407Imp'!AU$31</f>
        <v>2.3466652517500002E-2</v>
      </c>
      <c r="AX17" s="41">
        <f>1/1000*'[1]4407Imp'!AV$31</f>
        <v>0</v>
      </c>
      <c r="AY17" s="41">
        <f>1/1000*'[1]4407Imp'!AW$31</f>
        <v>0</v>
      </c>
      <c r="AZ17" s="41">
        <f>1/1000*'[1]4407Imp'!AX$31</f>
        <v>0</v>
      </c>
      <c r="BA17" s="41">
        <f>1/1000*'[1]4407Imp'!AY$31</f>
        <v>0</v>
      </c>
      <c r="BB17" s="41">
        <f>1/1000*'[1]4407Imp'!AZ$31</f>
        <v>0</v>
      </c>
      <c r="BC17" s="41">
        <f>1/1000*'[1]4407Imp'!BA$31</f>
        <v>0</v>
      </c>
      <c r="BD17" s="349"/>
    </row>
    <row r="18" spans="2:56">
      <c r="B18" s="8" t="s">
        <v>18</v>
      </c>
      <c r="C18" s="51">
        <f t="shared" ref="C18:AB18" si="5">SUM(C16:C16)-SUM(C17:C17)</f>
        <v>4.9141999999999936E-3</v>
      </c>
      <c r="D18" s="42">
        <f t="shared" si="5"/>
        <v>1.1679799999999921E-3</v>
      </c>
      <c r="E18" s="42">
        <f t="shared" si="5"/>
        <v>8.7600000000000872E-4</v>
      </c>
      <c r="F18" s="42">
        <f t="shared" si="5"/>
        <v>1.5154200000000104E-3</v>
      </c>
      <c r="G18" s="42">
        <f t="shared" si="5"/>
        <v>1.529920000000011E-3</v>
      </c>
      <c r="H18" s="42">
        <f t="shared" si="5"/>
        <v>1.9199499999999967E-3</v>
      </c>
      <c r="I18" s="42">
        <f t="shared" si="5"/>
        <v>2.0765600000000016E-3</v>
      </c>
      <c r="J18" s="42">
        <f t="shared" si="5"/>
        <v>1.349021999999999E-2</v>
      </c>
      <c r="K18" s="42">
        <f t="shared" si="5"/>
        <v>6.2054000000000033E-3</v>
      </c>
      <c r="L18" s="42">
        <f t="shared" si="5"/>
        <v>2.1743999999999999E-3</v>
      </c>
      <c r="M18" s="42">
        <f t="shared" si="5"/>
        <v>3.0938800000000002E-3</v>
      </c>
      <c r="N18" s="42">
        <f t="shared" si="5"/>
        <v>3.470319999999999E-3</v>
      </c>
      <c r="O18" s="42">
        <f t="shared" si="5"/>
        <v>4.3494599999999994E-3</v>
      </c>
      <c r="P18" s="42">
        <f t="shared" si="5"/>
        <v>6.5403399999999987E-3</v>
      </c>
      <c r="Q18" s="42">
        <f t="shared" si="5"/>
        <v>3.9898799999999995E-3</v>
      </c>
      <c r="R18" s="42">
        <f t="shared" si="5"/>
        <v>1.1782979999999998E-2</v>
      </c>
      <c r="S18" s="42">
        <f t="shared" si="5"/>
        <v>1.6550700000000002E-2</v>
      </c>
      <c r="T18" s="42">
        <f t="shared" si="5"/>
        <v>4.3393000000000043E-3</v>
      </c>
      <c r="U18" s="42">
        <f t="shared" si="5"/>
        <v>2.9312399999999999E-3</v>
      </c>
      <c r="V18" s="42">
        <f t="shared" si="5"/>
        <v>3.3824600000000038E-3</v>
      </c>
      <c r="W18" s="42">
        <f t="shared" si="5"/>
        <v>0</v>
      </c>
      <c r="X18" s="42">
        <f t="shared" si="5"/>
        <v>0</v>
      </c>
      <c r="Y18" s="42">
        <f t="shared" si="5"/>
        <v>0</v>
      </c>
      <c r="Z18" s="42">
        <f t="shared" si="5"/>
        <v>0</v>
      </c>
      <c r="AA18" s="42">
        <f t="shared" si="5"/>
        <v>0</v>
      </c>
      <c r="AB18" s="42">
        <f t="shared" si="5"/>
        <v>0</v>
      </c>
      <c r="AC18" s="4"/>
      <c r="AD18" s="52">
        <f t="shared" ref="AD18:BC18" si="6">SUM(AD16:AD16)-SUM(AD17:AD17)</f>
        <v>1.5335153028720027E-3</v>
      </c>
      <c r="AE18" s="45">
        <f t="shared" si="6"/>
        <v>4.5170839840000254E-4</v>
      </c>
      <c r="AF18" s="45">
        <f t="shared" si="6"/>
        <v>4.559834495999962E-4</v>
      </c>
      <c r="AG18" s="45">
        <f t="shared" si="6"/>
        <v>7.0697850720000122E-4</v>
      </c>
      <c r="AH18" s="45">
        <f t="shared" si="6"/>
        <v>9.6969344009999875E-4</v>
      </c>
      <c r="AI18" s="45">
        <f t="shared" si="6"/>
        <v>1.3760019702000054E-3</v>
      </c>
      <c r="AJ18" s="45">
        <f t="shared" si="6"/>
        <v>1.499806666400004E-3</v>
      </c>
      <c r="AK18" s="45">
        <f t="shared" si="6"/>
        <v>4.8640196219999869E-3</v>
      </c>
      <c r="AL18" s="45">
        <f t="shared" si="6"/>
        <v>3.6277943860000064E-3</v>
      </c>
      <c r="AM18" s="45">
        <f t="shared" si="6"/>
        <v>2.3624941075999998E-3</v>
      </c>
      <c r="AN18" s="45">
        <f t="shared" si="6"/>
        <v>2.7908543600999956E-3</v>
      </c>
      <c r="AO18" s="45">
        <f t="shared" si="6"/>
        <v>3.3767135999999941E-3</v>
      </c>
      <c r="AP18" s="45">
        <f t="shared" si="6"/>
        <v>3.2253156671999961E-3</v>
      </c>
      <c r="AQ18" s="45">
        <f t="shared" si="6"/>
        <v>4.6788365355000007E-3</v>
      </c>
      <c r="AR18" s="45">
        <f t="shared" si="6"/>
        <v>4.2225894239999971E-3</v>
      </c>
      <c r="AS18" s="45">
        <f t="shared" si="6"/>
        <v>7.9617886424999951E-3</v>
      </c>
      <c r="AT18" s="45">
        <f t="shared" si="6"/>
        <v>8.7033632062999966E-3</v>
      </c>
      <c r="AU18" s="45">
        <f t="shared" si="6"/>
        <v>3.3989024069000021E-3</v>
      </c>
      <c r="AV18" s="45">
        <f t="shared" si="6"/>
        <v>3.0257716019999985E-3</v>
      </c>
      <c r="AW18" s="45">
        <f t="shared" si="6"/>
        <v>3.2389780945833307E-3</v>
      </c>
      <c r="AX18" s="45">
        <f t="shared" si="6"/>
        <v>0</v>
      </c>
      <c r="AY18" s="45">
        <f t="shared" si="6"/>
        <v>0</v>
      </c>
      <c r="AZ18" s="45">
        <f t="shared" si="6"/>
        <v>0</v>
      </c>
      <c r="BA18" s="45">
        <f t="shared" si="6"/>
        <v>0</v>
      </c>
      <c r="BB18" s="45">
        <f t="shared" si="6"/>
        <v>0</v>
      </c>
      <c r="BC18" s="45">
        <f t="shared" si="6"/>
        <v>0</v>
      </c>
      <c r="BD18" s="349"/>
    </row>
    <row r="19" spans="2:56" ht="17.149999999999999" customHeight="1">
      <c r="B19" s="16" t="s">
        <v>119</v>
      </c>
      <c r="C19" s="31">
        <f>1/$A$1*'[1]4407Imp'!B$267</f>
        <v>0.20260714000000002</v>
      </c>
      <c r="D19" s="33">
        <f>1/$A$1*'[1]4407Imp'!C$267</f>
        <v>0.13292783999999999</v>
      </c>
      <c r="E19" s="33">
        <f>1/$A$1*'[1]4407Imp'!D$267</f>
        <v>0.10263701999999997</v>
      </c>
      <c r="F19" s="33">
        <f>1/$A$1*'[1]4407Imp'!E$267</f>
        <v>0.12776086</v>
      </c>
      <c r="G19" s="33">
        <f>1/$A$1*'[1]4407Imp'!F$267</f>
        <v>0.12110042000000001</v>
      </c>
      <c r="H19" s="33">
        <f>1/$A$1*'[1]4407Imp'!G$267</f>
        <v>0.10187454000000001</v>
      </c>
      <c r="I19" s="33">
        <f>1/$A$1*'[1]4407Imp'!H$267</f>
        <v>0.10037693999999998</v>
      </c>
      <c r="J19" s="33">
        <f>1/$A$1*'[1]4407Imp'!I$267</f>
        <v>7.6133720000000002E-2</v>
      </c>
      <c r="K19" s="33">
        <f>1/$A$1*'[1]4407Imp'!J$267</f>
        <v>4.5409248000000006E-2</v>
      </c>
      <c r="L19" s="33">
        <f>1/$A$1*'[1]4407Imp'!K$267</f>
        <v>3.4535654545454549E-2</v>
      </c>
      <c r="M19" s="33">
        <f>1/$A$1*'[1]4407Imp'!L$267</f>
        <v>3.3620044999999994E-2</v>
      </c>
      <c r="N19" s="33">
        <f>1/$A$1*'[1]4407Imp'!M$267</f>
        <v>2.9761150769230773E-2</v>
      </c>
      <c r="O19" s="33">
        <f>1/$A$1*'[1]4407Imp'!N$267</f>
        <v>2.6262459999999998E-2</v>
      </c>
      <c r="P19" s="33">
        <f>1/$A$1*'[1]4407Imp'!O$267</f>
        <v>2.2970140000000003E-2</v>
      </c>
      <c r="Q19" s="33">
        <f>1/$A$1*'[1]4407Imp'!P$267</f>
        <v>2.0027819999999998E-2</v>
      </c>
      <c r="R19" s="33">
        <f>1/$A$1*'[1]4407Imp'!Q$267</f>
        <v>1.673370517857143E-2</v>
      </c>
      <c r="S19" s="33">
        <f>1/$A$1*'[1]4407Imp'!R$267</f>
        <v>1.8241579999999993E-2</v>
      </c>
      <c r="T19" s="33">
        <f>1/$A$1*'[1]4407Imp'!S$267</f>
        <v>1.5789582857142857E-2</v>
      </c>
      <c r="U19" s="33">
        <f>1/$A$1*'[1]4407Imp'!T$267</f>
        <v>1.336622375E-2</v>
      </c>
      <c r="V19" s="33">
        <f>1/$A$1*'[1]4407Imp'!U$267</f>
        <v>1.1130714666666666E-2</v>
      </c>
      <c r="W19" s="33">
        <f>1/$A$1*'[1]4407Imp'!V$267</f>
        <v>0</v>
      </c>
      <c r="X19" s="33">
        <f>1/$A$1*'[1]4407Imp'!W$267</f>
        <v>0</v>
      </c>
      <c r="Y19" s="33">
        <f>1/$A$1*'[1]4407Imp'!X$267</f>
        <v>0</v>
      </c>
      <c r="Z19" s="33">
        <f>1/$A$1*'[1]4407Imp'!Y$267</f>
        <v>0</v>
      </c>
      <c r="AA19" s="33">
        <f>1/$A$1*'[1]4407Imp'!Z$267</f>
        <v>0</v>
      </c>
      <c r="AB19" s="33">
        <f>1/$A$1*'[1]4407Imp'!AA$267</f>
        <v>0</v>
      </c>
      <c r="AC19" s="14"/>
      <c r="AD19" s="31">
        <f>1/1000*'[1]4407Imp'!AB$267</f>
        <v>0.125656564078542</v>
      </c>
      <c r="AE19" s="38">
        <f>1/1000*'[1]4407Imp'!AC$267</f>
        <v>7.5498977901599998E-2</v>
      </c>
      <c r="AF19" s="38">
        <f>1/1000*'[1]4407Imp'!AD$267</f>
        <v>5.8642525339200002E-2</v>
      </c>
      <c r="AG19" s="38">
        <f>1/1000*'[1]4407Imp'!AE$267</f>
        <v>7.7540680873600012E-2</v>
      </c>
      <c r="AH19" s="38">
        <f>1/1000*'[1]4407Imp'!AF$267</f>
        <v>7.8896754495300009E-2</v>
      </c>
      <c r="AI19" s="38">
        <f>1/1000*'[1]4407Imp'!AG$267</f>
        <v>7.4745968411400007E-2</v>
      </c>
      <c r="AJ19" s="38">
        <f>1/1000*'[1]4407Imp'!AH$267</f>
        <v>8.9352891855600025E-2</v>
      </c>
      <c r="AK19" s="38">
        <f>1/1000*'[1]4407Imp'!AI$267</f>
        <v>8.0783800432500011E-2</v>
      </c>
      <c r="AL19" s="38">
        <f>1/1000*'[1]4407Imp'!AJ$267</f>
        <v>4.89060032152E-2</v>
      </c>
      <c r="AM19" s="38">
        <f>1/1000*'[1]4407Imp'!AK$267</f>
        <v>3.3590849842000003E-2</v>
      </c>
      <c r="AN19" s="38">
        <f>1/1000*'[1]4407Imp'!AL$267</f>
        <v>3.3851387583900015E-2</v>
      </c>
      <c r="AO19" s="38">
        <f>1/1000*'[1]4407Imp'!AM$267</f>
        <v>3.1250551728000002E-2</v>
      </c>
      <c r="AP19" s="38">
        <f>1/1000*'[1]4407Imp'!AN$267</f>
        <v>2.8072008905599997E-2</v>
      </c>
      <c r="AQ19" s="38">
        <f>1/1000*'[1]4407Imp'!AO$267</f>
        <v>2.3042447345400001E-2</v>
      </c>
      <c r="AR19" s="38">
        <f>1/1000*'[1]4407Imp'!AP$267</f>
        <v>2.0197952044499999E-2</v>
      </c>
      <c r="AS19" s="38">
        <f>1/1000*'[1]4407Imp'!AQ$267</f>
        <v>1.6437624168000004E-2</v>
      </c>
      <c r="AT19" s="38">
        <f>1/1000*'[1]4407Imp'!AR$267</f>
        <v>1.8319004613200001E-2</v>
      </c>
      <c r="AU19" s="38">
        <f>1/1000*'[1]4407Imp'!AS$267</f>
        <v>1.70288752491E-2</v>
      </c>
      <c r="AV19" s="38">
        <f>1/1000*'[1]4407Imp'!AT$267</f>
        <v>1.7996624802999999E-2</v>
      </c>
      <c r="AW19" s="38">
        <f>1/1000*'[1]4407Imp'!AU$267</f>
        <v>1.0507144037500001E-2</v>
      </c>
      <c r="AX19" s="38">
        <f>1/1000*'[1]4407Imp'!AV$267</f>
        <v>0</v>
      </c>
      <c r="AY19" s="38">
        <f>1/1000*'[1]4407Imp'!AW$267</f>
        <v>0</v>
      </c>
      <c r="AZ19" s="38">
        <f>1/1000*'[1]4407Imp'!AX$267</f>
        <v>0</v>
      </c>
      <c r="BA19" s="38">
        <f>1/1000*'[1]4407Imp'!AY$267</f>
        <v>0</v>
      </c>
      <c r="BB19" s="38">
        <f>1/1000*'[1]4407Imp'!AZ$267</f>
        <v>0</v>
      </c>
      <c r="BC19" s="38">
        <f>1/1000*'[1]4407Imp'!BA$267</f>
        <v>0</v>
      </c>
      <c r="BD19" s="349"/>
    </row>
    <row r="20" spans="2:56">
      <c r="B20" s="5" t="s">
        <v>22</v>
      </c>
      <c r="C20" s="50">
        <f>1/$A$1*'[1]4407Imp'!B$109</f>
        <v>1.9326579999999999E-2</v>
      </c>
      <c r="D20" s="11">
        <f>1/$A$1*'[1]4407Imp'!C$109</f>
        <v>1.469326E-2</v>
      </c>
      <c r="E20" s="11">
        <f>1/$A$1*'[1]4407Imp'!D$109</f>
        <v>8.3506399999999995E-3</v>
      </c>
      <c r="F20" s="11">
        <f>1/$A$1*'[1]4407Imp'!E$109</f>
        <v>1.247874E-2</v>
      </c>
      <c r="G20" s="11">
        <f>1/$A$1*'[1]4407Imp'!F$109</f>
        <v>1.0135340000000001E-2</v>
      </c>
      <c r="H20" s="11">
        <f>1/$A$1*'[1]4407Imp'!G$109</f>
        <v>1.0349319999999997E-2</v>
      </c>
      <c r="I20" s="11">
        <f>1/$A$1*'[1]4407Imp'!H$109</f>
        <v>7.4946600000000002E-3</v>
      </c>
      <c r="J20" s="11">
        <f>1/$A$1*'[1]4407Imp'!I$109</f>
        <v>2.56032E-3</v>
      </c>
      <c r="K20" s="11">
        <f>1/$A$1*'[1]4407Imp'!J$109</f>
        <v>3.4055839999999997E-3</v>
      </c>
      <c r="L20" s="11">
        <f>1/$A$1*'[1]4407Imp'!K$109</f>
        <v>1.6694399999999999E-3</v>
      </c>
      <c r="M20" s="11">
        <f>1/$A$1*'[1]4407Imp'!L$109</f>
        <v>1.1539999999999999E-3</v>
      </c>
      <c r="N20" s="11">
        <f>1/$A$1*'[1]4407Imp'!M$109</f>
        <v>8.260307692307692E-4</v>
      </c>
      <c r="O20" s="11">
        <f>1/$A$1*'[1]4407Imp'!N$109</f>
        <v>8.4264000000000008E-4</v>
      </c>
      <c r="P20" s="11">
        <f>1/$A$1*'[1]4407Imp'!O$109</f>
        <v>1.4339999999999999E-3</v>
      </c>
      <c r="Q20" s="11">
        <f>1/$A$1*'[1]4407Imp'!P$109</f>
        <v>1.41242E-3</v>
      </c>
      <c r="R20" s="11">
        <f>1/$A$1*'[1]4407Imp'!Q$109</f>
        <v>1.752035714285714E-3</v>
      </c>
      <c r="S20" s="11">
        <f>1/$A$1*'[1]4407Imp'!R$109</f>
        <v>1.60242E-3</v>
      </c>
      <c r="T20" s="11">
        <f>1/$A$1*'[1]4407Imp'!S$109</f>
        <v>3.4739999999999999E-4</v>
      </c>
      <c r="U20" s="11">
        <f>1/$A$1*'[1]4407Imp'!T$109</f>
        <v>2.4299999999999997E-4</v>
      </c>
      <c r="V20" s="11">
        <f>1/$A$1*'[1]4407Imp'!U$109</f>
        <v>1.9871666666666668E-4</v>
      </c>
      <c r="W20" s="11">
        <f>1/$A$1*'[1]4407Imp'!V$109</f>
        <v>0</v>
      </c>
      <c r="X20" s="11">
        <f>1/$A$1*'[1]4407Imp'!W$109</f>
        <v>0</v>
      </c>
      <c r="Y20" s="11">
        <f>1/$A$1*'[1]4407Imp'!X$109</f>
        <v>0</v>
      </c>
      <c r="Z20" s="11">
        <f>1/$A$1*'[1]4407Imp'!Y$109</f>
        <v>0</v>
      </c>
      <c r="AA20" s="11">
        <f>1/$A$1*'[1]4407Imp'!Z$109</f>
        <v>0</v>
      </c>
      <c r="AB20" s="11">
        <f>1/$A$1*'[1]4407Imp'!AA$109</f>
        <v>0</v>
      </c>
      <c r="AC20" s="4"/>
      <c r="AD20" s="50">
        <f>1/1000*'[1]4407Imp'!AB$109</f>
        <v>1.2875940131306999E-2</v>
      </c>
      <c r="AE20" s="41">
        <f>1/1000*'[1]4407Imp'!AC$109</f>
        <v>9.0968116055999988E-3</v>
      </c>
      <c r="AF20" s="41">
        <f>1/1000*'[1]4407Imp'!AD$109</f>
        <v>4.8960142080000007E-3</v>
      </c>
      <c r="AG20" s="41">
        <f>1/1000*'[1]4407Imp'!AE$109</f>
        <v>8.5111386192E-3</v>
      </c>
      <c r="AH20" s="41">
        <f>1/1000*'[1]4407Imp'!AF$109</f>
        <v>7.2001832966000004E-3</v>
      </c>
      <c r="AI20" s="41">
        <f>1/1000*'[1]4407Imp'!AG$109</f>
        <v>8.9864167107000011E-3</v>
      </c>
      <c r="AJ20" s="41">
        <f>1/1000*'[1]4407Imp'!AH$109</f>
        <v>8.3609148400000007E-3</v>
      </c>
      <c r="AK20" s="41">
        <f>1/1000*'[1]4407Imp'!AI$109</f>
        <v>2.9438737445000003E-3</v>
      </c>
      <c r="AL20" s="41">
        <f>1/1000*'[1]4407Imp'!AJ$109</f>
        <v>3.8000677192000002E-3</v>
      </c>
      <c r="AM20" s="41">
        <f>1/1000*'[1]4407Imp'!AK$109</f>
        <v>1.9214960072000001E-3</v>
      </c>
      <c r="AN20" s="41">
        <f>1/1000*'[1]4407Imp'!AL$109</f>
        <v>1.3766506281000003E-3</v>
      </c>
      <c r="AO20" s="41">
        <f>1/1000*'[1]4407Imp'!AM$109</f>
        <v>1.044733584E-3</v>
      </c>
      <c r="AP20" s="41">
        <f>1/1000*'[1]4407Imp'!AN$109</f>
        <v>1.0232712511999999E-3</v>
      </c>
      <c r="AQ20" s="41">
        <f>1/1000*'[1]4407Imp'!AO$109</f>
        <v>1.9276919946000001E-3</v>
      </c>
      <c r="AR20" s="41">
        <f>1/1000*'[1]4407Imp'!AP$109</f>
        <v>1.8495868545000001E-3</v>
      </c>
      <c r="AS20" s="41">
        <f>1/1000*'[1]4407Imp'!AQ$109</f>
        <v>2.225326369E-3</v>
      </c>
      <c r="AT20" s="41">
        <f>1/1000*'[1]4407Imp'!AR$109</f>
        <v>1.8927657929999999E-3</v>
      </c>
      <c r="AU20" s="41">
        <f>1/1000*'[1]4407Imp'!AS$109</f>
        <v>4.0343055610000001E-4</v>
      </c>
      <c r="AV20" s="41">
        <f>1/1000*'[1]4407Imp'!AT$109</f>
        <v>3.2681222500000002E-4</v>
      </c>
      <c r="AW20" s="41">
        <f>1/1000*'[1]4407Imp'!AU$109</f>
        <v>2.248974216666667E-4</v>
      </c>
      <c r="AX20" s="41">
        <f>1/1000*'[1]4407Imp'!AV$109</f>
        <v>0</v>
      </c>
      <c r="AY20" s="41">
        <f>1/1000*'[1]4407Imp'!AW$109</f>
        <v>0</v>
      </c>
      <c r="AZ20" s="41">
        <f>1/1000*'[1]4407Imp'!AX$109</f>
        <v>0</v>
      </c>
      <c r="BA20" s="41">
        <f>1/1000*'[1]4407Imp'!AY$109</f>
        <v>0</v>
      </c>
      <c r="BB20" s="41">
        <f>1/1000*'[1]4407Imp'!AZ$109</f>
        <v>0</v>
      </c>
      <c r="BC20" s="41">
        <f>1/1000*'[1]4407Imp'!BA$109</f>
        <v>0</v>
      </c>
      <c r="BD20" s="349"/>
    </row>
    <row r="21" spans="2:56">
      <c r="B21" s="5" t="s">
        <v>107</v>
      </c>
      <c r="C21" s="50">
        <f>1/$A$1*'[1]4407Imp'!B$138</f>
        <v>0.1789666</v>
      </c>
      <c r="D21" s="11">
        <f>1/$A$1*'[1]4407Imp'!C$138</f>
        <v>0.11377695999999998</v>
      </c>
      <c r="E21" s="11">
        <f>1/$A$1*'[1]4407Imp'!D$138</f>
        <v>9.0925579999999978E-2</v>
      </c>
      <c r="F21" s="11">
        <f>1/$A$1*'[1]4407Imp'!E$138</f>
        <v>0.11161404000000001</v>
      </c>
      <c r="G21" s="11">
        <f>1/$A$1*'[1]4407Imp'!F$138</f>
        <v>0.10692352000000001</v>
      </c>
      <c r="H21" s="11">
        <f>1/$A$1*'[1]4407Imp'!G$138</f>
        <v>8.6577199999999993E-2</v>
      </c>
      <c r="I21" s="11">
        <f>1/$A$1*'[1]4407Imp'!H$138</f>
        <v>8.6976879999999993E-2</v>
      </c>
      <c r="J21" s="11">
        <f>1/$A$1*'[1]4407Imp'!I$138</f>
        <v>6.5290379999999995E-2</v>
      </c>
      <c r="K21" s="11">
        <f>1/$A$1*'[1]4407Imp'!J$138</f>
        <v>3.645222E-2</v>
      </c>
      <c r="L21" s="11">
        <f>1/$A$1*'[1]4407Imp'!K$138</f>
        <v>2.940684E-2</v>
      </c>
      <c r="M21" s="11">
        <f>1/$A$1*'[1]4407Imp'!L$138</f>
        <v>3.0470099999999996E-2</v>
      </c>
      <c r="N21" s="11">
        <f>1/$A$1*'[1]4407Imp'!M$138</f>
        <v>2.7669820000000001E-2</v>
      </c>
      <c r="O21" s="11">
        <f>1/$A$1*'[1]4407Imp'!N$138</f>
        <v>2.4267239999999999E-2</v>
      </c>
      <c r="P21" s="11">
        <f>1/$A$1*'[1]4407Imp'!O$138</f>
        <v>2.0367000000000003E-2</v>
      </c>
      <c r="Q21" s="11">
        <f>1/$A$1*'[1]4407Imp'!P$138</f>
        <v>1.8199999999999997E-2</v>
      </c>
      <c r="R21" s="11">
        <f>1/$A$1*'[1]4407Imp'!Q$138</f>
        <v>1.4622E-2</v>
      </c>
      <c r="S21" s="11">
        <f>1/$A$1*'[1]4407Imp'!R$138</f>
        <v>1.5722999999999997E-2</v>
      </c>
      <c r="T21" s="11">
        <f>1/$A$1*'[1]4407Imp'!S$138</f>
        <v>1.4228999999999999E-2</v>
      </c>
      <c r="U21" s="11">
        <f>1/$A$1*'[1]4407Imp'!T$138</f>
        <v>1.1420999999999999E-2</v>
      </c>
      <c r="V21" s="11">
        <f>1/$A$1*'[1]4407Imp'!U$138</f>
        <v>1.0774000000000001E-2</v>
      </c>
      <c r="W21" s="11">
        <f>1/$A$1*'[1]4407Imp'!V$138</f>
        <v>0</v>
      </c>
      <c r="X21" s="11">
        <f>1/$A$1*'[1]4407Imp'!W$138</f>
        <v>0</v>
      </c>
      <c r="Y21" s="11">
        <f>1/$A$1*'[1]4407Imp'!X$138</f>
        <v>0</v>
      </c>
      <c r="Z21" s="11">
        <f>1/$A$1*'[1]4407Imp'!Y$138</f>
        <v>0</v>
      </c>
      <c r="AA21" s="11">
        <f>1/$A$1*'[1]4407Imp'!Z$138</f>
        <v>0</v>
      </c>
      <c r="AB21" s="11">
        <f>1/$A$1*'[1]4407Imp'!AA$138</f>
        <v>0</v>
      </c>
      <c r="AC21" s="4"/>
      <c r="AD21" s="50">
        <f>1/1000*'[1]4407Imp'!AB$138</f>
        <v>0.108110843084526</v>
      </c>
      <c r="AE21" s="41">
        <f>1/1000*'[1]4407Imp'!AC$138</f>
        <v>6.1054806480400001E-2</v>
      </c>
      <c r="AF21" s="41">
        <f>1/1000*'[1]4407Imp'!AD$138</f>
        <v>4.9424119632000003E-2</v>
      </c>
      <c r="AG21" s="41">
        <f>1/1000*'[1]4407Imp'!AE$138</f>
        <v>6.4702635513600004E-2</v>
      </c>
      <c r="AH21" s="41">
        <f>1/1000*'[1]4407Imp'!AF$138</f>
        <v>6.7181183101200012E-2</v>
      </c>
      <c r="AI21" s="41">
        <f>1/1000*'[1]4407Imp'!AG$138</f>
        <v>6.0488976791100005E-2</v>
      </c>
      <c r="AJ21" s="41">
        <f>1/1000*'[1]4407Imp'!AH$138</f>
        <v>7.4121149242400014E-2</v>
      </c>
      <c r="AK21" s="41">
        <f>1/1000*'[1]4407Imp'!AI$138</f>
        <v>6.8046370691500005E-2</v>
      </c>
      <c r="AL21" s="41">
        <f>1/1000*'[1]4407Imp'!AJ$138</f>
        <v>3.7388567002000002E-2</v>
      </c>
      <c r="AM21" s="41">
        <f>1/1000*'[1]4407Imp'!AK$138</f>
        <v>2.63794534872E-2</v>
      </c>
      <c r="AN21" s="41">
        <f>1/1000*'[1]4407Imp'!AL$138</f>
        <v>2.9070856378800004E-2</v>
      </c>
      <c r="AO21" s="41">
        <f>1/1000*'[1]4407Imp'!AM$138</f>
        <v>2.7398502143999998E-2</v>
      </c>
      <c r="AP21" s="41">
        <f>1/1000*'[1]4407Imp'!AN$138</f>
        <v>2.48219043072E-2</v>
      </c>
      <c r="AQ21" s="41">
        <f>1/1000*'[1]4407Imp'!AO$138</f>
        <v>2.0126636997900002E-2</v>
      </c>
      <c r="AR21" s="41">
        <f>1/1000*'[1]4407Imp'!AP$138</f>
        <v>1.7387390729500001E-2</v>
      </c>
      <c r="AS21" s="41">
        <f>1/1000*'[1]4407Imp'!AQ$138</f>
        <v>1.3518228993499999E-2</v>
      </c>
      <c r="AT21" s="41">
        <f>1/1000*'[1]4407Imp'!AR$138</f>
        <v>1.38580880301E-2</v>
      </c>
      <c r="AU21" s="41">
        <f>1/1000*'[1]4407Imp'!AS$138</f>
        <v>1.3066776723000001E-2</v>
      </c>
      <c r="AV21" s="41">
        <f>1/1000*'[1]4407Imp'!AT$138</f>
        <v>1.1184943940000001E-2</v>
      </c>
      <c r="AW21" s="41">
        <f>1/1000*'[1]4407Imp'!AU$138</f>
        <v>9.8450750745833326E-3</v>
      </c>
      <c r="AX21" s="41">
        <f>1/1000*'[1]4407Imp'!AV$138</f>
        <v>0</v>
      </c>
      <c r="AY21" s="41">
        <f>1/1000*'[1]4407Imp'!AW$138</f>
        <v>0</v>
      </c>
      <c r="AZ21" s="41">
        <f>1/1000*'[1]4407Imp'!AX$138</f>
        <v>0</v>
      </c>
      <c r="BA21" s="41">
        <f>1/1000*'[1]4407Imp'!AY$138</f>
        <v>0</v>
      </c>
      <c r="BB21" s="41">
        <f>1/1000*'[1]4407Imp'!AZ$138</f>
        <v>0</v>
      </c>
      <c r="BC21" s="41">
        <f>1/1000*'[1]4407Imp'!BA$138</f>
        <v>0</v>
      </c>
      <c r="BD21" s="349"/>
    </row>
    <row r="22" spans="2:56">
      <c r="B22" s="8" t="s">
        <v>18</v>
      </c>
      <c r="C22" s="51">
        <f t="shared" ref="C22:AB22" si="7">SUM(C19:C19)-SUM(C20:C21)</f>
        <v>4.3139600000000056E-3</v>
      </c>
      <c r="D22" s="42">
        <f t="shared" si="7"/>
        <v>4.4576200000000232E-3</v>
      </c>
      <c r="E22" s="42">
        <f t="shared" si="7"/>
        <v>3.3607999999999971E-3</v>
      </c>
      <c r="F22" s="42">
        <f t="shared" si="7"/>
        <v>3.6680799999999902E-3</v>
      </c>
      <c r="G22" s="42">
        <f t="shared" si="7"/>
        <v>4.0415599999999996E-3</v>
      </c>
      <c r="H22" s="42">
        <f t="shared" si="7"/>
        <v>4.9480200000000252E-3</v>
      </c>
      <c r="I22" s="42">
        <f t="shared" si="7"/>
        <v>5.9053999999999912E-3</v>
      </c>
      <c r="J22" s="42">
        <f t="shared" si="7"/>
        <v>8.283020000000002E-3</v>
      </c>
      <c r="K22" s="42">
        <f t="shared" si="7"/>
        <v>5.5514440000000095E-3</v>
      </c>
      <c r="L22" s="42">
        <f t="shared" si="7"/>
        <v>3.4593745454545473E-3</v>
      </c>
      <c r="M22" s="42">
        <f t="shared" si="7"/>
        <v>1.995944999999999E-3</v>
      </c>
      <c r="N22" s="42">
        <f t="shared" si="7"/>
        <v>1.2653000000000039E-3</v>
      </c>
      <c r="O22" s="42">
        <f t="shared" si="7"/>
        <v>1.1525800000000003E-3</v>
      </c>
      <c r="P22" s="42">
        <f t="shared" si="7"/>
        <v>1.1691399999999991E-3</v>
      </c>
      <c r="Q22" s="42">
        <f t="shared" si="7"/>
        <v>4.153999999999998E-4</v>
      </c>
      <c r="R22" s="42">
        <f t="shared" si="7"/>
        <v>3.5966946428571747E-4</v>
      </c>
      <c r="S22" s="42">
        <f t="shared" si="7"/>
        <v>9.1615999999999573E-4</v>
      </c>
      <c r="T22" s="42">
        <f t="shared" si="7"/>
        <v>1.2131828571428586E-3</v>
      </c>
      <c r="U22" s="42">
        <f t="shared" si="7"/>
        <v>1.7022237500000006E-3</v>
      </c>
      <c r="V22" s="42">
        <f t="shared" si="7"/>
        <v>1.5799799999999947E-4</v>
      </c>
      <c r="W22" s="42">
        <f t="shared" si="7"/>
        <v>0</v>
      </c>
      <c r="X22" s="42">
        <f t="shared" si="7"/>
        <v>0</v>
      </c>
      <c r="Y22" s="42">
        <f t="shared" si="7"/>
        <v>0</v>
      </c>
      <c r="Z22" s="42">
        <f t="shared" si="7"/>
        <v>0</v>
      </c>
      <c r="AA22" s="42">
        <f t="shared" si="7"/>
        <v>0</v>
      </c>
      <c r="AB22" s="42">
        <f t="shared" si="7"/>
        <v>0</v>
      </c>
      <c r="AC22" s="4"/>
      <c r="AD22" s="52">
        <f t="shared" ref="AD22:BC22" si="8">SUM(AD19:AD19)-SUM(AD20:AD21)</f>
        <v>4.6697808627090137E-3</v>
      </c>
      <c r="AE22" s="45">
        <f t="shared" si="8"/>
        <v>5.3473598156000002E-3</v>
      </c>
      <c r="AF22" s="45">
        <f t="shared" si="8"/>
        <v>4.3223914991999957E-3</v>
      </c>
      <c r="AG22" s="45">
        <f t="shared" si="8"/>
        <v>4.32690674080001E-3</v>
      </c>
      <c r="AH22" s="45">
        <f t="shared" si="8"/>
        <v>4.5153880974999894E-3</v>
      </c>
      <c r="AI22" s="45">
        <f t="shared" si="8"/>
        <v>5.2705749096000065E-3</v>
      </c>
      <c r="AJ22" s="45">
        <f t="shared" si="8"/>
        <v>6.8708277732000139E-3</v>
      </c>
      <c r="AK22" s="45">
        <f t="shared" si="8"/>
        <v>9.793555996500003E-3</v>
      </c>
      <c r="AL22" s="45">
        <f t="shared" si="8"/>
        <v>7.7173684939999959E-3</v>
      </c>
      <c r="AM22" s="45">
        <f t="shared" si="8"/>
        <v>5.2899003476000045E-3</v>
      </c>
      <c r="AN22" s="45">
        <f t="shared" si="8"/>
        <v>3.4038805770000118E-3</v>
      </c>
      <c r="AO22" s="45">
        <f t="shared" si="8"/>
        <v>2.8073160000000041E-3</v>
      </c>
      <c r="AP22" s="45">
        <f t="shared" si="8"/>
        <v>2.2268333471999954E-3</v>
      </c>
      <c r="AQ22" s="45">
        <f t="shared" si="8"/>
        <v>9.8811835289999705E-4</v>
      </c>
      <c r="AR22" s="45">
        <f t="shared" si="8"/>
        <v>9.609744604999991E-4</v>
      </c>
      <c r="AS22" s="45">
        <f t="shared" si="8"/>
        <v>6.9406880550000605E-4</v>
      </c>
      <c r="AT22" s="45">
        <f t="shared" si="8"/>
        <v>2.568150790100001E-3</v>
      </c>
      <c r="AU22" s="45">
        <f t="shared" si="8"/>
        <v>3.5586679699999985E-3</v>
      </c>
      <c r="AV22" s="45">
        <f t="shared" si="8"/>
        <v>6.4848686379999979E-3</v>
      </c>
      <c r="AW22" s="45">
        <f t="shared" si="8"/>
        <v>4.371715412500015E-4</v>
      </c>
      <c r="AX22" s="45">
        <f t="shared" si="8"/>
        <v>0</v>
      </c>
      <c r="AY22" s="45">
        <f t="shared" si="8"/>
        <v>0</v>
      </c>
      <c r="AZ22" s="45">
        <f t="shared" si="8"/>
        <v>0</v>
      </c>
      <c r="BA22" s="45">
        <f t="shared" si="8"/>
        <v>0</v>
      </c>
      <c r="BB22" s="45">
        <f t="shared" si="8"/>
        <v>0</v>
      </c>
      <c r="BC22" s="45">
        <f t="shared" si="8"/>
        <v>0</v>
      </c>
      <c r="BD22" s="349"/>
    </row>
    <row r="23" spans="2:56" ht="17.149999999999999" customHeight="1">
      <c r="B23" s="16" t="s">
        <v>195</v>
      </c>
      <c r="C23" s="183">
        <f>1/$A$1*'[1]4407Imp'!B$264</f>
        <v>1.3117064219999999</v>
      </c>
      <c r="D23" s="184">
        <f>1/$A$1*'[1]4407Imp'!C$264</f>
        <v>1.2482871420000001</v>
      </c>
      <c r="E23" s="184">
        <f>1/$A$1*'[1]4407Imp'!D$264</f>
        <v>1.2642433449999997</v>
      </c>
      <c r="F23" s="184">
        <f>1/$A$1*'[1]4407Imp'!E$264</f>
        <v>1.3273241819999999</v>
      </c>
      <c r="G23" s="184">
        <f>1/$A$1*'[1]4407Imp'!F$264</f>
        <v>1.439844667</v>
      </c>
      <c r="H23" s="184">
        <f>1/$A$1*'[1]4407Imp'!G$264</f>
        <v>1.5116052369999999</v>
      </c>
      <c r="I23" s="184">
        <f>1/$A$1*'[1]4407Imp'!H$264</f>
        <v>1.7007723481223869</v>
      </c>
      <c r="J23" s="184">
        <f>1/$A$1*'[1]4407Imp'!I$264</f>
        <v>1.8000637667500001</v>
      </c>
      <c r="K23" s="184">
        <f>1/$A$1*'[1]4407Imp'!J$264</f>
        <v>1.7468694689372106</v>
      </c>
      <c r="L23" s="184">
        <f>1/$A$1*'[1]4407Imp'!K$264</f>
        <v>1.5309009653237493</v>
      </c>
      <c r="M23" s="184">
        <f>1/$A$1*'[1]4407Imp'!L$264</f>
        <v>1.5447172491378325</v>
      </c>
      <c r="N23" s="184">
        <f>1/$A$1*'[1]4407Imp'!M$264</f>
        <v>1.5806516289109549</v>
      </c>
      <c r="O23" s="184">
        <f>1/$A$1*'[1]4407Imp'!N$264</f>
        <v>1.5659432862366045</v>
      </c>
      <c r="P23" s="184">
        <f>1/$A$1*'[1]4407Imp'!O$264</f>
        <v>1.5447600140660256</v>
      </c>
      <c r="Q23" s="184">
        <f>1/$A$1*'[1]4407Imp'!P$264</f>
        <v>1.7842919149839171</v>
      </c>
      <c r="R23" s="184">
        <f>1/$A$1*'[1]4407Imp'!Q$264</f>
        <v>1.7401118500696833</v>
      </c>
      <c r="S23" s="184">
        <f>1/$A$1*'[1]4407Imp'!R$264</f>
        <v>1.7556747093576679</v>
      </c>
      <c r="T23" s="184">
        <f>1/$A$1*'[1]4407Imp'!S$264</f>
        <v>1.8954723934797981</v>
      </c>
      <c r="U23" s="184">
        <f>1/$A$1*'[1]4407Imp'!T$264</f>
        <v>1.982750412356209</v>
      </c>
      <c r="V23" s="184">
        <f>1/$A$1*'[1]4407Imp'!U$264</f>
        <v>1.7472816937472526</v>
      </c>
      <c r="W23" s="184">
        <f>1/$A$1*'[1]4407Imp'!V$264</f>
        <v>0</v>
      </c>
      <c r="X23" s="184">
        <f>1/$A$1*'[1]4407Imp'!W$264</f>
        <v>0</v>
      </c>
      <c r="Y23" s="184">
        <f>1/$A$1*'[1]4407Imp'!X$264</f>
        <v>0</v>
      </c>
      <c r="Z23" s="184">
        <f>1/$A$1*'[1]4407Imp'!Y$264</f>
        <v>0</v>
      </c>
      <c r="AA23" s="184">
        <f>1/$A$1*'[1]4407Imp'!Z$264</f>
        <v>0</v>
      </c>
      <c r="AB23" s="184">
        <f>1/$A$1*'[1]4407Imp'!AA$264</f>
        <v>0</v>
      </c>
      <c r="AC23" s="186"/>
      <c r="AD23" s="183">
        <f>1/1000*'[1]4407Imp'!AB$264</f>
        <v>0.23014683589055099</v>
      </c>
      <c r="AE23" s="172">
        <f>1/1000*'[1]4407Imp'!AC$264</f>
        <v>0.21232374039320001</v>
      </c>
      <c r="AF23" s="172">
        <f>1/1000*'[1]4407Imp'!AD$264</f>
        <v>0.22047089520000002</v>
      </c>
      <c r="AG23" s="172">
        <f>1/1000*'[1]4407Imp'!AE$264</f>
        <v>0.2859367135296001</v>
      </c>
      <c r="AH23" s="172">
        <f>1/1000*'[1]4407Imp'!AF$264</f>
        <v>0.33423564887859991</v>
      </c>
      <c r="AI23" s="172">
        <f>1/1000*'[1]4407Imp'!AG$264</f>
        <v>0.35584782544740007</v>
      </c>
      <c r="AJ23" s="172">
        <f>1/1000*'[1]4407Imp'!AH$264</f>
        <v>0.4439360997404001</v>
      </c>
      <c r="AK23" s="172">
        <f>1/1000*'[1]4407Imp'!AI$264</f>
        <v>0.59749387949349975</v>
      </c>
      <c r="AL23" s="172">
        <f>1/1000*'[1]4407Imp'!AJ$264</f>
        <v>0.55417918884279993</v>
      </c>
      <c r="AM23" s="172">
        <f>1/1000*'[1]4407Imp'!AK$264</f>
        <v>0.42370579541400011</v>
      </c>
      <c r="AN23" s="172">
        <f>1/1000*'[1]4407Imp'!AL$264</f>
        <v>0.43834138592850003</v>
      </c>
      <c r="AO23" s="172">
        <f>1/1000*'[1]4407Imp'!AM$264</f>
        <v>0.47236462636800003</v>
      </c>
      <c r="AP23" s="172">
        <f>1/1000*'[1]4407Imp'!AN$264</f>
        <v>0.41792885323200013</v>
      </c>
      <c r="AQ23" s="172">
        <f>1/1000*'[1]4407Imp'!AO$264</f>
        <v>0.39775505957999996</v>
      </c>
      <c r="AR23" s="172">
        <f>1/1000*'[1]4407Imp'!AP$264</f>
        <v>0.50837386408800012</v>
      </c>
      <c r="AS23" s="172">
        <f>1/1000*'[1]4407Imp'!AQ$264</f>
        <v>0.39821164909750006</v>
      </c>
      <c r="AT23" s="172">
        <f>1/1000*'[1]4407Imp'!AR$264</f>
        <v>0.38475181077589998</v>
      </c>
      <c r="AU23" s="172">
        <f>1/1000*'[1]4407Imp'!AS$264</f>
        <v>0.45020624890669997</v>
      </c>
      <c r="AV23" s="172">
        <f>1/1000*'[1]4407Imp'!AT$264</f>
        <v>0.49431691651100002</v>
      </c>
      <c r="AW23" s="172">
        <f>1/1000*'[1]4407Imp'!AU$264</f>
        <v>0.36039541554666665</v>
      </c>
      <c r="AX23" s="172">
        <f>1/1000*'[1]4407Imp'!AV$264</f>
        <v>0</v>
      </c>
      <c r="AY23" s="172">
        <f>1/1000*'[1]4407Imp'!AW$264</f>
        <v>0</v>
      </c>
      <c r="AZ23" s="172">
        <f>1/1000*'[1]4407Imp'!AX$264</f>
        <v>0</v>
      </c>
      <c r="BA23" s="172">
        <f>1/1000*'[1]4407Imp'!AY$264</f>
        <v>0</v>
      </c>
      <c r="BB23" s="172">
        <f>1/1000*'[1]4407Imp'!AZ$264</f>
        <v>0</v>
      </c>
      <c r="BC23" s="172">
        <f>1/1000*'[1]4407Imp'!BA$264</f>
        <v>0</v>
      </c>
      <c r="BD23" s="349"/>
    </row>
    <row r="24" spans="2:56">
      <c r="B24" s="5" t="s">
        <v>57</v>
      </c>
      <c r="C24" s="50">
        <f>1/$A$1*'[1]4407Imp'!B$84</f>
        <v>9.2725551999999989E-2</v>
      </c>
      <c r="D24" s="11">
        <f>1/$A$1*'[1]4407Imp'!C$84</f>
        <v>0.131251059</v>
      </c>
      <c r="E24" s="11">
        <f>1/$A$1*'[1]4407Imp'!D$84</f>
        <v>0.11240425700000001</v>
      </c>
      <c r="F24" s="11">
        <f>1/$A$1*'[1]4407Imp'!E$84</f>
        <v>0.112604445</v>
      </c>
      <c r="G24" s="11">
        <f>1/$A$1*'[1]4407Imp'!F$84</f>
        <v>0.15012070799999999</v>
      </c>
      <c r="H24" s="11">
        <f>1/$A$1*'[1]4407Imp'!G$84</f>
        <v>0.11862592599999999</v>
      </c>
      <c r="I24" s="11">
        <f>1/$A$1*'[1]4407Imp'!H$84</f>
        <v>0.11120318714285714</v>
      </c>
      <c r="J24" s="11">
        <f>1/$A$1*'[1]4407Imp'!I$84</f>
        <v>8.7176480000000001E-2</v>
      </c>
      <c r="K24" s="11">
        <f>1/$A$1*'[1]4407Imp'!J$84</f>
        <v>0.10095188000000001</v>
      </c>
      <c r="L24" s="11">
        <f>1/$A$1*'[1]4407Imp'!K$84</f>
        <v>5.2456839999999998E-2</v>
      </c>
      <c r="M24" s="11">
        <f>1/$A$1*'[1]4407Imp'!L$84</f>
        <v>7.0602359999999989E-2</v>
      </c>
      <c r="N24" s="11">
        <f>1/$A$1*'[1]4407Imp'!M$84</f>
        <v>8.9064879999999985E-2</v>
      </c>
      <c r="O24" s="11">
        <f>1/$A$1*'[1]4407Imp'!N$84</f>
        <v>8.4847820000000004E-2</v>
      </c>
      <c r="P24" s="11">
        <f>1/$A$1*'[1]4407Imp'!O$84</f>
        <v>8.2102839999999996E-2</v>
      </c>
      <c r="Q24" s="11">
        <f>1/$A$1*'[1]4407Imp'!P$84</f>
        <v>9.2758699999999999E-2</v>
      </c>
      <c r="R24" s="11">
        <f>1/$A$1*'[1]4407Imp'!Q$84</f>
        <v>6.5990080000000007E-2</v>
      </c>
      <c r="S24" s="11">
        <f>1/$A$1*'[1]4407Imp'!R$84</f>
        <v>3.5891047058823532E-2</v>
      </c>
      <c r="T24" s="11">
        <f>1/$A$1*'[1]4407Imp'!S$84</f>
        <v>0.12319583999999997</v>
      </c>
      <c r="U24" s="11">
        <f>1/$A$1*'[1]4407Imp'!T$84</f>
        <v>7.9345269999999996E-2</v>
      </c>
      <c r="V24" s="11">
        <f>1/$A$1*'[1]4407Imp'!U$84</f>
        <v>0.14301117999999999</v>
      </c>
      <c r="W24" s="11">
        <f>1/$A$1*'[1]4407Imp'!V$84</f>
        <v>0</v>
      </c>
      <c r="X24" s="11">
        <f>1/$A$1*'[1]4407Imp'!W$84</f>
        <v>0</v>
      </c>
      <c r="Y24" s="11">
        <f>1/$A$1*'[1]4407Imp'!X$84</f>
        <v>0</v>
      </c>
      <c r="Z24" s="11">
        <f>1/$A$1*'[1]4407Imp'!Y$84</f>
        <v>0</v>
      </c>
      <c r="AA24" s="11">
        <f>1/$A$1*'[1]4407Imp'!Z$84</f>
        <v>0</v>
      </c>
      <c r="AB24" s="11">
        <f>1/$A$1*'[1]4407Imp'!AA$84</f>
        <v>0</v>
      </c>
      <c r="AC24" s="4"/>
      <c r="AD24" s="50">
        <f>1/1000*'[1]4407Imp'!AB$84</f>
        <v>1.4431602750306001E-2</v>
      </c>
      <c r="AE24" s="41">
        <f>1/1000*'[1]4407Imp'!AC$84</f>
        <v>1.7703419238E-2</v>
      </c>
      <c r="AF24" s="41">
        <f>1/1000*'[1]4407Imp'!AD$84</f>
        <v>1.7168505556799999E-2</v>
      </c>
      <c r="AG24" s="41">
        <f>1/1000*'[1]4407Imp'!AE$84</f>
        <v>2.1857337118399999E-2</v>
      </c>
      <c r="AH24" s="41">
        <f>1/1000*'[1]4407Imp'!AF$84</f>
        <v>2.8184874564700004E-2</v>
      </c>
      <c r="AI24" s="41">
        <f>1/1000*'[1]4407Imp'!AG$84</f>
        <v>2.32832456571E-2</v>
      </c>
      <c r="AJ24" s="41">
        <f>1/1000*'[1]4407Imp'!AH$84</f>
        <v>3.2372188077599999E-2</v>
      </c>
      <c r="AK24" s="41">
        <f>1/1000*'[1]4407Imp'!AI$84</f>
        <v>3.6846694242499999E-2</v>
      </c>
      <c r="AL24" s="41">
        <f>1/1000*'[1]4407Imp'!AJ$84</f>
        <v>3.0239044972000004E-2</v>
      </c>
      <c r="AM24" s="41">
        <f>1/1000*'[1]4407Imp'!AK$84</f>
        <v>2.46836179876E-2</v>
      </c>
      <c r="AN24" s="41">
        <f>1/1000*'[1]4407Imp'!AL$84</f>
        <v>3.2220458415900002E-2</v>
      </c>
      <c r="AO24" s="41">
        <f>1/1000*'[1]4407Imp'!AM$84</f>
        <v>3.3483762384000006E-2</v>
      </c>
      <c r="AP24" s="41">
        <f>1/1000*'[1]4407Imp'!AN$84</f>
        <v>3.0611978848000002E-2</v>
      </c>
      <c r="AQ24" s="41">
        <f>1/1000*'[1]4407Imp'!AO$84</f>
        <v>2.6721762461400001E-2</v>
      </c>
      <c r="AR24" s="41">
        <f>1/1000*'[1]4407Imp'!AP$84</f>
        <v>3.3043330138500006E-2</v>
      </c>
      <c r="AS24" s="41">
        <f>1/1000*'[1]4407Imp'!AQ$84</f>
        <v>2.2969141937E-2</v>
      </c>
      <c r="AT24" s="41">
        <f>1/1000*'[1]4407Imp'!AR$84</f>
        <v>2.01635914768E-2</v>
      </c>
      <c r="AU24" s="41">
        <f>1/1000*'[1]4407Imp'!AS$84</f>
        <v>2.3647619223800001E-2</v>
      </c>
      <c r="AV24" s="41">
        <f>1/1000*'[1]4407Imp'!AT$84</f>
        <v>2.4555539779000001E-2</v>
      </c>
      <c r="AW24" s="41">
        <f>1/1000*'[1]4407Imp'!AU$84</f>
        <v>2.2180197527500001E-2</v>
      </c>
      <c r="AX24" s="41">
        <f>1/1000*'[1]4407Imp'!AV$84</f>
        <v>0</v>
      </c>
      <c r="AY24" s="41">
        <f>1/1000*'[1]4407Imp'!AW$84</f>
        <v>0</v>
      </c>
      <c r="AZ24" s="41">
        <f>1/1000*'[1]4407Imp'!AX$84</f>
        <v>0</v>
      </c>
      <c r="BA24" s="41">
        <f>1/1000*'[1]4407Imp'!AY$84</f>
        <v>0</v>
      </c>
      <c r="BB24" s="41">
        <f>1/1000*'[1]4407Imp'!AZ$84</f>
        <v>0</v>
      </c>
      <c r="BC24" s="41">
        <f>1/1000*'[1]4407Imp'!BA$84</f>
        <v>0</v>
      </c>
      <c r="BD24" s="349"/>
    </row>
    <row r="25" spans="2:56">
      <c r="B25" s="5" t="s">
        <v>35</v>
      </c>
      <c r="C25" s="50">
        <f>1/$A$1*'[1]4407Imp'!B$85</f>
        <v>0.17257804900000004</v>
      </c>
      <c r="D25" s="11">
        <f>1/$A$1*'[1]4407Imp'!C$85</f>
        <v>0.163160316</v>
      </c>
      <c r="E25" s="11">
        <f>1/$A$1*'[1]4407Imp'!D$85</f>
        <v>0.16518209499999995</v>
      </c>
      <c r="F25" s="11">
        <f>1/$A$1*'[1]4407Imp'!E$85</f>
        <v>0.18280875599999999</v>
      </c>
      <c r="G25" s="11">
        <f>1/$A$1*'[1]4407Imp'!F$85</f>
        <v>0.17052742899999998</v>
      </c>
      <c r="H25" s="11">
        <f>1/$A$1*'[1]4407Imp'!G$85</f>
        <v>0.20452538399999998</v>
      </c>
      <c r="I25" s="11">
        <f>1/$A$1*'[1]4407Imp'!H$85</f>
        <v>0.21354874238095239</v>
      </c>
      <c r="J25" s="11">
        <f>1/$A$1*'[1]4407Imp'!I$85</f>
        <v>0.24734289375000001</v>
      </c>
      <c r="K25" s="11">
        <f>1/$A$1*'[1]4407Imp'!J$85</f>
        <v>0.23157587411399713</v>
      </c>
      <c r="L25" s="11">
        <f>1/$A$1*'[1]4407Imp'!K$85</f>
        <v>0.20199860956592003</v>
      </c>
      <c r="M25" s="11">
        <f>1/$A$1*'[1]4407Imp'!L$85</f>
        <v>0.21361324547152194</v>
      </c>
      <c r="N25" s="11">
        <f>1/$A$1*'[1]4407Imp'!M$85</f>
        <v>0.21240851999865049</v>
      </c>
      <c r="O25" s="11">
        <f>1/$A$1*'[1]4407Imp'!N$85</f>
        <v>0.21009117789136303</v>
      </c>
      <c r="P25" s="11">
        <f>1/$A$1*'[1]4407Imp'!O$85</f>
        <v>0.26326637888888893</v>
      </c>
      <c r="Q25" s="11">
        <f>1/$A$1*'[1]4407Imp'!P$85</f>
        <v>0.27515277468501242</v>
      </c>
      <c r="R25" s="11">
        <f>1/$A$1*'[1]4407Imp'!Q$85</f>
        <v>0.27054114029365073</v>
      </c>
      <c r="S25" s="11">
        <f>1/$A$1*'[1]4407Imp'!R$85</f>
        <v>0.21871478199654937</v>
      </c>
      <c r="T25" s="11">
        <f>1/$A$1*'[1]4407Imp'!S$85</f>
        <v>0.23620768535714284</v>
      </c>
      <c r="U25" s="11">
        <f>1/$A$1*'[1]4407Imp'!T$85</f>
        <v>0.25307514499999995</v>
      </c>
      <c r="V25" s="11">
        <f>1/$A$1*'[1]4407Imp'!U$85</f>
        <v>0.21146768333333327</v>
      </c>
      <c r="W25" s="11">
        <f>1/$A$1*'[1]4407Imp'!V$85</f>
        <v>0</v>
      </c>
      <c r="X25" s="11">
        <f>1/$A$1*'[1]4407Imp'!W$85</f>
        <v>0</v>
      </c>
      <c r="Y25" s="11">
        <f>1/$A$1*'[1]4407Imp'!X$85</f>
        <v>0</v>
      </c>
      <c r="Z25" s="11">
        <f>1/$A$1*'[1]4407Imp'!Y$85</f>
        <v>0</v>
      </c>
      <c r="AA25" s="11">
        <f>1/$A$1*'[1]4407Imp'!Z$85</f>
        <v>0</v>
      </c>
      <c r="AB25" s="11">
        <f>1/$A$1*'[1]4407Imp'!AA$85</f>
        <v>0</v>
      </c>
      <c r="AC25" s="4"/>
      <c r="AD25" s="50">
        <f>1/1000*'[1]4407Imp'!AB$85</f>
        <v>4.3931033524290002E-2</v>
      </c>
      <c r="AE25" s="41">
        <f>1/1000*'[1]4407Imp'!AC$85</f>
        <v>4.0807666507199997E-2</v>
      </c>
      <c r="AF25" s="41">
        <f>1/1000*'[1]4407Imp'!AD$85</f>
        <v>3.8114990433599998E-2</v>
      </c>
      <c r="AG25" s="41">
        <f>1/1000*'[1]4407Imp'!AE$85</f>
        <v>5.1952745700800003E-2</v>
      </c>
      <c r="AH25" s="41">
        <f>1/1000*'[1]4407Imp'!AF$85</f>
        <v>5.6473560047800006E-2</v>
      </c>
      <c r="AI25" s="41">
        <f>1/1000*'[1]4407Imp'!AG$85</f>
        <v>7.0452957517800008E-2</v>
      </c>
      <c r="AJ25" s="41">
        <f>1/1000*'[1]4407Imp'!AH$85</f>
        <v>7.9447275115600013E-2</v>
      </c>
      <c r="AK25" s="41">
        <f>1/1000*'[1]4407Imp'!AI$85</f>
        <v>0.109237865149</v>
      </c>
      <c r="AL25" s="41">
        <f>1/1000*'[1]4407Imp'!AJ$85</f>
        <v>0.10308365661520001</v>
      </c>
      <c r="AM25" s="41">
        <f>1/1000*'[1]4407Imp'!AK$85</f>
        <v>7.8666501016400006E-2</v>
      </c>
      <c r="AN25" s="41">
        <f>1/1000*'[1]4407Imp'!AL$85</f>
        <v>7.2962281782900013E-2</v>
      </c>
      <c r="AO25" s="41">
        <f>1/1000*'[1]4407Imp'!AM$85</f>
        <v>7.5965716224000002E-2</v>
      </c>
      <c r="AP25" s="41">
        <f>1/1000*'[1]4407Imp'!AN$85</f>
        <v>6.6496210299199998E-2</v>
      </c>
      <c r="AQ25" s="41">
        <f>1/1000*'[1]4407Imp'!AO$85</f>
        <v>7.5325073417699992E-2</v>
      </c>
      <c r="AR25" s="41">
        <f>1/1000*'[1]4407Imp'!AP$85</f>
        <v>9.1940302521499997E-2</v>
      </c>
      <c r="AS25" s="41">
        <f>1/1000*'[1]4407Imp'!AQ$85</f>
        <v>7.0164513720000002E-2</v>
      </c>
      <c r="AT25" s="41">
        <f>1/1000*'[1]4407Imp'!AR$85</f>
        <v>6.2214150209499997E-2</v>
      </c>
      <c r="AU25" s="41">
        <f>1/1000*'[1]4407Imp'!AS$85</f>
        <v>6.7313102199200003E-2</v>
      </c>
      <c r="AV25" s="41">
        <f>1/1000*'[1]4407Imp'!AT$85</f>
        <v>7.6083003206000005E-2</v>
      </c>
      <c r="AW25" s="41">
        <f>1/1000*'[1]4407Imp'!AU$85</f>
        <v>6.0966341668333333E-2</v>
      </c>
      <c r="AX25" s="41">
        <f>1/1000*'[1]4407Imp'!AV$85</f>
        <v>0</v>
      </c>
      <c r="AY25" s="41">
        <f>1/1000*'[1]4407Imp'!AW$85</f>
        <v>0</v>
      </c>
      <c r="AZ25" s="41">
        <f>1/1000*'[1]4407Imp'!AX$85</f>
        <v>0</v>
      </c>
      <c r="BA25" s="41">
        <f>1/1000*'[1]4407Imp'!AY$85</f>
        <v>0</v>
      </c>
      <c r="BB25" s="41">
        <f>1/1000*'[1]4407Imp'!AZ$85</f>
        <v>0</v>
      </c>
      <c r="BC25" s="41">
        <f>1/1000*'[1]4407Imp'!BA$85</f>
        <v>0</v>
      </c>
      <c r="BD25" s="349"/>
    </row>
    <row r="26" spans="2:56">
      <c r="B26" s="5" t="s">
        <v>36</v>
      </c>
      <c r="C26" s="50">
        <f>1/$A$1*'[1]4407Imp'!B$91</f>
        <v>0.35788618799999994</v>
      </c>
      <c r="D26" s="11">
        <f>1/$A$1*'[1]4407Imp'!C$91</f>
        <v>0.31929990000000003</v>
      </c>
      <c r="E26" s="11">
        <f>1/$A$1*'[1]4407Imp'!D$91</f>
        <v>0.33577681799999998</v>
      </c>
      <c r="F26" s="11">
        <f>1/$A$1*'[1]4407Imp'!E$91</f>
        <v>0.32604959600000005</v>
      </c>
      <c r="G26" s="11">
        <f>1/$A$1*'[1]4407Imp'!F$91</f>
        <v>0.42810372199999991</v>
      </c>
      <c r="H26" s="11">
        <f>1/$A$1*'[1]4407Imp'!G$91</f>
        <v>0.44242513999999988</v>
      </c>
      <c r="I26" s="11">
        <f>1/$A$1*'[1]4407Imp'!H$91</f>
        <v>0.46101926941666665</v>
      </c>
      <c r="J26" s="11">
        <f>1/$A$1*'[1]4407Imp'!I$91</f>
        <v>0.61162180808333344</v>
      </c>
      <c r="K26" s="11">
        <f>1/$A$1*'[1]4407Imp'!J$91</f>
        <v>0.59145242899999995</v>
      </c>
      <c r="L26" s="11">
        <f>1/$A$1*'[1]4407Imp'!K$91</f>
        <v>0.48248138962252968</v>
      </c>
      <c r="M26" s="11">
        <f>1/$A$1*'[1]4407Imp'!L$91</f>
        <v>0.44815475553571421</v>
      </c>
      <c r="N26" s="11">
        <f>1/$A$1*'[1]4407Imp'!M$91</f>
        <v>0.43753983828282833</v>
      </c>
      <c r="O26" s="11">
        <f>1/$A$1*'[1]4407Imp'!N$91</f>
        <v>0.41839541720634915</v>
      </c>
      <c r="P26" s="11">
        <f>1/$A$1*'[1]4407Imp'!O$91</f>
        <v>0.36682396657875455</v>
      </c>
      <c r="Q26" s="11">
        <f>1/$A$1*'[1]4407Imp'!P$91</f>
        <v>0.44260489405485687</v>
      </c>
      <c r="R26" s="11">
        <f>1/$A$1*'[1]4407Imp'!Q$91</f>
        <v>0.43162972999999999</v>
      </c>
      <c r="S26" s="11">
        <f>1/$A$1*'[1]4407Imp'!R$91</f>
        <v>0.45238842342269275</v>
      </c>
      <c r="T26" s="11">
        <f>1/$A$1*'[1]4407Imp'!S$91</f>
        <v>0.47127826571428577</v>
      </c>
      <c r="U26" s="11">
        <f>1/$A$1*'[1]4407Imp'!T$91</f>
        <v>0.57870268222222232</v>
      </c>
      <c r="V26" s="11">
        <f>1/$A$1*'[1]4407Imp'!U$91</f>
        <v>0.49466406666666662</v>
      </c>
      <c r="W26" s="11">
        <f>1/$A$1*'[1]4407Imp'!V$91</f>
        <v>0</v>
      </c>
      <c r="X26" s="11">
        <f>1/$A$1*'[1]4407Imp'!W$91</f>
        <v>0</v>
      </c>
      <c r="Y26" s="11">
        <f>1/$A$1*'[1]4407Imp'!X$91</f>
        <v>0</v>
      </c>
      <c r="Z26" s="11">
        <f>1/$A$1*'[1]4407Imp'!Y$91</f>
        <v>0</v>
      </c>
      <c r="AA26" s="11">
        <f>1/$A$1*'[1]4407Imp'!Z$91</f>
        <v>0</v>
      </c>
      <c r="AB26" s="11">
        <f>1/$A$1*'[1]4407Imp'!AA$91</f>
        <v>0</v>
      </c>
      <c r="AC26" s="4"/>
      <c r="AD26" s="50">
        <f>1/1000*'[1]4407Imp'!AB$91</f>
        <v>4.9203456168078002E-2</v>
      </c>
      <c r="AE26" s="41">
        <f>1/1000*'[1]4407Imp'!AC$91</f>
        <v>4.3457460315199994E-2</v>
      </c>
      <c r="AF26" s="41">
        <f>1/1000*'[1]4407Imp'!AD$91</f>
        <v>4.83202933296E-2</v>
      </c>
      <c r="AG26" s="41">
        <f>1/1000*'[1]4407Imp'!AE$91</f>
        <v>5.8022907432000004E-2</v>
      </c>
      <c r="AH26" s="41">
        <f>1/1000*'[1]4407Imp'!AF$91</f>
        <v>8.0701037664799996E-2</v>
      </c>
      <c r="AI26" s="41">
        <f>1/1000*'[1]4407Imp'!AG$91</f>
        <v>8.4036785289599999E-2</v>
      </c>
      <c r="AJ26" s="41">
        <f>1/1000*'[1]4407Imp'!AH$91</f>
        <v>9.7602109775200008E-2</v>
      </c>
      <c r="AK26" s="41">
        <f>1/1000*'[1]4407Imp'!AI$91</f>
        <v>0.15658101194600002</v>
      </c>
      <c r="AL26" s="41">
        <f>1/1000*'[1]4407Imp'!AJ$91</f>
        <v>0.14987979281800004</v>
      </c>
      <c r="AM26" s="41">
        <f>1/1000*'[1]4407Imp'!AK$91</f>
        <v>0.1092866848964</v>
      </c>
      <c r="AN26" s="41">
        <f>1/1000*'[1]4407Imp'!AL$91</f>
        <v>0.1098540072099</v>
      </c>
      <c r="AO26" s="41">
        <f>1/1000*'[1]4407Imp'!AM$91</f>
        <v>0.114548566704</v>
      </c>
      <c r="AP26" s="41">
        <f>1/1000*'[1]4407Imp'!AN$91</f>
        <v>9.56372601712E-2</v>
      </c>
      <c r="AQ26" s="41">
        <f>1/1000*'[1]4407Imp'!AO$91</f>
        <v>8.2993899998100001E-2</v>
      </c>
      <c r="AR26" s="41">
        <f>1/1000*'[1]4407Imp'!AP$91</f>
        <v>0.111700131208</v>
      </c>
      <c r="AS26" s="41">
        <f>1/1000*'[1]4407Imp'!AQ$91</f>
        <v>8.8038800590999999E-2</v>
      </c>
      <c r="AT26" s="41">
        <f>1/1000*'[1]4407Imp'!AR$91</f>
        <v>8.8638721187400002E-2</v>
      </c>
      <c r="AU26" s="41">
        <f>1/1000*'[1]4407Imp'!AS$91</f>
        <v>0.1012821972305</v>
      </c>
      <c r="AV26" s="41">
        <f>1/1000*'[1]4407Imp'!AT$91</f>
        <v>0.11751264736500001</v>
      </c>
      <c r="AW26" s="41">
        <f>1/1000*'[1]4407Imp'!AU$91</f>
        <v>8.4046233003750012E-2</v>
      </c>
      <c r="AX26" s="41">
        <f>1/1000*'[1]4407Imp'!AV$91</f>
        <v>0</v>
      </c>
      <c r="AY26" s="41">
        <f>1/1000*'[1]4407Imp'!AW$91</f>
        <v>0</v>
      </c>
      <c r="AZ26" s="41">
        <f>1/1000*'[1]4407Imp'!AX$91</f>
        <v>0</v>
      </c>
      <c r="BA26" s="41">
        <f>1/1000*'[1]4407Imp'!AY$91</f>
        <v>0</v>
      </c>
      <c r="BB26" s="41">
        <f>1/1000*'[1]4407Imp'!AZ$91</f>
        <v>0</v>
      </c>
      <c r="BC26" s="41">
        <f>1/1000*'[1]4407Imp'!BA$91</f>
        <v>0</v>
      </c>
      <c r="BD26" s="349"/>
    </row>
    <row r="27" spans="2:56">
      <c r="B27" s="5" t="s">
        <v>59</v>
      </c>
      <c r="C27" s="50">
        <f>1/$A$1*'[1]4407Imp'!B$126</f>
        <v>6.9013599999999994E-2</v>
      </c>
      <c r="D27" s="11">
        <f>1/$A$1*'[1]4407Imp'!C$126</f>
        <v>6.3405519999999993E-2</v>
      </c>
      <c r="E27" s="11">
        <f>1/$A$1*'[1]4407Imp'!D$126</f>
        <v>5.4533000000000005E-2</v>
      </c>
      <c r="F27" s="11">
        <f>1/$A$1*'[1]4407Imp'!E$126</f>
        <v>5.5148999999999997E-2</v>
      </c>
      <c r="G27" s="11">
        <f>1/$A$1*'[1]4407Imp'!F$126</f>
        <v>4.6111659999999999E-2</v>
      </c>
      <c r="H27" s="11">
        <f>1/$A$1*'[1]4407Imp'!G$126</f>
        <v>3.2315999999999998E-2</v>
      </c>
      <c r="I27" s="11">
        <f>1/$A$1*'[1]4407Imp'!H$126</f>
        <v>5.8082999999999996E-2</v>
      </c>
      <c r="J27" s="11">
        <f>1/$A$1*'[1]4407Imp'!I$126</f>
        <v>7.2616744999999996E-2</v>
      </c>
      <c r="K27" s="11">
        <f>1/$A$1*'[1]4407Imp'!J$126</f>
        <v>6.9571999999999995E-2</v>
      </c>
      <c r="L27" s="11">
        <f>1/$A$1*'[1]4407Imp'!K$126</f>
        <v>0.10320500000000001</v>
      </c>
      <c r="M27" s="11">
        <f>1/$A$1*'[1]4407Imp'!L$126</f>
        <v>0.115796</v>
      </c>
      <c r="N27" s="11">
        <f>1/$A$1*'[1]4407Imp'!M$126</f>
        <v>0.10918800000000001</v>
      </c>
      <c r="O27" s="11">
        <f>1/$A$1*'[1]4407Imp'!N$126</f>
        <v>0.10896899999999998</v>
      </c>
      <c r="P27" s="11">
        <f>1/$A$1*'[1]4407Imp'!O$126</f>
        <v>0.13199001999999999</v>
      </c>
      <c r="Q27" s="11">
        <f>1/$A$1*'[1]4407Imp'!P$126</f>
        <v>0.16848540615384616</v>
      </c>
      <c r="R27" s="11">
        <f>1/$A$1*'[1]4407Imp'!Q$126</f>
        <v>0.12303799999999999</v>
      </c>
      <c r="S27" s="11">
        <f>1/$A$1*'[1]4407Imp'!R$126</f>
        <v>0.16565289999999999</v>
      </c>
      <c r="T27" s="11">
        <f>1/$A$1*'[1]4407Imp'!S$126</f>
        <v>0.14548376000000002</v>
      </c>
      <c r="U27" s="11">
        <f>1/$A$1*'[1]4407Imp'!T$126</f>
        <v>0.13847592000000003</v>
      </c>
      <c r="V27" s="11">
        <f>1/$A$1*'[1]4407Imp'!U$126</f>
        <v>0.1777087</v>
      </c>
      <c r="W27" s="11">
        <f>1/$A$1*'[1]4407Imp'!V$126</f>
        <v>0</v>
      </c>
      <c r="X27" s="11">
        <f>1/$A$1*'[1]4407Imp'!W$126</f>
        <v>0</v>
      </c>
      <c r="Y27" s="11">
        <f>1/$A$1*'[1]4407Imp'!X$126</f>
        <v>0</v>
      </c>
      <c r="Z27" s="11">
        <f>1/$A$1*'[1]4407Imp'!Y$126</f>
        <v>0</v>
      </c>
      <c r="AA27" s="11">
        <f>1/$A$1*'[1]4407Imp'!Z$126</f>
        <v>0</v>
      </c>
      <c r="AB27" s="11">
        <f>1/$A$1*'[1]4407Imp'!AA$126</f>
        <v>0</v>
      </c>
      <c r="AC27" s="4"/>
      <c r="AD27" s="50">
        <f>1/1000*'[1]4407Imp'!AB$126</f>
        <v>8.3227506320400005E-3</v>
      </c>
      <c r="AE27" s="41">
        <f>1/1000*'[1]4407Imp'!AC$126</f>
        <v>6.9561655019999991E-3</v>
      </c>
      <c r="AF27" s="41">
        <f>1/1000*'[1]4407Imp'!AD$126</f>
        <v>6.3114365136000003E-3</v>
      </c>
      <c r="AG27" s="41">
        <f>1/1000*'[1]4407Imp'!AE$126</f>
        <v>7.6797473424000005E-3</v>
      </c>
      <c r="AH27" s="41">
        <f>1/1000*'[1]4407Imp'!AF$126</f>
        <v>7.1344332304000002E-3</v>
      </c>
      <c r="AI27" s="41">
        <f>1/1000*'[1]4407Imp'!AG$126</f>
        <v>5.1221836379999998E-3</v>
      </c>
      <c r="AJ27" s="41">
        <f>1/1000*'[1]4407Imp'!AH$126</f>
        <v>1.0531347511200002E-2</v>
      </c>
      <c r="AK27" s="41">
        <f>1/1000*'[1]4407Imp'!AI$126</f>
        <v>1.92668110675E-2</v>
      </c>
      <c r="AL27" s="41">
        <f>1/1000*'[1]4407Imp'!AJ$126</f>
        <v>1.5969594878800002E-2</v>
      </c>
      <c r="AM27" s="41">
        <f>1/1000*'[1]4407Imp'!AK$126</f>
        <v>1.8117902448799999E-2</v>
      </c>
      <c r="AN27" s="41">
        <f>1/1000*'[1]4407Imp'!AL$126</f>
        <v>2.3916725679600005E-2</v>
      </c>
      <c r="AO27" s="41">
        <f>1/1000*'[1]4407Imp'!AM$126</f>
        <v>2.4095731584E-2</v>
      </c>
      <c r="AP27" s="41">
        <f>1/1000*'[1]4407Imp'!AN$126</f>
        <v>2.06030669328E-2</v>
      </c>
      <c r="AQ27" s="41">
        <f>1/1000*'[1]4407Imp'!AO$126</f>
        <v>2.3424484607100001E-2</v>
      </c>
      <c r="AR27" s="41">
        <f>1/1000*'[1]4407Imp'!AP$126</f>
        <v>3.2544434548000004E-2</v>
      </c>
      <c r="AS27" s="41">
        <f>1/1000*'[1]4407Imp'!AQ$126</f>
        <v>2.1768705098E-2</v>
      </c>
      <c r="AT27" s="41">
        <f>1/1000*'[1]4407Imp'!AR$126</f>
        <v>2.1125099054899999E-2</v>
      </c>
      <c r="AU27" s="41">
        <f>1/1000*'[1]4407Imp'!AS$126</f>
        <v>2.7740857844699998E-2</v>
      </c>
      <c r="AV27" s="41">
        <f>1/1000*'[1]4407Imp'!AT$126</f>
        <v>3.1096279165000001E-2</v>
      </c>
      <c r="AW27" s="41">
        <f>1/1000*'[1]4407Imp'!AU$126</f>
        <v>1.9320324904166668E-2</v>
      </c>
      <c r="AX27" s="41">
        <f>1/1000*'[1]4407Imp'!AV$126</f>
        <v>0</v>
      </c>
      <c r="AY27" s="41">
        <f>1/1000*'[1]4407Imp'!AW$126</f>
        <v>0</v>
      </c>
      <c r="AZ27" s="41">
        <f>1/1000*'[1]4407Imp'!AX$126</f>
        <v>0</v>
      </c>
      <c r="BA27" s="41">
        <f>1/1000*'[1]4407Imp'!AY$126</f>
        <v>0</v>
      </c>
      <c r="BB27" s="41">
        <f>1/1000*'[1]4407Imp'!AZ$126</f>
        <v>0</v>
      </c>
      <c r="BC27" s="41">
        <f>1/1000*'[1]4407Imp'!BA$126</f>
        <v>0</v>
      </c>
      <c r="BD27" s="349"/>
    </row>
    <row r="28" spans="2:56">
      <c r="B28" s="5" t="s">
        <v>77</v>
      </c>
      <c r="C28" s="50">
        <f>1/$A$1*'[1]4407Imp'!B$132</f>
        <v>7.6767160000000001E-2</v>
      </c>
      <c r="D28" s="11">
        <f>1/$A$1*'[1]4407Imp'!C$132</f>
        <v>7.924879999999998E-2</v>
      </c>
      <c r="E28" s="11">
        <f>1/$A$1*'[1]4407Imp'!D$132</f>
        <v>9.9442759999999991E-2</v>
      </c>
      <c r="F28" s="11">
        <f>1/$A$1*'[1]4407Imp'!E$132</f>
        <v>0.12599471999999998</v>
      </c>
      <c r="G28" s="11">
        <f>1/$A$1*'[1]4407Imp'!F$132</f>
        <v>8.7443419999999994E-2</v>
      </c>
      <c r="H28" s="11">
        <f>1/$A$1*'[1]4407Imp'!G$132</f>
        <v>6.6415999999999989E-2</v>
      </c>
      <c r="I28" s="11">
        <f>1/$A$1*'[1]4407Imp'!H$132</f>
        <v>7.8891499285714276E-2</v>
      </c>
      <c r="J28" s="11">
        <f>1/$A$1*'[1]4407Imp'!I$132</f>
        <v>7.2340999999999989E-2</v>
      </c>
      <c r="K28" s="11">
        <f>1/$A$1*'[1]4407Imp'!J$132</f>
        <v>5.0172406666666662E-2</v>
      </c>
      <c r="L28" s="11">
        <f>1/$A$1*'[1]4407Imp'!K$132</f>
        <v>3.4169272245363334E-2</v>
      </c>
      <c r="M28" s="11">
        <f>1/$A$1*'[1]4407Imp'!L$132</f>
        <v>5.4412078571428574E-2</v>
      </c>
      <c r="N28" s="11">
        <f>1/$A$1*'[1]4407Imp'!M$132</f>
        <v>5.3916999999999993E-2</v>
      </c>
      <c r="O28" s="11">
        <f>1/$A$1*'[1]4407Imp'!N$132</f>
        <v>4.8312000000000001E-2</v>
      </c>
      <c r="P28" s="11">
        <f>1/$A$1*'[1]4407Imp'!O$132</f>
        <v>5.3901650000000002E-2</v>
      </c>
      <c r="Q28" s="11">
        <f>1/$A$1*'[1]4407Imp'!P$132</f>
        <v>5.9123799999999997E-2</v>
      </c>
      <c r="R28" s="11">
        <f>1/$A$1*'[1]4407Imp'!Q$132</f>
        <v>5.2042320000000003E-2</v>
      </c>
      <c r="S28" s="11">
        <f>1/$A$1*'[1]4407Imp'!R$132</f>
        <v>4.6940519999999999E-2</v>
      </c>
      <c r="T28" s="11">
        <f>1/$A$1*'[1]4407Imp'!S$132</f>
        <v>4.0922888333333338E-2</v>
      </c>
      <c r="U28" s="11">
        <f>1/$A$1*'[1]4407Imp'!T$132</f>
        <v>3.7366109999999994E-2</v>
      </c>
      <c r="V28" s="11">
        <f>1/$A$1*'[1]4407Imp'!U$132</f>
        <v>5.5441259999999999E-2</v>
      </c>
      <c r="W28" s="11">
        <f>1/$A$1*'[1]4407Imp'!V$132</f>
        <v>0</v>
      </c>
      <c r="X28" s="11">
        <f>1/$A$1*'[1]4407Imp'!W$132</f>
        <v>0</v>
      </c>
      <c r="Y28" s="11">
        <f>1/$A$1*'[1]4407Imp'!X$132</f>
        <v>0</v>
      </c>
      <c r="Z28" s="11">
        <f>1/$A$1*'[1]4407Imp'!Y$132</f>
        <v>0</v>
      </c>
      <c r="AA28" s="11">
        <f>1/$A$1*'[1]4407Imp'!Z$132</f>
        <v>0</v>
      </c>
      <c r="AB28" s="11">
        <f>1/$A$1*'[1]4407Imp'!AA$132</f>
        <v>0</v>
      </c>
      <c r="AC28" s="4"/>
      <c r="AD28" s="50">
        <f>1/1000*'[1]4407Imp'!AB$132</f>
        <v>1.0318361525781E-2</v>
      </c>
      <c r="AE28" s="41">
        <f>1/1000*'[1]4407Imp'!AC$132</f>
        <v>1.0743358771599999E-2</v>
      </c>
      <c r="AF28" s="41">
        <f>1/1000*'[1]4407Imp'!AD$132</f>
        <v>1.2842546308799999E-2</v>
      </c>
      <c r="AG28" s="41">
        <f>1/1000*'[1]4407Imp'!AE$132</f>
        <v>1.8273062046400002E-2</v>
      </c>
      <c r="AH28" s="41">
        <f>1/1000*'[1]4407Imp'!AF$132</f>
        <v>1.3415862035800001E-2</v>
      </c>
      <c r="AI28" s="41">
        <f>1/1000*'[1]4407Imp'!AG$132</f>
        <v>1.0851199444800001E-2</v>
      </c>
      <c r="AJ28" s="41">
        <f>1/1000*'[1]4407Imp'!AH$132</f>
        <v>1.5223841122400002E-2</v>
      </c>
      <c r="AK28" s="41">
        <f>1/1000*'[1]4407Imp'!AI$132</f>
        <v>1.7114462745499999E-2</v>
      </c>
      <c r="AL28" s="41">
        <f>1/1000*'[1]4407Imp'!AJ$132</f>
        <v>1.2867284975200002E-2</v>
      </c>
      <c r="AM28" s="41">
        <f>1/1000*'[1]4407Imp'!AK$132</f>
        <v>7.2068883612000003E-3</v>
      </c>
      <c r="AN28" s="41">
        <f>1/1000*'[1]4407Imp'!AL$132</f>
        <v>1.05466620294E-2</v>
      </c>
      <c r="AO28" s="41">
        <f>1/1000*'[1]4407Imp'!AM$132</f>
        <v>1.1740303391999999E-2</v>
      </c>
      <c r="AP28" s="41">
        <f>1/1000*'[1]4407Imp'!AN$132</f>
        <v>9.6878943568E-3</v>
      </c>
      <c r="AQ28" s="41">
        <f>1/1000*'[1]4407Imp'!AO$132</f>
        <v>9.9900080429999993E-3</v>
      </c>
      <c r="AR28" s="41">
        <f>1/1000*'[1]4407Imp'!AP$132</f>
        <v>1.1514501407500001E-2</v>
      </c>
      <c r="AS28" s="41">
        <f>1/1000*'[1]4407Imp'!AQ$132</f>
        <v>8.7780477924999985E-3</v>
      </c>
      <c r="AT28" s="41">
        <f>1/1000*'[1]4407Imp'!AR$132</f>
        <v>7.3306544540999996E-3</v>
      </c>
      <c r="AU28" s="41">
        <f>1/1000*'[1]4407Imp'!AS$132</f>
        <v>7.2918169753000001E-3</v>
      </c>
      <c r="AV28" s="41">
        <f>1/1000*'[1]4407Imp'!AT$132</f>
        <v>8.1154021160000003E-3</v>
      </c>
      <c r="AW28" s="41">
        <f>1/1000*'[1]4407Imp'!AU$132</f>
        <v>5.2685598808333333E-3</v>
      </c>
      <c r="AX28" s="41">
        <f>1/1000*'[1]4407Imp'!AV$132</f>
        <v>0</v>
      </c>
      <c r="AY28" s="41">
        <f>1/1000*'[1]4407Imp'!AW$132</f>
        <v>0</v>
      </c>
      <c r="AZ28" s="41">
        <f>1/1000*'[1]4407Imp'!AX$132</f>
        <v>0</v>
      </c>
      <c r="BA28" s="41">
        <f>1/1000*'[1]4407Imp'!AY$132</f>
        <v>0</v>
      </c>
      <c r="BB28" s="41">
        <f>1/1000*'[1]4407Imp'!AZ$132</f>
        <v>0</v>
      </c>
      <c r="BC28" s="41">
        <f>1/1000*'[1]4407Imp'!BA$132</f>
        <v>0</v>
      </c>
      <c r="BD28" s="349"/>
    </row>
    <row r="29" spans="2:56">
      <c r="B29" s="5" t="s">
        <v>122</v>
      </c>
      <c r="C29" s="50">
        <f>1/$A$1*'[1]4407Imp'!B$133</f>
        <v>3.1699546000000002E-2</v>
      </c>
      <c r="D29" s="11">
        <f>1/$A$1*'[1]4407Imp'!C$133</f>
        <v>3.1315196000000003E-2</v>
      </c>
      <c r="E29" s="11">
        <f>1/$A$1*'[1]4407Imp'!D$133</f>
        <v>3.0178179999999995E-2</v>
      </c>
      <c r="F29" s="11">
        <f>1/$A$1*'[1]4407Imp'!E$133</f>
        <v>2.7028865999999999E-2</v>
      </c>
      <c r="G29" s="11">
        <f>1/$A$1*'[1]4407Imp'!F$133</f>
        <v>2.9956407999999997E-2</v>
      </c>
      <c r="H29" s="11">
        <f>1/$A$1*'[1]4407Imp'!G$133</f>
        <v>3.4316524999999994E-2</v>
      </c>
      <c r="I29" s="11">
        <f>1/$A$1*'[1]4407Imp'!H$133</f>
        <v>3.548518525791855E-2</v>
      </c>
      <c r="J29" s="11">
        <f>1/$A$1*'[1]4407Imp'!I$133</f>
        <v>2.7303605499999998E-2</v>
      </c>
      <c r="K29" s="11">
        <f>1/$A$1*'[1]4407Imp'!J$133</f>
        <v>2.4908795281385277E-2</v>
      </c>
      <c r="L29" s="11">
        <f>1/$A$1*'[1]4407Imp'!K$133</f>
        <v>8.7303528666666658E-2</v>
      </c>
      <c r="M29" s="11">
        <f>1/$A$1*'[1]4407Imp'!L$133</f>
        <v>8.5696170000000002E-2</v>
      </c>
      <c r="N29" s="11">
        <f>1/$A$1*'[1]4407Imp'!M$133</f>
        <v>7.963184869565218E-2</v>
      </c>
      <c r="O29" s="11">
        <f>1/$A$1*'[1]4407Imp'!N$133</f>
        <v>6.2619573087719302E-2</v>
      </c>
      <c r="P29" s="11">
        <f>1/$A$1*'[1]4407Imp'!O$133</f>
        <v>5.9066801390977447E-2</v>
      </c>
      <c r="Q29" s="11">
        <f>1/$A$1*'[1]4407Imp'!P$133</f>
        <v>8.5145865714285715E-2</v>
      </c>
      <c r="R29" s="11">
        <f>1/$A$1*'[1]4407Imp'!Q$133</f>
        <v>0.10089992428571427</v>
      </c>
      <c r="S29" s="11">
        <f>1/$A$1*'[1]4407Imp'!R$133</f>
        <v>0.14085504794849524</v>
      </c>
      <c r="T29" s="11">
        <f>1/$A$1*'[1]4407Imp'!S$133</f>
        <v>0.15662110000000004</v>
      </c>
      <c r="U29" s="11">
        <f>1/$A$1*'[1]4407Imp'!T$133</f>
        <v>0.13298181555555555</v>
      </c>
      <c r="V29" s="11">
        <f>1/$A$1*'[1]4407Imp'!U$133</f>
        <v>8.0601014999999998E-2</v>
      </c>
      <c r="W29" s="11">
        <f>1/$A$1*'[1]4407Imp'!V$133</f>
        <v>0</v>
      </c>
      <c r="X29" s="11">
        <f>1/$A$1*'[1]4407Imp'!W$133</f>
        <v>0</v>
      </c>
      <c r="Y29" s="11">
        <f>1/$A$1*'[1]4407Imp'!X$133</f>
        <v>0</v>
      </c>
      <c r="Z29" s="11">
        <f>1/$A$1*'[1]4407Imp'!Y$133</f>
        <v>0</v>
      </c>
      <c r="AA29" s="11">
        <f>1/$A$1*'[1]4407Imp'!Z$133</f>
        <v>0</v>
      </c>
      <c r="AB29" s="11">
        <f>1/$A$1*'[1]4407Imp'!AA$133</f>
        <v>0</v>
      </c>
      <c r="AC29" s="4"/>
      <c r="AD29" s="50">
        <f>1/1000*'[1]4407Imp'!AB$133</f>
        <v>5.2297646537700004E-3</v>
      </c>
      <c r="AE29" s="41">
        <f>1/1000*'[1]4407Imp'!AC$133</f>
        <v>5.6624668239999999E-3</v>
      </c>
      <c r="AF29" s="41">
        <f>1/1000*'[1]4407Imp'!AD$133</f>
        <v>5.1759638160000006E-3</v>
      </c>
      <c r="AG29" s="41">
        <f>1/1000*'[1]4407Imp'!AE$133</f>
        <v>5.6623494256000002E-3</v>
      </c>
      <c r="AH29" s="41">
        <f>1/1000*'[1]4407Imp'!AF$133</f>
        <v>7.7484595874000002E-3</v>
      </c>
      <c r="AI29" s="41">
        <f>1/1000*'[1]4407Imp'!AG$133</f>
        <v>7.9462296771000002E-3</v>
      </c>
      <c r="AJ29" s="41">
        <f>1/1000*'[1]4407Imp'!AH$133</f>
        <v>6.2773847560000009E-3</v>
      </c>
      <c r="AK29" s="41">
        <f>1/1000*'[1]4407Imp'!AI$133</f>
        <v>7.642749487000001E-3</v>
      </c>
      <c r="AL29" s="41">
        <f>1/1000*'[1]4407Imp'!AJ$133</f>
        <v>7.4787929676000007E-3</v>
      </c>
      <c r="AM29" s="41">
        <f>1/1000*'[1]4407Imp'!AK$133</f>
        <v>1.9503414475600001E-2</v>
      </c>
      <c r="AN29" s="41">
        <f>1/1000*'[1]4407Imp'!AL$133</f>
        <v>1.7189335088100003E-2</v>
      </c>
      <c r="AO29" s="41">
        <f>1/1000*'[1]4407Imp'!AM$133</f>
        <v>1.9897611311999998E-2</v>
      </c>
      <c r="AP29" s="41">
        <f>1/1000*'[1]4407Imp'!AN$133</f>
        <v>1.3995499848E-2</v>
      </c>
      <c r="AQ29" s="41">
        <f>1/1000*'[1]4407Imp'!AO$133</f>
        <v>1.4060460561900001E-2</v>
      </c>
      <c r="AR29" s="41">
        <f>1/1000*'[1]4407Imp'!AP$133</f>
        <v>2.0904195929500002E-2</v>
      </c>
      <c r="AS29" s="41">
        <f>1/1000*'[1]4407Imp'!AQ$133</f>
        <v>2.0948627048999999E-2</v>
      </c>
      <c r="AT29" s="41">
        <f>1/1000*'[1]4407Imp'!AR$133</f>
        <v>2.7510341363799998E-2</v>
      </c>
      <c r="AU29" s="41">
        <f>1/1000*'[1]4407Imp'!AS$133</f>
        <v>3.5603887290399996E-2</v>
      </c>
      <c r="AV29" s="41">
        <f>1/1000*'[1]4407Imp'!AT$133</f>
        <v>3.1409362264999997E-2</v>
      </c>
      <c r="AW29" s="41">
        <f>1/1000*'[1]4407Imp'!AU$133</f>
        <v>1.9836757347500001E-2</v>
      </c>
      <c r="AX29" s="41">
        <f>1/1000*'[1]4407Imp'!AV$133</f>
        <v>0</v>
      </c>
      <c r="AY29" s="41">
        <f>1/1000*'[1]4407Imp'!AW$133</f>
        <v>0</v>
      </c>
      <c r="AZ29" s="41">
        <f>1/1000*'[1]4407Imp'!AX$133</f>
        <v>0</v>
      </c>
      <c r="BA29" s="41">
        <f>1/1000*'[1]4407Imp'!AY$133</f>
        <v>0</v>
      </c>
      <c r="BB29" s="41">
        <f>1/1000*'[1]4407Imp'!AZ$133</f>
        <v>0</v>
      </c>
      <c r="BC29" s="41">
        <f>1/1000*'[1]4407Imp'!BA$133</f>
        <v>0</v>
      </c>
      <c r="BD29" s="349"/>
    </row>
    <row r="30" spans="2:56">
      <c r="B30" s="5" t="s">
        <v>66</v>
      </c>
      <c r="C30" s="50">
        <f>1/$A$1*'[1]4407Imp'!B$160</f>
        <v>0.27124140699999999</v>
      </c>
      <c r="D30" s="11">
        <f>1/$A$1*'[1]4407Imp'!C$160</f>
        <v>0.21147385099999999</v>
      </c>
      <c r="E30" s="11">
        <f>1/$A$1*'[1]4407Imp'!D$160</f>
        <v>0.229778015</v>
      </c>
      <c r="F30" s="11">
        <f>1/$A$1*'[1]4407Imp'!E$160</f>
        <v>0.25252961700000004</v>
      </c>
      <c r="G30" s="11">
        <f>1/$A$1*'[1]4407Imp'!F$160</f>
        <v>0.23051752000000003</v>
      </c>
      <c r="H30" s="11">
        <f>1/$A$1*'[1]4407Imp'!G$160</f>
        <v>0.30297367199999997</v>
      </c>
      <c r="I30" s="11">
        <f>1/$A$1*'[1]4407Imp'!H$160</f>
        <v>0.34329099371428579</v>
      </c>
      <c r="J30" s="11">
        <f>1/$A$1*'[1]4407Imp'!I$160</f>
        <v>0.33158678466666675</v>
      </c>
      <c r="K30" s="11">
        <f>1/$A$1*'[1]4407Imp'!J$160</f>
        <v>0.28914903815404042</v>
      </c>
      <c r="L30" s="11">
        <f>1/$A$1*'[1]4407Imp'!K$160</f>
        <v>0.22356015513071351</v>
      </c>
      <c r="M30" s="11">
        <f>1/$A$1*'[1]4407Imp'!L$160</f>
        <v>0.2294485653514178</v>
      </c>
      <c r="N30" s="11">
        <f>1/$A$1*'[1]4407Imp'!M$160</f>
        <v>0.26849104957196462</v>
      </c>
      <c r="O30" s="11">
        <f>1/$A$1*'[1]4407Imp'!N$160</f>
        <v>0.25293580863095239</v>
      </c>
      <c r="P30" s="11">
        <f>1/$A$1*'[1]4407Imp'!O$160</f>
        <v>0.26946896175620522</v>
      </c>
      <c r="Q30" s="11">
        <f>1/$A$1*'[1]4407Imp'!P$160</f>
        <v>0.29599573509683302</v>
      </c>
      <c r="R30" s="11">
        <f>1/$A$1*'[1]4407Imp'!Q$160</f>
        <v>0.298421264574592</v>
      </c>
      <c r="S30" s="11">
        <f>1/$A$1*'[1]4407Imp'!R$160</f>
        <v>0.27025705691945567</v>
      </c>
      <c r="T30" s="11">
        <f>1/$A$1*'[1]4407Imp'!S$160</f>
        <v>0.32550381876623363</v>
      </c>
      <c r="U30" s="11">
        <f>1/$A$1*'[1]4407Imp'!T$160</f>
        <v>0.34407550866666659</v>
      </c>
      <c r="V30" s="11">
        <f>1/$A$1*'[1]4407Imp'!U$160</f>
        <v>0.21434518028571425</v>
      </c>
      <c r="W30" s="11">
        <f>1/$A$1*'[1]4407Imp'!V$160</f>
        <v>0</v>
      </c>
      <c r="X30" s="11">
        <f>1/$A$1*'[1]4407Imp'!W$160</f>
        <v>0</v>
      </c>
      <c r="Y30" s="11">
        <f>1/$A$1*'[1]4407Imp'!X$160</f>
        <v>0</v>
      </c>
      <c r="Z30" s="11">
        <f>1/$A$1*'[1]4407Imp'!Y$160</f>
        <v>0</v>
      </c>
      <c r="AA30" s="11">
        <f>1/$A$1*'[1]4407Imp'!Z$160</f>
        <v>0</v>
      </c>
      <c r="AB30" s="11">
        <f>1/$A$1*'[1]4407Imp'!AA$160</f>
        <v>0</v>
      </c>
      <c r="AC30" s="4"/>
      <c r="AD30" s="50">
        <f>1/1000*'[1]4407Imp'!AB$160</f>
        <v>5.3697001510644E-2</v>
      </c>
      <c r="AE30" s="41">
        <f>1/1000*'[1]4407Imp'!AC$160</f>
        <v>4.3746687170399992E-2</v>
      </c>
      <c r="AF30" s="41">
        <f>1/1000*'[1]4407Imp'!AD$160</f>
        <v>4.7904684163200005E-2</v>
      </c>
      <c r="AG30" s="41">
        <f>1/1000*'[1]4407Imp'!AE$160</f>
        <v>6.3042863083200007E-2</v>
      </c>
      <c r="AH30" s="41">
        <f>1/1000*'[1]4407Imp'!AF$160</f>
        <v>6.8737982414500007E-2</v>
      </c>
      <c r="AI30" s="41">
        <f>1/1000*'[1]4407Imp'!AG$160</f>
        <v>8.0380280838000001E-2</v>
      </c>
      <c r="AJ30" s="41">
        <f>1/1000*'[1]4407Imp'!AH$160</f>
        <v>0.10337500700720001</v>
      </c>
      <c r="AK30" s="41">
        <f>1/1000*'[1]4407Imp'!AI$160</f>
        <v>0.13615995070299999</v>
      </c>
      <c r="AL30" s="41">
        <f>1/1000*'[1]4407Imp'!AJ$160</f>
        <v>0.11599694968520001</v>
      </c>
      <c r="AM30" s="41">
        <f>1/1000*'[1]4407Imp'!AK$160</f>
        <v>7.5378568267199991E-2</v>
      </c>
      <c r="AN30" s="41">
        <f>1/1000*'[1]4407Imp'!AL$160</f>
        <v>7.5075493982400002E-2</v>
      </c>
      <c r="AO30" s="41">
        <f>1/1000*'[1]4407Imp'!AM$160</f>
        <v>9.4456314816000003E-2</v>
      </c>
      <c r="AP30" s="41">
        <f>1/1000*'[1]4407Imp'!AN$160</f>
        <v>7.7271820190399992E-2</v>
      </c>
      <c r="AQ30" s="41">
        <f>1/1000*'[1]4407Imp'!AO$160</f>
        <v>7.8296827321500007E-2</v>
      </c>
      <c r="AR30" s="41">
        <f>1/1000*'[1]4407Imp'!AP$160</f>
        <v>9.6068633542000001E-2</v>
      </c>
      <c r="AS30" s="41">
        <f>1/1000*'[1]4407Imp'!AQ$160</f>
        <v>7.7127548214499991E-2</v>
      </c>
      <c r="AT30" s="41">
        <f>1/1000*'[1]4407Imp'!AR$160</f>
        <v>6.7917932854099999E-2</v>
      </c>
      <c r="AU30" s="41">
        <f>1/1000*'[1]4407Imp'!AS$160</f>
        <v>8.9118639381200002E-2</v>
      </c>
      <c r="AV30" s="41">
        <f>1/1000*'[1]4407Imp'!AT$160</f>
        <v>9.7317169445000004E-2</v>
      </c>
      <c r="AW30" s="41">
        <f>1/1000*'[1]4407Imp'!AU$160</f>
        <v>6.4498949525000002E-2</v>
      </c>
      <c r="AX30" s="41">
        <f>1/1000*'[1]4407Imp'!AV$160</f>
        <v>0</v>
      </c>
      <c r="AY30" s="41">
        <f>1/1000*'[1]4407Imp'!AW$160</f>
        <v>0</v>
      </c>
      <c r="AZ30" s="41">
        <f>1/1000*'[1]4407Imp'!AX$160</f>
        <v>0</v>
      </c>
      <c r="BA30" s="41">
        <f>1/1000*'[1]4407Imp'!AY$160</f>
        <v>0</v>
      </c>
      <c r="BB30" s="41">
        <f>1/1000*'[1]4407Imp'!AZ$160</f>
        <v>0</v>
      </c>
      <c r="BC30" s="41">
        <f>1/1000*'[1]4407Imp'!BA$160</f>
        <v>0</v>
      </c>
      <c r="BD30" s="349"/>
    </row>
    <row r="31" spans="2:56">
      <c r="B31" s="5" t="s">
        <v>41</v>
      </c>
      <c r="C31" s="50">
        <f>1/$A$1*'[1]4407Imp'!B$188</f>
        <v>3.4086379999999993E-2</v>
      </c>
      <c r="D31" s="11">
        <f>1/$A$1*'[1]4407Imp'!C$188</f>
        <v>2.6060559999999997E-2</v>
      </c>
      <c r="E31" s="11">
        <f>1/$A$1*'[1]4407Imp'!D$188</f>
        <v>2.4870699999999996E-2</v>
      </c>
      <c r="F31" s="11">
        <f>1/$A$1*'[1]4407Imp'!E$188</f>
        <v>3.420554E-2</v>
      </c>
      <c r="G31" s="11">
        <f>1/$A$1*'[1]4407Imp'!F$188</f>
        <v>4.1013759999999982E-2</v>
      </c>
      <c r="H31" s="11">
        <f>1/$A$1*'[1]4407Imp'!G$188</f>
        <v>4.2931699999999996E-2</v>
      </c>
      <c r="I31" s="11">
        <f>1/$A$1*'[1]4407Imp'!H$188</f>
        <v>5.4150970809523809E-2</v>
      </c>
      <c r="J31" s="11">
        <f>1/$A$1*'[1]4407Imp'!I$188</f>
        <v>8.3577540714285706E-2</v>
      </c>
      <c r="K31" s="11">
        <f>1/$A$1*'[1]4407Imp'!J$188</f>
        <v>7.0805251526315782E-2</v>
      </c>
      <c r="L31" s="11">
        <f>1/$A$1*'[1]4407Imp'!K$188</f>
        <v>5.8196098750000001E-2</v>
      </c>
      <c r="M31" s="11">
        <f>1/$A$1*'[1]4407Imp'!L$188</f>
        <v>5.0815644857609713E-2</v>
      </c>
      <c r="N31" s="11">
        <f>1/$A$1*'[1]4407Imp'!M$188</f>
        <v>3.3563459999999996E-2</v>
      </c>
      <c r="O31" s="11">
        <f>1/$A$1*'[1]4407Imp'!N$188</f>
        <v>2.8292262092391298E-2</v>
      </c>
      <c r="P31" s="11">
        <f>1/$A$1*'[1]4407Imp'!O$188</f>
        <v>2.104976404761905E-2</v>
      </c>
      <c r="Q31" s="11">
        <f>1/$A$1*'[1]4407Imp'!P$188</f>
        <v>3.7247263282828284E-2</v>
      </c>
      <c r="R31" s="11">
        <f>1/$A$1*'[1]4407Imp'!Q$188</f>
        <v>3.9625822105263157E-2</v>
      </c>
      <c r="S31" s="11">
        <f>1/$A$1*'[1]4407Imp'!R$188</f>
        <v>3.1717043846153849E-2</v>
      </c>
      <c r="T31" s="11">
        <f>1/$A$1*'[1]4407Imp'!S$188</f>
        <v>2.8864839999999996E-2</v>
      </c>
      <c r="U31" s="11">
        <f>1/$A$1*'[1]4407Imp'!T$188</f>
        <v>8.6654479999999992E-2</v>
      </c>
      <c r="V31" s="11">
        <f>1/$A$1*'[1]4407Imp'!U$188</f>
        <v>3.9129240000000003E-2</v>
      </c>
      <c r="W31" s="11">
        <f>1/$A$1*'[1]4407Imp'!V$188</f>
        <v>0</v>
      </c>
      <c r="X31" s="11">
        <f>1/$A$1*'[1]4407Imp'!W$188</f>
        <v>0</v>
      </c>
      <c r="Y31" s="11">
        <f>1/$A$1*'[1]4407Imp'!X$188</f>
        <v>0</v>
      </c>
      <c r="Z31" s="11">
        <f>1/$A$1*'[1]4407Imp'!Y$188</f>
        <v>0</v>
      </c>
      <c r="AA31" s="11">
        <f>1/$A$1*'[1]4407Imp'!Z$188</f>
        <v>0</v>
      </c>
      <c r="AB31" s="11">
        <f>1/$A$1*'[1]4407Imp'!AA$188</f>
        <v>0</v>
      </c>
      <c r="AC31" s="4"/>
      <c r="AD31" s="50">
        <f>1/1000*'[1]4407Imp'!AB$188</f>
        <v>7.3955752566990003E-3</v>
      </c>
      <c r="AE31" s="41">
        <f>1/1000*'[1]4407Imp'!AC$188</f>
        <v>6.3133566623999994E-3</v>
      </c>
      <c r="AF31" s="41">
        <f>1/1000*'[1]4407Imp'!AD$188</f>
        <v>6.7117430352000001E-3</v>
      </c>
      <c r="AG31" s="41">
        <f>1/1000*'[1]4407Imp'!AE$188</f>
        <v>8.9228377280000017E-3</v>
      </c>
      <c r="AH31" s="41">
        <f>1/1000*'[1]4407Imp'!AF$188</f>
        <v>1.12223202637E-2</v>
      </c>
      <c r="AI31" s="41">
        <f>1/1000*'[1]4407Imp'!AG$188</f>
        <v>1.23003333453E-2</v>
      </c>
      <c r="AJ31" s="41">
        <f>1/1000*'[1]4407Imp'!AH$188</f>
        <v>1.5404066179600001E-2</v>
      </c>
      <c r="AK31" s="41">
        <f>1/1000*'[1]4407Imp'!AI$188</f>
        <v>2.4529081543500003E-2</v>
      </c>
      <c r="AL31" s="41">
        <f>1/1000*'[1]4407Imp'!AJ$188</f>
        <v>2.4621269952400004E-2</v>
      </c>
      <c r="AM31" s="41">
        <f>1/1000*'[1]4407Imp'!AK$188</f>
        <v>1.7866751971199999E-2</v>
      </c>
      <c r="AN31" s="41">
        <f>1/1000*'[1]4407Imp'!AL$188</f>
        <v>1.61318745747E-2</v>
      </c>
      <c r="AO31" s="41">
        <f>1/1000*'[1]4407Imp'!AM$188</f>
        <v>1.1021186448E-2</v>
      </c>
      <c r="AP31" s="41">
        <f>1/1000*'[1]4407Imp'!AN$188</f>
        <v>9.4407630768E-3</v>
      </c>
      <c r="AQ31" s="41">
        <f>1/1000*'[1]4407Imp'!AO$188</f>
        <v>8.2594817901000001E-3</v>
      </c>
      <c r="AR31" s="41">
        <f>1/1000*'[1]4407Imp'!AP$188</f>
        <v>1.3320917326000001E-2</v>
      </c>
      <c r="AS31" s="41">
        <f>1/1000*'[1]4407Imp'!AQ$188</f>
        <v>1.0078254200000001E-2</v>
      </c>
      <c r="AT31" s="41">
        <f>1/1000*'[1]4407Imp'!AR$188</f>
        <v>8.9281535651999991E-3</v>
      </c>
      <c r="AU31" s="41">
        <f>1/1000*'[1]4407Imp'!AS$188</f>
        <v>8.7513724297999997E-3</v>
      </c>
      <c r="AV31" s="41">
        <f>1/1000*'[1]4407Imp'!AT$188</f>
        <v>9.8011839550000007E-3</v>
      </c>
      <c r="AW31" s="41">
        <f>1/1000*'[1]4407Imp'!AU$188</f>
        <v>7.0803177729166665E-3</v>
      </c>
      <c r="AX31" s="41">
        <f>1/1000*'[1]4407Imp'!AV$188</f>
        <v>0</v>
      </c>
      <c r="AY31" s="41">
        <f>1/1000*'[1]4407Imp'!AW$188</f>
        <v>0</v>
      </c>
      <c r="AZ31" s="41">
        <f>1/1000*'[1]4407Imp'!AX$188</f>
        <v>0</v>
      </c>
      <c r="BA31" s="41">
        <f>1/1000*'[1]4407Imp'!AY$188</f>
        <v>0</v>
      </c>
      <c r="BB31" s="41">
        <f>1/1000*'[1]4407Imp'!AZ$188</f>
        <v>0</v>
      </c>
      <c r="BC31" s="41">
        <f>1/1000*'[1]4407Imp'!BA$188</f>
        <v>0</v>
      </c>
      <c r="BD31" s="349"/>
    </row>
    <row r="32" spans="2:56">
      <c r="B32" s="5" t="s">
        <v>43</v>
      </c>
      <c r="C32" s="50">
        <f>1/$A$1*'[1]4407Imp'!B$225</f>
        <v>0.14614202000000001</v>
      </c>
      <c r="D32" s="11">
        <f>1/$A$1*'[1]4407Imp'!C$225</f>
        <v>0.17063579999999998</v>
      </c>
      <c r="E32" s="11">
        <f>1/$A$1*'[1]4407Imp'!D$225</f>
        <v>0.16391477999999998</v>
      </c>
      <c r="F32" s="11">
        <f>1/$A$1*'[1]4407Imp'!E$225</f>
        <v>0.15296103999999999</v>
      </c>
      <c r="G32" s="11">
        <f>1/$A$1*'[1]4407Imp'!F$225</f>
        <v>0.20150199999999996</v>
      </c>
      <c r="H32" s="11">
        <f>1/$A$1*'[1]4407Imp'!G$225</f>
        <v>0.20284565999999998</v>
      </c>
      <c r="I32" s="11">
        <f>1/$A$1*'[1]4407Imp'!H$225</f>
        <v>0.26158499999999996</v>
      </c>
      <c r="J32" s="11">
        <f>1/$A$1*'[1]4407Imp'!I$225</f>
        <v>0.17976032049999999</v>
      </c>
      <c r="K32" s="11">
        <f>1/$A$1*'[1]4407Imp'!J$225</f>
        <v>0.25131938933333337</v>
      </c>
      <c r="L32" s="11">
        <f>1/$A$1*'[1]4407Imp'!K$225</f>
        <v>0.22726516689393936</v>
      </c>
      <c r="M32" s="11">
        <f>1/$A$1*'[1]4407Imp'!L$225</f>
        <v>0.21076970249999999</v>
      </c>
      <c r="N32" s="11">
        <f>1/$A$1*'[1]4407Imp'!M$225</f>
        <v>0.22885832056643357</v>
      </c>
      <c r="O32" s="11">
        <f>1/$A$1*'[1]4407Imp'!N$225</f>
        <v>0.26512932399999994</v>
      </c>
      <c r="P32" s="11">
        <f>1/$A$1*'[1]4407Imp'!O$225</f>
        <v>0.23041946428571428</v>
      </c>
      <c r="Q32" s="11">
        <f>1/$A$1*'[1]4407Imp'!P$225</f>
        <v>0.26378239166666667</v>
      </c>
      <c r="R32" s="11">
        <f>1/$A$1*'[1]4407Imp'!Q$225</f>
        <v>0.2849240653846154</v>
      </c>
      <c r="S32" s="11">
        <f>1/$A$1*'[1]4407Imp'!R$225</f>
        <v>0.33653825294117645</v>
      </c>
      <c r="T32" s="11">
        <f>1/$A$1*'[1]4407Imp'!S$225</f>
        <v>0.31708379999999997</v>
      </c>
      <c r="U32" s="11">
        <f>1/$A$1*'[1]4407Imp'!T$225</f>
        <v>0.28800963999999996</v>
      </c>
      <c r="V32" s="11">
        <f>1/$A$1*'[1]4407Imp'!U$225</f>
        <v>0.26367657999999999</v>
      </c>
      <c r="W32" s="11">
        <f>1/$A$1*'[1]4407Imp'!V$225</f>
        <v>0</v>
      </c>
      <c r="X32" s="11">
        <f>1/$A$1*'[1]4407Imp'!W$225</f>
        <v>0</v>
      </c>
      <c r="Y32" s="11">
        <f>1/$A$1*'[1]4407Imp'!X$225</f>
        <v>0</v>
      </c>
      <c r="Z32" s="11">
        <f>1/$A$1*'[1]4407Imp'!Y$225</f>
        <v>0</v>
      </c>
      <c r="AA32" s="11">
        <f>1/$A$1*'[1]4407Imp'!Z$225</f>
        <v>0</v>
      </c>
      <c r="AB32" s="11">
        <f>1/$A$1*'[1]4407Imp'!AA$225</f>
        <v>0</v>
      </c>
      <c r="AC32" s="4"/>
      <c r="AD32" s="50">
        <f>1/1000*'[1]4407Imp'!AB$225</f>
        <v>2.5147795798028998E-2</v>
      </c>
      <c r="AE32" s="41">
        <f>1/1000*'[1]4407Imp'!AC$225</f>
        <v>2.5151843219600001E-2</v>
      </c>
      <c r="AF32" s="41">
        <f>1/1000*'[1]4407Imp'!AD$225</f>
        <v>2.65366498608E-2</v>
      </c>
      <c r="AG32" s="41">
        <f>1/1000*'[1]4407Imp'!AE$225</f>
        <v>3.0734620291200002E-2</v>
      </c>
      <c r="AH32" s="41">
        <f>1/1000*'[1]4407Imp'!AF$225</f>
        <v>4.1374073142500002E-2</v>
      </c>
      <c r="AI32" s="41">
        <f>1/1000*'[1]4407Imp'!AG$225</f>
        <v>4.0649246909700003E-2</v>
      </c>
      <c r="AJ32" s="41">
        <f>1/1000*'[1]4407Imp'!AH$225</f>
        <v>5.8743947880400008E-2</v>
      </c>
      <c r="AK32" s="41">
        <f>1/1000*'[1]4407Imp'!AI$225</f>
        <v>5.7219038322000003E-2</v>
      </c>
      <c r="AL32" s="41">
        <f>1/1000*'[1]4407Imp'!AJ$225</f>
        <v>6.6589666943199996E-2</v>
      </c>
      <c r="AM32" s="41">
        <f>1/1000*'[1]4407Imp'!AK$225</f>
        <v>5.1925746905999999E-2</v>
      </c>
      <c r="AN32" s="41">
        <f>1/1000*'[1]4407Imp'!AL$225</f>
        <v>5.7232004160600009E-2</v>
      </c>
      <c r="AO32" s="41">
        <f>1/1000*'[1]4407Imp'!AM$225</f>
        <v>6.1316493359999995E-2</v>
      </c>
      <c r="AP32" s="41">
        <f>1/1000*'[1]4407Imp'!AN$225</f>
        <v>6.4955548803200008E-2</v>
      </c>
      <c r="AQ32" s="41">
        <f>1/1000*'[1]4407Imp'!AO$225</f>
        <v>5.8079532889500005E-2</v>
      </c>
      <c r="AR32" s="41">
        <f>1/1000*'[1]4407Imp'!AP$225</f>
        <v>7.4086149959500011E-2</v>
      </c>
      <c r="AS32" s="41">
        <f>1/1000*'[1]4407Imp'!AQ$225</f>
        <v>6.0187543555999992E-2</v>
      </c>
      <c r="AT32" s="41">
        <f>1/1000*'[1]4407Imp'!AR$225</f>
        <v>6.2285475524800002E-2</v>
      </c>
      <c r="AU32" s="41">
        <f>1/1000*'[1]4407Imp'!AS$225</f>
        <v>7.1890706473299995E-2</v>
      </c>
      <c r="AV32" s="41">
        <f>1/1000*'[1]4407Imp'!AT$225</f>
        <v>7.3527580206999996E-2</v>
      </c>
      <c r="AW32" s="41">
        <f>1/1000*'[1]4407Imp'!AU$225</f>
        <v>5.2563229469583334E-2</v>
      </c>
      <c r="AX32" s="41">
        <f>1/1000*'[1]4407Imp'!AV$225</f>
        <v>0</v>
      </c>
      <c r="AY32" s="41">
        <f>1/1000*'[1]4407Imp'!AW$225</f>
        <v>0</v>
      </c>
      <c r="AZ32" s="41">
        <f>1/1000*'[1]4407Imp'!AX$225</f>
        <v>0</v>
      </c>
      <c r="BA32" s="41">
        <f>1/1000*'[1]4407Imp'!AY$225</f>
        <v>0</v>
      </c>
      <c r="BB32" s="41">
        <f>1/1000*'[1]4407Imp'!AZ$225</f>
        <v>0</v>
      </c>
      <c r="BC32" s="41">
        <f>1/1000*'[1]4407Imp'!BA$225</f>
        <v>0</v>
      </c>
      <c r="BD32" s="349"/>
    </row>
    <row r="33" spans="2:56">
      <c r="B33" s="5" t="s">
        <v>18</v>
      </c>
      <c r="C33" s="22">
        <f t="shared" ref="C33:AB33" si="9">SUM(C23:C23)-SUM(C24:C32)</f>
        <v>5.9566519999999734E-2</v>
      </c>
      <c r="D33" s="17">
        <f t="shared" si="9"/>
        <v>5.2436140000000409E-2</v>
      </c>
      <c r="E33" s="17">
        <f t="shared" si="9"/>
        <v>4.816273999999976E-2</v>
      </c>
      <c r="F33" s="17">
        <f t="shared" si="9"/>
        <v>5.7992601999999671E-2</v>
      </c>
      <c r="G33" s="17">
        <f t="shared" si="9"/>
        <v>5.4548040000000242E-2</v>
      </c>
      <c r="H33" s="17">
        <f t="shared" si="9"/>
        <v>6.4229230000000026E-2</v>
      </c>
      <c r="I33" s="17">
        <f t="shared" si="9"/>
        <v>8.3514500114468371E-2</v>
      </c>
      <c r="J33" s="17">
        <f t="shared" si="9"/>
        <v>8.673658853571431E-2</v>
      </c>
      <c r="K33" s="17">
        <f t="shared" si="9"/>
        <v>6.6962404861471869E-2</v>
      </c>
      <c r="L33" s="17">
        <f t="shared" si="9"/>
        <v>6.0264904448616541E-2</v>
      </c>
      <c r="M33" s="17">
        <f t="shared" si="9"/>
        <v>6.5408726850140209E-2</v>
      </c>
      <c r="N33" s="17">
        <f t="shared" si="9"/>
        <v>6.7988711795425649E-2</v>
      </c>
      <c r="O33" s="17">
        <f t="shared" si="9"/>
        <v>8.6350903327829576E-2</v>
      </c>
      <c r="P33" s="17">
        <f t="shared" si="9"/>
        <v>6.6670167117866219E-2</v>
      </c>
      <c r="Q33" s="17">
        <f t="shared" si="9"/>
        <v>6.3995084329588225E-2</v>
      </c>
      <c r="R33" s="17">
        <f t="shared" si="9"/>
        <v>7.299950342584749E-2</v>
      </c>
      <c r="S33" s="17">
        <f t="shared" si="9"/>
        <v>5.6719635224321108E-2</v>
      </c>
      <c r="T33" s="17">
        <f t="shared" si="9"/>
        <v>5.0310395308802658E-2</v>
      </c>
      <c r="U33" s="17">
        <f t="shared" si="9"/>
        <v>4.4063840911764629E-2</v>
      </c>
      <c r="V33" s="17">
        <f t="shared" si="9"/>
        <v>6.7236788461538133E-2</v>
      </c>
      <c r="W33" s="17">
        <f t="shared" si="9"/>
        <v>0</v>
      </c>
      <c r="X33" s="17">
        <f t="shared" si="9"/>
        <v>0</v>
      </c>
      <c r="Y33" s="17">
        <f t="shared" si="9"/>
        <v>0</v>
      </c>
      <c r="Z33" s="17">
        <f t="shared" si="9"/>
        <v>0</v>
      </c>
      <c r="AA33" s="17">
        <f t="shared" si="9"/>
        <v>0</v>
      </c>
      <c r="AB33" s="17">
        <f t="shared" si="9"/>
        <v>0</v>
      </c>
      <c r="AC33" s="4"/>
      <c r="AD33" s="23">
        <f t="shared" ref="AD33:BC33" si="10">SUM(AD23:AD23)-SUM(AD24:AD32)</f>
        <v>1.2469494070913967E-2</v>
      </c>
      <c r="AE33" s="95">
        <f t="shared" si="10"/>
        <v>1.1781316182800011E-2</v>
      </c>
      <c r="AF33" s="95">
        <f t="shared" si="10"/>
        <v>1.1384082182400002E-2</v>
      </c>
      <c r="AG33" s="95">
        <f t="shared" si="10"/>
        <v>1.9788243361600066E-2</v>
      </c>
      <c r="AH33" s="95">
        <f t="shared" si="10"/>
        <v>1.9243045926999824E-2</v>
      </c>
      <c r="AI33" s="95">
        <f t="shared" si="10"/>
        <v>2.0825363130000052E-2</v>
      </c>
      <c r="AJ33" s="95">
        <f t="shared" si="10"/>
        <v>2.4958932315200077E-2</v>
      </c>
      <c r="AK33" s="95">
        <f t="shared" si="10"/>
        <v>3.289621428749967E-2</v>
      </c>
      <c r="AL33" s="95">
        <f t="shared" si="10"/>
        <v>2.745313503519986E-2</v>
      </c>
      <c r="AM33" s="95">
        <f t="shared" si="10"/>
        <v>2.1069719083600058E-2</v>
      </c>
      <c r="AN33" s="95">
        <f t="shared" si="10"/>
        <v>2.3212543004999975E-2</v>
      </c>
      <c r="AO33" s="95">
        <f t="shared" si="10"/>
        <v>2.5838940144000011E-2</v>
      </c>
      <c r="AP33" s="95">
        <f t="shared" si="10"/>
        <v>2.9228810705600128E-2</v>
      </c>
      <c r="AQ33" s="95">
        <f t="shared" si="10"/>
        <v>2.0603528489699985E-2</v>
      </c>
      <c r="AR33" s="95">
        <f t="shared" si="10"/>
        <v>2.3251267507500117E-2</v>
      </c>
      <c r="AS33" s="95">
        <f t="shared" si="10"/>
        <v>1.8150466939500121E-2</v>
      </c>
      <c r="AT33" s="95">
        <f t="shared" si="10"/>
        <v>1.8637691085300001E-2</v>
      </c>
      <c r="AU33" s="95">
        <f t="shared" si="10"/>
        <v>1.7566049858499966E-2</v>
      </c>
      <c r="AV33" s="95">
        <f t="shared" si="10"/>
        <v>2.4898749007999932E-2</v>
      </c>
      <c r="AW33" s="95">
        <f t="shared" si="10"/>
        <v>2.4634504447083261E-2</v>
      </c>
      <c r="AX33" s="95">
        <f t="shared" si="10"/>
        <v>0</v>
      </c>
      <c r="AY33" s="95">
        <f t="shared" si="10"/>
        <v>0</v>
      </c>
      <c r="AZ33" s="95">
        <f t="shared" si="10"/>
        <v>0</v>
      </c>
      <c r="BA33" s="95">
        <f t="shared" si="10"/>
        <v>0</v>
      </c>
      <c r="BB33" s="95">
        <f t="shared" si="10"/>
        <v>0</v>
      </c>
      <c r="BC33" s="95">
        <f t="shared" si="10"/>
        <v>0</v>
      </c>
      <c r="BD33" s="349"/>
    </row>
    <row r="34" spans="2:56" ht="17.149999999999999" customHeight="1">
      <c r="B34" s="20" t="s">
        <v>27</v>
      </c>
      <c r="C34" s="68">
        <f>1/$A$1*'[1]4407Imp'!B$194</f>
        <v>0.29885000000000006</v>
      </c>
      <c r="D34" s="69">
        <f>1/$A$1*'[1]4407Imp'!C$194</f>
        <v>0.22421999999999997</v>
      </c>
      <c r="E34" s="69">
        <f>1/$A$1*'[1]4407Imp'!D$194</f>
        <v>0.28842999999999996</v>
      </c>
      <c r="F34" s="69">
        <f>1/$A$1*'[1]4407Imp'!E$194</f>
        <v>0.31634958000000002</v>
      </c>
      <c r="G34" s="69">
        <f>1/$A$1*'[1]4407Imp'!F$194</f>
        <v>0.27541726</v>
      </c>
      <c r="H34" s="69">
        <f>1/$A$1*'[1]4407Imp'!G$194</f>
        <v>0.24918700000000002</v>
      </c>
      <c r="I34" s="69">
        <f>1/$A$1*'[1]4407Imp'!H$194</f>
        <v>0.24038983999999997</v>
      </c>
      <c r="J34" s="69">
        <f>1/$A$1*'[1]4407Imp'!I$194</f>
        <v>0.25496917999999996</v>
      </c>
      <c r="K34" s="69">
        <f>1/$A$1*'[1]4407Imp'!J$194</f>
        <v>0.17519658000000002</v>
      </c>
      <c r="L34" s="69">
        <f>1/$A$1*'[1]4407Imp'!K$194</f>
        <v>0.15601699999999996</v>
      </c>
      <c r="M34" s="69">
        <f>1/$A$1*'[1]4407Imp'!L$194</f>
        <v>0.19467399999999999</v>
      </c>
      <c r="N34" s="69">
        <f>1/$A$1*'[1]4407Imp'!M$194</f>
        <v>0.21725554000000002</v>
      </c>
      <c r="O34" s="69">
        <f>1/$A$1*'[1]4407Imp'!N$194</f>
        <v>0.16324099999999997</v>
      </c>
      <c r="P34" s="69">
        <f>1/$A$1*'[1]4407Imp'!O$194</f>
        <v>0.15792300000000001</v>
      </c>
      <c r="Q34" s="69">
        <f>1/$A$1*'[1]4407Imp'!P$194</f>
        <v>0.136685</v>
      </c>
      <c r="R34" s="69">
        <f>1/$A$1*'[1]4407Imp'!Q$194</f>
        <v>0.17056579999999999</v>
      </c>
      <c r="S34" s="69">
        <f>1/$A$1*'[1]4407Imp'!R$194</f>
        <v>0.16412900000000002</v>
      </c>
      <c r="T34" s="69">
        <f>1/$A$1*'[1]4407Imp'!S$194</f>
        <v>0.19491399999999998</v>
      </c>
      <c r="U34" s="69">
        <f>1/$A$1*'[1]4407Imp'!T$194</f>
        <v>0.15081699999999998</v>
      </c>
      <c r="V34" s="69">
        <f>1/$A$1*'[1]4407Imp'!U$194</f>
        <v>0.14707700000000001</v>
      </c>
      <c r="W34" s="69">
        <f>1/$A$1*'[1]4407Imp'!V$194</f>
        <v>0</v>
      </c>
      <c r="X34" s="69">
        <f>1/$A$1*'[1]4407Imp'!W$194</f>
        <v>0</v>
      </c>
      <c r="Y34" s="69">
        <f>1/$A$1*'[1]4407Imp'!X$194</f>
        <v>0</v>
      </c>
      <c r="Z34" s="69">
        <f>1/$A$1*'[1]4407Imp'!Y$194</f>
        <v>0</v>
      </c>
      <c r="AA34" s="69">
        <f>1/$A$1*'[1]4407Imp'!Z$194</f>
        <v>0</v>
      </c>
      <c r="AB34" s="69">
        <f>1/$A$1*'[1]4407Imp'!AA$194</f>
        <v>0</v>
      </c>
      <c r="AC34" s="4"/>
      <c r="AD34" s="68">
        <f>1/1000*'[1]4407Imp'!AB$194</f>
        <v>4.1468958350190002E-2</v>
      </c>
      <c r="AE34" s="70">
        <f>1/1000*'[1]4407Imp'!AC$194</f>
        <v>2.9794380164799999E-2</v>
      </c>
      <c r="AF34" s="70">
        <f>1/1000*'[1]4407Imp'!AD$194</f>
        <v>4.0093346385599998E-2</v>
      </c>
      <c r="AG34" s="70">
        <f>1/1000*'[1]4407Imp'!AE$194</f>
        <v>5.4077725262400005E-2</v>
      </c>
      <c r="AH34" s="70">
        <f>1/1000*'[1]4407Imp'!AF$194</f>
        <v>4.9714018375000002E-2</v>
      </c>
      <c r="AI34" s="70">
        <f>1/1000*'[1]4407Imp'!AG$194</f>
        <v>4.6279061914800003E-2</v>
      </c>
      <c r="AJ34" s="70">
        <f>1/1000*'[1]4407Imp'!AH$194</f>
        <v>5.7002924131200006E-2</v>
      </c>
      <c r="AK34" s="70">
        <f>1/1000*'[1]4407Imp'!AI$194</f>
        <v>7.7088678889999998E-2</v>
      </c>
      <c r="AL34" s="70">
        <f>1/1000*'[1]4407Imp'!AJ$194</f>
        <v>4.4345005349600009E-2</v>
      </c>
      <c r="AM34" s="70">
        <f>1/1000*'[1]4407Imp'!AK$194</f>
        <v>3.9115779568800003E-2</v>
      </c>
      <c r="AN34" s="70">
        <f>1/1000*'[1]4407Imp'!AL$194</f>
        <v>5.4459779862600005E-2</v>
      </c>
      <c r="AO34" s="70">
        <f>1/1000*'[1]4407Imp'!AM$194</f>
        <v>6.7954479215999994E-2</v>
      </c>
      <c r="AP34" s="70">
        <f>1/1000*'[1]4407Imp'!AN$194</f>
        <v>5.0459570532800001E-2</v>
      </c>
      <c r="AQ34" s="70">
        <f>1/1000*'[1]4407Imp'!AO$194</f>
        <v>4.5366583837200006E-2</v>
      </c>
      <c r="AR34" s="70">
        <f>1/1000*'[1]4407Imp'!AP$194</f>
        <v>4.2700089029999999E-2</v>
      </c>
      <c r="AS34" s="70">
        <f>1/1000*'[1]4407Imp'!AQ$194</f>
        <v>4.4438501716000001E-2</v>
      </c>
      <c r="AT34" s="70">
        <f>1/1000*'[1]4407Imp'!AR$194</f>
        <v>3.7393980971099999E-2</v>
      </c>
      <c r="AU34" s="70">
        <f>1/1000*'[1]4407Imp'!AS$194</f>
        <v>4.82408380168E-2</v>
      </c>
      <c r="AV34" s="70">
        <f>1/1000*'[1]4407Imp'!AT$194</f>
        <v>4.1486112493000001E-2</v>
      </c>
      <c r="AW34" s="70">
        <f>1/1000*'[1]4407Imp'!AU$194</f>
        <v>3.7957364741250006E-2</v>
      </c>
      <c r="AX34" s="70">
        <f>1/1000*'[1]4407Imp'!AV$194</f>
        <v>0</v>
      </c>
      <c r="AY34" s="70">
        <f>1/1000*'[1]4407Imp'!AW$194</f>
        <v>0</v>
      </c>
      <c r="AZ34" s="70">
        <f>1/1000*'[1]4407Imp'!AX$194</f>
        <v>0</v>
      </c>
      <c r="BA34" s="70">
        <f>1/1000*'[1]4407Imp'!AY$194</f>
        <v>0</v>
      </c>
      <c r="BB34" s="70">
        <f>1/1000*'[1]4407Imp'!AZ$194</f>
        <v>0</v>
      </c>
      <c r="BC34" s="70">
        <f>1/1000*'[1]4407Imp'!BA$194</f>
        <v>0</v>
      </c>
      <c r="BD34" s="349"/>
    </row>
    <row r="35" spans="2:56" ht="17.149999999999999" customHeight="1">
      <c r="B35" s="9" t="s">
        <v>121</v>
      </c>
      <c r="C35" s="31">
        <f>1/$A$1*'[1]4407Imp'!B$273</f>
        <v>3.1014160000000002E-2</v>
      </c>
      <c r="D35" s="33">
        <f>1/$A$1*'[1]4407Imp'!C$273</f>
        <v>3.8071239999999999E-2</v>
      </c>
      <c r="E35" s="33">
        <f>1/$A$1*'[1]4407Imp'!D$273</f>
        <v>5.5265539999999988E-2</v>
      </c>
      <c r="F35" s="33">
        <f>1/$A$1*'[1]4407Imp'!E$273</f>
        <v>6.4179680000000003E-2</v>
      </c>
      <c r="G35" s="33">
        <f>1/$A$1*'[1]4407Imp'!F$273</f>
        <v>8.0645299999999989E-2</v>
      </c>
      <c r="H35" s="33">
        <f>1/$A$1*'[1]4407Imp'!G$273</f>
        <v>9.1121640000000018E-2</v>
      </c>
      <c r="I35" s="33">
        <f>1/$A$1*'[1]4407Imp'!H$273</f>
        <v>7.1922659999999999E-2</v>
      </c>
      <c r="J35" s="33">
        <f>1/$A$1*'[1]4407Imp'!I$273</f>
        <v>7.431763999999999E-2</v>
      </c>
      <c r="K35" s="33">
        <f>1/$A$1*'[1]4407Imp'!J$273</f>
        <v>6.5098855294117644E-2</v>
      </c>
      <c r="L35" s="33">
        <f>1/$A$1*'[1]4407Imp'!K$273</f>
        <v>7.0690719999999985E-2</v>
      </c>
      <c r="M35" s="33">
        <f>1/$A$1*'[1]4407Imp'!L$273</f>
        <v>7.4109599999999998E-2</v>
      </c>
      <c r="N35" s="33">
        <f>1/$A$1*'[1]4407Imp'!M$273</f>
        <v>6.8180900000000003E-2</v>
      </c>
      <c r="O35" s="33">
        <f>1/$A$1*'[1]4407Imp'!N$273</f>
        <v>8.2136880000000009E-2</v>
      </c>
      <c r="P35" s="33">
        <f>1/$A$1*'[1]4407Imp'!O$273</f>
        <v>7.4722239999999995E-2</v>
      </c>
      <c r="Q35" s="33">
        <f>1/$A$1*'[1]4407Imp'!P$273</f>
        <v>8.4387799999999999E-2</v>
      </c>
      <c r="R35" s="33">
        <f>1/$A$1*'[1]4407Imp'!Q$273</f>
        <v>8.0451159999999994E-2</v>
      </c>
      <c r="S35" s="33">
        <f>1/$A$1*'[1]4407Imp'!R$273</f>
        <v>6.6441540000000007E-2</v>
      </c>
      <c r="T35" s="33">
        <f>1/$A$1*'[1]4407Imp'!S$273</f>
        <v>8.8311274285714281E-2</v>
      </c>
      <c r="U35" s="33">
        <f>1/$A$1*'[1]4407Imp'!T$273</f>
        <v>0.11422618</v>
      </c>
      <c r="V35" s="33">
        <f>1/$A$1*'[1]4407Imp'!U$273</f>
        <v>0.11090449999999998</v>
      </c>
      <c r="W35" s="33">
        <f>1/$A$1*'[1]4407Imp'!V$273</f>
        <v>0</v>
      </c>
      <c r="X35" s="33">
        <f>1/$A$1*'[1]4407Imp'!W$273</f>
        <v>0</v>
      </c>
      <c r="Y35" s="33">
        <f>1/$A$1*'[1]4407Imp'!X$273</f>
        <v>0</v>
      </c>
      <c r="Z35" s="33">
        <f>1/$A$1*'[1]4407Imp'!Y$273</f>
        <v>0</v>
      </c>
      <c r="AA35" s="33">
        <f>1/$A$1*'[1]4407Imp'!Z$273</f>
        <v>0</v>
      </c>
      <c r="AB35" s="33">
        <f>1/$A$1*'[1]4407Imp'!AA$273</f>
        <v>0</v>
      </c>
      <c r="AC35" s="14"/>
      <c r="AD35" s="31">
        <f>1/1000*'[1]4407Imp'!AB$273</f>
        <v>5.6448746759500002E-3</v>
      </c>
      <c r="AE35" s="38">
        <f>1/1000*'[1]4407Imp'!AC$273</f>
        <v>6.3467573204000005E-3</v>
      </c>
      <c r="AF35" s="38">
        <f>1/1000*'[1]4407Imp'!AD$273</f>
        <v>9.5833082592000005E-3</v>
      </c>
      <c r="AG35" s="38">
        <f>1/1000*'[1]4407Imp'!AE$273</f>
        <v>1.31200838304E-2</v>
      </c>
      <c r="AH35" s="38">
        <f>1/1000*'[1]4407Imp'!AF$273</f>
        <v>1.6940251174000002E-2</v>
      </c>
      <c r="AI35" s="38">
        <f>1/1000*'[1]4407Imp'!AG$273</f>
        <v>1.83720203238E-2</v>
      </c>
      <c r="AJ35" s="38">
        <f>1/1000*'[1]4407Imp'!AH$273</f>
        <v>1.7323724140800002E-2</v>
      </c>
      <c r="AK35" s="38">
        <f>1/1000*'[1]4407Imp'!AI$273</f>
        <v>2.1844824355E-2</v>
      </c>
      <c r="AL35" s="38">
        <f>1/1000*'[1]4407Imp'!AJ$273</f>
        <v>1.9987713110400002E-2</v>
      </c>
      <c r="AM35" s="38">
        <f>1/1000*'[1]4407Imp'!AK$273</f>
        <v>1.5861146734399999E-2</v>
      </c>
      <c r="AN35" s="38">
        <f>1/1000*'[1]4407Imp'!AL$273</f>
        <v>1.54213099803E-2</v>
      </c>
      <c r="AO35" s="38">
        <f>1/1000*'[1]4407Imp'!AM$273</f>
        <v>1.6162446576000002E-2</v>
      </c>
      <c r="AP35" s="38">
        <f>1/1000*'[1]4407Imp'!AN$273</f>
        <v>1.6997268023999999E-2</v>
      </c>
      <c r="AQ35" s="38">
        <f>1/1000*'[1]4407Imp'!AO$273</f>
        <v>1.6165226801400003E-2</v>
      </c>
      <c r="AR35" s="38">
        <f>1/1000*'[1]4407Imp'!AP$273</f>
        <v>1.9482514939500001E-2</v>
      </c>
      <c r="AS35" s="38">
        <f>1/1000*'[1]4407Imp'!AQ$273</f>
        <v>1.62625528345E-2</v>
      </c>
      <c r="AT35" s="38">
        <f>1/1000*'[1]4407Imp'!AR$273</f>
        <v>1.3718886499899998E-2</v>
      </c>
      <c r="AU35" s="38">
        <f>1/1000*'[1]4407Imp'!AS$273</f>
        <v>1.59278967419E-2</v>
      </c>
      <c r="AV35" s="38">
        <f>1/1000*'[1]4407Imp'!AT$273</f>
        <v>2.3169104829000003E-2</v>
      </c>
      <c r="AW35" s="38">
        <f>1/1000*'[1]4407Imp'!AU$273</f>
        <v>2.0783075083749998E-2</v>
      </c>
      <c r="AX35" s="38">
        <f>1/1000*'[1]4407Imp'!AV$273</f>
        <v>0</v>
      </c>
      <c r="AY35" s="38">
        <f>1/1000*'[1]4407Imp'!AW$273</f>
        <v>0</v>
      </c>
      <c r="AZ35" s="38">
        <f>1/1000*'[1]4407Imp'!AX$273</f>
        <v>0</v>
      </c>
      <c r="BA35" s="38">
        <f>1/1000*'[1]4407Imp'!AY$273</f>
        <v>0</v>
      </c>
      <c r="BB35" s="38">
        <f>1/1000*'[1]4407Imp'!AZ$273</f>
        <v>0</v>
      </c>
      <c r="BC35" s="38">
        <f>1/1000*'[1]4407Imp'!BA$273</f>
        <v>0</v>
      </c>
      <c r="BD35" s="349"/>
    </row>
    <row r="36" spans="2:56">
      <c r="B36" s="5" t="s">
        <v>108</v>
      </c>
      <c r="C36" s="50">
        <f>1/$A$1*'[1]4407Imp'!B$22</f>
        <v>1.8572999999999999E-2</v>
      </c>
      <c r="D36" s="11">
        <f>1/$A$1*'[1]4407Imp'!C$22</f>
        <v>2.3857999999999997E-2</v>
      </c>
      <c r="E36" s="11">
        <f>1/$A$1*'[1]4407Imp'!D$22</f>
        <v>3.3936999999999995E-2</v>
      </c>
      <c r="F36" s="11">
        <f>1/$A$1*'[1]4407Imp'!E$22</f>
        <v>4.0249179999999996E-2</v>
      </c>
      <c r="G36" s="11">
        <f>1/$A$1*'[1]4407Imp'!F$22</f>
        <v>5.3941000000000003E-2</v>
      </c>
      <c r="H36" s="11">
        <f>1/$A$1*'[1]4407Imp'!G$22</f>
        <v>6.4485000000000001E-2</v>
      </c>
      <c r="I36" s="11">
        <f>1/$A$1*'[1]4407Imp'!H$22</f>
        <v>4.6435999999999998E-2</v>
      </c>
      <c r="J36" s="11">
        <f>1/$A$1*'[1]4407Imp'!I$22</f>
        <v>4.8288999999999999E-2</v>
      </c>
      <c r="K36" s="11">
        <f>1/$A$1*'[1]4407Imp'!J$22</f>
        <v>4.6529999999999995E-2</v>
      </c>
      <c r="L36" s="11">
        <f>1/$A$1*'[1]4407Imp'!K$22</f>
        <v>5.5404000000000002E-2</v>
      </c>
      <c r="M36" s="11">
        <f>1/$A$1*'[1]4407Imp'!L$22</f>
        <v>5.9448999999999995E-2</v>
      </c>
      <c r="N36" s="11">
        <f>1/$A$1*'[1]4407Imp'!M$22</f>
        <v>5.4837000000000004E-2</v>
      </c>
      <c r="O36" s="11">
        <f>1/$A$1*'[1]4407Imp'!N$22</f>
        <v>7.1678000000000006E-2</v>
      </c>
      <c r="P36" s="11">
        <f>1/$A$1*'[1]4407Imp'!O$22</f>
        <v>6.4534999999999995E-2</v>
      </c>
      <c r="Q36" s="11">
        <f>1/$A$1*'[1]4407Imp'!P$22</f>
        <v>6.5606999999999999E-2</v>
      </c>
      <c r="R36" s="11">
        <f>1/$A$1*'[1]4407Imp'!Q$22</f>
        <v>6.1960999999999988E-2</v>
      </c>
      <c r="S36" s="11">
        <f>1/$A$1*'[1]4407Imp'!R$22</f>
        <v>5.0487999999999998E-2</v>
      </c>
      <c r="T36" s="11">
        <f>1/$A$1*'[1]4407Imp'!S$22</f>
        <v>7.1244059999999998E-2</v>
      </c>
      <c r="U36" s="11">
        <f>1/$A$1*'[1]4407Imp'!T$22</f>
        <v>8.2738840000000008E-2</v>
      </c>
      <c r="V36" s="11">
        <f>1/$A$1*'[1]4407Imp'!U$22</f>
        <v>7.6777999999999985E-2</v>
      </c>
      <c r="W36" s="11">
        <f>1/$A$1*'[1]4407Imp'!V$22</f>
        <v>0</v>
      </c>
      <c r="X36" s="11">
        <f>1/$A$1*'[1]4407Imp'!W$22</f>
        <v>0</v>
      </c>
      <c r="Y36" s="11">
        <f>1/$A$1*'[1]4407Imp'!X$22</f>
        <v>0</v>
      </c>
      <c r="Z36" s="11">
        <f>1/$A$1*'[1]4407Imp'!Y$22</f>
        <v>0</v>
      </c>
      <c r="AA36" s="11">
        <f>1/$A$1*'[1]4407Imp'!Z$22</f>
        <v>0</v>
      </c>
      <c r="AB36" s="11">
        <f>1/$A$1*'[1]4407Imp'!AA$22</f>
        <v>0</v>
      </c>
      <c r="AC36" s="4"/>
      <c r="AD36" s="50">
        <f>1/1000*'[1]4407Imp'!AB$22</f>
        <v>2.1702596467499998E-3</v>
      </c>
      <c r="AE36" s="41">
        <f>1/1000*'[1]4407Imp'!AC$22</f>
        <v>2.5614930216000002E-3</v>
      </c>
      <c r="AF36" s="41">
        <f>1/1000*'[1]4407Imp'!AD$22</f>
        <v>3.7331985408000003E-3</v>
      </c>
      <c r="AG36" s="41">
        <f>1/1000*'[1]4407Imp'!AE$22</f>
        <v>5.516560369600001E-3</v>
      </c>
      <c r="AH36" s="41">
        <f>1/1000*'[1]4407Imp'!AF$22</f>
        <v>8.0524811863999998E-3</v>
      </c>
      <c r="AI36" s="41">
        <f>1/1000*'[1]4407Imp'!AG$22</f>
        <v>9.4699025850000004E-3</v>
      </c>
      <c r="AJ36" s="41">
        <f>1/1000*'[1]4407Imp'!AH$22</f>
        <v>7.4145377300000002E-3</v>
      </c>
      <c r="AK36" s="41">
        <f>1/1000*'[1]4407Imp'!AI$22</f>
        <v>1.0708745745500001E-2</v>
      </c>
      <c r="AL36" s="41">
        <f>1/1000*'[1]4407Imp'!AJ$22</f>
        <v>9.9195738011999997E-3</v>
      </c>
      <c r="AM36" s="41">
        <f>1/1000*'[1]4407Imp'!AK$22</f>
        <v>8.5571370543999995E-3</v>
      </c>
      <c r="AN36" s="41">
        <f>1/1000*'[1]4407Imp'!AL$22</f>
        <v>1.0583291120400001E-2</v>
      </c>
      <c r="AO36" s="41">
        <f>1/1000*'[1]4407Imp'!AM$22</f>
        <v>1.124862672E-2</v>
      </c>
      <c r="AP36" s="41">
        <f>1/1000*'[1]4407Imp'!AN$22</f>
        <v>1.26564260416E-2</v>
      </c>
      <c r="AQ36" s="41">
        <f>1/1000*'[1]4407Imp'!AO$22</f>
        <v>1.2094329369E-2</v>
      </c>
      <c r="AR36" s="41">
        <f>1/1000*'[1]4407Imp'!AP$22</f>
        <v>1.3056617564999999E-2</v>
      </c>
      <c r="AS36" s="41">
        <f>1/1000*'[1]4407Imp'!AQ$22</f>
        <v>1.01767123395E-2</v>
      </c>
      <c r="AT36" s="41">
        <f>1/1000*'[1]4407Imp'!AR$22</f>
        <v>7.7307545280999998E-3</v>
      </c>
      <c r="AU36" s="41">
        <f>1/1000*'[1]4407Imp'!AS$22</f>
        <v>9.9752894098000013E-3</v>
      </c>
      <c r="AV36" s="41">
        <f>1/1000*'[1]4407Imp'!AT$22</f>
        <v>1.4047148223000001E-2</v>
      </c>
      <c r="AW36" s="41">
        <f>1/1000*'[1]4407Imp'!AU$22</f>
        <v>1.1123659393750001E-2</v>
      </c>
      <c r="AX36" s="41">
        <f>1/1000*'[1]4407Imp'!AV$22</f>
        <v>0</v>
      </c>
      <c r="AY36" s="41">
        <f>1/1000*'[1]4407Imp'!AW$22</f>
        <v>0</v>
      </c>
      <c r="AZ36" s="41">
        <f>1/1000*'[1]4407Imp'!AX$22</f>
        <v>0</v>
      </c>
      <c r="BA36" s="41">
        <f>1/1000*'[1]4407Imp'!AY$22</f>
        <v>0</v>
      </c>
      <c r="BB36" s="41">
        <f>1/1000*'[1]4407Imp'!AZ$22</f>
        <v>0</v>
      </c>
      <c r="BC36" s="41">
        <f>1/1000*'[1]4407Imp'!BA$22</f>
        <v>0</v>
      </c>
      <c r="BD36" s="349"/>
    </row>
    <row r="37" spans="2:56">
      <c r="B37" s="5" t="s">
        <v>86</v>
      </c>
      <c r="C37" s="50">
        <f>1/$A$1*'[1]4407Imp'!B$244</f>
        <v>1.01922E-2</v>
      </c>
      <c r="D37" s="11">
        <f>1/$A$1*'[1]4407Imp'!C$244</f>
        <v>1.1846959999999998E-2</v>
      </c>
      <c r="E37" s="11">
        <f>1/$A$1*'[1]4407Imp'!D$244</f>
        <v>1.9507E-2</v>
      </c>
      <c r="F37" s="11">
        <f>1/$A$1*'[1]4407Imp'!E$244</f>
        <v>2.2020640000000001E-2</v>
      </c>
      <c r="G37" s="11">
        <f>1/$A$1*'[1]4407Imp'!F$244</f>
        <v>2.473156E-2</v>
      </c>
      <c r="H37" s="11">
        <f>1/$A$1*'[1]4407Imp'!G$244</f>
        <v>2.3552739999999999E-2</v>
      </c>
      <c r="I37" s="11">
        <f>1/$A$1*'[1]4407Imp'!H$244</f>
        <v>2.1951739999999997E-2</v>
      </c>
      <c r="J37" s="11">
        <f>1/$A$1*'[1]4407Imp'!I$244</f>
        <v>2.3068960000000003E-2</v>
      </c>
      <c r="K37" s="11">
        <f>1/$A$1*'[1]4407Imp'!J$244</f>
        <v>1.6658239999999998E-2</v>
      </c>
      <c r="L37" s="11">
        <f>1/$A$1*'[1]4407Imp'!K$244</f>
        <v>1.44057E-2</v>
      </c>
      <c r="M37" s="11">
        <f>1/$A$1*'[1]4407Imp'!L$244</f>
        <v>1.3944000000000002E-2</v>
      </c>
      <c r="N37" s="11">
        <f>1/$A$1*'[1]4407Imp'!M$244</f>
        <v>1.2200600000000001E-2</v>
      </c>
      <c r="O37" s="11">
        <f>1/$A$1*'[1]4407Imp'!N$244</f>
        <v>8.7480000000000006E-3</v>
      </c>
      <c r="P37" s="11">
        <f>1/$A$1*'[1]4407Imp'!O$244</f>
        <v>7.6299999999999988E-3</v>
      </c>
      <c r="Q37" s="11">
        <f>1/$A$1*'[1]4407Imp'!P$244</f>
        <v>1.4889999999999999E-2</v>
      </c>
      <c r="R37" s="11">
        <f>1/$A$1*'[1]4407Imp'!Q$244</f>
        <v>1.6027E-2</v>
      </c>
      <c r="S37" s="11">
        <f>1/$A$1*'[1]4407Imp'!R$244</f>
        <v>1.2743539999999998E-2</v>
      </c>
      <c r="T37" s="11">
        <f>1/$A$1*'[1]4407Imp'!S$244</f>
        <v>1.2662214285714284E-2</v>
      </c>
      <c r="U37" s="11">
        <f>1/$A$1*'[1]4407Imp'!T$244</f>
        <v>2.7172899999999996E-2</v>
      </c>
      <c r="V37" s="11">
        <f>1/$A$1*'[1]4407Imp'!U$244</f>
        <v>3.0256079999999998E-2</v>
      </c>
      <c r="W37" s="11">
        <f>1/$A$1*'[1]4407Imp'!V$244</f>
        <v>0</v>
      </c>
      <c r="X37" s="11">
        <f>1/$A$1*'[1]4407Imp'!W$244</f>
        <v>0</v>
      </c>
      <c r="Y37" s="11">
        <f>1/$A$1*'[1]4407Imp'!X$244</f>
        <v>0</v>
      </c>
      <c r="Z37" s="11">
        <f>1/$A$1*'[1]4407Imp'!Y$244</f>
        <v>0</v>
      </c>
      <c r="AA37" s="11">
        <f>1/$A$1*'[1]4407Imp'!Z$244</f>
        <v>0</v>
      </c>
      <c r="AB37" s="11">
        <f>1/$A$1*'[1]4407Imp'!AA$244</f>
        <v>0</v>
      </c>
      <c r="AC37" s="4"/>
      <c r="AD37" s="50">
        <f>1/1000*'[1]4407Imp'!AB$244</f>
        <v>2.6231874549810003E-3</v>
      </c>
      <c r="AE37" s="41">
        <f>1/1000*'[1]4407Imp'!AC$244</f>
        <v>3.1072967383999998E-3</v>
      </c>
      <c r="AF37" s="41">
        <f>1/1000*'[1]4407Imp'!AD$244</f>
        <v>5.0163503184000001E-3</v>
      </c>
      <c r="AG37" s="41">
        <f>1/1000*'[1]4407Imp'!AE$244</f>
        <v>6.7074458752000004E-3</v>
      </c>
      <c r="AH37" s="41">
        <f>1/1000*'[1]4407Imp'!AF$244</f>
        <v>7.9025277975000013E-3</v>
      </c>
      <c r="AI37" s="41">
        <f>1/1000*'[1]4407Imp'!AG$244</f>
        <v>7.3086694824000013E-3</v>
      </c>
      <c r="AJ37" s="41">
        <f>1/1000*'[1]4407Imp'!AH$244</f>
        <v>7.8268554248000013E-3</v>
      </c>
      <c r="AK37" s="41">
        <f>1/1000*'[1]4407Imp'!AI$244</f>
        <v>9.2833339220000002E-3</v>
      </c>
      <c r="AL37" s="41">
        <f>1/1000*'[1]4407Imp'!AJ$244</f>
        <v>8.4054528579999999E-3</v>
      </c>
      <c r="AM37" s="41">
        <f>1/1000*'[1]4407Imp'!AK$244</f>
        <v>6.3814359575999997E-3</v>
      </c>
      <c r="AN37" s="41">
        <f>1/1000*'[1]4407Imp'!AL$244</f>
        <v>4.2750046755000003E-3</v>
      </c>
      <c r="AO37" s="41">
        <f>1/1000*'[1]4407Imp'!AM$244</f>
        <v>3.9421412159999997E-3</v>
      </c>
      <c r="AP37" s="41">
        <f>1/1000*'[1]4407Imp'!AN$244</f>
        <v>3.1330271984E-3</v>
      </c>
      <c r="AQ37" s="41">
        <f>1/1000*'[1]4407Imp'!AO$244</f>
        <v>2.6200836486000001E-3</v>
      </c>
      <c r="AR37" s="41">
        <f>1/1000*'[1]4407Imp'!AP$244</f>
        <v>4.2327843330000007E-3</v>
      </c>
      <c r="AS37" s="41">
        <f>1/1000*'[1]4407Imp'!AQ$244</f>
        <v>4.5512133800000003E-3</v>
      </c>
      <c r="AT37" s="41">
        <f>1/1000*'[1]4407Imp'!AR$244</f>
        <v>3.8580634222999998E-3</v>
      </c>
      <c r="AU37" s="41">
        <f>1/1000*'[1]4407Imp'!AS$244</f>
        <v>3.6401735656E-3</v>
      </c>
      <c r="AV37" s="41">
        <f>1/1000*'[1]4407Imp'!AT$244</f>
        <v>6.4153384439999996E-3</v>
      </c>
      <c r="AW37" s="41">
        <f>1/1000*'[1]4407Imp'!AU$244</f>
        <v>7.1760119191666676E-3</v>
      </c>
      <c r="AX37" s="41">
        <f>1/1000*'[1]4407Imp'!AV$244</f>
        <v>0</v>
      </c>
      <c r="AY37" s="41">
        <f>1/1000*'[1]4407Imp'!AW$244</f>
        <v>0</v>
      </c>
      <c r="AZ37" s="41">
        <f>1/1000*'[1]4407Imp'!AX$244</f>
        <v>0</v>
      </c>
      <c r="BA37" s="41">
        <f>1/1000*'[1]4407Imp'!AY$244</f>
        <v>0</v>
      </c>
      <c r="BB37" s="41">
        <f>1/1000*'[1]4407Imp'!AZ$244</f>
        <v>0</v>
      </c>
      <c r="BC37" s="41">
        <f>1/1000*'[1]4407Imp'!BA$244</f>
        <v>0</v>
      </c>
      <c r="BD37" s="349"/>
    </row>
    <row r="38" spans="2:56">
      <c r="B38" s="5" t="s">
        <v>18</v>
      </c>
      <c r="C38" s="22">
        <f t="shared" ref="C38:AB38" si="11">SUM(C35:C35)-SUM(C36:C37)</f>
        <v>2.2489600000000047E-3</v>
      </c>
      <c r="D38" s="17">
        <f t="shared" si="11"/>
        <v>2.3662800000000053E-3</v>
      </c>
      <c r="E38" s="17">
        <f t="shared" si="11"/>
        <v>1.8215399999999965E-3</v>
      </c>
      <c r="F38" s="17">
        <f t="shared" si="11"/>
        <v>1.9098600000000063E-3</v>
      </c>
      <c r="G38" s="17">
        <f t="shared" si="11"/>
        <v>1.9727399999999867E-3</v>
      </c>
      <c r="H38" s="17">
        <f t="shared" si="11"/>
        <v>3.0839000000000144E-3</v>
      </c>
      <c r="I38" s="17">
        <f t="shared" si="11"/>
        <v>3.534919999999997E-3</v>
      </c>
      <c r="J38" s="17">
        <f t="shared" si="11"/>
        <v>2.9596799999999923E-3</v>
      </c>
      <c r="K38" s="17">
        <f t="shared" si="11"/>
        <v>1.9106152941176513E-3</v>
      </c>
      <c r="L38" s="17">
        <f t="shared" si="11"/>
        <v>8.8101999999998237E-4</v>
      </c>
      <c r="M38" s="17">
        <f t="shared" si="11"/>
        <v>7.1659999999999779E-4</v>
      </c>
      <c r="N38" s="17">
        <f t="shared" si="11"/>
        <v>1.1432999999999999E-3</v>
      </c>
      <c r="O38" s="17">
        <f t="shared" si="11"/>
        <v>1.710879999999998E-3</v>
      </c>
      <c r="P38" s="17">
        <f t="shared" si="11"/>
        <v>2.5572400000000023E-3</v>
      </c>
      <c r="Q38" s="17">
        <f t="shared" si="11"/>
        <v>3.8907999999999998E-3</v>
      </c>
      <c r="R38" s="17">
        <f t="shared" si="11"/>
        <v>2.4631600000000059E-3</v>
      </c>
      <c r="S38" s="17">
        <f t="shared" si="11"/>
        <v>3.2100000000000045E-3</v>
      </c>
      <c r="T38" s="17">
        <f t="shared" si="11"/>
        <v>4.4049999999999923E-3</v>
      </c>
      <c r="U38" s="17">
        <f t="shared" si="11"/>
        <v>4.3144399999999888E-3</v>
      </c>
      <c r="V38" s="17">
        <f t="shared" si="11"/>
        <v>3.8704199999999994E-3</v>
      </c>
      <c r="W38" s="17">
        <f t="shared" si="11"/>
        <v>0</v>
      </c>
      <c r="X38" s="17">
        <f t="shared" si="11"/>
        <v>0</v>
      </c>
      <c r="Y38" s="17">
        <f t="shared" si="11"/>
        <v>0</v>
      </c>
      <c r="Z38" s="17">
        <f t="shared" si="11"/>
        <v>0</v>
      </c>
      <c r="AA38" s="17">
        <f t="shared" si="11"/>
        <v>0</v>
      </c>
      <c r="AB38" s="17">
        <f t="shared" si="11"/>
        <v>0</v>
      </c>
      <c r="AC38" s="4"/>
      <c r="AD38" s="23">
        <f t="shared" ref="AD38:BC38" si="12">SUM(AD35:AD35)-SUM(AD36:AD37)</f>
        <v>8.5142757421900056E-4</v>
      </c>
      <c r="AE38" s="95">
        <f t="shared" si="12"/>
        <v>6.7796756040000052E-4</v>
      </c>
      <c r="AF38" s="95">
        <f t="shared" si="12"/>
        <v>8.3375940000000003E-4</v>
      </c>
      <c r="AG38" s="95">
        <f t="shared" si="12"/>
        <v>8.9607758559999764E-4</v>
      </c>
      <c r="AH38" s="95">
        <f t="shared" si="12"/>
        <v>9.85242190099999E-4</v>
      </c>
      <c r="AI38" s="95">
        <f t="shared" si="12"/>
        <v>1.5934482563999992E-3</v>
      </c>
      <c r="AJ38" s="95">
        <f t="shared" si="12"/>
        <v>2.0823309860000007E-3</v>
      </c>
      <c r="AK38" s="95">
        <f t="shared" si="12"/>
        <v>1.8527446874999978E-3</v>
      </c>
      <c r="AL38" s="95">
        <f t="shared" si="12"/>
        <v>1.662686451200001E-3</v>
      </c>
      <c r="AM38" s="95">
        <f t="shared" si="12"/>
        <v>9.2257372240000038E-4</v>
      </c>
      <c r="AN38" s="95">
        <f t="shared" si="12"/>
        <v>5.6301418439999931E-4</v>
      </c>
      <c r="AO38" s="95">
        <f t="shared" si="12"/>
        <v>9.7167864000000104E-4</v>
      </c>
      <c r="AP38" s="95">
        <f t="shared" si="12"/>
        <v>1.2078147839999984E-3</v>
      </c>
      <c r="AQ38" s="95">
        <f t="shared" si="12"/>
        <v>1.4508137838000028E-3</v>
      </c>
      <c r="AR38" s="95">
        <f t="shared" si="12"/>
        <v>2.1931130415000014E-3</v>
      </c>
      <c r="AS38" s="95">
        <f t="shared" si="12"/>
        <v>1.5346271149999993E-3</v>
      </c>
      <c r="AT38" s="95">
        <f t="shared" si="12"/>
        <v>2.1300685494999982E-3</v>
      </c>
      <c r="AU38" s="95">
        <f t="shared" si="12"/>
        <v>2.312433766499998E-3</v>
      </c>
      <c r="AV38" s="95">
        <f t="shared" si="12"/>
        <v>2.7066181620000046E-3</v>
      </c>
      <c r="AW38" s="95">
        <f t="shared" si="12"/>
        <v>2.4834037708333298E-3</v>
      </c>
      <c r="AX38" s="95">
        <f t="shared" si="12"/>
        <v>0</v>
      </c>
      <c r="AY38" s="95">
        <f t="shared" si="12"/>
        <v>0</v>
      </c>
      <c r="AZ38" s="95">
        <f t="shared" si="12"/>
        <v>0</v>
      </c>
      <c r="BA38" s="95">
        <f t="shared" si="12"/>
        <v>0</v>
      </c>
      <c r="BB38" s="95">
        <f t="shared" si="12"/>
        <v>0</v>
      </c>
      <c r="BC38" s="95">
        <f t="shared" si="12"/>
        <v>0</v>
      </c>
      <c r="BD38" s="349"/>
    </row>
    <row r="39" spans="2:56" ht="17.149999999999999" customHeight="1">
      <c r="B39" s="9" t="s">
        <v>123</v>
      </c>
      <c r="C39" s="64">
        <f t="shared" ref="C39:AB39" si="13">C5-SUM(C6,C12,C16,C19,C23,C34,C35)</f>
        <v>3.4732480000000621E-2</v>
      </c>
      <c r="D39" s="27">
        <f t="shared" si="13"/>
        <v>3.492699999999993E-2</v>
      </c>
      <c r="E39" s="27">
        <f t="shared" si="13"/>
        <v>4.6104240000000019E-2</v>
      </c>
      <c r="F39" s="27">
        <f t="shared" si="13"/>
        <v>3.1462619999999664E-2</v>
      </c>
      <c r="G39" s="27">
        <f t="shared" si="13"/>
        <v>3.6402799999998958E-2</v>
      </c>
      <c r="H39" s="27">
        <f t="shared" si="13"/>
        <v>3.4679239999999556E-2</v>
      </c>
      <c r="I39" s="27">
        <f t="shared" si="13"/>
        <v>3.555628000000155E-2</v>
      </c>
      <c r="J39" s="27">
        <f t="shared" si="13"/>
        <v>1.5142320000000264E-2</v>
      </c>
      <c r="K39" s="27">
        <f t="shared" si="13"/>
        <v>1.4321311333332254E-2</v>
      </c>
      <c r="L39" s="27">
        <f t="shared" si="13"/>
        <v>2.0497340000000142E-2</v>
      </c>
      <c r="M39" s="27">
        <f t="shared" si="13"/>
        <v>2.0826939999999627E-2</v>
      </c>
      <c r="N39" s="27">
        <f t="shared" si="13"/>
        <v>1.7628000000000199E-2</v>
      </c>
      <c r="O39" s="27">
        <f t="shared" si="13"/>
        <v>1.880228000000006E-2</v>
      </c>
      <c r="P39" s="27">
        <f t="shared" si="13"/>
        <v>1.7755760000000453E-2</v>
      </c>
      <c r="Q39" s="27">
        <f t="shared" si="13"/>
        <v>7.1467199999997177E-3</v>
      </c>
      <c r="R39" s="27">
        <f t="shared" si="13"/>
        <v>7.8180705882355817E-3</v>
      </c>
      <c r="S39" s="27">
        <f t="shared" si="13"/>
        <v>1.4528136923076751E-2</v>
      </c>
      <c r="T39" s="27">
        <f t="shared" si="13"/>
        <v>2.5608888571428068E-2</v>
      </c>
      <c r="U39" s="27">
        <f t="shared" si="13"/>
        <v>3.5592466985293392E-2</v>
      </c>
      <c r="V39" s="27">
        <f t="shared" si="13"/>
        <v>3.6214799999999769E-2</v>
      </c>
      <c r="W39" s="27">
        <f t="shared" si="13"/>
        <v>0</v>
      </c>
      <c r="X39" s="27">
        <f t="shared" si="13"/>
        <v>0</v>
      </c>
      <c r="Y39" s="27">
        <f t="shared" si="13"/>
        <v>0</v>
      </c>
      <c r="Z39" s="27">
        <f t="shared" si="13"/>
        <v>0</v>
      </c>
      <c r="AA39" s="27">
        <f t="shared" si="13"/>
        <v>0</v>
      </c>
      <c r="AB39" s="27">
        <f t="shared" si="13"/>
        <v>0</v>
      </c>
      <c r="AC39" s="4"/>
      <c r="AD39" s="64">
        <f t="shared" ref="AD39:BC39" si="14">AD5-SUM(AD6,AD12,AD16,AD19,AD23,AD34,AD35)</f>
        <v>7.6884677168069793E-3</v>
      </c>
      <c r="AE39" s="48">
        <f t="shared" si="14"/>
        <v>6.0331520815998796E-3</v>
      </c>
      <c r="AF39" s="48">
        <f t="shared" si="14"/>
        <v>8.1180138240000699E-3</v>
      </c>
      <c r="AG39" s="48">
        <f t="shared" si="14"/>
        <v>6.3592240543998146E-3</v>
      </c>
      <c r="AH39" s="48">
        <f t="shared" si="14"/>
        <v>8.2490323132001775E-3</v>
      </c>
      <c r="AI39" s="48">
        <f t="shared" si="14"/>
        <v>7.9534852682995316E-3</v>
      </c>
      <c r="AJ39" s="48">
        <f t="shared" si="14"/>
        <v>8.3633883719999025E-3</v>
      </c>
      <c r="AK39" s="48">
        <f t="shared" si="14"/>
        <v>5.1320565299998178E-3</v>
      </c>
      <c r="AL39" s="48">
        <f t="shared" si="14"/>
        <v>3.9400158100002525E-3</v>
      </c>
      <c r="AM39" s="48">
        <f t="shared" si="14"/>
        <v>5.1692083035997927E-3</v>
      </c>
      <c r="AN39" s="48">
        <f t="shared" si="14"/>
        <v>6.7162295232002789E-3</v>
      </c>
      <c r="AO39" s="48">
        <f t="shared" si="14"/>
        <v>6.4718645760003524E-3</v>
      </c>
      <c r="AP39" s="48">
        <f t="shared" si="14"/>
        <v>6.9387050127995842E-3</v>
      </c>
      <c r="AQ39" s="48">
        <f t="shared" si="14"/>
        <v>6.8369087247002192E-3</v>
      </c>
      <c r="AR39" s="48">
        <f t="shared" si="14"/>
        <v>6.0751428190002343E-3</v>
      </c>
      <c r="AS39" s="48">
        <f t="shared" si="14"/>
        <v>6.8902235569998638E-3</v>
      </c>
      <c r="AT39" s="48">
        <f t="shared" si="14"/>
        <v>7.7100831705999573E-3</v>
      </c>
      <c r="AU39" s="48">
        <f t="shared" si="14"/>
        <v>1.0096564964199861E-2</v>
      </c>
      <c r="AV39" s="48">
        <f t="shared" si="14"/>
        <v>1.2348916281999855E-2</v>
      </c>
      <c r="AW39" s="48">
        <f t="shared" si="14"/>
        <v>1.2303730455833217E-2</v>
      </c>
      <c r="AX39" s="48">
        <f t="shared" si="14"/>
        <v>0</v>
      </c>
      <c r="AY39" s="48">
        <f t="shared" si="14"/>
        <v>0</v>
      </c>
      <c r="AZ39" s="48">
        <f t="shared" si="14"/>
        <v>0</v>
      </c>
      <c r="BA39" s="48">
        <f t="shared" si="14"/>
        <v>0</v>
      </c>
      <c r="BB39" s="48">
        <f t="shared" si="14"/>
        <v>0</v>
      </c>
      <c r="BC39" s="48">
        <f t="shared" si="14"/>
        <v>0</v>
      </c>
      <c r="BD39" s="349"/>
    </row>
    <row r="40" spans="2:56">
      <c r="B40" s="5" t="s">
        <v>55</v>
      </c>
      <c r="C40" s="50">
        <f>1/$A$1*'[1]4407Imp'!B$171</f>
        <v>2.8902999999999998E-2</v>
      </c>
      <c r="D40" s="11">
        <f>1/$A$1*'[1]4407Imp'!C$171</f>
        <v>3.1096999999999996E-2</v>
      </c>
      <c r="E40" s="11">
        <f>1/$A$1*'[1]4407Imp'!D$171</f>
        <v>4.2315240000000004E-2</v>
      </c>
      <c r="F40" s="11">
        <f>1/$A$1*'[1]4407Imp'!E$171</f>
        <v>2.9672999999999998E-2</v>
      </c>
      <c r="G40" s="11">
        <f>1/$A$1*'[1]4407Imp'!F$171</f>
        <v>3.3751999999999997E-2</v>
      </c>
      <c r="H40" s="11">
        <f>1/$A$1*'[1]4407Imp'!G$171</f>
        <v>3.3116E-2</v>
      </c>
      <c r="I40" s="11">
        <f>1/$A$1*'[1]4407Imp'!H$171</f>
        <v>3.4283979999999999E-2</v>
      </c>
      <c r="J40" s="11">
        <f>1/$A$1*'[1]4407Imp'!I$171</f>
        <v>1.3801000000000003E-2</v>
      </c>
      <c r="K40" s="11">
        <f>1/$A$1*'[1]4407Imp'!J$171</f>
        <v>1.3731999999999999E-2</v>
      </c>
      <c r="L40" s="11">
        <f>1/$A$1*'[1]4407Imp'!K$171</f>
        <v>1.9687E-2</v>
      </c>
      <c r="M40" s="11">
        <f>1/$A$1*'[1]4407Imp'!L$171</f>
        <v>1.9768000000000001E-2</v>
      </c>
      <c r="N40" s="11">
        <f>1/$A$1*'[1]4407Imp'!M$171</f>
        <v>1.6452000000000001E-2</v>
      </c>
      <c r="O40" s="11">
        <f>1/$A$1*'[1]4407Imp'!N$171</f>
        <v>1.7722999999999999E-2</v>
      </c>
      <c r="P40" s="11">
        <f>1/$A$1*'[1]4407Imp'!O$171</f>
        <v>1.6629339999999996E-2</v>
      </c>
      <c r="Q40" s="11">
        <f>1/$A$1*'[1]4407Imp'!P$171</f>
        <v>4.705E-3</v>
      </c>
      <c r="R40" s="11">
        <f>1/$A$1*'[1]4407Imp'!Q$171</f>
        <v>4.2613999999999994E-3</v>
      </c>
      <c r="S40" s="11">
        <f>1/$A$1*'[1]4407Imp'!R$171</f>
        <v>1.1387999999999999E-2</v>
      </c>
      <c r="T40" s="11">
        <f>1/$A$1*'[1]4407Imp'!S$171</f>
        <v>2.3132E-2</v>
      </c>
      <c r="U40" s="11">
        <f>1/$A$1*'[1]4407Imp'!T$171</f>
        <v>3.1734900000000003E-2</v>
      </c>
      <c r="V40" s="11">
        <f>1/$A$1*'[1]4407Imp'!U$171</f>
        <v>2.3632499999999997E-2</v>
      </c>
      <c r="W40" s="11">
        <f>1/$A$1*'[1]4407Imp'!V$171</f>
        <v>0</v>
      </c>
      <c r="X40" s="11">
        <f>1/$A$1*'[1]4407Imp'!W$171</f>
        <v>0</v>
      </c>
      <c r="Y40" s="11">
        <f>1/$A$1*'[1]4407Imp'!X$171</f>
        <v>0</v>
      </c>
      <c r="Z40" s="11">
        <f>1/$A$1*'[1]4407Imp'!Y$171</f>
        <v>0</v>
      </c>
      <c r="AA40" s="11">
        <f>1/$A$1*'[1]4407Imp'!Z$171</f>
        <v>0</v>
      </c>
      <c r="AB40" s="11">
        <f>1/$A$1*'[1]4407Imp'!AA$171</f>
        <v>0</v>
      </c>
      <c r="AC40" s="4"/>
      <c r="AD40" s="50">
        <f>1/1000*'[1]4407Imp'!AB$171</f>
        <v>4.5850282866029997E-3</v>
      </c>
      <c r="AE40" s="41">
        <f>1/1000*'[1]4407Imp'!AC$171</f>
        <v>4.2057107320000002E-3</v>
      </c>
      <c r="AF40" s="41">
        <f>1/1000*'[1]4407Imp'!AD$171</f>
        <v>6.2690150064000005E-3</v>
      </c>
      <c r="AG40" s="41">
        <f>1/1000*'[1]4407Imp'!AE$171</f>
        <v>5.3835278560000008E-3</v>
      </c>
      <c r="AH40" s="41">
        <f>1/1000*'[1]4407Imp'!AF$171</f>
        <v>6.6887363970000004E-3</v>
      </c>
      <c r="AI40" s="41">
        <f>1/1000*'[1]4407Imp'!AG$171</f>
        <v>6.940863758400001E-3</v>
      </c>
      <c r="AJ40" s="41">
        <f>1/1000*'[1]4407Imp'!AH$171</f>
        <v>7.4576952132000014E-3</v>
      </c>
      <c r="AK40" s="41">
        <f>1/1000*'[1]4407Imp'!AI$171</f>
        <v>4.0927118155000006E-3</v>
      </c>
      <c r="AL40" s="41">
        <f>1/1000*'[1]4407Imp'!AJ$171</f>
        <v>3.1919654592000007E-3</v>
      </c>
      <c r="AM40" s="41">
        <f>1/1000*'[1]4407Imp'!AK$171</f>
        <v>3.8143539808000002E-3</v>
      </c>
      <c r="AN40" s="41">
        <f>1/1000*'[1]4407Imp'!AL$171</f>
        <v>4.7716728777000006E-3</v>
      </c>
      <c r="AO40" s="41">
        <f>1/1000*'[1]4407Imp'!AM$171</f>
        <v>3.875776224E-3</v>
      </c>
      <c r="AP40" s="41">
        <f>1/1000*'[1]4407Imp'!AN$171</f>
        <v>4.0441970799999999E-3</v>
      </c>
      <c r="AQ40" s="41">
        <f>1/1000*'[1]4407Imp'!AO$171</f>
        <v>4.2335192931000007E-3</v>
      </c>
      <c r="AR40" s="41">
        <f>1/1000*'[1]4407Imp'!AP$171</f>
        <v>1.445346889E-3</v>
      </c>
      <c r="AS40" s="41">
        <f>1/1000*'[1]4407Imp'!AQ$171</f>
        <v>1.344760599E-3</v>
      </c>
      <c r="AT40" s="41">
        <f>1/1000*'[1]4407Imp'!AR$171</f>
        <v>5.4245239504999996E-3</v>
      </c>
      <c r="AU40" s="41">
        <f>1/1000*'[1]4407Imp'!AS$171</f>
        <v>6.8920082373999996E-3</v>
      </c>
      <c r="AV40" s="41">
        <f>1/1000*'[1]4407Imp'!AT$171</f>
        <v>9.655179287E-3</v>
      </c>
      <c r="AW40" s="41">
        <f>1/1000*'[1]4407Imp'!AU$171</f>
        <v>4.9929430950000006E-3</v>
      </c>
      <c r="AX40" s="41">
        <f>1/1000*'[1]4407Imp'!AV$171</f>
        <v>0</v>
      </c>
      <c r="AY40" s="41">
        <f>1/1000*'[1]4407Imp'!AW$171</f>
        <v>0</v>
      </c>
      <c r="AZ40" s="41">
        <f>1/1000*'[1]4407Imp'!AX$171</f>
        <v>0</v>
      </c>
      <c r="BA40" s="41">
        <f>1/1000*'[1]4407Imp'!AY$171</f>
        <v>0</v>
      </c>
      <c r="BB40" s="41">
        <f>1/1000*'[1]4407Imp'!AZ$171</f>
        <v>0</v>
      </c>
      <c r="BC40" s="41">
        <f>1/1000*'[1]4407Imp'!BA$171</f>
        <v>0</v>
      </c>
      <c r="BD40" s="349"/>
    </row>
    <row r="41" spans="2:56" ht="13" thickBot="1">
      <c r="B41" s="6" t="s">
        <v>124</v>
      </c>
      <c r="C41" s="130">
        <f t="shared" ref="C41:AB41" si="15">SUM(C39:C39)-SUM(C40:C40)</f>
        <v>5.8294800000006225E-3</v>
      </c>
      <c r="D41" s="131">
        <f t="shared" si="15"/>
        <v>3.8299999999999342E-3</v>
      </c>
      <c r="E41" s="131">
        <f t="shared" si="15"/>
        <v>3.7890000000000146E-3</v>
      </c>
      <c r="F41" s="131">
        <f t="shared" si="15"/>
        <v>1.7896199999996656E-3</v>
      </c>
      <c r="G41" s="131">
        <f t="shared" si="15"/>
        <v>2.6507999999989609E-3</v>
      </c>
      <c r="H41" s="131">
        <f t="shared" si="15"/>
        <v>1.5632399999995564E-3</v>
      </c>
      <c r="I41" s="131">
        <f t="shared" si="15"/>
        <v>1.2723000000015514E-3</v>
      </c>
      <c r="J41" s="131">
        <f t="shared" si="15"/>
        <v>1.341320000000262E-3</v>
      </c>
      <c r="K41" s="131">
        <f t="shared" si="15"/>
        <v>5.8931133333225451E-4</v>
      </c>
      <c r="L41" s="131">
        <f t="shared" si="15"/>
        <v>8.1034000000014192E-4</v>
      </c>
      <c r="M41" s="131">
        <f t="shared" si="15"/>
        <v>1.0589399999996266E-3</v>
      </c>
      <c r="N41" s="131">
        <f t="shared" si="15"/>
        <v>1.1760000000001977E-3</v>
      </c>
      <c r="O41" s="131">
        <f t="shared" si="15"/>
        <v>1.0792800000000609E-3</v>
      </c>
      <c r="P41" s="131">
        <f t="shared" si="15"/>
        <v>1.1264200000004575E-3</v>
      </c>
      <c r="Q41" s="131">
        <f t="shared" si="15"/>
        <v>2.4417199999997178E-3</v>
      </c>
      <c r="R41" s="131">
        <f t="shared" si="15"/>
        <v>3.5566705882355823E-3</v>
      </c>
      <c r="S41" s="131">
        <f t="shared" si="15"/>
        <v>3.1401369230767522E-3</v>
      </c>
      <c r="T41" s="131">
        <f t="shared" si="15"/>
        <v>2.4768885714280681E-3</v>
      </c>
      <c r="U41" s="131">
        <f t="shared" si="15"/>
        <v>3.8575669852933883E-3</v>
      </c>
      <c r="V41" s="131">
        <f t="shared" si="15"/>
        <v>1.2582299999999772E-2</v>
      </c>
      <c r="W41" s="131">
        <f t="shared" si="15"/>
        <v>0</v>
      </c>
      <c r="X41" s="131">
        <f t="shared" si="15"/>
        <v>0</v>
      </c>
      <c r="Y41" s="131">
        <f t="shared" si="15"/>
        <v>0</v>
      </c>
      <c r="Z41" s="131">
        <f t="shared" si="15"/>
        <v>0</v>
      </c>
      <c r="AA41" s="131">
        <f t="shared" si="15"/>
        <v>0</v>
      </c>
      <c r="AB41" s="131">
        <f t="shared" si="15"/>
        <v>0</v>
      </c>
      <c r="AC41" s="40"/>
      <c r="AD41" s="75">
        <f t="shared" ref="AD41:BC41" si="16">SUM(AD39:AD39)-SUM(AD40:AD40)</f>
        <v>3.1034394302039796E-3</v>
      </c>
      <c r="AE41" s="133">
        <f t="shared" si="16"/>
        <v>1.8274413495998794E-3</v>
      </c>
      <c r="AF41" s="133">
        <f t="shared" si="16"/>
        <v>1.8489988176000694E-3</v>
      </c>
      <c r="AG41" s="133">
        <f t="shared" si="16"/>
        <v>9.7569619839981379E-4</v>
      </c>
      <c r="AH41" s="133">
        <f t="shared" si="16"/>
        <v>1.5602959162001771E-3</v>
      </c>
      <c r="AI41" s="133">
        <f t="shared" si="16"/>
        <v>1.0126215098995306E-3</v>
      </c>
      <c r="AJ41" s="133">
        <f t="shared" si="16"/>
        <v>9.0569315879990113E-4</v>
      </c>
      <c r="AK41" s="133">
        <f t="shared" si="16"/>
        <v>1.0393447144998172E-3</v>
      </c>
      <c r="AL41" s="133">
        <f t="shared" si="16"/>
        <v>7.480503508002518E-4</v>
      </c>
      <c r="AM41" s="133">
        <f t="shared" si="16"/>
        <v>1.3548543227997925E-3</v>
      </c>
      <c r="AN41" s="133">
        <f t="shared" si="16"/>
        <v>1.9445566455002783E-3</v>
      </c>
      <c r="AO41" s="133">
        <f t="shared" si="16"/>
        <v>2.5960883520003523E-3</v>
      </c>
      <c r="AP41" s="133">
        <f t="shared" si="16"/>
        <v>2.8945079327995843E-3</v>
      </c>
      <c r="AQ41" s="133">
        <f t="shared" si="16"/>
        <v>2.6033894316002185E-3</v>
      </c>
      <c r="AR41" s="133">
        <f t="shared" si="16"/>
        <v>4.6297959300002339E-3</v>
      </c>
      <c r="AS41" s="133">
        <f t="shared" si="16"/>
        <v>5.5454629579998636E-3</v>
      </c>
      <c r="AT41" s="133">
        <f t="shared" si="16"/>
        <v>2.2855592200999577E-3</v>
      </c>
      <c r="AU41" s="133">
        <f t="shared" si="16"/>
        <v>3.2045567267998615E-3</v>
      </c>
      <c r="AV41" s="133">
        <f t="shared" si="16"/>
        <v>2.6937369949998555E-3</v>
      </c>
      <c r="AW41" s="133">
        <f t="shared" si="16"/>
        <v>7.3107873608332166E-3</v>
      </c>
      <c r="AX41" s="133">
        <f t="shared" si="16"/>
        <v>0</v>
      </c>
      <c r="AY41" s="133">
        <f t="shared" si="16"/>
        <v>0</v>
      </c>
      <c r="AZ41" s="133">
        <f t="shared" si="16"/>
        <v>0</v>
      </c>
      <c r="BA41" s="133">
        <f t="shared" si="16"/>
        <v>0</v>
      </c>
      <c r="BB41" s="133">
        <f t="shared" si="16"/>
        <v>0</v>
      </c>
      <c r="BC41" s="133">
        <f t="shared" si="16"/>
        <v>0</v>
      </c>
      <c r="BD41" s="349"/>
    </row>
    <row r="42" spans="2:56" ht="13" thickTop="1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2:56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2:56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2:56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  <row r="95" spans="30:55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</row>
    <row r="96" spans="30:55"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6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f>[2]RWE!$A$8</f>
        <v>1.9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08">
        <f>1/$A$1*'[1]4408Imp'!B$263</f>
        <v>5.9467630999999993E-2</v>
      </c>
      <c r="D5" s="109">
        <f>1/$A$1*'[1]4408Imp'!C$263</f>
        <v>4.6895525999999986E-2</v>
      </c>
      <c r="E5" s="109">
        <f>1/$A$1*'[1]4408Imp'!D$263</f>
        <v>4.67442E-2</v>
      </c>
      <c r="F5" s="109">
        <f>1/$A$1*'[1]4408Imp'!E$263</f>
        <v>4.1047444999999995E-2</v>
      </c>
      <c r="G5" s="109">
        <f>1/$A$1*'[1]4408Imp'!F$263</f>
        <v>4.271564499999999E-2</v>
      </c>
      <c r="H5" s="109">
        <f>1/$A$1*'[1]4408Imp'!G$263</f>
        <v>3.8897314999999988E-2</v>
      </c>
      <c r="I5" s="109">
        <f>1/$A$1*'[1]4408Imp'!H$263</f>
        <v>4.14599333030303E-2</v>
      </c>
      <c r="J5" s="109">
        <f>1/$A$1*'[1]4408Imp'!I$263</f>
        <v>4.9125318633333317E-2</v>
      </c>
      <c r="K5" s="109">
        <f>1/$A$1*'[1]4408Imp'!J$263</f>
        <v>4.2058999116834965E-2</v>
      </c>
      <c r="L5" s="109">
        <f>1/$A$1*'[1]4408Imp'!K$263</f>
        <v>2.8301231498599436E-2</v>
      </c>
      <c r="M5" s="109">
        <f>1/$A$1*'[1]4408Imp'!L$263</f>
        <v>3.7324116803535333E-2</v>
      </c>
      <c r="N5" s="109">
        <f>1/$A$1*'[1]4408Imp'!M$263</f>
        <v>4.3329850697741493E-2</v>
      </c>
      <c r="O5" s="109">
        <f>1/$A$1*'[1]4408Imp'!N$263</f>
        <v>3.7281291103991969E-2</v>
      </c>
      <c r="P5" s="109">
        <f>1/$A$1*'[1]4408Imp'!O$263</f>
        <v>3.9092178628571422E-2</v>
      </c>
      <c r="Q5" s="109">
        <f>1/$A$1*'[1]4408Imp'!P$263</f>
        <v>4.5355747829378318E-2</v>
      </c>
      <c r="R5" s="109">
        <f>1/$A$1*'[1]4408Imp'!Q$263</f>
        <v>3.7706838765756041E-2</v>
      </c>
      <c r="S5" s="109">
        <f>1/$A$1*'[1]4408Imp'!R$263</f>
        <v>4.9869714898550709E-2</v>
      </c>
      <c r="T5" s="109">
        <f>1/$A$1*'[1]4408Imp'!S$263</f>
        <v>7.3884661488095221E-2</v>
      </c>
      <c r="U5" s="109">
        <f>1/$A$1*'[1]4408Imp'!T$263</f>
        <v>6.2725863820346311E-2</v>
      </c>
      <c r="V5" s="109">
        <f>1/$A$1*'[1]4408Imp'!U$263</f>
        <v>6.6729440788461519E-2</v>
      </c>
      <c r="W5" s="109">
        <f>1/$A$1*'[1]4408Imp'!V$263</f>
        <v>0</v>
      </c>
      <c r="X5" s="109">
        <f>1/$A$1*'[1]4408Imp'!W$263</f>
        <v>0</v>
      </c>
      <c r="Y5" s="109">
        <f>1/$A$1*'[1]4408Imp'!X$263</f>
        <v>0</v>
      </c>
      <c r="Z5" s="109">
        <f>1/$A$1*'[1]4408Imp'!Y$263</f>
        <v>0</v>
      </c>
      <c r="AA5" s="109">
        <f>1/$A$1*'[1]4408Imp'!Z$263</f>
        <v>0</v>
      </c>
      <c r="AB5" s="109">
        <f>1/$A$1*'[1]4408Imp'!AA$263</f>
        <v>0</v>
      </c>
      <c r="AC5" s="18"/>
      <c r="AD5" s="73">
        <f>1/1000*'[1]4408Imp'!AB$263</f>
        <v>5.4957882880949993E-2</v>
      </c>
      <c r="AE5" s="92">
        <f>1/1000*'[1]4408Imp'!AC$263</f>
        <v>4.5976028124399999E-2</v>
      </c>
      <c r="AF5" s="92">
        <f>1/1000*'[1]4408Imp'!AD$263</f>
        <v>5.0546403956800011E-2</v>
      </c>
      <c r="AG5" s="92">
        <f>1/1000*'[1]4408Imp'!AE$263</f>
        <v>5.4543553107200014E-2</v>
      </c>
      <c r="AH5" s="92">
        <f>1/1000*'[1]4408Imp'!AF$263</f>
        <v>5.9530089786299999E-2</v>
      </c>
      <c r="AI5" s="92">
        <f>1/1000*'[1]4408Imp'!AG$263</f>
        <v>5.8734284466000014E-2</v>
      </c>
      <c r="AJ5" s="92">
        <f>1/1000*'[1]4408Imp'!AH$263</f>
        <v>6.5458198566799991E-2</v>
      </c>
      <c r="AK5" s="92">
        <f>1/1000*'[1]4408Imp'!AI$263</f>
        <v>6.935477059550002E-2</v>
      </c>
      <c r="AL5" s="92">
        <f>1/1000*'[1]4408Imp'!AJ$263</f>
        <v>6.1532822686000022E-2</v>
      </c>
      <c r="AM5" s="92">
        <f>1/1000*'[1]4408Imp'!AK$263</f>
        <v>4.2943607317599983E-2</v>
      </c>
      <c r="AN5" s="92">
        <f>1/1000*'[1]4408Imp'!AL$263</f>
        <v>4.6387137847500017E-2</v>
      </c>
      <c r="AO5" s="92">
        <f>1/1000*'[1]4408Imp'!AM$263</f>
        <v>5.1434798111999996E-2</v>
      </c>
      <c r="AP5" s="92">
        <f>1/1000*'[1]4408Imp'!AN$263</f>
        <v>4.7135363809599991E-2</v>
      </c>
      <c r="AQ5" s="92">
        <f>1/1000*'[1]4408Imp'!AO$263</f>
        <v>4.2030480307499986E-2</v>
      </c>
      <c r="AR5" s="92">
        <f>1/1000*'[1]4408Imp'!AP$263</f>
        <v>5.2710491964499992E-2</v>
      </c>
      <c r="AS5" s="92">
        <f>1/1000*'[1]4408Imp'!AQ$263</f>
        <v>4.0080422329499994E-2</v>
      </c>
      <c r="AT5" s="92">
        <f>1/1000*'[1]4408Imp'!AR$263</f>
        <v>4.8824586383800002E-2</v>
      </c>
      <c r="AU5" s="92">
        <f>1/1000*'[1]4408Imp'!AS$263</f>
        <v>5.2523386115200014E-2</v>
      </c>
      <c r="AV5" s="92">
        <f>1/1000*'[1]4408Imp'!AT$263</f>
        <v>5.8387538126999983E-2</v>
      </c>
      <c r="AW5" s="92">
        <f>1/1000*'[1]4408Imp'!AU$263</f>
        <v>4.8498920292083345E-2</v>
      </c>
      <c r="AX5" s="92">
        <f>1/1000*'[1]4408Imp'!AV$263</f>
        <v>0</v>
      </c>
      <c r="AY5" s="92">
        <f>1/1000*'[1]4408Imp'!AW$263</f>
        <v>0</v>
      </c>
      <c r="AZ5" s="92">
        <f>1/1000*'[1]4408Imp'!AX$263</f>
        <v>0</v>
      </c>
      <c r="BA5" s="92">
        <f>1/1000*'[1]4408Imp'!AY$263</f>
        <v>0</v>
      </c>
      <c r="BB5" s="92">
        <f>1/1000*'[1]4408Imp'!AZ$263</f>
        <v>0</v>
      </c>
      <c r="BC5" s="92">
        <f>1/1000*'[1]4408Imp'!BA$263</f>
        <v>0</v>
      </c>
      <c r="BD5" s="349"/>
    </row>
    <row r="6" spans="1:56" ht="17.149999999999999" customHeight="1" thickTop="1">
      <c r="B6" s="55" t="s">
        <v>19</v>
      </c>
      <c r="C6" s="49">
        <f>1/$A$1*'[1]4408Imp'!B$266</f>
        <v>1.9985259999999998E-2</v>
      </c>
      <c r="D6" s="36">
        <f>1/$A$1*'[1]4408Imp'!C$266</f>
        <v>1.5308919999999998E-2</v>
      </c>
      <c r="E6" s="36">
        <f>1/$A$1*'[1]4408Imp'!D$266</f>
        <v>1.4559439999999998E-2</v>
      </c>
      <c r="F6" s="36">
        <f>1/$A$1*'[1]4408Imp'!E$266</f>
        <v>1.2642999999999998E-2</v>
      </c>
      <c r="G6" s="36">
        <f>1/$A$1*'[1]4408Imp'!F$266</f>
        <v>1.1750159999999997E-2</v>
      </c>
      <c r="H6" s="36">
        <f>1/$A$1*'[1]4408Imp'!G$266</f>
        <v>1.1761349999999999E-2</v>
      </c>
      <c r="I6" s="36">
        <f>1/$A$1*'[1]4408Imp'!H$266</f>
        <v>1.1601019999999998E-2</v>
      </c>
      <c r="J6" s="36">
        <f>1/$A$1*'[1]4408Imp'!I$266</f>
        <v>1.2544619999999996E-2</v>
      </c>
      <c r="K6" s="36">
        <f>1/$A$1*'[1]4408Imp'!J$266</f>
        <v>7.8124061904761887E-3</v>
      </c>
      <c r="L6" s="36">
        <f>1/$A$1*'[1]4408Imp'!K$266</f>
        <v>8.5257599999999968E-3</v>
      </c>
      <c r="M6" s="36">
        <f>1/$A$1*'[1]4408Imp'!L$266</f>
        <v>1.0365559999999998E-2</v>
      </c>
      <c r="N6" s="36">
        <f>1/$A$1*'[1]4408Imp'!M$266</f>
        <v>1.2591999999999997E-2</v>
      </c>
      <c r="O6" s="36">
        <f>1/$A$1*'[1]4408Imp'!N$266</f>
        <v>1.0574719999999999E-2</v>
      </c>
      <c r="P6" s="36">
        <f>1/$A$1*'[1]4408Imp'!O$266</f>
        <v>1.5903339999999998E-2</v>
      </c>
      <c r="Q6" s="36">
        <f>1/$A$1*'[1]4408Imp'!P$266</f>
        <v>1.302852E-2</v>
      </c>
      <c r="R6" s="36">
        <f>1/$A$1*'[1]4408Imp'!Q$266</f>
        <v>6.9162599999999987E-3</v>
      </c>
      <c r="S6" s="36">
        <f>1/$A$1*'[1]4408Imp'!R$266</f>
        <v>1.0990679999999997E-2</v>
      </c>
      <c r="T6" s="36">
        <f>1/$A$1*'[1]4408Imp'!S$266</f>
        <v>9.4136799999999989E-3</v>
      </c>
      <c r="U6" s="36">
        <f>1/$A$1*'[1]4408Imp'!T$266</f>
        <v>1.0484599999999998E-2</v>
      </c>
      <c r="V6" s="36">
        <f>1/$A$1*'[1]4408Imp'!U$266</f>
        <v>1.0484141000000001E-2</v>
      </c>
      <c r="W6" s="36">
        <f>1/$A$1*'[1]4408Imp'!V$266</f>
        <v>0</v>
      </c>
      <c r="X6" s="36">
        <f>1/$A$1*'[1]4408Imp'!W$266</f>
        <v>0</v>
      </c>
      <c r="Y6" s="36">
        <f>1/$A$1*'[1]4408Imp'!X$266</f>
        <v>0</v>
      </c>
      <c r="Z6" s="36">
        <f>1/$A$1*'[1]4408Imp'!Y$266</f>
        <v>0</v>
      </c>
      <c r="AA6" s="36">
        <f>1/$A$1*'[1]4408Imp'!Z$266</f>
        <v>0</v>
      </c>
      <c r="AB6" s="36">
        <f>1/$A$1*'[1]4408Imp'!AA$266</f>
        <v>0</v>
      </c>
      <c r="AC6" s="14"/>
      <c r="AD6" s="57">
        <f>1/1000*'[1]4408Imp'!AB$266</f>
        <v>8.1411350661719992E-3</v>
      </c>
      <c r="AE6" s="37">
        <f>1/1000*'[1]4408Imp'!AC$266</f>
        <v>7.5955047872000008E-3</v>
      </c>
      <c r="AF6" s="37">
        <f>1/1000*'[1]4408Imp'!AD$266</f>
        <v>7.8134710511999998E-3</v>
      </c>
      <c r="AG6" s="37">
        <f>1/1000*'[1]4408Imp'!AE$266</f>
        <v>8.3904169552000002E-3</v>
      </c>
      <c r="AH6" s="37">
        <f>1/1000*'[1]4408Imp'!AF$266</f>
        <v>8.7130853789000005E-3</v>
      </c>
      <c r="AI6" s="37">
        <f>1/1000*'[1]4408Imp'!AG$266</f>
        <v>1.0179993809700002E-2</v>
      </c>
      <c r="AJ6" s="37">
        <f>1/1000*'[1]4408Imp'!AH$266</f>
        <v>1.00719184488E-2</v>
      </c>
      <c r="AK6" s="37">
        <f>1/1000*'[1]4408Imp'!AI$266</f>
        <v>1.0046759983000001E-2</v>
      </c>
      <c r="AL6" s="37">
        <f>1/1000*'[1]4408Imp'!AJ$266</f>
        <v>7.8940615812000004E-3</v>
      </c>
      <c r="AM6" s="37">
        <f>1/1000*'[1]4408Imp'!AK$266</f>
        <v>6.6766049284000002E-3</v>
      </c>
      <c r="AN6" s="37">
        <f>1/1000*'[1]4408Imp'!AL$266</f>
        <v>7.2011281608000011E-3</v>
      </c>
      <c r="AO6" s="37">
        <f>1/1000*'[1]4408Imp'!AM$266</f>
        <v>8.5697171519999987E-3</v>
      </c>
      <c r="AP6" s="37">
        <f>1/1000*'[1]4408Imp'!AN$266</f>
        <v>8.2051696319999992E-3</v>
      </c>
      <c r="AQ6" s="37">
        <f>1/1000*'[1]4408Imp'!AO$266</f>
        <v>1.0795248354000002E-2</v>
      </c>
      <c r="AR6" s="37">
        <f>1/1000*'[1]4408Imp'!AP$266</f>
        <v>8.5870772615000007E-3</v>
      </c>
      <c r="AS6" s="37">
        <f>1/1000*'[1]4408Imp'!AQ$266</f>
        <v>3.912682816E-3</v>
      </c>
      <c r="AT6" s="37">
        <f>1/1000*'[1]4408Imp'!AR$266</f>
        <v>6.4080079212000002E-3</v>
      </c>
      <c r="AU6" s="37">
        <f>1/1000*'[1]4408Imp'!AS$266</f>
        <v>6.0457115575999996E-3</v>
      </c>
      <c r="AV6" s="37">
        <f>1/1000*'[1]4408Imp'!AT$266</f>
        <v>6.2408669520000008E-3</v>
      </c>
      <c r="AW6" s="37">
        <f>1/1000*'[1]4408Imp'!AU$266</f>
        <v>5.7121746241666676E-3</v>
      </c>
      <c r="AX6" s="37">
        <f>1/1000*'[1]4408Imp'!AV$266</f>
        <v>0</v>
      </c>
      <c r="AY6" s="37">
        <f>1/1000*'[1]4408Imp'!AW$266</f>
        <v>0</v>
      </c>
      <c r="AZ6" s="37">
        <f>1/1000*'[1]4408Imp'!AX$266</f>
        <v>0</v>
      </c>
      <c r="BA6" s="37">
        <f>1/1000*'[1]4408Imp'!AY$266</f>
        <v>0</v>
      </c>
      <c r="BB6" s="37">
        <f>1/1000*'[1]4408Imp'!AZ$266</f>
        <v>0</v>
      </c>
      <c r="BC6" s="37">
        <f>1/1000*'[1]4408Imp'!BA$266</f>
        <v>0</v>
      </c>
      <c r="BD6" s="349"/>
    </row>
    <row r="7" spans="1:56">
      <c r="B7" s="5" t="s">
        <v>71</v>
      </c>
      <c r="C7" s="50">
        <f>1/$A$1*'[1]4408Imp'!B$92</f>
        <v>1.0165959999999998E-2</v>
      </c>
      <c r="D7" s="11">
        <f>1/$A$1*'[1]4408Imp'!C$92</f>
        <v>7.7406999999999997E-3</v>
      </c>
      <c r="E7" s="11">
        <f>1/$A$1*'[1]4408Imp'!D$92</f>
        <v>6.7598399999999987E-3</v>
      </c>
      <c r="F7" s="11">
        <f>1/$A$1*'[1]4408Imp'!E$92</f>
        <v>6.3569999999999998E-3</v>
      </c>
      <c r="G7" s="11">
        <f>1/$A$1*'[1]4408Imp'!F$92</f>
        <v>4.2351599999999991E-3</v>
      </c>
      <c r="H7" s="11">
        <f>1/$A$1*'[1]4408Imp'!G$92</f>
        <v>5.5583499999999992E-3</v>
      </c>
      <c r="I7" s="11">
        <f>1/$A$1*'[1]4408Imp'!H$92</f>
        <v>3.8261399999999991E-3</v>
      </c>
      <c r="J7" s="11">
        <f>1/$A$1*'[1]4408Imp'!I$92</f>
        <v>3.4816799999999996E-3</v>
      </c>
      <c r="K7" s="11">
        <f>1/$A$1*'[1]4408Imp'!J$92</f>
        <v>1.0602861904761903E-3</v>
      </c>
      <c r="L7" s="11">
        <f>1/$A$1*'[1]4408Imp'!K$92</f>
        <v>5.0039999999999991E-4</v>
      </c>
      <c r="M7" s="11">
        <f>1/$A$1*'[1]4408Imp'!L$92</f>
        <v>6.5199999999999991E-4</v>
      </c>
      <c r="N7" s="11">
        <f>1/$A$1*'[1]4408Imp'!M$92</f>
        <v>5.2500000000000008E-4</v>
      </c>
      <c r="O7" s="11">
        <f>1/$A$1*'[1]4408Imp'!N$92</f>
        <v>1.7827199999999998E-3</v>
      </c>
      <c r="P7" s="11">
        <f>1/$A$1*'[1]4408Imp'!O$92</f>
        <v>3.0933999999999996E-4</v>
      </c>
      <c r="Q7" s="11">
        <f>1/$A$1*'[1]4408Imp'!P$92</f>
        <v>3.7099999999999996E-4</v>
      </c>
      <c r="R7" s="11">
        <f>1/$A$1*'[1]4408Imp'!Q$92</f>
        <v>2.5165999999999996E-4</v>
      </c>
      <c r="S7" s="11">
        <f>1/$A$1*'[1]4408Imp'!R$92</f>
        <v>1.3821999999999996E-4</v>
      </c>
      <c r="T7" s="11">
        <f>1/$A$1*'[1]4408Imp'!S$92</f>
        <v>2.4799999999999996E-4</v>
      </c>
      <c r="U7" s="11">
        <f>1/$A$1*'[1]4408Imp'!T$92</f>
        <v>2.3099999999999998E-4</v>
      </c>
      <c r="V7" s="11">
        <f>1/$A$1*'[1]4408Imp'!U$92</f>
        <v>1.2463999999999997E-4</v>
      </c>
      <c r="W7" s="11">
        <f>1/$A$1*'[1]4408Imp'!V$92</f>
        <v>0</v>
      </c>
      <c r="X7" s="11">
        <f>1/$A$1*'[1]4408Imp'!W$92</f>
        <v>0</v>
      </c>
      <c r="Y7" s="11">
        <f>1/$A$1*'[1]4408Imp'!X$92</f>
        <v>0</v>
      </c>
      <c r="Z7" s="11">
        <f>1/$A$1*'[1]4408Imp'!Y$92</f>
        <v>0</v>
      </c>
      <c r="AA7" s="11">
        <f>1/$A$1*'[1]4408Imp'!Z$92</f>
        <v>0</v>
      </c>
      <c r="AB7" s="11">
        <f>1/$A$1*'[1]4408Imp'!AA$92</f>
        <v>0</v>
      </c>
      <c r="AC7" s="4"/>
      <c r="AD7" s="50">
        <f>1/1000*'[1]4408Imp'!AB$92</f>
        <v>4.2392211141119998E-3</v>
      </c>
      <c r="AE7" s="41">
        <f>1/1000*'[1]4408Imp'!AC$92</f>
        <v>4.2846641411999993E-3</v>
      </c>
      <c r="AF7" s="41">
        <f>1/1000*'[1]4408Imp'!AD$92</f>
        <v>3.6980827392000004E-3</v>
      </c>
      <c r="AG7" s="41">
        <f>1/1000*'[1]4408Imp'!AE$92</f>
        <v>4.2940035264000002E-3</v>
      </c>
      <c r="AH7" s="41">
        <f>1/1000*'[1]4408Imp'!AF$92</f>
        <v>3.6030359596000002E-3</v>
      </c>
      <c r="AI7" s="41">
        <f>1/1000*'[1]4408Imp'!AG$92</f>
        <v>5.3389829922E-3</v>
      </c>
      <c r="AJ7" s="41">
        <f>1/1000*'[1]4408Imp'!AH$92</f>
        <v>3.6995061180000004E-3</v>
      </c>
      <c r="AK7" s="41">
        <f>1/1000*'[1]4408Imp'!AI$92</f>
        <v>3.1172241780000002E-3</v>
      </c>
      <c r="AL7" s="41">
        <f>1/1000*'[1]4408Imp'!AJ$92</f>
        <v>2.4894893172000003E-3</v>
      </c>
      <c r="AM7" s="41">
        <f>1/1000*'[1]4408Imp'!AK$92</f>
        <v>7.8027204199999998E-4</v>
      </c>
      <c r="AN7" s="41">
        <f>1/1000*'[1]4408Imp'!AL$92</f>
        <v>9.0105442740000014E-4</v>
      </c>
      <c r="AO7" s="41">
        <f>1/1000*'[1]4408Imp'!AM$92</f>
        <v>6.9514531199999993E-4</v>
      </c>
      <c r="AP7" s="41">
        <f>1/1000*'[1]4408Imp'!AN$92</f>
        <v>2.6433205392E-3</v>
      </c>
      <c r="AQ7" s="41">
        <f>1/1000*'[1]4408Imp'!AO$92</f>
        <v>3.4477210380000003E-4</v>
      </c>
      <c r="AR7" s="41">
        <f>1/1000*'[1]4408Imp'!AP$92</f>
        <v>6.3553978649999996E-4</v>
      </c>
      <c r="AS7" s="41">
        <f>1/1000*'[1]4408Imp'!AQ$92</f>
        <v>3.5329142799999996E-4</v>
      </c>
      <c r="AT7" s="41">
        <f>1/1000*'[1]4408Imp'!AR$92</f>
        <v>2.409245333E-4</v>
      </c>
      <c r="AU7" s="41">
        <f>1/1000*'[1]4408Imp'!AS$92</f>
        <v>3.3975275619999999E-4</v>
      </c>
      <c r="AV7" s="41">
        <f>1/1000*'[1]4408Imp'!AT$92</f>
        <v>2.7941987600000001E-4</v>
      </c>
      <c r="AW7" s="41">
        <f>1/1000*'[1]4408Imp'!AU$92</f>
        <v>2.3036770583333333E-4</v>
      </c>
      <c r="AX7" s="41">
        <f>1/1000*'[1]4408Imp'!AV$92</f>
        <v>0</v>
      </c>
      <c r="AY7" s="41">
        <f>1/1000*'[1]4408Imp'!AW$92</f>
        <v>0</v>
      </c>
      <c r="AZ7" s="41">
        <f>1/1000*'[1]4408Imp'!AX$92</f>
        <v>0</v>
      </c>
      <c r="BA7" s="41">
        <f>1/1000*'[1]4408Imp'!AY$92</f>
        <v>0</v>
      </c>
      <c r="BB7" s="41">
        <f>1/1000*'[1]4408Imp'!AZ$92</f>
        <v>0</v>
      </c>
      <c r="BC7" s="41">
        <f>1/1000*'[1]4408Imp'!BA$92</f>
        <v>0</v>
      </c>
      <c r="BD7" s="349"/>
    </row>
    <row r="8" spans="1:56">
      <c r="B8" s="8" t="s">
        <v>18</v>
      </c>
      <c r="C8" s="51">
        <f t="shared" ref="C8:AB8" si="3">SUM(C6:C6)-SUM(C7:C7)</f>
        <v>9.8192999999999996E-3</v>
      </c>
      <c r="D8" s="42">
        <f t="shared" si="3"/>
        <v>7.5682199999999988E-3</v>
      </c>
      <c r="E8" s="42">
        <f t="shared" si="3"/>
        <v>7.7995999999999994E-3</v>
      </c>
      <c r="F8" s="42">
        <f t="shared" si="3"/>
        <v>6.2859999999999982E-3</v>
      </c>
      <c r="G8" s="42">
        <f t="shared" si="3"/>
        <v>7.5149999999999982E-3</v>
      </c>
      <c r="H8" s="42">
        <f t="shared" si="3"/>
        <v>6.2029999999999993E-3</v>
      </c>
      <c r="I8" s="42">
        <f t="shared" si="3"/>
        <v>7.7748799999999996E-3</v>
      </c>
      <c r="J8" s="42">
        <f t="shared" si="3"/>
        <v>9.0629399999999968E-3</v>
      </c>
      <c r="K8" s="42">
        <f t="shared" si="3"/>
        <v>6.7521199999999986E-3</v>
      </c>
      <c r="L8" s="42">
        <f t="shared" si="3"/>
        <v>8.025359999999997E-3</v>
      </c>
      <c r="M8" s="42">
        <f t="shared" si="3"/>
        <v>9.7135599999999978E-3</v>
      </c>
      <c r="N8" s="42">
        <f t="shared" si="3"/>
        <v>1.2066999999999998E-2</v>
      </c>
      <c r="O8" s="42">
        <f t="shared" si="3"/>
        <v>8.7919999999999995E-3</v>
      </c>
      <c r="P8" s="42">
        <f t="shared" si="3"/>
        <v>1.5593999999999998E-2</v>
      </c>
      <c r="Q8" s="42">
        <f t="shared" si="3"/>
        <v>1.265752E-2</v>
      </c>
      <c r="R8" s="42">
        <f t="shared" si="3"/>
        <v>6.6645999999999988E-3</v>
      </c>
      <c r="S8" s="42">
        <f t="shared" si="3"/>
        <v>1.0852459999999998E-2</v>
      </c>
      <c r="T8" s="42">
        <f t="shared" si="3"/>
        <v>9.165679999999999E-3</v>
      </c>
      <c r="U8" s="42">
        <f t="shared" si="3"/>
        <v>1.0253599999999998E-2</v>
      </c>
      <c r="V8" s="42">
        <f t="shared" si="3"/>
        <v>1.0359501E-2</v>
      </c>
      <c r="W8" s="42">
        <f t="shared" si="3"/>
        <v>0</v>
      </c>
      <c r="X8" s="42">
        <f t="shared" si="3"/>
        <v>0</v>
      </c>
      <c r="Y8" s="42">
        <f t="shared" si="3"/>
        <v>0</v>
      </c>
      <c r="Z8" s="42">
        <f t="shared" si="3"/>
        <v>0</v>
      </c>
      <c r="AA8" s="42">
        <f t="shared" si="3"/>
        <v>0</v>
      </c>
      <c r="AB8" s="42">
        <f t="shared" si="3"/>
        <v>0</v>
      </c>
      <c r="AC8" s="4"/>
      <c r="AD8" s="52">
        <f t="shared" ref="AD8:BC8" si="4">SUM(AD6:AD6)-SUM(AD7:AD7)</f>
        <v>3.9019139520599993E-3</v>
      </c>
      <c r="AE8" s="45">
        <f t="shared" si="4"/>
        <v>3.3108406460000015E-3</v>
      </c>
      <c r="AF8" s="45">
        <f t="shared" si="4"/>
        <v>4.1153883119999998E-3</v>
      </c>
      <c r="AG8" s="45">
        <f t="shared" si="4"/>
        <v>4.0964134288E-3</v>
      </c>
      <c r="AH8" s="45">
        <f t="shared" si="4"/>
        <v>5.1100494193000003E-3</v>
      </c>
      <c r="AI8" s="45">
        <f t="shared" si="4"/>
        <v>4.8410108175000015E-3</v>
      </c>
      <c r="AJ8" s="45">
        <f t="shared" si="4"/>
        <v>6.3724123307999994E-3</v>
      </c>
      <c r="AK8" s="45">
        <f t="shared" si="4"/>
        <v>6.9295358050000012E-3</v>
      </c>
      <c r="AL8" s="45">
        <f t="shared" si="4"/>
        <v>5.4045722640000005E-3</v>
      </c>
      <c r="AM8" s="45">
        <f t="shared" si="4"/>
        <v>5.8963328864000001E-3</v>
      </c>
      <c r="AN8" s="45">
        <f t="shared" si="4"/>
        <v>6.3000737334000011E-3</v>
      </c>
      <c r="AO8" s="45">
        <f t="shared" si="4"/>
        <v>7.8745718399999987E-3</v>
      </c>
      <c r="AP8" s="45">
        <f t="shared" si="4"/>
        <v>5.5618490927999992E-3</v>
      </c>
      <c r="AQ8" s="45">
        <f t="shared" si="4"/>
        <v>1.0450476250200002E-2</v>
      </c>
      <c r="AR8" s="45">
        <f t="shared" si="4"/>
        <v>7.951537475000001E-3</v>
      </c>
      <c r="AS8" s="45">
        <f t="shared" si="4"/>
        <v>3.559391388E-3</v>
      </c>
      <c r="AT8" s="45">
        <f t="shared" si="4"/>
        <v>6.1670833879000006E-3</v>
      </c>
      <c r="AU8" s="45">
        <f t="shared" si="4"/>
        <v>5.7059588013999999E-3</v>
      </c>
      <c r="AV8" s="45">
        <f t="shared" si="4"/>
        <v>5.9614470760000005E-3</v>
      </c>
      <c r="AW8" s="45">
        <f t="shared" si="4"/>
        <v>5.4818069183333344E-3</v>
      </c>
      <c r="AX8" s="45">
        <f t="shared" si="4"/>
        <v>0</v>
      </c>
      <c r="AY8" s="45">
        <f t="shared" si="4"/>
        <v>0</v>
      </c>
      <c r="AZ8" s="45">
        <f t="shared" si="4"/>
        <v>0</v>
      </c>
      <c r="BA8" s="45">
        <f t="shared" si="4"/>
        <v>0</v>
      </c>
      <c r="BB8" s="45">
        <f t="shared" si="4"/>
        <v>0</v>
      </c>
      <c r="BC8" s="45">
        <f t="shared" si="4"/>
        <v>0</v>
      </c>
      <c r="BD8" s="349"/>
    </row>
    <row r="9" spans="1:56" ht="17.149999999999999" customHeight="1">
      <c r="B9" s="170" t="s">
        <v>138</v>
      </c>
      <c r="C9" s="195">
        <f>1/$A$1*'[1]4408Imp'!B$268</f>
        <v>7.0125599999999993E-3</v>
      </c>
      <c r="D9" s="196">
        <f>1/$A$1*'[1]4408Imp'!C$268</f>
        <v>5.0543799999999989E-3</v>
      </c>
      <c r="E9" s="196">
        <f>1/$A$1*'[1]4408Imp'!D$268</f>
        <v>4.2304199999999995E-3</v>
      </c>
      <c r="F9" s="196">
        <f>1/$A$1*'[1]4408Imp'!E$268</f>
        <v>3.9330199999999997E-3</v>
      </c>
      <c r="G9" s="196">
        <f>1/$A$1*'[1]4408Imp'!F$268</f>
        <v>5.1549400000000002E-3</v>
      </c>
      <c r="H9" s="196">
        <f>1/$A$1*'[1]4408Imp'!G$268</f>
        <v>4.6970499999999986E-3</v>
      </c>
      <c r="I9" s="196">
        <f>1/$A$1*'[1]4408Imp'!H$268</f>
        <v>4.5809999999999983E-3</v>
      </c>
      <c r="J9" s="196">
        <f>1/$A$1*'[1]4408Imp'!I$268</f>
        <v>5.7371599999999998E-3</v>
      </c>
      <c r="K9" s="196">
        <f>1/$A$1*'[1]4408Imp'!J$268</f>
        <v>3.5785199999999995E-3</v>
      </c>
      <c r="L9" s="196">
        <f>1/$A$1*'[1]4408Imp'!K$268</f>
        <v>2.7821599999999997E-3</v>
      </c>
      <c r="M9" s="196">
        <f>1/$A$1*'[1]4408Imp'!L$268</f>
        <v>3.4275999999999994E-3</v>
      </c>
      <c r="N9" s="196">
        <f>1/$A$1*'[1]4408Imp'!M$268</f>
        <v>2.6902503703703697E-3</v>
      </c>
      <c r="O9" s="196">
        <f>1/$A$1*'[1]4408Imp'!N$268</f>
        <v>2.5779999999999996E-3</v>
      </c>
      <c r="P9" s="196">
        <f>1/$A$1*'[1]4408Imp'!O$268</f>
        <v>2.0765599999999994E-3</v>
      </c>
      <c r="Q9" s="196">
        <f>1/$A$1*'[1]4408Imp'!P$268</f>
        <v>2.7856374999999998E-3</v>
      </c>
      <c r="R9" s="196">
        <f>1/$A$1*'[1]4408Imp'!Q$268</f>
        <v>2.2068983333333328E-3</v>
      </c>
      <c r="S9" s="196">
        <f>1/$A$1*'[1]4408Imp'!R$268</f>
        <v>2.7035154166666661E-3</v>
      </c>
      <c r="T9" s="196">
        <f>1/$A$1*'[1]4408Imp'!S$268</f>
        <v>2.6286233333333328E-3</v>
      </c>
      <c r="U9" s="196">
        <f>1/$A$1*'[1]4408Imp'!T$268</f>
        <v>2.6001949999999996E-3</v>
      </c>
      <c r="V9" s="196">
        <f>1/$A$1*'[1]4408Imp'!U$268</f>
        <v>1.578834538461538E-3</v>
      </c>
      <c r="W9" s="196">
        <f>1/$A$1*'[1]4408Imp'!V$268</f>
        <v>0</v>
      </c>
      <c r="X9" s="196">
        <f>1/$A$1*'[1]4408Imp'!W$268</f>
        <v>0</v>
      </c>
      <c r="Y9" s="196">
        <f>1/$A$1*'[1]4408Imp'!X$268</f>
        <v>0</v>
      </c>
      <c r="Z9" s="196">
        <f>1/$A$1*'[1]4408Imp'!Y$268</f>
        <v>0</v>
      </c>
      <c r="AA9" s="196">
        <f>1/$A$1*'[1]4408Imp'!Z$268</f>
        <v>0</v>
      </c>
      <c r="AB9" s="196">
        <f>1/$A$1*'[1]4408Imp'!AA$268</f>
        <v>0</v>
      </c>
      <c r="AC9" s="4"/>
      <c r="AD9" s="195">
        <f>1/1000*'[1]4408Imp'!AB$268</f>
        <v>1.4507616100206001E-2</v>
      </c>
      <c r="AE9" s="171">
        <f>1/1000*'[1]4408Imp'!AC$268</f>
        <v>8.8139067908E-3</v>
      </c>
      <c r="AF9" s="171">
        <f>1/1000*'[1]4408Imp'!AD$268</f>
        <v>7.5729397247999994E-3</v>
      </c>
      <c r="AG9" s="171">
        <f>1/1000*'[1]4408Imp'!AE$268</f>
        <v>8.2608074528000008E-3</v>
      </c>
      <c r="AH9" s="171">
        <f>1/1000*'[1]4408Imp'!AF$268</f>
        <v>1.0379831769300001E-2</v>
      </c>
      <c r="AI9" s="171">
        <f>1/1000*'[1]4408Imp'!AG$268</f>
        <v>8.9328258591000013E-3</v>
      </c>
      <c r="AJ9" s="171">
        <f>1/1000*'[1]4408Imp'!AH$268</f>
        <v>8.9600859044000006E-3</v>
      </c>
      <c r="AK9" s="171">
        <f>1/1000*'[1]4408Imp'!AI$268</f>
        <v>9.6256505595000014E-3</v>
      </c>
      <c r="AL9" s="171">
        <f>1/1000*'[1]4408Imp'!AJ$268</f>
        <v>6.3584919616000001E-3</v>
      </c>
      <c r="AM9" s="171">
        <f>1/1000*'[1]4408Imp'!AK$268</f>
        <v>4.8229868632000007E-3</v>
      </c>
      <c r="AN9" s="171">
        <f>1/1000*'[1]4408Imp'!AL$268</f>
        <v>5.6021125689000003E-3</v>
      </c>
      <c r="AO9" s="171">
        <f>1/1000*'[1]4408Imp'!AM$268</f>
        <v>4.0108391999999996E-3</v>
      </c>
      <c r="AP9" s="171">
        <f>1/1000*'[1]4408Imp'!AN$268</f>
        <v>3.9517505807999996E-3</v>
      </c>
      <c r="AQ9" s="171">
        <f>1/1000*'[1]4408Imp'!AO$268</f>
        <v>2.9197866789000002E-3</v>
      </c>
      <c r="AR9" s="171">
        <f>1/1000*'[1]4408Imp'!AP$268</f>
        <v>3.9993376560000004E-3</v>
      </c>
      <c r="AS9" s="171">
        <f>1/1000*'[1]4408Imp'!AQ$268</f>
        <v>3.5972486374999998E-3</v>
      </c>
      <c r="AT9" s="171">
        <f>1/1000*'[1]4408Imp'!AR$268</f>
        <v>4.4809049833000004E-3</v>
      </c>
      <c r="AU9" s="171">
        <f>1/1000*'[1]4408Imp'!AS$268</f>
        <v>5.9467837285999995E-3</v>
      </c>
      <c r="AV9" s="171">
        <f>1/1000*'[1]4408Imp'!AT$268</f>
        <v>6.7955176970000003E-3</v>
      </c>
      <c r="AW9" s="171">
        <f>1/1000*'[1]4408Imp'!AU$268</f>
        <v>3.71270851E-3</v>
      </c>
      <c r="AX9" s="171">
        <f>1/1000*'[1]4408Imp'!AV$268</f>
        <v>0</v>
      </c>
      <c r="AY9" s="171">
        <f>1/1000*'[1]4408Imp'!AW$268</f>
        <v>0</v>
      </c>
      <c r="AZ9" s="171">
        <f>1/1000*'[1]4408Imp'!AX$268</f>
        <v>0</v>
      </c>
      <c r="BA9" s="171">
        <f>1/1000*'[1]4408Imp'!AY$268</f>
        <v>0</v>
      </c>
      <c r="BB9" s="171">
        <f>1/1000*'[1]4408Imp'!AZ$268</f>
        <v>0</v>
      </c>
      <c r="BC9" s="171">
        <f>1/1000*'[1]4408Imp'!BA$268</f>
        <v>0</v>
      </c>
      <c r="BD9" s="349"/>
    </row>
    <row r="10" spans="1:56" ht="17.149999999999999" customHeight="1">
      <c r="B10" s="20" t="s">
        <v>139</v>
      </c>
      <c r="C10" s="68">
        <f>1/$A$1*'[1]4408Imp'!B$269</f>
        <v>6.2735999999999998E-4</v>
      </c>
      <c r="D10" s="69">
        <f>1/$A$1*'[1]4408Imp'!C$269</f>
        <v>8.1593999999999981E-4</v>
      </c>
      <c r="E10" s="69">
        <f>1/$A$1*'[1]4408Imp'!D$269</f>
        <v>9.8923999999999974E-4</v>
      </c>
      <c r="F10" s="69">
        <f>1/$A$1*'[1]4408Imp'!E$269</f>
        <v>7.1845999999999998E-4</v>
      </c>
      <c r="G10" s="69">
        <f>1/$A$1*'[1]4408Imp'!F$269</f>
        <v>8.4699999999999988E-4</v>
      </c>
      <c r="H10" s="69">
        <f>1/$A$1*'[1]4408Imp'!G$269</f>
        <v>5.7399999999999986E-4</v>
      </c>
      <c r="I10" s="69">
        <f>1/$A$1*'[1]4408Imp'!H$269</f>
        <v>3.4927999999999994E-4</v>
      </c>
      <c r="J10" s="69">
        <f>1/$A$1*'[1]4408Imp'!I$269</f>
        <v>7.4859999999999985E-5</v>
      </c>
      <c r="K10" s="69">
        <f>1/$A$1*'[1]4408Imp'!J$269</f>
        <v>1.393E-4</v>
      </c>
      <c r="L10" s="69">
        <f>1/$A$1*'[1]4408Imp'!K$269</f>
        <v>2.1167999999999995E-4</v>
      </c>
      <c r="M10" s="69">
        <f>1/$A$1*'[1]4408Imp'!L$269</f>
        <v>2.2019999999999996E-5</v>
      </c>
      <c r="N10" s="69">
        <f>1/$A$1*'[1]4408Imp'!M$269</f>
        <v>1.3735999999999997E-4</v>
      </c>
      <c r="O10" s="69">
        <f>1/$A$1*'[1]4408Imp'!N$269</f>
        <v>1.3799999999999999E-4</v>
      </c>
      <c r="P10" s="69">
        <f>1/$A$1*'[1]4408Imp'!O$269</f>
        <v>9.899999999999998E-5</v>
      </c>
      <c r="Q10" s="69">
        <f>1/$A$1*'[1]4408Imp'!P$269</f>
        <v>4.6099999999999998E-4</v>
      </c>
      <c r="R10" s="69">
        <f>1/$A$1*'[1]4408Imp'!Q$269</f>
        <v>2.1199999999999995E-4</v>
      </c>
      <c r="S10" s="69">
        <f>1/$A$1*'[1]4408Imp'!R$269</f>
        <v>8.9999999999999992E-5</v>
      </c>
      <c r="T10" s="69">
        <f>1/$A$1*'[1]4408Imp'!S$269</f>
        <v>9.4799999999999987E-5</v>
      </c>
      <c r="U10" s="69">
        <f>1/$A$1*'[1]4408Imp'!T$269</f>
        <v>8.6419999999999976E-5</v>
      </c>
      <c r="V10" s="69">
        <f>1/$A$1*'[1]4408Imp'!U$269</f>
        <v>2.3999999999999997E-5</v>
      </c>
      <c r="W10" s="69">
        <f>1/$A$1*'[1]4408Imp'!V$269</f>
        <v>0</v>
      </c>
      <c r="X10" s="69">
        <f>1/$A$1*'[1]4408Imp'!W$269</f>
        <v>0</v>
      </c>
      <c r="Y10" s="69">
        <f>1/$A$1*'[1]4408Imp'!X$269</f>
        <v>0</v>
      </c>
      <c r="Z10" s="69">
        <f>1/$A$1*'[1]4408Imp'!Y$269</f>
        <v>0</v>
      </c>
      <c r="AA10" s="69">
        <f>1/$A$1*'[1]4408Imp'!Z$269</f>
        <v>0</v>
      </c>
      <c r="AB10" s="69">
        <f>1/$A$1*'[1]4408Imp'!AA$269</f>
        <v>0</v>
      </c>
      <c r="AC10" s="4"/>
      <c r="AD10" s="68">
        <f>1/1000*'[1]4408Imp'!AB$269</f>
        <v>5.3052515442599988E-4</v>
      </c>
      <c r="AE10" s="70">
        <f>1/1000*'[1]4408Imp'!AC$269</f>
        <v>8.7167494160000003E-4</v>
      </c>
      <c r="AF10" s="70">
        <f>1/1000*'[1]4408Imp'!AD$269</f>
        <v>1.2060220224E-3</v>
      </c>
      <c r="AG10" s="70">
        <f>1/1000*'[1]4408Imp'!AE$269</f>
        <v>8.4253585920000004E-4</v>
      </c>
      <c r="AH10" s="70">
        <f>1/1000*'[1]4408Imp'!AF$269</f>
        <v>6.7972915500000015E-4</v>
      </c>
      <c r="AI10" s="70">
        <f>1/1000*'[1]4408Imp'!AG$269</f>
        <v>4.7483315879999998E-4</v>
      </c>
      <c r="AJ10" s="70">
        <f>1/1000*'[1]4408Imp'!AH$269</f>
        <v>1.2773218800000004E-4</v>
      </c>
      <c r="AK10" s="70">
        <f>1/1000*'[1]4408Imp'!AI$269</f>
        <v>6.4057169999999998E-5</v>
      </c>
      <c r="AL10" s="70">
        <f>1/1000*'[1]4408Imp'!AJ$269</f>
        <v>2.3978452400000007E-4</v>
      </c>
      <c r="AM10" s="70">
        <f>1/1000*'[1]4408Imp'!AK$269</f>
        <v>3.794525504E-4</v>
      </c>
      <c r="AN10" s="70">
        <f>1/1000*'[1]4408Imp'!AL$269</f>
        <v>1.0304798670000002E-4</v>
      </c>
      <c r="AO10" s="70">
        <f>1/1000*'[1]4408Imp'!AM$269</f>
        <v>6.2474491200000004E-4</v>
      </c>
      <c r="AP10" s="70">
        <f>1/1000*'[1]4408Imp'!AN$269</f>
        <v>5.5232395679999998E-4</v>
      </c>
      <c r="AQ10" s="70">
        <f>1/1000*'[1]4408Imp'!AO$269</f>
        <v>3.5826028740000007E-4</v>
      </c>
      <c r="AR10" s="70">
        <f>1/1000*'[1]4408Imp'!AP$269</f>
        <v>6.9493436449999998E-4</v>
      </c>
      <c r="AS10" s="70">
        <f>1/1000*'[1]4408Imp'!AQ$269</f>
        <v>5.2384154899999991E-4</v>
      </c>
      <c r="AT10" s="70">
        <f>1/1000*'[1]4408Imp'!AR$269</f>
        <v>1.440619281E-4</v>
      </c>
      <c r="AU10" s="70">
        <f>1/1000*'[1]4408Imp'!AS$269</f>
        <v>3.2272930689999999E-4</v>
      </c>
      <c r="AV10" s="70">
        <f>1/1000*'[1]4408Imp'!AT$269</f>
        <v>2.4144245900000001E-4</v>
      </c>
      <c r="AW10" s="70">
        <f>1/1000*'[1]4408Imp'!AU$269</f>
        <v>8.2116959166666676E-5</v>
      </c>
      <c r="AX10" s="70">
        <f>1/1000*'[1]4408Imp'!AV$269</f>
        <v>0</v>
      </c>
      <c r="AY10" s="70">
        <f>1/1000*'[1]4408Imp'!AW$269</f>
        <v>0</v>
      </c>
      <c r="AZ10" s="70">
        <f>1/1000*'[1]4408Imp'!AX$269</f>
        <v>0</v>
      </c>
      <c r="BA10" s="70">
        <f>1/1000*'[1]4408Imp'!AY$269</f>
        <v>0</v>
      </c>
      <c r="BB10" s="70">
        <f>1/1000*'[1]4408Imp'!AZ$269</f>
        <v>0</v>
      </c>
      <c r="BC10" s="70">
        <f>1/1000*'[1]4408Imp'!BA$269</f>
        <v>0</v>
      </c>
      <c r="BD10" s="349"/>
    </row>
    <row r="11" spans="1:56" ht="17.149999999999999" customHeight="1">
      <c r="B11" s="20" t="s">
        <v>142</v>
      </c>
      <c r="C11" s="68">
        <f>1/$A$1*'[1]4408Imp'!B$267</f>
        <v>9.0799999999999984E-4</v>
      </c>
      <c r="D11" s="69">
        <f>1/$A$1*'[1]4408Imp'!C$267</f>
        <v>1.0384199999999998E-3</v>
      </c>
      <c r="E11" s="69">
        <f>1/$A$1*'[1]4408Imp'!D$267</f>
        <v>1.0919199999999995E-3</v>
      </c>
      <c r="F11" s="69">
        <f>1/$A$1*'[1]4408Imp'!E$267</f>
        <v>7.5409999999999984E-4</v>
      </c>
      <c r="G11" s="69">
        <f>1/$A$1*'[1]4408Imp'!F$267</f>
        <v>1.6003999999999997E-3</v>
      </c>
      <c r="H11" s="69">
        <f>1/$A$1*'[1]4408Imp'!G$267</f>
        <v>1.3816999999999998E-3</v>
      </c>
      <c r="I11" s="69">
        <f>1/$A$1*'[1]4408Imp'!H$267</f>
        <v>1.29364E-3</v>
      </c>
      <c r="J11" s="69">
        <f>1/$A$1*'[1]4408Imp'!I$267</f>
        <v>1.4361399999999996E-3</v>
      </c>
      <c r="K11" s="69">
        <f>1/$A$1*'[1]4408Imp'!J$267</f>
        <v>1.0007600000000001E-3</v>
      </c>
      <c r="L11" s="69">
        <f>1/$A$1*'[1]4408Imp'!K$267</f>
        <v>3.6102533333333327E-4</v>
      </c>
      <c r="M11" s="69">
        <f>1/$A$1*'[1]4408Imp'!L$267</f>
        <v>4.5562000000000001E-4</v>
      </c>
      <c r="N11" s="69">
        <f>1/$A$1*'[1]4408Imp'!M$267</f>
        <v>5.3801703703703707E-4</v>
      </c>
      <c r="O11" s="69">
        <f>1/$A$1*'[1]4408Imp'!N$267</f>
        <v>3.5784999999999994E-4</v>
      </c>
      <c r="P11" s="69">
        <f>1/$A$1*'[1]4408Imp'!O$267</f>
        <v>5.5515285714285707E-4</v>
      </c>
      <c r="Q11" s="69">
        <f>1/$A$1*'[1]4408Imp'!P$267</f>
        <v>5.9730249999999992E-4</v>
      </c>
      <c r="R11" s="69">
        <f>1/$A$1*'[1]4408Imp'!Q$267</f>
        <v>5.663599999999998E-4</v>
      </c>
      <c r="S11" s="69">
        <f>1/$A$1*'[1]4408Imp'!R$267</f>
        <v>4.2307499999999997E-4</v>
      </c>
      <c r="T11" s="69">
        <f>1/$A$1*'[1]4408Imp'!S$267</f>
        <v>4.0405999999999998E-4</v>
      </c>
      <c r="U11" s="69">
        <f>1/$A$1*'[1]4408Imp'!T$267</f>
        <v>4.066199999999999E-4</v>
      </c>
      <c r="V11" s="69">
        <f>1/$A$1*'[1]4408Imp'!U$267</f>
        <v>9.6715749999999991E-4</v>
      </c>
      <c r="W11" s="69">
        <f>1/$A$1*'[1]4408Imp'!V$267</f>
        <v>0</v>
      </c>
      <c r="X11" s="69">
        <f>1/$A$1*'[1]4408Imp'!W$267</f>
        <v>0</v>
      </c>
      <c r="Y11" s="69">
        <f>1/$A$1*'[1]4408Imp'!X$267</f>
        <v>0</v>
      </c>
      <c r="Z11" s="69">
        <f>1/$A$1*'[1]4408Imp'!Y$267</f>
        <v>0</v>
      </c>
      <c r="AA11" s="69">
        <f>1/$A$1*'[1]4408Imp'!Z$267</f>
        <v>0</v>
      </c>
      <c r="AB11" s="69">
        <f>1/$A$1*'[1]4408Imp'!AA$267</f>
        <v>0</v>
      </c>
      <c r="AC11" s="4"/>
      <c r="AD11" s="68">
        <f>1/1000*'[1]4408Imp'!AB$267</f>
        <v>6.4911152194799997E-4</v>
      </c>
      <c r="AE11" s="70">
        <f>1/1000*'[1]4408Imp'!AC$267</f>
        <v>6.5719217559999995E-4</v>
      </c>
      <c r="AF11" s="70">
        <f>1/1000*'[1]4408Imp'!AD$267</f>
        <v>9.3429156960000005E-4</v>
      </c>
      <c r="AG11" s="70">
        <f>1/1000*'[1]4408Imp'!AE$267</f>
        <v>5.7331252160000004E-4</v>
      </c>
      <c r="AH11" s="70">
        <f>1/1000*'[1]4408Imp'!AF$267</f>
        <v>2.1535603383000001E-3</v>
      </c>
      <c r="AI11" s="70">
        <f>1/1000*'[1]4408Imp'!AG$267</f>
        <v>2.7240403047000005E-3</v>
      </c>
      <c r="AJ11" s="70">
        <f>1/1000*'[1]4408Imp'!AH$267</f>
        <v>2.7184694256E-3</v>
      </c>
      <c r="AK11" s="70">
        <f>1/1000*'[1]4408Imp'!AI$267</f>
        <v>4.2172984885000013E-3</v>
      </c>
      <c r="AL11" s="70">
        <f>1/1000*'[1]4408Imp'!AJ$267</f>
        <v>2.7009403500000001E-3</v>
      </c>
      <c r="AM11" s="70">
        <f>1/1000*'[1]4408Imp'!AK$267</f>
        <v>7.1256705519999995E-4</v>
      </c>
      <c r="AN11" s="70">
        <f>1/1000*'[1]4408Imp'!AL$267</f>
        <v>1.0647942858000002E-3</v>
      </c>
      <c r="AO11" s="70">
        <f>1/1000*'[1]4408Imp'!AM$267</f>
        <v>1.2027924E-3</v>
      </c>
      <c r="AP11" s="70">
        <f>1/1000*'[1]4408Imp'!AN$267</f>
        <v>6.3894388800000003E-4</v>
      </c>
      <c r="AQ11" s="70">
        <f>1/1000*'[1]4408Imp'!AO$267</f>
        <v>8.5034524320000003E-4</v>
      </c>
      <c r="AR11" s="70">
        <f>1/1000*'[1]4408Imp'!AP$267</f>
        <v>1.0255329180000002E-3</v>
      </c>
      <c r="AS11" s="70">
        <f>1/1000*'[1]4408Imp'!AQ$267</f>
        <v>4.4460882550000004E-4</v>
      </c>
      <c r="AT11" s="70">
        <f>1/1000*'[1]4408Imp'!AR$267</f>
        <v>5.8975853379999998E-4</v>
      </c>
      <c r="AU11" s="70">
        <f>1/1000*'[1]4408Imp'!AS$267</f>
        <v>6.2815951770000015E-4</v>
      </c>
      <c r="AV11" s="70">
        <f>1/1000*'[1]4408Imp'!AT$267</f>
        <v>9.1212527300000006E-4</v>
      </c>
      <c r="AW11" s="70">
        <f>1/1000*'[1]4408Imp'!AU$267</f>
        <v>7.0314087749999996E-4</v>
      </c>
      <c r="AX11" s="70">
        <f>1/1000*'[1]4408Imp'!AV$267</f>
        <v>0</v>
      </c>
      <c r="AY11" s="70">
        <f>1/1000*'[1]4408Imp'!AW$267</f>
        <v>0</v>
      </c>
      <c r="AZ11" s="70">
        <f>1/1000*'[1]4408Imp'!AX$267</f>
        <v>0</v>
      </c>
      <c r="BA11" s="70">
        <f>1/1000*'[1]4408Imp'!AY$267</f>
        <v>0</v>
      </c>
      <c r="BB11" s="70">
        <f>1/1000*'[1]4408Imp'!AZ$267</f>
        <v>0</v>
      </c>
      <c r="BC11" s="70">
        <f>1/1000*'[1]4408Imp'!BA$267</f>
        <v>0</v>
      </c>
      <c r="BD11" s="349"/>
    </row>
    <row r="12" spans="1:56" ht="17.149999999999999" customHeight="1">
      <c r="B12" s="16" t="s">
        <v>195</v>
      </c>
      <c r="C12" s="31">
        <f>1/$A$1*'[1]4408Imp'!B$264</f>
        <v>3.0525130999999994E-2</v>
      </c>
      <c r="D12" s="33">
        <f>1/$A$1*'[1]4408Imp'!C$264</f>
        <v>2.3812666000000003E-2</v>
      </c>
      <c r="E12" s="33">
        <f>1/$A$1*'[1]4408Imp'!D$264</f>
        <v>2.5027679999999993E-2</v>
      </c>
      <c r="F12" s="33">
        <f>1/$A$1*'[1]4408Imp'!E$264</f>
        <v>2.1941944999999994E-2</v>
      </c>
      <c r="G12" s="33">
        <f>1/$A$1*'[1]4408Imp'!F$264</f>
        <v>1.9813924999999996E-2</v>
      </c>
      <c r="H12" s="33">
        <f>1/$A$1*'[1]4408Imp'!G$264</f>
        <v>1.6630915E-2</v>
      </c>
      <c r="I12" s="33">
        <f>1/$A$1*'[1]4408Imp'!H$264</f>
        <v>1.9274533303030299E-2</v>
      </c>
      <c r="J12" s="33">
        <f>1/$A$1*'[1]4408Imp'!I$264</f>
        <v>2.0028378633333333E-2</v>
      </c>
      <c r="K12" s="33">
        <f>1/$A$1*'[1]4408Imp'!J$264</f>
        <v>2.5158738507754123E-2</v>
      </c>
      <c r="L12" s="33">
        <f>1/$A$1*'[1]4408Imp'!K$264</f>
        <v>1.2597968165266106E-2</v>
      </c>
      <c r="M12" s="33">
        <f>1/$A$1*'[1]4408Imp'!L$264</f>
        <v>1.5294456803535351E-2</v>
      </c>
      <c r="N12" s="33">
        <f>1/$A$1*'[1]4408Imp'!M$264</f>
        <v>1.9292679475519291E-2</v>
      </c>
      <c r="O12" s="33">
        <f>1/$A$1*'[1]4408Imp'!N$264</f>
        <v>1.774644110399197E-2</v>
      </c>
      <c r="P12" s="33">
        <f>1/$A$1*'[1]4408Imp'!O$264</f>
        <v>1.3311685771428569E-2</v>
      </c>
      <c r="Q12" s="33">
        <f>1/$A$1*'[1]4408Imp'!P$264</f>
        <v>1.7206807829378314E-2</v>
      </c>
      <c r="R12" s="33">
        <f>1/$A$1*'[1]4408Imp'!Q$264</f>
        <v>1.7968720432422688E-2</v>
      </c>
      <c r="S12" s="33">
        <f>1/$A$1*'[1]4408Imp'!R$264</f>
        <v>2.4008109409420293E-2</v>
      </c>
      <c r="T12" s="33">
        <f>1/$A$1*'[1]4408Imp'!S$264</f>
        <v>4.9473605654761894E-2</v>
      </c>
      <c r="U12" s="33">
        <f>1/$A$1*'[1]4408Imp'!T$264</f>
        <v>3.8290100963203448E-2</v>
      </c>
      <c r="V12" s="33">
        <f>1/$A$1*'[1]4408Imp'!U$264</f>
        <v>4.0671984000000001E-2</v>
      </c>
      <c r="W12" s="33">
        <f>1/$A$1*'[1]4408Imp'!V$264</f>
        <v>0</v>
      </c>
      <c r="X12" s="33">
        <f>1/$A$1*'[1]4408Imp'!W$264</f>
        <v>0</v>
      </c>
      <c r="Y12" s="33">
        <f>1/$A$1*'[1]4408Imp'!X$264</f>
        <v>0</v>
      </c>
      <c r="Z12" s="33">
        <f>1/$A$1*'[1]4408Imp'!Y$264</f>
        <v>0</v>
      </c>
      <c r="AA12" s="33">
        <f>1/$A$1*'[1]4408Imp'!Z$264</f>
        <v>0</v>
      </c>
      <c r="AB12" s="33">
        <f>1/$A$1*'[1]4408Imp'!AA$264</f>
        <v>0</v>
      </c>
      <c r="AC12" s="4"/>
      <c r="AD12" s="31">
        <f>1/1000*'[1]4408Imp'!AB$264</f>
        <v>3.0567578125127993E-2</v>
      </c>
      <c r="AE12" s="38">
        <f>1/1000*'[1]4408Imp'!AC$264</f>
        <v>2.7332085590399995E-2</v>
      </c>
      <c r="AF12" s="38">
        <f>1/1000*'[1]4408Imp'!AD$264</f>
        <v>3.2276888183999999E-2</v>
      </c>
      <c r="AG12" s="38">
        <f>1/1000*'[1]4408Imp'!AE$264</f>
        <v>3.5327556991999999E-2</v>
      </c>
      <c r="AH12" s="38">
        <f>1/1000*'[1]4408Imp'!AF$264</f>
        <v>3.4713484958600001E-2</v>
      </c>
      <c r="AI12" s="38">
        <f>1/1000*'[1]4408Imp'!AG$264</f>
        <v>3.3677648904900014E-2</v>
      </c>
      <c r="AJ12" s="38">
        <f>1/1000*'[1]4408Imp'!AH$264</f>
        <v>3.9809042842E-2</v>
      </c>
      <c r="AK12" s="38">
        <f>1/1000*'[1]4408Imp'!AI$264</f>
        <v>4.0097087164500007E-2</v>
      </c>
      <c r="AL12" s="38">
        <f>1/1000*'[1]4408Imp'!AJ$264</f>
        <v>4.0707253647600014E-2</v>
      </c>
      <c r="AM12" s="38">
        <f>1/1000*'[1]4408Imp'!AK$264</f>
        <v>2.7870134828799999E-2</v>
      </c>
      <c r="AN12" s="38">
        <f>1/1000*'[1]4408Imp'!AL$264</f>
        <v>2.9228202386100001E-2</v>
      </c>
      <c r="AO12" s="38">
        <f>1/1000*'[1]4408Imp'!AM$264</f>
        <v>3.4048339487999991E-2</v>
      </c>
      <c r="AP12" s="38">
        <f>1/1000*'[1]4408Imp'!AN$264</f>
        <v>3.1679063064000007E-2</v>
      </c>
      <c r="AQ12" s="38">
        <f>1/1000*'[1]4408Imp'!AO$264</f>
        <v>2.3977537321500007E-2</v>
      </c>
      <c r="AR12" s="38">
        <f>1/1000*'[1]4408Imp'!AP$264</f>
        <v>3.38647177755E-2</v>
      </c>
      <c r="AS12" s="38">
        <f>1/1000*'[1]4408Imp'!AQ$264</f>
        <v>2.8043354755500002E-2</v>
      </c>
      <c r="AT12" s="38">
        <f>1/1000*'[1]4408Imp'!AR$264</f>
        <v>3.1756959893099998E-2</v>
      </c>
      <c r="AU12" s="38">
        <f>1/1000*'[1]4408Imp'!AS$264</f>
        <v>3.3636032358499997E-2</v>
      </c>
      <c r="AV12" s="38">
        <f>1/1000*'[1]4408Imp'!AT$264</f>
        <v>3.7480921056999995E-2</v>
      </c>
      <c r="AW12" s="38">
        <f>1/1000*'[1]4408Imp'!AU$264</f>
        <v>3.175293395625E-2</v>
      </c>
      <c r="AX12" s="38">
        <f>1/1000*'[1]4408Imp'!AV$264</f>
        <v>0</v>
      </c>
      <c r="AY12" s="38">
        <f>1/1000*'[1]4408Imp'!AW$264</f>
        <v>0</v>
      </c>
      <c r="AZ12" s="38">
        <f>1/1000*'[1]4408Imp'!AX$264</f>
        <v>0</v>
      </c>
      <c r="BA12" s="38">
        <f>1/1000*'[1]4408Imp'!AY$264</f>
        <v>0</v>
      </c>
      <c r="BB12" s="38">
        <f>1/1000*'[1]4408Imp'!AZ$264</f>
        <v>0</v>
      </c>
      <c r="BC12" s="38">
        <f>1/1000*'[1]4408Imp'!BA$264</f>
        <v>0</v>
      </c>
      <c r="BD12" s="349"/>
    </row>
    <row r="13" spans="1:56">
      <c r="B13" s="5" t="s">
        <v>35</v>
      </c>
      <c r="C13" s="50">
        <f>1/$A$1*'[1]4408Imp'!B$85</f>
        <v>7.2654319999999988E-3</v>
      </c>
      <c r="D13" s="11">
        <f>1/$A$1*'[1]4408Imp'!C$85</f>
        <v>6.5968399999999988E-3</v>
      </c>
      <c r="E13" s="11">
        <f>1/$A$1*'[1]4408Imp'!D$85</f>
        <v>6.7634319999999989E-3</v>
      </c>
      <c r="F13" s="11">
        <f>1/$A$1*'[1]4408Imp'!E$85</f>
        <v>6.0889509999999987E-3</v>
      </c>
      <c r="G13" s="11">
        <f>1/$A$1*'[1]4408Imp'!F$85</f>
        <v>5.902896999999999E-3</v>
      </c>
      <c r="H13" s="11">
        <f>1/$A$1*'[1]4408Imp'!G$85</f>
        <v>5.2133119999999995E-3</v>
      </c>
      <c r="I13" s="11">
        <f>1/$A$1*'[1]4408Imp'!H$85</f>
        <v>4.8433619999999995E-3</v>
      </c>
      <c r="J13" s="11">
        <f>1/$A$1*'[1]4408Imp'!I$85</f>
        <v>3.7439775999999997E-3</v>
      </c>
      <c r="K13" s="11">
        <f>1/$A$1*'[1]4408Imp'!J$85</f>
        <v>4.3144351666666659E-3</v>
      </c>
      <c r="L13" s="11">
        <f>1/$A$1*'[1]4408Imp'!K$85</f>
        <v>3.0869260882352939E-3</v>
      </c>
      <c r="M13" s="11">
        <f>1/$A$1*'[1]4408Imp'!L$85</f>
        <v>4.2007520111111106E-3</v>
      </c>
      <c r="N13" s="11">
        <f>1/$A$1*'[1]4408Imp'!M$85</f>
        <v>6.7788539948849093E-3</v>
      </c>
      <c r="O13" s="11">
        <f>1/$A$1*'[1]4408Imp'!N$85</f>
        <v>4.8999036734693876E-3</v>
      </c>
      <c r="P13" s="11">
        <f>1/$A$1*'[1]4408Imp'!O$85</f>
        <v>4.8234027619047616E-3</v>
      </c>
      <c r="Q13" s="11">
        <f>1/$A$1*'[1]4408Imp'!P$85</f>
        <v>3.8251480178074929E-3</v>
      </c>
      <c r="R13" s="11">
        <f>1/$A$1*'[1]4408Imp'!Q$85</f>
        <v>2.7160268918918914E-3</v>
      </c>
      <c r="S13" s="11">
        <f>1/$A$1*'[1]4408Imp'!R$85</f>
        <v>2.1059658055555554E-3</v>
      </c>
      <c r="T13" s="11">
        <f>1/$A$1*'[1]4408Imp'!S$85</f>
        <v>2.0460917499999999E-3</v>
      </c>
      <c r="U13" s="11">
        <f>1/$A$1*'[1]4408Imp'!T$85</f>
        <v>2.1939541666666658E-3</v>
      </c>
      <c r="V13" s="11">
        <f>1/$A$1*'[1]4408Imp'!U$85</f>
        <v>1.9937599999999998E-3</v>
      </c>
      <c r="W13" s="11">
        <f>1/$A$1*'[1]4408Imp'!V$85</f>
        <v>0</v>
      </c>
      <c r="X13" s="11">
        <f>1/$A$1*'[1]4408Imp'!W$85</f>
        <v>0</v>
      </c>
      <c r="Y13" s="11">
        <f>1/$A$1*'[1]4408Imp'!X$85</f>
        <v>0</v>
      </c>
      <c r="Z13" s="11">
        <f>1/$A$1*'[1]4408Imp'!Y$85</f>
        <v>0</v>
      </c>
      <c r="AA13" s="11">
        <f>1/$A$1*'[1]4408Imp'!Z$85</f>
        <v>0</v>
      </c>
      <c r="AB13" s="11">
        <f>1/$A$1*'[1]4408Imp'!AA$85</f>
        <v>0</v>
      </c>
      <c r="AC13" s="4"/>
      <c r="AD13" s="50">
        <f>1/1000*'[1]4408Imp'!AB$85</f>
        <v>7.4557966715249994E-3</v>
      </c>
      <c r="AE13" s="41">
        <f>1/1000*'[1]4408Imp'!AC$85</f>
        <v>7.2935639943999993E-3</v>
      </c>
      <c r="AF13" s="41">
        <f>1/1000*'[1]4408Imp'!AD$85</f>
        <v>8.4066695712000008E-3</v>
      </c>
      <c r="AG13" s="41">
        <f>1/1000*'[1]4408Imp'!AE$85</f>
        <v>7.5591026E-3</v>
      </c>
      <c r="AH13" s="41">
        <f>1/1000*'[1]4408Imp'!AF$85</f>
        <v>8.4641436719000013E-3</v>
      </c>
      <c r="AI13" s="41">
        <f>1/1000*'[1]4408Imp'!AG$85</f>
        <v>9.0477719904000012E-3</v>
      </c>
      <c r="AJ13" s="41">
        <f>1/1000*'[1]4408Imp'!AH$85</f>
        <v>8.2594422704000015E-3</v>
      </c>
      <c r="AK13" s="41">
        <f>1/1000*'[1]4408Imp'!AI$85</f>
        <v>6.3339781775000005E-3</v>
      </c>
      <c r="AL13" s="41">
        <f>1/1000*'[1]4408Imp'!AJ$85</f>
        <v>7.9573236308000013E-3</v>
      </c>
      <c r="AM13" s="41">
        <f>1/1000*'[1]4408Imp'!AK$85</f>
        <v>5.5487040927999992E-3</v>
      </c>
      <c r="AN13" s="41">
        <f>1/1000*'[1]4408Imp'!AL$85</f>
        <v>5.9520045699000008E-3</v>
      </c>
      <c r="AO13" s="41">
        <f>1/1000*'[1]4408Imp'!AM$85</f>
        <v>8.158048464000001E-3</v>
      </c>
      <c r="AP13" s="41">
        <f>1/1000*'[1]4408Imp'!AN$85</f>
        <v>5.796812032E-3</v>
      </c>
      <c r="AQ13" s="41">
        <f>1/1000*'[1]4408Imp'!AO$85</f>
        <v>4.9153020843000009E-3</v>
      </c>
      <c r="AR13" s="41">
        <f>1/1000*'[1]4408Imp'!AP$85</f>
        <v>5.1570058410000006E-3</v>
      </c>
      <c r="AS13" s="41">
        <f>1/1000*'[1]4408Imp'!AQ$85</f>
        <v>3.3123534464999998E-3</v>
      </c>
      <c r="AT13" s="41">
        <f>1/1000*'[1]4408Imp'!AR$85</f>
        <v>2.9522185244999998E-3</v>
      </c>
      <c r="AU13" s="41">
        <f>1/1000*'[1]4408Imp'!AS$85</f>
        <v>2.8936316552E-3</v>
      </c>
      <c r="AV13" s="41">
        <f>1/1000*'[1]4408Imp'!AT$85</f>
        <v>3.1759818110000003E-3</v>
      </c>
      <c r="AW13" s="41">
        <f>1/1000*'[1]4408Imp'!AU$85</f>
        <v>2.7925431208333336E-3</v>
      </c>
      <c r="AX13" s="41">
        <f>1/1000*'[1]4408Imp'!AV$85</f>
        <v>0</v>
      </c>
      <c r="AY13" s="41">
        <f>1/1000*'[1]4408Imp'!AW$85</f>
        <v>0</v>
      </c>
      <c r="AZ13" s="41">
        <f>1/1000*'[1]4408Imp'!AX$85</f>
        <v>0</v>
      </c>
      <c r="BA13" s="41">
        <f>1/1000*'[1]4408Imp'!AY$85</f>
        <v>0</v>
      </c>
      <c r="BB13" s="41">
        <f>1/1000*'[1]4408Imp'!AZ$85</f>
        <v>0</v>
      </c>
      <c r="BC13" s="41">
        <f>1/1000*'[1]4408Imp'!BA$85</f>
        <v>0</v>
      </c>
      <c r="BD13" s="349"/>
    </row>
    <row r="14" spans="1:56">
      <c r="B14" s="5" t="s">
        <v>36</v>
      </c>
      <c r="C14" s="50">
        <f>1/$A$1*'[1]4408Imp'!B$91</f>
        <v>8.7228209999999987E-3</v>
      </c>
      <c r="D14" s="11">
        <f>1/$A$1*'[1]4408Imp'!C$91</f>
        <v>6.155148E-3</v>
      </c>
      <c r="E14" s="11">
        <f>1/$A$1*'[1]4408Imp'!D$91</f>
        <v>6.2990489999999984E-3</v>
      </c>
      <c r="F14" s="11">
        <f>1/$A$1*'[1]4408Imp'!E$91</f>
        <v>3.8859929999999995E-3</v>
      </c>
      <c r="G14" s="11">
        <f>1/$A$1*'[1]4408Imp'!F$91</f>
        <v>4.0984039999999991E-3</v>
      </c>
      <c r="H14" s="11">
        <f>1/$A$1*'[1]4408Imp'!G$91</f>
        <v>3.7771579999999992E-3</v>
      </c>
      <c r="I14" s="11">
        <f>1/$A$1*'[1]4408Imp'!H$91</f>
        <v>3.9783809999999996E-3</v>
      </c>
      <c r="J14" s="11">
        <f>1/$A$1*'[1]4408Imp'!I$91</f>
        <v>4.3764271666666653E-3</v>
      </c>
      <c r="K14" s="11">
        <f>1/$A$1*'[1]4408Imp'!J$91</f>
        <v>6.6498563870913364E-3</v>
      </c>
      <c r="L14" s="11">
        <f>1/$A$1*'[1]4408Imp'!K$91</f>
        <v>2.6382792436974787E-3</v>
      </c>
      <c r="M14" s="11">
        <f>1/$A$1*'[1]4408Imp'!L$91</f>
        <v>3.1462039444444439E-3</v>
      </c>
      <c r="N14" s="11">
        <f>1/$A$1*'[1]4408Imp'!M$91</f>
        <v>2.5112738881229784E-3</v>
      </c>
      <c r="O14" s="11">
        <f>1/$A$1*'[1]4408Imp'!N$91</f>
        <v>3.146941008987803E-3</v>
      </c>
      <c r="P14" s="11">
        <f>1/$A$1*'[1]4408Imp'!O$91</f>
        <v>2.1257095030303027E-3</v>
      </c>
      <c r="Q14" s="11">
        <f>1/$A$1*'[1]4408Imp'!P$91</f>
        <v>2.9626668965811961E-3</v>
      </c>
      <c r="R14" s="11">
        <f>1/$A$1*'[1]4408Imp'!Q$91</f>
        <v>3.6354870588235287E-3</v>
      </c>
      <c r="S14" s="11">
        <f>1/$A$1*'[1]4408Imp'!R$91</f>
        <v>4.9626294444444436E-3</v>
      </c>
      <c r="T14" s="11">
        <f>1/$A$1*'[1]4408Imp'!S$91</f>
        <v>2.6592851916666663E-2</v>
      </c>
      <c r="U14" s="11">
        <f>1/$A$1*'[1]4408Imp'!T$91</f>
        <v>1.1004023939393938E-2</v>
      </c>
      <c r="V14" s="11">
        <f>1/$A$1*'[1]4408Imp'!U$91</f>
        <v>1.1722561999999999E-2</v>
      </c>
      <c r="W14" s="11">
        <f>1/$A$1*'[1]4408Imp'!V$91</f>
        <v>0</v>
      </c>
      <c r="X14" s="11">
        <f>1/$A$1*'[1]4408Imp'!W$91</f>
        <v>0</v>
      </c>
      <c r="Y14" s="11">
        <f>1/$A$1*'[1]4408Imp'!X$91</f>
        <v>0</v>
      </c>
      <c r="Z14" s="11">
        <f>1/$A$1*'[1]4408Imp'!Y$91</f>
        <v>0</v>
      </c>
      <c r="AA14" s="11">
        <f>1/$A$1*'[1]4408Imp'!Z$91</f>
        <v>0</v>
      </c>
      <c r="AB14" s="11">
        <f>1/$A$1*'[1]4408Imp'!AA$91</f>
        <v>0</v>
      </c>
      <c r="AC14" s="4"/>
      <c r="AD14" s="50">
        <f>1/1000*'[1]4408Imp'!AB$91</f>
        <v>8.7713171396850004E-3</v>
      </c>
      <c r="AE14" s="41">
        <f>1/1000*'[1]4408Imp'!AC$91</f>
        <v>8.3127102231999993E-3</v>
      </c>
      <c r="AF14" s="41">
        <f>1/1000*'[1]4408Imp'!AD$91</f>
        <v>9.9885534096000005E-3</v>
      </c>
      <c r="AG14" s="41">
        <f>1/1000*'[1]4408Imp'!AE$91</f>
        <v>9.2961529584000002E-3</v>
      </c>
      <c r="AH14" s="41">
        <f>1/1000*'[1]4408Imp'!AF$91</f>
        <v>9.1694374597000011E-3</v>
      </c>
      <c r="AI14" s="41">
        <f>1/1000*'[1]4408Imp'!AG$91</f>
        <v>9.2874602964000009E-3</v>
      </c>
      <c r="AJ14" s="41">
        <f>1/1000*'[1]4408Imp'!AH$91</f>
        <v>1.09443419744E-2</v>
      </c>
      <c r="AK14" s="41">
        <f>1/1000*'[1]4408Imp'!AI$91</f>
        <v>1.2685287698E-2</v>
      </c>
      <c r="AL14" s="41">
        <f>1/1000*'[1]4408Imp'!AJ$91</f>
        <v>1.3003054523200001E-2</v>
      </c>
      <c r="AM14" s="41">
        <f>1/1000*'[1]4408Imp'!AK$91</f>
        <v>8.3363653208000012E-3</v>
      </c>
      <c r="AN14" s="41">
        <f>1/1000*'[1]4408Imp'!AL$91</f>
        <v>6.6592390059000001E-3</v>
      </c>
      <c r="AO14" s="41">
        <f>1/1000*'[1]4408Imp'!AM$91</f>
        <v>6.9684912000000003E-3</v>
      </c>
      <c r="AP14" s="41">
        <f>1/1000*'[1]4408Imp'!AN$91</f>
        <v>6.8505176256000002E-3</v>
      </c>
      <c r="AQ14" s="41">
        <f>1/1000*'[1]4408Imp'!AO$91</f>
        <v>5.8904568531E-3</v>
      </c>
      <c r="AR14" s="41">
        <f>1/1000*'[1]4408Imp'!AP$91</f>
        <v>6.1860845255E-3</v>
      </c>
      <c r="AS14" s="41">
        <f>1/1000*'[1]4408Imp'!AQ$91</f>
        <v>4.3655918110000001E-3</v>
      </c>
      <c r="AT14" s="41">
        <f>1/1000*'[1]4408Imp'!AR$91</f>
        <v>5.706921813E-3</v>
      </c>
      <c r="AU14" s="41">
        <f>1/1000*'[1]4408Imp'!AS$91</f>
        <v>6.0959967639999998E-3</v>
      </c>
      <c r="AV14" s="41">
        <f>1/1000*'[1]4408Imp'!AT$91</f>
        <v>6.4742349140000004E-3</v>
      </c>
      <c r="AW14" s="41">
        <f>1/1000*'[1]4408Imp'!AU$91</f>
        <v>7.3558304374999996E-3</v>
      </c>
      <c r="AX14" s="41">
        <f>1/1000*'[1]4408Imp'!AV$91</f>
        <v>0</v>
      </c>
      <c r="AY14" s="41">
        <f>1/1000*'[1]4408Imp'!AW$91</f>
        <v>0</v>
      </c>
      <c r="AZ14" s="41">
        <f>1/1000*'[1]4408Imp'!AX$91</f>
        <v>0</v>
      </c>
      <c r="BA14" s="41">
        <f>1/1000*'[1]4408Imp'!AY$91</f>
        <v>0</v>
      </c>
      <c r="BB14" s="41">
        <f>1/1000*'[1]4408Imp'!AZ$91</f>
        <v>0</v>
      </c>
      <c r="BC14" s="41">
        <f>1/1000*'[1]4408Imp'!BA$91</f>
        <v>0</v>
      </c>
      <c r="BD14" s="349"/>
    </row>
    <row r="15" spans="1:56">
      <c r="B15" s="5" t="s">
        <v>18</v>
      </c>
      <c r="C15" s="22">
        <f t="shared" ref="C15:AB15" si="5">SUM(C12:C12)-SUM(C13:C14)</f>
        <v>1.4536877999999996E-2</v>
      </c>
      <c r="D15" s="17">
        <f t="shared" si="5"/>
        <v>1.1060678000000004E-2</v>
      </c>
      <c r="E15" s="17">
        <f t="shared" si="5"/>
        <v>1.1965198999999996E-2</v>
      </c>
      <c r="F15" s="17">
        <f t="shared" si="5"/>
        <v>1.1967000999999996E-2</v>
      </c>
      <c r="G15" s="17">
        <f t="shared" si="5"/>
        <v>9.812623999999999E-3</v>
      </c>
      <c r="H15" s="17">
        <f t="shared" si="5"/>
        <v>7.6404450000000009E-3</v>
      </c>
      <c r="I15" s="17">
        <f t="shared" si="5"/>
        <v>1.0452790303030299E-2</v>
      </c>
      <c r="J15" s="17">
        <f t="shared" si="5"/>
        <v>1.1907973866666668E-2</v>
      </c>
      <c r="K15" s="17">
        <f t="shared" si="5"/>
        <v>1.4194446953996121E-2</v>
      </c>
      <c r="L15" s="17">
        <f t="shared" si="5"/>
        <v>6.872762833333333E-3</v>
      </c>
      <c r="M15" s="17">
        <f t="shared" si="5"/>
        <v>7.9475008479797972E-3</v>
      </c>
      <c r="N15" s="17">
        <f t="shared" si="5"/>
        <v>1.0002551592511403E-2</v>
      </c>
      <c r="O15" s="17">
        <f t="shared" si="5"/>
        <v>9.6995964215347789E-3</v>
      </c>
      <c r="P15" s="17">
        <f t="shared" si="5"/>
        <v>6.362573506493505E-3</v>
      </c>
      <c r="Q15" s="17">
        <f t="shared" si="5"/>
        <v>1.0418992914989624E-2</v>
      </c>
      <c r="R15" s="17">
        <f t="shared" si="5"/>
        <v>1.1617206481707269E-2</v>
      </c>
      <c r="S15" s="17">
        <f t="shared" si="5"/>
        <v>1.6939514159420292E-2</v>
      </c>
      <c r="T15" s="17">
        <f t="shared" si="5"/>
        <v>2.0834661988095231E-2</v>
      </c>
      <c r="U15" s="17">
        <f t="shared" si="5"/>
        <v>2.5092122857142844E-2</v>
      </c>
      <c r="V15" s="17">
        <f t="shared" si="5"/>
        <v>2.6955662000000002E-2</v>
      </c>
      <c r="W15" s="17">
        <f t="shared" si="5"/>
        <v>0</v>
      </c>
      <c r="X15" s="17">
        <f t="shared" si="5"/>
        <v>0</v>
      </c>
      <c r="Y15" s="17">
        <f t="shared" si="5"/>
        <v>0</v>
      </c>
      <c r="Z15" s="17">
        <f t="shared" si="5"/>
        <v>0</v>
      </c>
      <c r="AA15" s="17">
        <f t="shared" si="5"/>
        <v>0</v>
      </c>
      <c r="AB15" s="17">
        <f t="shared" si="5"/>
        <v>0</v>
      </c>
      <c r="AC15" s="4"/>
      <c r="AD15" s="23">
        <f t="shared" ref="AD15:BC15" si="6">SUM(AD12:AD12)-SUM(AD13:AD14)</f>
        <v>1.4340464313917993E-2</v>
      </c>
      <c r="AE15" s="95">
        <f t="shared" si="6"/>
        <v>1.1725811372799997E-2</v>
      </c>
      <c r="AF15" s="95">
        <f t="shared" si="6"/>
        <v>1.38816652032E-2</v>
      </c>
      <c r="AG15" s="95">
        <f t="shared" si="6"/>
        <v>1.84723014336E-2</v>
      </c>
      <c r="AH15" s="95">
        <f t="shared" si="6"/>
        <v>1.7079903826999997E-2</v>
      </c>
      <c r="AI15" s="95">
        <f t="shared" si="6"/>
        <v>1.5342416618100013E-2</v>
      </c>
      <c r="AJ15" s="95">
        <f t="shared" si="6"/>
        <v>2.0605258597199999E-2</v>
      </c>
      <c r="AK15" s="95">
        <f t="shared" si="6"/>
        <v>2.1077821289000008E-2</v>
      </c>
      <c r="AL15" s="95">
        <f t="shared" si="6"/>
        <v>1.9746875493600012E-2</v>
      </c>
      <c r="AM15" s="95">
        <f t="shared" si="6"/>
        <v>1.3985065415199997E-2</v>
      </c>
      <c r="AN15" s="95">
        <f t="shared" si="6"/>
        <v>1.6616958810300002E-2</v>
      </c>
      <c r="AO15" s="95">
        <f t="shared" si="6"/>
        <v>1.8921799823999989E-2</v>
      </c>
      <c r="AP15" s="95">
        <f t="shared" si="6"/>
        <v>1.9031733406400006E-2</v>
      </c>
      <c r="AQ15" s="95">
        <f t="shared" si="6"/>
        <v>1.3171778384100007E-2</v>
      </c>
      <c r="AR15" s="95">
        <f t="shared" si="6"/>
        <v>2.2521627408999999E-2</v>
      </c>
      <c r="AS15" s="95">
        <f t="shared" si="6"/>
        <v>2.0365409498000003E-2</v>
      </c>
      <c r="AT15" s="95">
        <f t="shared" si="6"/>
        <v>2.3097819555599999E-2</v>
      </c>
      <c r="AU15" s="95">
        <f t="shared" si="6"/>
        <v>2.4646403939299996E-2</v>
      </c>
      <c r="AV15" s="95">
        <f t="shared" si="6"/>
        <v>2.7830704331999995E-2</v>
      </c>
      <c r="AW15" s="95">
        <f t="shared" si="6"/>
        <v>2.1604560397916667E-2</v>
      </c>
      <c r="AX15" s="95">
        <f t="shared" si="6"/>
        <v>0</v>
      </c>
      <c r="AY15" s="95">
        <f t="shared" si="6"/>
        <v>0</v>
      </c>
      <c r="AZ15" s="95">
        <f t="shared" si="6"/>
        <v>0</v>
      </c>
      <c r="BA15" s="95">
        <f t="shared" si="6"/>
        <v>0</v>
      </c>
      <c r="BB15" s="95">
        <f t="shared" si="6"/>
        <v>0</v>
      </c>
      <c r="BC15" s="95">
        <f t="shared" si="6"/>
        <v>0</v>
      </c>
      <c r="BD15" s="349"/>
    </row>
    <row r="16" spans="1:56" ht="17.149999999999999" customHeight="1">
      <c r="B16" s="20" t="s">
        <v>27</v>
      </c>
      <c r="C16" s="68">
        <f>1/$A$1*'[1]4408Imp'!B$194</f>
        <v>0</v>
      </c>
      <c r="D16" s="69">
        <f>1/$A$1*'[1]4408Imp'!C$194</f>
        <v>0</v>
      </c>
      <c r="E16" s="69">
        <f>1/$A$1*'[1]4408Imp'!D$194</f>
        <v>6.9999999999999982E-6</v>
      </c>
      <c r="F16" s="69">
        <f>1/$A$1*'[1]4408Imp'!E$194</f>
        <v>0</v>
      </c>
      <c r="G16" s="69">
        <f>1/$A$1*'[1]4408Imp'!F$194</f>
        <v>0</v>
      </c>
      <c r="H16" s="69">
        <f>1/$A$1*'[1]4408Imp'!G$194</f>
        <v>2.9999999999999997E-5</v>
      </c>
      <c r="I16" s="69">
        <f>1/$A$1*'[1]4408Imp'!H$194</f>
        <v>0</v>
      </c>
      <c r="J16" s="69">
        <f>1/$A$1*'[1]4408Imp'!I$194</f>
        <v>0</v>
      </c>
      <c r="K16" s="69">
        <f>1/$A$1*'[1]4408Imp'!J$194</f>
        <v>0</v>
      </c>
      <c r="L16" s="69">
        <f>1/$A$1*'[1]4408Imp'!K$194</f>
        <v>1.3999999999999996E-7</v>
      </c>
      <c r="M16" s="69">
        <f>1/$A$1*'[1]4408Imp'!L$194</f>
        <v>0</v>
      </c>
      <c r="N16" s="69">
        <f>1/$A$1*'[1]4408Imp'!M$194</f>
        <v>1.8888888888888888E-7</v>
      </c>
      <c r="O16" s="69">
        <f>1/$A$1*'[1]4408Imp'!N$194</f>
        <v>0</v>
      </c>
      <c r="P16" s="69">
        <f>1/$A$1*'[1]4408Imp'!O$194</f>
        <v>0</v>
      </c>
      <c r="Q16" s="69">
        <f>1/$A$1*'[1]4408Imp'!P$194</f>
        <v>0</v>
      </c>
      <c r="R16" s="69">
        <f>1/$A$1*'[1]4408Imp'!Q$194</f>
        <v>4.2999999999999995E-5</v>
      </c>
      <c r="S16" s="69">
        <f>1/$A$1*'[1]4408Imp'!R$194</f>
        <v>0</v>
      </c>
      <c r="T16" s="69">
        <f>1/$A$1*'[1]4408Imp'!S$194</f>
        <v>0</v>
      </c>
      <c r="U16" s="69">
        <f>1/$A$1*'[1]4408Imp'!T$194</f>
        <v>3.5349999999999992E-6</v>
      </c>
      <c r="V16" s="69">
        <f>1/$A$1*'[1]4408Imp'!U$194</f>
        <v>2.9999999999999997E-6</v>
      </c>
      <c r="W16" s="69">
        <f>1/$A$1*'[1]4408Imp'!V$194</f>
        <v>0</v>
      </c>
      <c r="X16" s="69">
        <f>1/$A$1*'[1]4408Imp'!W$194</f>
        <v>0</v>
      </c>
      <c r="Y16" s="69">
        <f>1/$A$1*'[1]4408Imp'!X$194</f>
        <v>0</v>
      </c>
      <c r="Z16" s="69">
        <f>1/$A$1*'[1]4408Imp'!Y$194</f>
        <v>0</v>
      </c>
      <c r="AA16" s="69">
        <f>1/$A$1*'[1]4408Imp'!Z$194</f>
        <v>0</v>
      </c>
      <c r="AB16" s="69">
        <f>1/$A$1*'[1]4408Imp'!AA$194</f>
        <v>0</v>
      </c>
      <c r="AC16" s="4"/>
      <c r="AD16" s="68">
        <f>1/1000*'[1]4408Imp'!AB$194</f>
        <v>0</v>
      </c>
      <c r="AE16" s="70">
        <f>1/1000*'[1]4408Imp'!AC$194</f>
        <v>0</v>
      </c>
      <c r="AF16" s="70">
        <f>1/1000*'[1]4408Imp'!AD$194</f>
        <v>1.4472407999999999E-5</v>
      </c>
      <c r="AG16" s="70">
        <f>1/1000*'[1]4408Imp'!AE$194</f>
        <v>0</v>
      </c>
      <c r="AH16" s="70">
        <f>1/1000*'[1]4408Imp'!AF$194</f>
        <v>0</v>
      </c>
      <c r="AI16" s="70">
        <f>1/1000*'[1]4408Imp'!AG$194</f>
        <v>1.2692308200000001E-5</v>
      </c>
      <c r="AJ16" s="70">
        <f>1/1000*'[1]4408Imp'!AH$194</f>
        <v>0</v>
      </c>
      <c r="AK16" s="70">
        <f>1/1000*'[1]4408Imp'!AI$194</f>
        <v>0</v>
      </c>
      <c r="AL16" s="70">
        <f>1/1000*'[1]4408Imp'!AJ$194</f>
        <v>0</v>
      </c>
      <c r="AM16" s="70">
        <f>1/1000*'[1]4408Imp'!AK$194</f>
        <v>6.55556E-8</v>
      </c>
      <c r="AN16" s="70">
        <f>1/1000*'[1]4408Imp'!AL$194</f>
        <v>0</v>
      </c>
      <c r="AO16" s="70">
        <f>1/1000*'[1]4408Imp'!AM$194</f>
        <v>1.4198400000000001E-7</v>
      </c>
      <c r="AP16" s="70">
        <f>1/1000*'[1]4408Imp'!AN$194</f>
        <v>0</v>
      </c>
      <c r="AQ16" s="70">
        <f>1/1000*'[1]4408Imp'!AO$194</f>
        <v>0</v>
      </c>
      <c r="AR16" s="70">
        <f>1/1000*'[1]4408Imp'!AP$194</f>
        <v>0</v>
      </c>
      <c r="AS16" s="70">
        <f>1/1000*'[1]4408Imp'!AQ$194</f>
        <v>1.0301707500000001E-5</v>
      </c>
      <c r="AT16" s="70">
        <f>1/1000*'[1]4408Imp'!AR$194</f>
        <v>0</v>
      </c>
      <c r="AU16" s="70">
        <f>1/1000*'[1]4408Imp'!AS$194</f>
        <v>0</v>
      </c>
      <c r="AV16" s="70">
        <f>1/1000*'[1]4408Imp'!AT$194</f>
        <v>1.4007841E-5</v>
      </c>
      <c r="AW16" s="70">
        <f>1/1000*'[1]4408Imp'!AU$194</f>
        <v>3.0377654583333335E-5</v>
      </c>
      <c r="AX16" s="70">
        <f>1/1000*'[1]4408Imp'!AV$194</f>
        <v>0</v>
      </c>
      <c r="AY16" s="70">
        <f>1/1000*'[1]4408Imp'!AW$194</f>
        <v>0</v>
      </c>
      <c r="AZ16" s="70">
        <f>1/1000*'[1]4408Imp'!AX$194</f>
        <v>0</v>
      </c>
      <c r="BA16" s="70">
        <f>1/1000*'[1]4408Imp'!AY$194</f>
        <v>0</v>
      </c>
      <c r="BB16" s="70">
        <f>1/1000*'[1]4408Imp'!AZ$194</f>
        <v>0</v>
      </c>
      <c r="BC16" s="70">
        <f>1/1000*'[1]4408Imp'!BA$194</f>
        <v>0</v>
      </c>
      <c r="BD16" s="349"/>
    </row>
    <row r="17" spans="2:56" ht="17.149999999999999" customHeight="1">
      <c r="B17" s="152" t="s">
        <v>136</v>
      </c>
      <c r="C17" s="180">
        <f>1/$A$1*'[1]4408Imp'!B$273</f>
        <v>1.9199999999999998E-4</v>
      </c>
      <c r="D17" s="181">
        <f>1/$A$1*'[1]4408Imp'!C$273</f>
        <v>1.56E-4</v>
      </c>
      <c r="E17" s="181">
        <f>1/$A$1*'[1]4408Imp'!D$273</f>
        <v>4.6689999999999996E-4</v>
      </c>
      <c r="F17" s="181">
        <f>1/$A$1*'[1]4408Imp'!E$273</f>
        <v>9.3541999999999974E-4</v>
      </c>
      <c r="G17" s="181">
        <f>1/$A$1*'[1]4408Imp'!F$273</f>
        <v>3.2109999999999994E-3</v>
      </c>
      <c r="H17" s="181">
        <f>1/$A$1*'[1]4408Imp'!G$273</f>
        <v>3.6769999999999993E-3</v>
      </c>
      <c r="I17" s="181">
        <f>1/$A$1*'[1]4408Imp'!H$273</f>
        <v>4.1699999999999992E-3</v>
      </c>
      <c r="J17" s="181">
        <f>1/$A$1*'[1]4408Imp'!I$273</f>
        <v>9.0729999999999995E-3</v>
      </c>
      <c r="K17" s="181">
        <f>1/$A$1*'[1]4408Imp'!J$273</f>
        <v>4.2579999999999988E-3</v>
      </c>
      <c r="L17" s="181">
        <f>1/$A$1*'[1]4408Imp'!K$273</f>
        <v>3.7100000000000002E-3</v>
      </c>
      <c r="M17" s="181">
        <f>1/$A$1*'[1]4408Imp'!L$273</f>
        <v>7.6140000000000001E-3</v>
      </c>
      <c r="N17" s="181">
        <f>1/$A$1*'[1]4408Imp'!M$273</f>
        <v>7.8819999999999984E-3</v>
      </c>
      <c r="O17" s="181">
        <f>1/$A$1*'[1]4408Imp'!N$273</f>
        <v>5.7639999999999992E-3</v>
      </c>
      <c r="P17" s="181">
        <f>1/$A$1*'[1]4408Imp'!O$273</f>
        <v>6.971999999999999E-3</v>
      </c>
      <c r="Q17" s="181">
        <f>1/$A$1*'[1]4408Imp'!P$273</f>
        <v>1.0963459999999998E-2</v>
      </c>
      <c r="R17" s="181">
        <f>1/$A$1*'[1]4408Imp'!Q$273</f>
        <v>9.3880000000000005E-3</v>
      </c>
      <c r="S17" s="181">
        <f>1/$A$1*'[1]4408Imp'!R$273</f>
        <v>1.1430999999999998E-2</v>
      </c>
      <c r="T17" s="181">
        <f>1/$A$1*'[1]4408Imp'!S$273</f>
        <v>1.1755419999999997E-2</v>
      </c>
      <c r="U17" s="181">
        <f>1/$A$1*'[1]4408Imp'!T$273</f>
        <v>1.0734279999999999E-2</v>
      </c>
      <c r="V17" s="181">
        <f>1/$A$1*'[1]4408Imp'!U$273</f>
        <v>1.2902279999999997E-2</v>
      </c>
      <c r="W17" s="181">
        <f>1/$A$1*'[1]4408Imp'!V$273</f>
        <v>0</v>
      </c>
      <c r="X17" s="181">
        <f>1/$A$1*'[1]4408Imp'!W$273</f>
        <v>0</v>
      </c>
      <c r="Y17" s="181">
        <f>1/$A$1*'[1]4408Imp'!X$273</f>
        <v>0</v>
      </c>
      <c r="Z17" s="181">
        <f>1/$A$1*'[1]4408Imp'!Y$273</f>
        <v>0</v>
      </c>
      <c r="AA17" s="181">
        <f>1/$A$1*'[1]4408Imp'!Z$273</f>
        <v>0</v>
      </c>
      <c r="AB17" s="181">
        <f>1/$A$1*'[1]4408Imp'!AA$273</f>
        <v>0</v>
      </c>
      <c r="AC17" s="182"/>
      <c r="AD17" s="180">
        <f>1/1000*'[1]4408Imp'!AB$273</f>
        <v>1.06395599535E-4</v>
      </c>
      <c r="AE17" s="162">
        <f>1/1000*'[1]4408Imp'!AC$273</f>
        <v>9.6826898400000007E-5</v>
      </c>
      <c r="AF17" s="162">
        <f>1/1000*'[1]4408Imp'!AD$273</f>
        <v>1.604682304E-4</v>
      </c>
      <c r="AG17" s="162">
        <f>1/1000*'[1]4408Imp'!AE$273</f>
        <v>6.2749555520000006E-4</v>
      </c>
      <c r="AH17" s="162">
        <f>1/1000*'[1]4408Imp'!AF$273</f>
        <v>1.9615979586E-3</v>
      </c>
      <c r="AI17" s="162">
        <f>1/1000*'[1]4408Imp'!AG$273</f>
        <v>2.0426641521000006E-3</v>
      </c>
      <c r="AJ17" s="162">
        <f>1/1000*'[1]4408Imp'!AH$273</f>
        <v>2.4510128140000005E-3</v>
      </c>
      <c r="AK17" s="162">
        <f>1/1000*'[1]4408Imp'!AI$273</f>
        <v>4.2578913279999993E-3</v>
      </c>
      <c r="AL17" s="162">
        <f>1/1000*'[1]4408Imp'!AJ$273</f>
        <v>3.0197200711999999E-3</v>
      </c>
      <c r="AM17" s="162">
        <f>1/1000*'[1]4408Imp'!AK$273</f>
        <v>1.7772081316E-3</v>
      </c>
      <c r="AN17" s="162">
        <f>1/1000*'[1]4408Imp'!AL$273</f>
        <v>2.6345145591000004E-3</v>
      </c>
      <c r="AO17" s="162">
        <f>1/1000*'[1]4408Imp'!AM$273</f>
        <v>2.4900109919999999E-3</v>
      </c>
      <c r="AP17" s="162">
        <f>1/1000*'[1]4408Imp'!AN$273</f>
        <v>1.7752222927999999E-3</v>
      </c>
      <c r="AQ17" s="162">
        <f>1/1000*'[1]4408Imp'!AO$273</f>
        <v>2.2013509839000005E-3</v>
      </c>
      <c r="AR17" s="162">
        <f>1/1000*'[1]4408Imp'!AP$273</f>
        <v>3.5242222155000003E-3</v>
      </c>
      <c r="AS17" s="162">
        <f>1/1000*'[1]4408Imp'!AQ$273</f>
        <v>2.6511480310000002E-3</v>
      </c>
      <c r="AT17" s="162">
        <f>1/1000*'[1]4408Imp'!AR$273</f>
        <v>4.2781784620999994E-3</v>
      </c>
      <c r="AU17" s="162">
        <f>1/1000*'[1]4408Imp'!AS$273</f>
        <v>5.1180154739999999E-3</v>
      </c>
      <c r="AV17" s="162">
        <f>1/1000*'[1]4408Imp'!AT$273</f>
        <v>6.0038378899999996E-3</v>
      </c>
      <c r="AW17" s="162">
        <f>1/1000*'[1]4408Imp'!AU$273</f>
        <v>6.1990489479166674E-3</v>
      </c>
      <c r="AX17" s="162">
        <f>1/1000*'[1]4408Imp'!AV$273</f>
        <v>0</v>
      </c>
      <c r="AY17" s="162">
        <f>1/1000*'[1]4408Imp'!AW$273</f>
        <v>0</v>
      </c>
      <c r="AZ17" s="162">
        <f>1/1000*'[1]4408Imp'!AX$273</f>
        <v>0</v>
      </c>
      <c r="BA17" s="162">
        <f>1/1000*'[1]4408Imp'!AY$273</f>
        <v>0</v>
      </c>
      <c r="BB17" s="162">
        <f>1/1000*'[1]4408Imp'!AZ$273</f>
        <v>0</v>
      </c>
      <c r="BC17" s="162">
        <f>1/1000*'[1]4408Imp'!BA$273</f>
        <v>0</v>
      </c>
      <c r="BD17" s="349"/>
    </row>
    <row r="18" spans="2:56" ht="17.149999999999999" customHeight="1" thickBot="1">
      <c r="B18" s="155" t="s">
        <v>140</v>
      </c>
      <c r="C18" s="197">
        <f t="shared" ref="C18:AB18" si="7">C5-SUM(C6,C9,C10,C11,C12,C16,C17)</f>
        <v>2.1732000000000695E-4</v>
      </c>
      <c r="D18" s="168">
        <f t="shared" si="7"/>
        <v>7.0919999999998623E-4</v>
      </c>
      <c r="E18" s="168">
        <f t="shared" si="7"/>
        <v>3.7160000000001359E-4</v>
      </c>
      <c r="F18" s="168">
        <f t="shared" si="7"/>
        <v>1.2150000000000355E-4</v>
      </c>
      <c r="G18" s="168">
        <f t="shared" si="7"/>
        <v>3.3822000000000019E-4</v>
      </c>
      <c r="H18" s="168">
        <f t="shared" si="7"/>
        <v>1.4529999999998711E-4</v>
      </c>
      <c r="I18" s="168">
        <f t="shared" si="7"/>
        <v>1.904600000000034E-4</v>
      </c>
      <c r="J18" s="168">
        <f t="shared" si="7"/>
        <v>2.3115999999999415E-4</v>
      </c>
      <c r="K18" s="168">
        <f t="shared" si="7"/>
        <v>1.1127441860465243E-4</v>
      </c>
      <c r="L18" s="168">
        <f t="shared" si="7"/>
        <v>1.1249799999999907E-4</v>
      </c>
      <c r="M18" s="168">
        <f t="shared" si="7"/>
        <v>1.4485999999998278E-4</v>
      </c>
      <c r="N18" s="168">
        <f t="shared" si="7"/>
        <v>1.973549259259022E-4</v>
      </c>
      <c r="O18" s="168">
        <f t="shared" si="7"/>
        <v>1.2228000000000239E-4</v>
      </c>
      <c r="P18" s="168">
        <f t="shared" si="7"/>
        <v>1.7444000000000487E-4</v>
      </c>
      <c r="Q18" s="168">
        <f t="shared" si="7"/>
        <v>3.1302000000001107E-4</v>
      </c>
      <c r="R18" s="168">
        <f t="shared" si="7"/>
        <v>4.0560000000001983E-4</v>
      </c>
      <c r="S18" s="168">
        <f t="shared" si="7"/>
        <v>2.2333507246375534E-4</v>
      </c>
      <c r="T18" s="168">
        <f t="shared" si="7"/>
        <v>1.1447249999999021E-4</v>
      </c>
      <c r="U18" s="168">
        <f t="shared" si="7"/>
        <v>1.2011285714286224E-4</v>
      </c>
      <c r="V18" s="168">
        <f t="shared" si="7"/>
        <v>9.8043749999970897E-5</v>
      </c>
      <c r="W18" s="168">
        <f t="shared" si="7"/>
        <v>0</v>
      </c>
      <c r="X18" s="168">
        <f t="shared" si="7"/>
        <v>0</v>
      </c>
      <c r="Y18" s="168">
        <f t="shared" si="7"/>
        <v>0</v>
      </c>
      <c r="Z18" s="168">
        <f t="shared" si="7"/>
        <v>0</v>
      </c>
      <c r="AA18" s="168">
        <f t="shared" si="7"/>
        <v>0</v>
      </c>
      <c r="AB18" s="168">
        <f t="shared" si="7"/>
        <v>0</v>
      </c>
      <c r="AC18" s="141"/>
      <c r="AD18" s="197">
        <f t="shared" ref="AD18:BC18" si="8">AD5-SUM(AD6,AD9,AD10,AD11,AD12,AD16,AD17)</f>
        <v>4.5552131353500391E-4</v>
      </c>
      <c r="AE18" s="158">
        <f t="shared" si="8"/>
        <v>6.0883694040000241E-4</v>
      </c>
      <c r="AF18" s="158">
        <f t="shared" si="8"/>
        <v>5.6785076640000764E-4</v>
      </c>
      <c r="AG18" s="158">
        <f t="shared" si="8"/>
        <v>5.2142777120001149E-4</v>
      </c>
      <c r="AH18" s="158">
        <f t="shared" si="8"/>
        <v>9.2880022759999487E-4</v>
      </c>
      <c r="AI18" s="158">
        <f t="shared" si="8"/>
        <v>6.8958596849999498E-4</v>
      </c>
      <c r="AJ18" s="158">
        <f t="shared" si="8"/>
        <v>1.3199369439999969E-3</v>
      </c>
      <c r="AK18" s="158">
        <f t="shared" si="8"/>
        <v>1.0460259020000084E-3</v>
      </c>
      <c r="AL18" s="158">
        <f t="shared" si="8"/>
        <v>6.1257055040000313E-4</v>
      </c>
      <c r="AM18" s="158">
        <f t="shared" si="8"/>
        <v>7.045874043999853E-4</v>
      </c>
      <c r="AN18" s="158">
        <f t="shared" si="8"/>
        <v>5.5333790010000938E-4</v>
      </c>
      <c r="AO18" s="158">
        <f t="shared" si="8"/>
        <v>4.8821198400000876E-4</v>
      </c>
      <c r="AP18" s="158">
        <f t="shared" si="8"/>
        <v>3.328903951999862E-4</v>
      </c>
      <c r="AQ18" s="158">
        <f t="shared" si="8"/>
        <v>9.2795143859997209E-4</v>
      </c>
      <c r="AR18" s="158">
        <f t="shared" si="8"/>
        <v>1.014669773499989E-3</v>
      </c>
      <c r="AS18" s="158">
        <f t="shared" si="8"/>
        <v>8.9723600749998939E-4</v>
      </c>
      <c r="AT18" s="158">
        <f t="shared" si="8"/>
        <v>1.1667146622000024E-3</v>
      </c>
      <c r="AU18" s="158">
        <f t="shared" si="8"/>
        <v>8.2595417190001186E-4</v>
      </c>
      <c r="AV18" s="158">
        <f t="shared" si="8"/>
        <v>6.9881895799998178E-4</v>
      </c>
      <c r="AW18" s="158">
        <f t="shared" si="8"/>
        <v>3.0641876250001726E-4</v>
      </c>
      <c r="AX18" s="158">
        <f t="shared" si="8"/>
        <v>0</v>
      </c>
      <c r="AY18" s="158">
        <f t="shared" si="8"/>
        <v>0</v>
      </c>
      <c r="AZ18" s="158">
        <f t="shared" si="8"/>
        <v>0</v>
      </c>
      <c r="BA18" s="158">
        <f t="shared" si="8"/>
        <v>0</v>
      </c>
      <c r="BB18" s="158">
        <f t="shared" si="8"/>
        <v>0</v>
      </c>
      <c r="BC18" s="158">
        <f t="shared" si="8"/>
        <v>0</v>
      </c>
      <c r="BD18" s="349"/>
    </row>
    <row r="19" spans="2:56" ht="13" thickTop="1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4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6" sqref="B6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f>[2]RWE!$A$12</f>
        <v>2.2999999999999998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191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5">
        <f>1/$A$1*'[1]4412Imp'!B$263</f>
        <v>0.53249210000000025</v>
      </c>
      <c r="D5" s="216">
        <f>1/$A$1*'[1]4412Imp'!C$263</f>
        <v>0.52364872000000007</v>
      </c>
      <c r="E5" s="216">
        <f>1/$A$1*'[1]4412Imp'!D$263</f>
        <v>0.50391952000000007</v>
      </c>
      <c r="F5" s="216">
        <f>1/$A$1*'[1]4412Imp'!E$263</f>
        <v>0.56980768000000004</v>
      </c>
      <c r="G5" s="216">
        <f>1/$A$1*'[1]4412Imp'!F$263</f>
        <v>0.61546471999999985</v>
      </c>
      <c r="H5" s="216">
        <f>1/$A$1*'[1]4412Imp'!G$263</f>
        <v>0.63150151099999996</v>
      </c>
      <c r="I5" s="216">
        <f>1/$A$1*'[1]4412Imp'!H$263</f>
        <v>0.60772821171345814</v>
      </c>
      <c r="J5" s="216">
        <f>1/$A$1*'[1]4412Imp'!I$263</f>
        <v>0.65662088999999979</v>
      </c>
      <c r="K5" s="216">
        <f>1/$A$1*'[1]4412Imp'!J$263</f>
        <v>0.58827952980629938</v>
      </c>
      <c r="L5" s="216">
        <f>1/$A$1*'[1]4412Imp'!K$263</f>
        <v>0.52883085714868283</v>
      </c>
      <c r="M5" s="216">
        <f>1/$A$1*'[1]4412Imp'!L$263</f>
        <v>0.50973964222943724</v>
      </c>
      <c r="N5" s="216">
        <f>1/$A$1*'[1]4412Imp'!M$263</f>
        <v>0.56436918835002237</v>
      </c>
      <c r="O5" s="216">
        <f>1/$A$1*'[1]4412Imp'!N$263</f>
        <v>0.49701952882675116</v>
      </c>
      <c r="P5" s="216">
        <f>1/$A$1*'[1]4412Imp'!O$263</f>
        <v>0.50143546943310557</v>
      </c>
      <c r="Q5" s="216">
        <f>1/$A$1*'[1]4412Imp'!P$263</f>
        <v>0.55848085414402182</v>
      </c>
      <c r="R5" s="216">
        <f>1/$A$1*'[1]4412Imp'!Q$263</f>
        <v>0.52917707781582035</v>
      </c>
      <c r="S5" s="216">
        <f>1/$A$1*'[1]4412Imp'!R$263</f>
        <v>0.5687709073019479</v>
      </c>
      <c r="T5" s="216">
        <f>1/$A$1*'[1]4412Imp'!S$263</f>
        <v>0.58288032654112543</v>
      </c>
      <c r="U5" s="216">
        <f>1/$A$1*'[1]4412Imp'!T$263</f>
        <v>0.57209266942857162</v>
      </c>
      <c r="V5" s="216">
        <f>1/$A$1*'[1]4412Imp'!U$263</f>
        <v>0.6217583174845569</v>
      </c>
      <c r="W5" s="216">
        <f>1/$A$1*'[1]4412Imp'!V$263</f>
        <v>0</v>
      </c>
      <c r="X5" s="216">
        <f>1/$A$1*'[1]4412Imp'!W$263</f>
        <v>0</v>
      </c>
      <c r="Y5" s="216">
        <f>1/$A$1*'[1]4412Imp'!X$263</f>
        <v>0</v>
      </c>
      <c r="Z5" s="216">
        <f>1/$A$1*'[1]4412Imp'!Y$263</f>
        <v>0</v>
      </c>
      <c r="AA5" s="216">
        <f>1/$A$1*'[1]4412Imp'!Z$263</f>
        <v>0</v>
      </c>
      <c r="AB5" s="216">
        <f>1/$A$1*'[1]4412Imp'!AA$263</f>
        <v>0</v>
      </c>
      <c r="AC5" s="18"/>
      <c r="AD5" s="328">
        <f>'[1]4412Imp'!AB$263</f>
        <v>200.61146179305899</v>
      </c>
      <c r="AE5" s="148">
        <f>'[1]4412Imp'!AC$263</f>
        <v>183.54015498720005</v>
      </c>
      <c r="AF5" s="148">
        <f>'[1]4412Imp'!AD$263</f>
        <v>169.01601824639994</v>
      </c>
      <c r="AG5" s="148">
        <f>'[1]4412Imp'!AE$263</f>
        <v>206.91404640480008</v>
      </c>
      <c r="AH5" s="148">
        <f>'[1]4412Imp'!AF$263</f>
        <v>270.70862851480001</v>
      </c>
      <c r="AI5" s="148">
        <f>'[1]4412Imp'!AG$263</f>
        <v>278.78455407660005</v>
      </c>
      <c r="AJ5" s="148">
        <f>'[1]4412Imp'!AH$263</f>
        <v>269.10838353439999</v>
      </c>
      <c r="AK5" s="148">
        <f>'[1]4412Imp'!AI$263</f>
        <v>316.33587438899997</v>
      </c>
      <c r="AL5" s="148">
        <f>'[1]4412Imp'!AJ$263</f>
        <v>314.97263188160008</v>
      </c>
      <c r="AM5" s="148">
        <f>'[1]4412Imp'!AK$263</f>
        <v>232.72066718559998</v>
      </c>
      <c r="AN5" s="148">
        <f>'[1]4412Imp'!AL$263</f>
        <v>240.9310025442</v>
      </c>
      <c r="AO5" s="148">
        <f>'[1]4412Imp'!AM$263</f>
        <v>276.80499489599998</v>
      </c>
      <c r="AP5" s="148">
        <f>'[1]4412Imp'!AN$263</f>
        <v>245.35836520799992</v>
      </c>
      <c r="AQ5" s="148">
        <f>'[1]4412Imp'!AO$263</f>
        <v>249.97615869660004</v>
      </c>
      <c r="AR5" s="148">
        <f>'[1]4412Imp'!AP$263</f>
        <v>281.39030371849992</v>
      </c>
      <c r="AS5" s="148">
        <f>'[1]4412Imp'!AQ$263</f>
        <v>238.11504182549993</v>
      </c>
      <c r="AT5" s="148">
        <f>'[1]4412Imp'!AR$263</f>
        <v>227.34528776959996</v>
      </c>
      <c r="AU5" s="148">
        <f>'[1]4412Imp'!AS$263</f>
        <v>249.78526249820001</v>
      </c>
      <c r="AV5" s="148">
        <f>'[1]4412Imp'!AT$263</f>
        <v>268.49149722399994</v>
      </c>
      <c r="AW5" s="148">
        <f>'[1]4412Imp'!AU$263</f>
        <v>282.41494509500006</v>
      </c>
      <c r="AX5" s="148">
        <f>'[1]4412Imp'!AV$263</f>
        <v>0</v>
      </c>
      <c r="AY5" s="148">
        <f>'[1]4412Imp'!AW$263</f>
        <v>0</v>
      </c>
      <c r="AZ5" s="148">
        <f>'[1]4412Imp'!AX$263</f>
        <v>0</v>
      </c>
      <c r="BA5" s="148">
        <f>'[1]4412Imp'!AY$263</f>
        <v>0</v>
      </c>
      <c r="BB5" s="148">
        <f>'[1]4412Imp'!AZ$263</f>
        <v>0</v>
      </c>
      <c r="BC5" s="148">
        <f>'[1]4412Imp'!BA$263</f>
        <v>0</v>
      </c>
      <c r="BD5" s="378"/>
    </row>
    <row r="6" spans="1:56" ht="17.149999999999999" customHeight="1" thickTop="1">
      <c r="B6" s="55" t="s">
        <v>19</v>
      </c>
      <c r="C6" s="49">
        <f>1/$A$1*'[1]4412Imp'!B$266</f>
        <v>1.0689560000000002E-2</v>
      </c>
      <c r="D6" s="36">
        <f>1/$A$1*'[1]4412Imp'!C$266</f>
        <v>1.7340100000000001E-2</v>
      </c>
      <c r="E6" s="36">
        <f>1/$A$1*'[1]4412Imp'!D$266</f>
        <v>1.9095000000000001E-2</v>
      </c>
      <c r="F6" s="36">
        <f>1/$A$1*'[1]4412Imp'!E$266</f>
        <v>2.0573840000000003E-2</v>
      </c>
      <c r="G6" s="36">
        <f>1/$A$1*'[1]4412Imp'!F$266</f>
        <v>1.6043660000000005E-2</v>
      </c>
      <c r="H6" s="36">
        <f>1/$A$1*'[1]4412Imp'!G$266</f>
        <v>1.461253E-2</v>
      </c>
      <c r="I6" s="36">
        <f>1/$A$1*'[1]4412Imp'!H$266</f>
        <v>1.6811340000000001E-2</v>
      </c>
      <c r="J6" s="36">
        <f>1/$A$1*'[1]4412Imp'!I$266</f>
        <v>1.3234440000000002E-2</v>
      </c>
      <c r="K6" s="36">
        <f>1/$A$1*'[1]4412Imp'!J$266</f>
        <v>9.2957800000000017E-3</v>
      </c>
      <c r="L6" s="36">
        <f>1/$A$1*'[1]4412Imp'!K$266</f>
        <v>5.7173400000000004E-3</v>
      </c>
      <c r="M6" s="36">
        <f>1/$A$1*'[1]4412Imp'!L$266</f>
        <v>6.5795600000000017E-3</v>
      </c>
      <c r="N6" s="36">
        <f>1/$A$1*'[1]4412Imp'!M$266</f>
        <v>5.2127400000000004E-3</v>
      </c>
      <c r="O6" s="36">
        <f>1/$A$1*'[1]4412Imp'!N$266</f>
        <v>4.0198000000000005E-3</v>
      </c>
      <c r="P6" s="36">
        <f>1/$A$1*'[1]4412Imp'!O$266</f>
        <v>5.2461000000000009E-3</v>
      </c>
      <c r="Q6" s="36">
        <f>1/$A$1*'[1]4412Imp'!P$266</f>
        <v>5.7048800000000016E-3</v>
      </c>
      <c r="R6" s="36">
        <f>1/$A$1*'[1]4412Imp'!Q$266</f>
        <v>2.9188200000000004E-3</v>
      </c>
      <c r="S6" s="36">
        <f>1/$A$1*'[1]4412Imp'!R$266</f>
        <v>3.6480000000000002E-3</v>
      </c>
      <c r="T6" s="36">
        <f>1/$A$1*'[1]4412Imp'!S$266</f>
        <v>2.7631400000000007E-3</v>
      </c>
      <c r="U6" s="36">
        <f>1/$A$1*'[1]4412Imp'!T$266</f>
        <v>8.8161400000000018E-3</v>
      </c>
      <c r="V6" s="36">
        <f>1/$A$1*'[1]4412Imp'!U$266</f>
        <v>2.4597500000000001E-3</v>
      </c>
      <c r="W6" s="36">
        <f>1/$A$1*'[1]4412Imp'!V$266</f>
        <v>0</v>
      </c>
      <c r="X6" s="36">
        <f>1/$A$1*'[1]4412Imp'!W$266</f>
        <v>0</v>
      </c>
      <c r="Y6" s="36">
        <f>1/$A$1*'[1]4412Imp'!X$266</f>
        <v>0</v>
      </c>
      <c r="Z6" s="36">
        <f>1/$A$1*'[1]4412Imp'!Y$266</f>
        <v>0</v>
      </c>
      <c r="AA6" s="36">
        <f>1/$A$1*'[1]4412Imp'!Z$266</f>
        <v>0</v>
      </c>
      <c r="AB6" s="36">
        <f>1/$A$1*'[1]4412Imp'!AA$266</f>
        <v>0</v>
      </c>
      <c r="AC6" s="14"/>
      <c r="AD6" s="379">
        <f>'[1]4412Imp'!AB$266</f>
        <v>4.0172565907260003</v>
      </c>
      <c r="AE6" s="380">
        <f>'[1]4412Imp'!AC$266</f>
        <v>6.0200512448000003</v>
      </c>
      <c r="AF6" s="380">
        <f>'[1]4412Imp'!AD$266</f>
        <v>6.1937773967999998</v>
      </c>
      <c r="AG6" s="380">
        <f>'[1]4412Imp'!AE$266</f>
        <v>7.1903438432</v>
      </c>
      <c r="AH6" s="380">
        <f>'[1]4412Imp'!AF$266</f>
        <v>7.2854402026000002</v>
      </c>
      <c r="AI6" s="380">
        <f>'[1]4412Imp'!AG$266</f>
        <v>8.1294333549000015</v>
      </c>
      <c r="AJ6" s="380">
        <f>'[1]4412Imp'!AH$266</f>
        <v>8.5251347640000006</v>
      </c>
      <c r="AK6" s="380">
        <f>'[1]4412Imp'!AI$266</f>
        <v>8.7983591985000018</v>
      </c>
      <c r="AL6" s="380">
        <f>'[1]4412Imp'!AJ$266</f>
        <v>6.7984435408000001</v>
      </c>
      <c r="AM6" s="380">
        <f>'[1]4412Imp'!AK$266</f>
        <v>4.3270461960000004</v>
      </c>
      <c r="AN6" s="380">
        <f>'[1]4412Imp'!AL$266</f>
        <v>4.7402617419000004</v>
      </c>
      <c r="AO6" s="380">
        <f>'[1]4412Imp'!AM$266</f>
        <v>3.6597308640000001</v>
      </c>
      <c r="AP6" s="380">
        <f>'[1]4412Imp'!AN$266</f>
        <v>3.0364487823999995</v>
      </c>
      <c r="AQ6" s="380">
        <f>'[1]4412Imp'!AO$266</f>
        <v>4.0260846822000005</v>
      </c>
      <c r="AR6" s="380">
        <f>'[1]4412Imp'!AP$266</f>
        <v>4.5319160355000001</v>
      </c>
      <c r="AS6" s="380">
        <f>'[1]4412Imp'!AQ$266</f>
        <v>1.8301801630000001</v>
      </c>
      <c r="AT6" s="380">
        <f>'[1]4412Imp'!AR$266</f>
        <v>3.1069221891999996</v>
      </c>
      <c r="AU6" s="380">
        <f>'[1]4412Imp'!AS$266</f>
        <v>1.5925742403999998</v>
      </c>
      <c r="AV6" s="380">
        <f>'[1]4412Imp'!AT$266</f>
        <v>3.908761605</v>
      </c>
      <c r="AW6" s="380">
        <f>'[1]4412Imp'!AU$266</f>
        <v>1.5684545204166667</v>
      </c>
      <c r="AX6" s="380">
        <f>'[1]4412Imp'!AV$266</f>
        <v>0</v>
      </c>
      <c r="AY6" s="380">
        <f>'[1]4412Imp'!AW$266</f>
        <v>0</v>
      </c>
      <c r="AZ6" s="380">
        <f>'[1]4412Imp'!AX$266</f>
        <v>0</v>
      </c>
      <c r="BA6" s="380">
        <f>'[1]4412Imp'!AY$266</f>
        <v>0</v>
      </c>
      <c r="BB6" s="380">
        <f>'[1]4412Imp'!AZ$266</f>
        <v>0</v>
      </c>
      <c r="BC6" s="380">
        <f>'[1]4412Imp'!BA$266</f>
        <v>0</v>
      </c>
      <c r="BD6" s="378"/>
    </row>
    <row r="7" spans="1:56">
      <c r="B7" s="5" t="s">
        <v>71</v>
      </c>
      <c r="C7" s="50">
        <f>1/$A$1*'[1]4412Imp'!B$92</f>
        <v>4.2714400000000005E-3</v>
      </c>
      <c r="D7" s="11">
        <f>1/$A$1*'[1]4412Imp'!C$92</f>
        <v>9.7360399999999996E-3</v>
      </c>
      <c r="E7" s="11">
        <f>1/$A$1*'[1]4412Imp'!D$92</f>
        <v>1.5677000000000003E-2</v>
      </c>
      <c r="F7" s="11">
        <f>1/$A$1*'[1]4412Imp'!E$92</f>
        <v>1.5806200000000003E-2</v>
      </c>
      <c r="G7" s="11">
        <f>1/$A$1*'[1]4412Imp'!F$92</f>
        <v>1.31964E-2</v>
      </c>
      <c r="H7" s="11">
        <f>1/$A$1*'[1]4412Imp'!G$92</f>
        <v>8.1735200000000018E-3</v>
      </c>
      <c r="I7" s="11">
        <f>1/$A$1*'[1]4412Imp'!H$92</f>
        <v>7.7230800000000002E-3</v>
      </c>
      <c r="J7" s="11">
        <f>1/$A$1*'[1]4412Imp'!I$92</f>
        <v>4.1965600000000002E-3</v>
      </c>
      <c r="K7" s="11">
        <f>1/$A$1*'[1]4412Imp'!J$92</f>
        <v>1.2331600000000001E-3</v>
      </c>
      <c r="L7" s="11">
        <f>1/$A$1*'[1]4412Imp'!K$92</f>
        <v>1.35034E-3</v>
      </c>
      <c r="M7" s="11">
        <f>1/$A$1*'[1]4412Imp'!L$92</f>
        <v>8.143200000000001E-4</v>
      </c>
      <c r="N7" s="11">
        <f>1/$A$1*'[1]4412Imp'!M$92</f>
        <v>9.439400000000001E-4</v>
      </c>
      <c r="O7" s="11">
        <f>1/$A$1*'[1]4412Imp'!N$92</f>
        <v>3.7874000000000002E-4</v>
      </c>
      <c r="P7" s="11">
        <f>1/$A$1*'[1]4412Imp'!O$92</f>
        <v>5.6472000000000011E-4</v>
      </c>
      <c r="Q7" s="11">
        <f>1/$A$1*'[1]4412Imp'!P$92</f>
        <v>3.1986000000000004E-4</v>
      </c>
      <c r="R7" s="11">
        <f>1/$A$1*'[1]4412Imp'!Q$92</f>
        <v>0</v>
      </c>
      <c r="S7" s="11">
        <f>1/$A$1*'[1]4412Imp'!R$92</f>
        <v>0</v>
      </c>
      <c r="T7" s="11">
        <f>1/$A$1*'[1]4412Imp'!S$92</f>
        <v>0</v>
      </c>
      <c r="U7" s="11">
        <f>1/$A$1*'[1]4412Imp'!T$92</f>
        <v>0</v>
      </c>
      <c r="V7" s="11">
        <f>1/$A$1*'[1]4412Imp'!U$92</f>
        <v>0</v>
      </c>
      <c r="W7" s="11">
        <f>1/$A$1*'[1]4412Imp'!V$92</f>
        <v>0</v>
      </c>
      <c r="X7" s="11">
        <f>1/$A$1*'[1]4412Imp'!W$92</f>
        <v>0</v>
      </c>
      <c r="Y7" s="11">
        <f>1/$A$1*'[1]4412Imp'!X$92</f>
        <v>0</v>
      </c>
      <c r="Z7" s="11">
        <f>1/$A$1*'[1]4412Imp'!Y$92</f>
        <v>0</v>
      </c>
      <c r="AA7" s="11">
        <f>1/$A$1*'[1]4412Imp'!Z$92</f>
        <v>0</v>
      </c>
      <c r="AB7" s="11">
        <f>1/$A$1*'[1]4412Imp'!AA$92</f>
        <v>0</v>
      </c>
      <c r="AC7" s="4"/>
      <c r="AD7" s="381">
        <f>'[1]4412Imp'!AB$92</f>
        <v>1.355899904907</v>
      </c>
      <c r="AE7" s="371">
        <f>'[1]4412Imp'!AC$92</f>
        <v>3.0373459003999996</v>
      </c>
      <c r="AF7" s="371">
        <f>'[1]4412Imp'!AD$92</f>
        <v>4.5732733632000002</v>
      </c>
      <c r="AG7" s="371">
        <f>'[1]4412Imp'!AE$92</f>
        <v>5.3375841680000002</v>
      </c>
      <c r="AH7" s="371">
        <f>'[1]4412Imp'!AF$92</f>
        <v>5.8792734476000001</v>
      </c>
      <c r="AI7" s="371">
        <f>'[1]4412Imp'!AG$92</f>
        <v>4.9201281129000005</v>
      </c>
      <c r="AJ7" s="371">
        <f>'[1]4412Imp'!AH$92</f>
        <v>3.5965381288000002</v>
      </c>
      <c r="AK7" s="371">
        <f>'[1]4412Imp'!AI$92</f>
        <v>2.7736836840000003</v>
      </c>
      <c r="AL7" s="371">
        <f>'[1]4412Imp'!AJ$92</f>
        <v>1.3480132036000001</v>
      </c>
      <c r="AM7" s="371">
        <f>'[1]4412Imp'!AK$92</f>
        <v>1.2327702683999999</v>
      </c>
      <c r="AN7" s="371">
        <f>'[1]4412Imp'!AL$92</f>
        <v>0.49657672890000004</v>
      </c>
      <c r="AO7" s="371">
        <f>'[1]4412Imp'!AM$92</f>
        <v>0.71927702399999993</v>
      </c>
      <c r="AP7" s="371">
        <f>'[1]4412Imp'!AN$92</f>
        <v>0.36356114080000002</v>
      </c>
      <c r="AQ7" s="371">
        <f>'[1]4412Imp'!AO$92</f>
        <v>0.33718334040000003</v>
      </c>
      <c r="AR7" s="371">
        <f>'[1]4412Imp'!AP$92</f>
        <v>0.25051258800000004</v>
      </c>
      <c r="AS7" s="371">
        <f>'[1]4412Imp'!AQ$92</f>
        <v>0</v>
      </c>
      <c r="AT7" s="371">
        <f>'[1]4412Imp'!AR$92</f>
        <v>0</v>
      </c>
      <c r="AU7" s="371">
        <f>'[1]4412Imp'!AS$92</f>
        <v>0</v>
      </c>
      <c r="AV7" s="371">
        <f>'[1]4412Imp'!AT$92</f>
        <v>0</v>
      </c>
      <c r="AW7" s="371">
        <f>'[1]4412Imp'!AU$92</f>
        <v>0</v>
      </c>
      <c r="AX7" s="371">
        <f>'[1]4412Imp'!AV$92</f>
        <v>0</v>
      </c>
      <c r="AY7" s="371">
        <f>'[1]4412Imp'!AW$92</f>
        <v>0</v>
      </c>
      <c r="AZ7" s="371">
        <f>'[1]4412Imp'!AX$92</f>
        <v>0</v>
      </c>
      <c r="BA7" s="371">
        <f>'[1]4412Imp'!AY$92</f>
        <v>0</v>
      </c>
      <c r="BB7" s="371">
        <f>'[1]4412Imp'!AZ$92</f>
        <v>0</v>
      </c>
      <c r="BC7" s="371">
        <f>'[1]4412Imp'!BA$92</f>
        <v>0</v>
      </c>
      <c r="BD7" s="378"/>
    </row>
    <row r="8" spans="1:56">
      <c r="B8" s="5" t="s">
        <v>73</v>
      </c>
      <c r="C8" s="50">
        <f>1/$A$1*'[1]4412Imp'!B$56</f>
        <v>5.1539999999999997E-3</v>
      </c>
      <c r="D8" s="11">
        <f>1/$A$1*'[1]4412Imp'!C$56</f>
        <v>6.0440600000000013E-3</v>
      </c>
      <c r="E8" s="11">
        <f>1/$A$1*'[1]4412Imp'!D$56</f>
        <v>2.2490000000000001E-3</v>
      </c>
      <c r="F8" s="11">
        <f>1/$A$1*'[1]4412Imp'!E$56</f>
        <v>1.2264400000000001E-3</v>
      </c>
      <c r="G8" s="11">
        <f>1/$A$1*'[1]4412Imp'!F$56</f>
        <v>2.7222600000000007E-3</v>
      </c>
      <c r="H8" s="11">
        <f>1/$A$1*'[1]4412Imp'!G$56</f>
        <v>5.569010000000001E-3</v>
      </c>
      <c r="I8" s="11">
        <f>1/$A$1*'[1]4412Imp'!H$56</f>
        <v>6.5972600000000015E-3</v>
      </c>
      <c r="J8" s="11">
        <f>1/$A$1*'[1]4412Imp'!I$56</f>
        <v>5.5728800000000005E-3</v>
      </c>
      <c r="K8" s="11">
        <f>1/$A$1*'[1]4412Imp'!J$56</f>
        <v>6.1206200000000011E-3</v>
      </c>
      <c r="L8" s="11">
        <f>1/$A$1*'[1]4412Imp'!K$56</f>
        <v>3.9040000000000004E-3</v>
      </c>
      <c r="M8" s="11">
        <f>1/$A$1*'[1]4412Imp'!L$56</f>
        <v>3.0952400000000004E-3</v>
      </c>
      <c r="N8" s="11">
        <f>1/$A$1*'[1]4412Imp'!M$56</f>
        <v>3.1779200000000003E-3</v>
      </c>
      <c r="O8" s="11">
        <f>1/$A$1*'[1]4412Imp'!N$56</f>
        <v>2.1490599999999999E-3</v>
      </c>
      <c r="P8" s="11">
        <f>1/$A$1*'[1]4412Imp'!O$56</f>
        <v>1.7873800000000001E-3</v>
      </c>
      <c r="Q8" s="11">
        <f>1/$A$1*'[1]4412Imp'!P$56</f>
        <v>9.5122000000000013E-4</v>
      </c>
      <c r="R8" s="11">
        <f>1/$A$1*'[1]4412Imp'!Q$56</f>
        <v>1.5800000000000002E-4</v>
      </c>
      <c r="S8" s="11">
        <f>1/$A$1*'[1]4412Imp'!R$56</f>
        <v>4.0000000000000003E-5</v>
      </c>
      <c r="T8" s="11">
        <f>1/$A$1*'[1]4412Imp'!S$56</f>
        <v>6.1914000000000001E-4</v>
      </c>
      <c r="U8" s="11">
        <f>1/$A$1*'[1]4412Imp'!T$56</f>
        <v>5.7600000000000012E-4</v>
      </c>
      <c r="V8" s="11">
        <f>1/$A$1*'[1]4412Imp'!U$56</f>
        <v>4.8000000000000008E-5</v>
      </c>
      <c r="W8" s="11">
        <f>1/$A$1*'[1]4412Imp'!V$56</f>
        <v>0</v>
      </c>
      <c r="X8" s="11">
        <f>1/$A$1*'[1]4412Imp'!W$56</f>
        <v>0</v>
      </c>
      <c r="Y8" s="11">
        <f>1/$A$1*'[1]4412Imp'!X$56</f>
        <v>0</v>
      </c>
      <c r="Z8" s="11">
        <f>1/$A$1*'[1]4412Imp'!Y$56</f>
        <v>0</v>
      </c>
      <c r="AA8" s="11">
        <f>1/$A$1*'[1]4412Imp'!Z$56</f>
        <v>0</v>
      </c>
      <c r="AB8" s="11">
        <f>1/$A$1*'[1]4412Imp'!AA$56</f>
        <v>0</v>
      </c>
      <c r="AC8" s="4"/>
      <c r="AD8" s="381">
        <f>'[1]4412Imp'!AB$56</f>
        <v>1.8689235165959999</v>
      </c>
      <c r="AE8" s="371">
        <f>'[1]4412Imp'!AC$56</f>
        <v>2.0991565379999999</v>
      </c>
      <c r="AF8" s="371">
        <f>'[1]4412Imp'!AD$56</f>
        <v>0.91037923679999999</v>
      </c>
      <c r="AG8" s="371">
        <f>'[1]4412Imp'!AE$56</f>
        <v>0.66560599840000001</v>
      </c>
      <c r="AH8" s="371">
        <f>'[1]4412Imp'!AF$56</f>
        <v>1.3341971888000002</v>
      </c>
      <c r="AI8" s="371">
        <f>'[1]4412Imp'!AG$56</f>
        <v>2.459734992</v>
      </c>
      <c r="AJ8" s="371">
        <f>'[1]4412Imp'!AH$56</f>
        <v>3.1670865164000004</v>
      </c>
      <c r="AK8" s="371">
        <f>'[1]4412Imp'!AI$56</f>
        <v>2.8457925415000003</v>
      </c>
      <c r="AL8" s="371">
        <f>'[1]4412Imp'!AJ$56</f>
        <v>3.6325538948000005</v>
      </c>
      <c r="AM8" s="371">
        <f>'[1]4412Imp'!AK$56</f>
        <v>2.6235030315999999</v>
      </c>
      <c r="AN8" s="371">
        <f>'[1]4412Imp'!AL$56</f>
        <v>1.8849041226000001</v>
      </c>
      <c r="AO8" s="371">
        <f>'[1]4412Imp'!AM$56</f>
        <v>2.0197432800000001</v>
      </c>
      <c r="AP8" s="371">
        <f>'[1]4412Imp'!AN$56</f>
        <v>1.3377324751999999</v>
      </c>
      <c r="AQ8" s="371">
        <f>'[1]4412Imp'!AO$56</f>
        <v>1.1110047896999999</v>
      </c>
      <c r="AR8" s="371">
        <f>'[1]4412Imp'!AP$56</f>
        <v>0.60927932699999998</v>
      </c>
      <c r="AS8" s="371">
        <f>'[1]4412Imp'!AQ$56</f>
        <v>8.3708446499999992E-2</v>
      </c>
      <c r="AT8" s="371">
        <f>'[1]4412Imp'!AR$56</f>
        <v>3.0243828699999999E-2</v>
      </c>
      <c r="AU8" s="371">
        <f>'[1]4412Imp'!AS$56</f>
        <v>0.39103887679999999</v>
      </c>
      <c r="AV8" s="371">
        <f>'[1]4412Imp'!AT$56</f>
        <v>0.29854735199999999</v>
      </c>
      <c r="AW8" s="371">
        <f>'[1]4412Imp'!AU$56</f>
        <v>1.6753444999999999E-2</v>
      </c>
      <c r="AX8" s="371">
        <f>'[1]4412Imp'!AV$56</f>
        <v>0</v>
      </c>
      <c r="AY8" s="371">
        <f>'[1]4412Imp'!AW$56</f>
        <v>0</v>
      </c>
      <c r="AZ8" s="371">
        <f>'[1]4412Imp'!AX$56</f>
        <v>0</v>
      </c>
      <c r="BA8" s="371">
        <f>'[1]4412Imp'!AY$56</f>
        <v>0</v>
      </c>
      <c r="BB8" s="371">
        <f>'[1]4412Imp'!AZ$56</f>
        <v>0</v>
      </c>
      <c r="BC8" s="371">
        <f>'[1]4412Imp'!BA$56</f>
        <v>0</v>
      </c>
      <c r="BD8" s="378"/>
    </row>
    <row r="9" spans="1:56">
      <c r="B9" s="8" t="s">
        <v>18</v>
      </c>
      <c r="C9" s="51">
        <f t="shared" ref="C9:AB9" si="3">SUM(C6:C6)-SUM(C7:C8)</f>
        <v>1.2641200000000023E-3</v>
      </c>
      <c r="D9" s="42">
        <f t="shared" si="3"/>
        <v>1.5599999999999989E-3</v>
      </c>
      <c r="E9" s="42">
        <f t="shared" si="3"/>
        <v>1.1689999999999964E-3</v>
      </c>
      <c r="F9" s="42">
        <f t="shared" si="3"/>
        <v>3.5412000000000013E-3</v>
      </c>
      <c r="G9" s="42">
        <f t="shared" si="3"/>
        <v>1.2500000000000358E-4</v>
      </c>
      <c r="H9" s="42">
        <f t="shared" si="3"/>
        <v>8.6999999999999751E-4</v>
      </c>
      <c r="I9" s="42">
        <f t="shared" si="3"/>
        <v>2.4910000000000002E-3</v>
      </c>
      <c r="J9" s="42">
        <f t="shared" si="3"/>
        <v>3.4650000000000011E-3</v>
      </c>
      <c r="K9" s="42">
        <f t="shared" si="3"/>
        <v>1.942000000000001E-3</v>
      </c>
      <c r="L9" s="42">
        <f t="shared" si="3"/>
        <v>4.6299999999999987E-4</v>
      </c>
      <c r="M9" s="42">
        <f t="shared" si="3"/>
        <v>2.6700000000000014E-3</v>
      </c>
      <c r="N9" s="42">
        <f t="shared" si="3"/>
        <v>1.0908799999999998E-3</v>
      </c>
      <c r="O9" s="42">
        <f t="shared" si="3"/>
        <v>1.4920000000000003E-3</v>
      </c>
      <c r="P9" s="42">
        <f t="shared" si="3"/>
        <v>2.8940000000000007E-3</v>
      </c>
      <c r="Q9" s="42">
        <f t="shared" si="3"/>
        <v>4.4338000000000016E-3</v>
      </c>
      <c r="R9" s="42">
        <f t="shared" si="3"/>
        <v>2.7608200000000002E-3</v>
      </c>
      <c r="S9" s="42">
        <f t="shared" si="3"/>
        <v>3.6080000000000001E-3</v>
      </c>
      <c r="T9" s="42">
        <f t="shared" si="3"/>
        <v>2.1440000000000009E-3</v>
      </c>
      <c r="U9" s="42">
        <f t="shared" si="3"/>
        <v>8.2401400000000017E-3</v>
      </c>
      <c r="V9" s="42">
        <f t="shared" si="3"/>
        <v>2.4117500000000003E-3</v>
      </c>
      <c r="W9" s="42">
        <f t="shared" si="3"/>
        <v>0</v>
      </c>
      <c r="X9" s="42">
        <f t="shared" si="3"/>
        <v>0</v>
      </c>
      <c r="Y9" s="42">
        <f t="shared" si="3"/>
        <v>0</v>
      </c>
      <c r="Z9" s="42">
        <f t="shared" si="3"/>
        <v>0</v>
      </c>
      <c r="AA9" s="42">
        <f t="shared" si="3"/>
        <v>0</v>
      </c>
      <c r="AB9" s="42">
        <f t="shared" si="3"/>
        <v>0</v>
      </c>
      <c r="AC9" s="4"/>
      <c r="AD9" s="382">
        <f t="shared" ref="AD9:BC9" si="4">SUM(AD6:AD6)-SUM(AD7:AD8)</f>
        <v>0.79243316922300044</v>
      </c>
      <c r="AE9" s="383">
        <f t="shared" si="4"/>
        <v>0.88354880640000122</v>
      </c>
      <c r="AF9" s="383">
        <f t="shared" si="4"/>
        <v>0.71012479679999974</v>
      </c>
      <c r="AG9" s="383">
        <f t="shared" si="4"/>
        <v>1.1871536767999995</v>
      </c>
      <c r="AH9" s="383">
        <f t="shared" si="4"/>
        <v>7.1969566199999946E-2</v>
      </c>
      <c r="AI9" s="383">
        <f t="shared" si="4"/>
        <v>0.74957025000000144</v>
      </c>
      <c r="AJ9" s="383">
        <f t="shared" si="4"/>
        <v>1.7615101188000004</v>
      </c>
      <c r="AK9" s="383">
        <f t="shared" si="4"/>
        <v>3.1788829730000012</v>
      </c>
      <c r="AL9" s="383">
        <f t="shared" si="4"/>
        <v>1.8178764423999993</v>
      </c>
      <c r="AM9" s="383">
        <f t="shared" si="4"/>
        <v>0.47077289600000061</v>
      </c>
      <c r="AN9" s="383">
        <f t="shared" si="4"/>
        <v>2.3587808904000003</v>
      </c>
      <c r="AO9" s="383">
        <f t="shared" si="4"/>
        <v>0.92071055999999984</v>
      </c>
      <c r="AP9" s="383">
        <f t="shared" si="4"/>
        <v>1.3351551663999994</v>
      </c>
      <c r="AQ9" s="383">
        <f t="shared" si="4"/>
        <v>2.5778965521000003</v>
      </c>
      <c r="AR9" s="383">
        <f t="shared" si="4"/>
        <v>3.6721241205000004</v>
      </c>
      <c r="AS9" s="383">
        <f t="shared" si="4"/>
        <v>1.7464717165000001</v>
      </c>
      <c r="AT9" s="383">
        <f t="shared" si="4"/>
        <v>3.0766783604999994</v>
      </c>
      <c r="AU9" s="383">
        <f t="shared" si="4"/>
        <v>1.2015353635999999</v>
      </c>
      <c r="AV9" s="383">
        <f t="shared" si="4"/>
        <v>3.6102142530000001</v>
      </c>
      <c r="AW9" s="383">
        <f t="shared" si="4"/>
        <v>1.5517010754166667</v>
      </c>
      <c r="AX9" s="383">
        <f t="shared" si="4"/>
        <v>0</v>
      </c>
      <c r="AY9" s="383">
        <f t="shared" si="4"/>
        <v>0</v>
      </c>
      <c r="AZ9" s="383">
        <f t="shared" si="4"/>
        <v>0</v>
      </c>
      <c r="BA9" s="383">
        <f t="shared" si="4"/>
        <v>0</v>
      </c>
      <c r="BB9" s="383">
        <f t="shared" si="4"/>
        <v>0</v>
      </c>
      <c r="BC9" s="383">
        <f t="shared" si="4"/>
        <v>0</v>
      </c>
      <c r="BD9" s="378"/>
    </row>
    <row r="10" spans="1:56" ht="17.149999999999999" customHeight="1">
      <c r="B10" s="159" t="s">
        <v>138</v>
      </c>
      <c r="C10" s="180">
        <f>1/$A$1*'[1]4412Imp'!B$268</f>
        <v>5.0355600000000006E-3</v>
      </c>
      <c r="D10" s="181">
        <f>1/$A$1*'[1]4412Imp'!C$268</f>
        <v>3.4060000000000006E-3</v>
      </c>
      <c r="E10" s="181">
        <f>1/$A$1*'[1]4412Imp'!D$268</f>
        <v>2.6179999999999997E-3</v>
      </c>
      <c r="F10" s="181">
        <f>1/$A$1*'[1]4412Imp'!E$268</f>
        <v>1.8252800000000001E-3</v>
      </c>
      <c r="G10" s="181">
        <f>1/$A$1*'[1]4412Imp'!F$268</f>
        <v>7.9588000000000011E-4</v>
      </c>
      <c r="H10" s="181">
        <f>1/$A$1*'[1]4412Imp'!G$268</f>
        <v>7.7002000000000006E-4</v>
      </c>
      <c r="I10" s="181">
        <f>1/$A$1*'[1]4412Imp'!H$268</f>
        <v>9.9500000000000022E-4</v>
      </c>
      <c r="J10" s="181">
        <f>1/$A$1*'[1]4412Imp'!I$268</f>
        <v>1.3864600000000002E-3</v>
      </c>
      <c r="K10" s="181">
        <f>1/$A$1*'[1]4412Imp'!J$268</f>
        <v>8.016220000000001E-3</v>
      </c>
      <c r="L10" s="181">
        <f>1/$A$1*'[1]4412Imp'!K$268</f>
        <v>8.3482000000000001E-4</v>
      </c>
      <c r="M10" s="181">
        <f>1/$A$1*'[1]4412Imp'!L$268</f>
        <v>5.156975757575757E-4</v>
      </c>
      <c r="N10" s="181">
        <f>1/$A$1*'[1]4412Imp'!M$268</f>
        <v>8.7422156862745101E-4</v>
      </c>
      <c r="O10" s="181">
        <f>1/$A$1*'[1]4412Imp'!N$268</f>
        <v>3.0334153846153848E-4</v>
      </c>
      <c r="P10" s="181">
        <f>1/$A$1*'[1]4412Imp'!O$268</f>
        <v>7.1099999999999994E-4</v>
      </c>
      <c r="Q10" s="181">
        <f>1/$A$1*'[1]4412Imp'!P$268</f>
        <v>4.1496769230769232E-4</v>
      </c>
      <c r="R10" s="181">
        <f>1/$A$1*'[1]4412Imp'!Q$268</f>
        <v>2.5131090909090908E-4</v>
      </c>
      <c r="S10" s="181">
        <f>1/$A$1*'[1]4412Imp'!R$268</f>
        <v>8.5440000000000006E-4</v>
      </c>
      <c r="T10" s="181">
        <f>1/$A$1*'[1]4412Imp'!S$268</f>
        <v>8.808300000000002E-4</v>
      </c>
      <c r="U10" s="181">
        <f>1/$A$1*'[1]4412Imp'!T$268</f>
        <v>1.0521122222222222E-3</v>
      </c>
      <c r="V10" s="181">
        <f>1/$A$1*'[1]4412Imp'!U$268</f>
        <v>1.9401488461538465E-3</v>
      </c>
      <c r="W10" s="181">
        <f>1/$A$1*'[1]4412Imp'!V$268</f>
        <v>0</v>
      </c>
      <c r="X10" s="181">
        <f>1/$A$1*'[1]4412Imp'!W$268</f>
        <v>0</v>
      </c>
      <c r="Y10" s="181">
        <f>1/$A$1*'[1]4412Imp'!X$268</f>
        <v>0</v>
      </c>
      <c r="Z10" s="181">
        <f>1/$A$1*'[1]4412Imp'!Y$268</f>
        <v>0</v>
      </c>
      <c r="AA10" s="181">
        <f>1/$A$1*'[1]4412Imp'!Z$268</f>
        <v>0</v>
      </c>
      <c r="AB10" s="181">
        <f>1/$A$1*'[1]4412Imp'!AA$268</f>
        <v>0</v>
      </c>
      <c r="AC10" s="182"/>
      <c r="AD10" s="384">
        <f>'[1]4412Imp'!AB$268</f>
        <v>1.916728801863</v>
      </c>
      <c r="AE10" s="374">
        <f>'[1]4412Imp'!AC$268</f>
        <v>1.0692684827999999</v>
      </c>
      <c r="AF10" s="374">
        <f>'[1]4412Imp'!AD$268</f>
        <v>1.1339852688000001</v>
      </c>
      <c r="AG10" s="374">
        <f>'[1]4412Imp'!AE$268</f>
        <v>0.73216580640000006</v>
      </c>
      <c r="AH10" s="374">
        <f>'[1]4412Imp'!AF$268</f>
        <v>0.3600456111</v>
      </c>
      <c r="AI10" s="374">
        <f>'[1]4412Imp'!AG$268</f>
        <v>0.34930595700000006</v>
      </c>
      <c r="AJ10" s="374">
        <f>'[1]4412Imp'!AH$268</f>
        <v>0.49414514680000005</v>
      </c>
      <c r="AK10" s="374">
        <f>'[1]4412Imp'!AI$268</f>
        <v>0.71117986</v>
      </c>
      <c r="AL10" s="374">
        <f>'[1]4412Imp'!AJ$268</f>
        <v>2.9412911320000004</v>
      </c>
      <c r="AM10" s="374">
        <f>'[1]4412Imp'!AK$268</f>
        <v>0.48272214759999998</v>
      </c>
      <c r="AN10" s="374">
        <f>'[1]4412Imp'!AL$268</f>
        <v>0.35015183820000007</v>
      </c>
      <c r="AO10" s="374">
        <f>'[1]4412Imp'!AM$268</f>
        <v>0.42726744</v>
      </c>
      <c r="AP10" s="374">
        <f>'[1]4412Imp'!AN$268</f>
        <v>0.1296311808</v>
      </c>
      <c r="AQ10" s="374">
        <f>'[1]4412Imp'!AO$268</f>
        <v>0.44106997859999997</v>
      </c>
      <c r="AR10" s="374">
        <f>'[1]4412Imp'!AP$268</f>
        <v>0.25515038150000002</v>
      </c>
      <c r="AS10" s="374">
        <f>'[1]4412Imp'!AQ$268</f>
        <v>0.197522066</v>
      </c>
      <c r="AT10" s="374">
        <f>'[1]4412Imp'!AR$268</f>
        <v>0.6293457053999999</v>
      </c>
      <c r="AU10" s="374">
        <f>'[1]4412Imp'!AS$268</f>
        <v>0.52808617290000004</v>
      </c>
      <c r="AV10" s="374">
        <f>'[1]4412Imp'!AT$268</f>
        <v>0.71561159699999999</v>
      </c>
      <c r="AW10" s="374">
        <f>'[1]4412Imp'!AU$268</f>
        <v>1.0795246416666666</v>
      </c>
      <c r="AX10" s="374">
        <f>'[1]4412Imp'!AV$268</f>
        <v>0</v>
      </c>
      <c r="AY10" s="374">
        <f>'[1]4412Imp'!AW$268</f>
        <v>0</v>
      </c>
      <c r="AZ10" s="374">
        <f>'[1]4412Imp'!AX$268</f>
        <v>0</v>
      </c>
      <c r="BA10" s="374">
        <f>'[1]4412Imp'!AY$268</f>
        <v>0</v>
      </c>
      <c r="BB10" s="374">
        <f>'[1]4412Imp'!AZ$268</f>
        <v>0</v>
      </c>
      <c r="BC10" s="374">
        <f>'[1]4412Imp'!BA$268</f>
        <v>0</v>
      </c>
      <c r="BD10" s="378"/>
    </row>
    <row r="11" spans="1:56" ht="17.149999999999999" customHeight="1">
      <c r="B11" s="9" t="s">
        <v>97</v>
      </c>
      <c r="C11" s="54">
        <f>1/$A$1*'[1]4412Imp'!B$269</f>
        <v>0.13919200000000001</v>
      </c>
      <c r="D11" s="27">
        <f>1/$A$1*'[1]4412Imp'!C$269</f>
        <v>0.145037</v>
      </c>
      <c r="E11" s="27">
        <f>1/$A$1*'[1]4412Imp'!D$269</f>
        <v>0.16869000000000001</v>
      </c>
      <c r="F11" s="27">
        <f>1/$A$1*'[1]4412Imp'!E$269</f>
        <v>0.225081</v>
      </c>
      <c r="G11" s="27">
        <f>1/$A$1*'[1]4412Imp'!F$269</f>
        <v>0.25938300000000003</v>
      </c>
      <c r="H11" s="27">
        <f>1/$A$1*'[1]4412Imp'!G$269</f>
        <v>0.23903300000000002</v>
      </c>
      <c r="I11" s="27">
        <f>1/$A$1*'[1]4412Imp'!H$269</f>
        <v>0.20939500000000003</v>
      </c>
      <c r="J11" s="27">
        <f>1/$A$1*'[1]4412Imp'!I$269</f>
        <v>0.25776699999999997</v>
      </c>
      <c r="K11" s="27">
        <f>1/$A$1*'[1]4412Imp'!J$269</f>
        <v>0.20715100000000003</v>
      </c>
      <c r="L11" s="27">
        <f>1/$A$1*'[1]4412Imp'!K$269</f>
        <v>0.21670300000000003</v>
      </c>
      <c r="M11" s="27">
        <f>1/$A$1*'[1]4412Imp'!L$269</f>
        <v>0.20363000000000001</v>
      </c>
      <c r="N11" s="27">
        <f>1/$A$1*'[1]4412Imp'!M$269</f>
        <v>0.20774100000000001</v>
      </c>
      <c r="O11" s="27">
        <f>1/$A$1*'[1]4412Imp'!N$269</f>
        <v>0.18451400000000004</v>
      </c>
      <c r="P11" s="27">
        <f>1/$A$1*'[1]4412Imp'!O$269</f>
        <v>0.17897000000000002</v>
      </c>
      <c r="Q11" s="27">
        <f>1/$A$1*'[1]4412Imp'!P$269</f>
        <v>0.18718400000000002</v>
      </c>
      <c r="R11" s="27">
        <f>1/$A$1*'[1]4412Imp'!Q$269</f>
        <v>0.18470484000000001</v>
      </c>
      <c r="S11" s="27">
        <f>1/$A$1*'[1]4412Imp'!R$269</f>
        <v>0.19537668000000002</v>
      </c>
      <c r="T11" s="27">
        <f>1/$A$1*'[1]4412Imp'!S$269</f>
        <v>0.20013690000000003</v>
      </c>
      <c r="U11" s="27">
        <f>1/$A$1*'[1]4412Imp'!T$269</f>
        <v>0.20178900000000005</v>
      </c>
      <c r="V11" s="27">
        <f>1/$A$1*'[1]4412Imp'!U$269</f>
        <v>0.23232460000000002</v>
      </c>
      <c r="W11" s="27">
        <f>1/$A$1*'[1]4412Imp'!V$269</f>
        <v>0</v>
      </c>
      <c r="X11" s="27">
        <f>1/$A$1*'[1]4412Imp'!W$269</f>
        <v>0</v>
      </c>
      <c r="Y11" s="27">
        <f>1/$A$1*'[1]4412Imp'!X$269</f>
        <v>0</v>
      </c>
      <c r="Z11" s="27">
        <f>1/$A$1*'[1]4412Imp'!Y$269</f>
        <v>0</v>
      </c>
      <c r="AA11" s="27">
        <f>1/$A$1*'[1]4412Imp'!Z$269</f>
        <v>0</v>
      </c>
      <c r="AB11" s="27">
        <f>1/$A$1*'[1]4412Imp'!AA$269</f>
        <v>0</v>
      </c>
      <c r="AC11" s="4"/>
      <c r="AD11" s="111">
        <f>'[1]4412Imp'!AB$269</f>
        <v>35.338552798956002</v>
      </c>
      <c r="AE11" s="93">
        <f>'[1]4412Imp'!AC$269</f>
        <v>31.750291751999999</v>
      </c>
      <c r="AF11" s="93">
        <f>'[1]4412Imp'!AD$269</f>
        <v>37.501433145600004</v>
      </c>
      <c r="AG11" s="93">
        <f>'[1]4412Imp'!AE$269</f>
        <v>54.389946643199998</v>
      </c>
      <c r="AH11" s="93">
        <f>'[1]4412Imp'!AF$269</f>
        <v>80.430000562099991</v>
      </c>
      <c r="AI11" s="93">
        <f>'[1]4412Imp'!AG$269</f>
        <v>74.238969047100014</v>
      </c>
      <c r="AJ11" s="93">
        <f>'[1]4412Imp'!AH$269</f>
        <v>67.063319938800021</v>
      </c>
      <c r="AK11" s="93">
        <f>'[1]4412Imp'!AI$269</f>
        <v>80.727283753500004</v>
      </c>
      <c r="AL11" s="93">
        <f>'[1]4412Imp'!AJ$269</f>
        <v>74.784707153200017</v>
      </c>
      <c r="AM11" s="93">
        <f>'[1]4412Imp'!AK$269</f>
        <v>63.137735122000002</v>
      </c>
      <c r="AN11" s="93">
        <f>'[1]4412Imp'!AL$269</f>
        <v>67.650497514000008</v>
      </c>
      <c r="AO11" s="93">
        <f>'[1]4412Imp'!AM$269</f>
        <v>74.504017392000009</v>
      </c>
      <c r="AP11" s="93">
        <f>'[1]4412Imp'!AN$269</f>
        <v>64.397765731199996</v>
      </c>
      <c r="AQ11" s="93">
        <f>'[1]4412Imp'!AO$269</f>
        <v>64.865054768999997</v>
      </c>
      <c r="AR11" s="93">
        <f>'[1]4412Imp'!AP$269</f>
        <v>64.473410915500011</v>
      </c>
      <c r="AS11" s="93">
        <f>'[1]4412Imp'!AQ$269</f>
        <v>58.636828690999991</v>
      </c>
      <c r="AT11" s="93">
        <f>'[1]4412Imp'!AR$269</f>
        <v>47.838063972599997</v>
      </c>
      <c r="AU11" s="93">
        <f>'[1]4412Imp'!AS$269</f>
        <v>56.411524311999997</v>
      </c>
      <c r="AV11" s="93">
        <f>'[1]4412Imp'!AT$269</f>
        <v>69.134364134999998</v>
      </c>
      <c r="AW11" s="93">
        <f>'[1]4412Imp'!AU$269</f>
        <v>63.887791375000006</v>
      </c>
      <c r="AX11" s="93">
        <f>'[1]4412Imp'!AV$269</f>
        <v>0</v>
      </c>
      <c r="AY11" s="93">
        <f>'[1]4412Imp'!AW$269</f>
        <v>0</v>
      </c>
      <c r="AZ11" s="93">
        <f>'[1]4412Imp'!AX$269</f>
        <v>0</v>
      </c>
      <c r="BA11" s="93">
        <f>'[1]4412Imp'!AY$269</f>
        <v>0</v>
      </c>
      <c r="BB11" s="93">
        <f>'[1]4412Imp'!AZ$269</f>
        <v>0</v>
      </c>
      <c r="BC11" s="93">
        <f>'[1]4412Imp'!BA$269</f>
        <v>0</v>
      </c>
      <c r="BD11" s="378"/>
    </row>
    <row r="12" spans="1:56">
      <c r="B12" s="5" t="s">
        <v>28</v>
      </c>
      <c r="C12" s="50">
        <f>1/$A$1*'[1]4412Imp'!B$31</f>
        <v>0.13903100000000002</v>
      </c>
      <c r="D12" s="11">
        <f>1/$A$1*'[1]4412Imp'!C$31</f>
        <v>0.144506</v>
      </c>
      <c r="E12" s="11">
        <f>1/$A$1*'[1]4412Imp'!D$31</f>
        <v>0.16798200000000002</v>
      </c>
      <c r="F12" s="11">
        <f>1/$A$1*'[1]4412Imp'!E$31</f>
        <v>0.22436300000000001</v>
      </c>
      <c r="G12" s="11">
        <f>1/$A$1*'[1]4412Imp'!F$31</f>
        <v>0.25573300000000004</v>
      </c>
      <c r="H12" s="11">
        <f>1/$A$1*'[1]4412Imp'!G$31</f>
        <v>0.215947</v>
      </c>
      <c r="I12" s="11">
        <f>1/$A$1*'[1]4412Imp'!H$31</f>
        <v>0.20268700000000001</v>
      </c>
      <c r="J12" s="11">
        <f>1/$A$1*'[1]4412Imp'!I$31</f>
        <v>0.25470500000000001</v>
      </c>
      <c r="K12" s="11">
        <f>1/$A$1*'[1]4412Imp'!J$31</f>
        <v>0.20291100000000004</v>
      </c>
      <c r="L12" s="11">
        <f>1/$A$1*'[1]4412Imp'!K$31</f>
        <v>0.20988900000000002</v>
      </c>
      <c r="M12" s="11">
        <f>1/$A$1*'[1]4412Imp'!L$31</f>
        <v>0.18143399999999998</v>
      </c>
      <c r="N12" s="11">
        <f>1/$A$1*'[1]4412Imp'!M$31</f>
        <v>0.181338</v>
      </c>
      <c r="O12" s="11">
        <f>1/$A$1*'[1]4412Imp'!N$31</f>
        <v>0.15090300000000004</v>
      </c>
      <c r="P12" s="11">
        <f>1/$A$1*'[1]4412Imp'!O$31</f>
        <v>0.16324400000000003</v>
      </c>
      <c r="Q12" s="11">
        <f>1/$A$1*'[1]4412Imp'!P$31</f>
        <v>0.16614400000000001</v>
      </c>
      <c r="R12" s="11">
        <f>1/$A$1*'[1]4412Imp'!Q$31</f>
        <v>0.16213600000000003</v>
      </c>
      <c r="S12" s="11">
        <f>1/$A$1*'[1]4412Imp'!R$31</f>
        <v>0.17549722000000004</v>
      </c>
      <c r="T12" s="11">
        <f>1/$A$1*'[1]4412Imp'!S$31</f>
        <v>0.16956200000000002</v>
      </c>
      <c r="U12" s="11">
        <f>1/$A$1*'[1]4412Imp'!T$31</f>
        <v>0.17433000000000004</v>
      </c>
      <c r="V12" s="11">
        <f>1/$A$1*'[1]4412Imp'!U$31</f>
        <v>0.20664660000000004</v>
      </c>
      <c r="W12" s="11">
        <f>1/$A$1*'[1]4412Imp'!V$31</f>
        <v>0</v>
      </c>
      <c r="X12" s="11">
        <f>1/$A$1*'[1]4412Imp'!W$31</f>
        <v>0</v>
      </c>
      <c r="Y12" s="11">
        <f>1/$A$1*'[1]4412Imp'!X$31</f>
        <v>0</v>
      </c>
      <c r="Z12" s="11">
        <f>1/$A$1*'[1]4412Imp'!Y$31</f>
        <v>0</v>
      </c>
      <c r="AA12" s="11">
        <f>1/$A$1*'[1]4412Imp'!Z$31</f>
        <v>0</v>
      </c>
      <c r="AB12" s="11">
        <f>1/$A$1*'[1]4412Imp'!AA$31</f>
        <v>0</v>
      </c>
      <c r="AC12" s="4"/>
      <c r="AD12" s="381">
        <f>'[1]4412Imp'!AB$31</f>
        <v>35.278587224931002</v>
      </c>
      <c r="AE12" s="371">
        <f>'[1]4412Imp'!AC$31</f>
        <v>31.585966168399999</v>
      </c>
      <c r="AF12" s="371">
        <f>'[1]4412Imp'!AD$31</f>
        <v>37.289961998400003</v>
      </c>
      <c r="AG12" s="371">
        <f>'[1]4412Imp'!AE$31</f>
        <v>54.149120950400004</v>
      </c>
      <c r="AH12" s="371">
        <f>'[1]4412Imp'!AF$31</f>
        <v>78.976515851100004</v>
      </c>
      <c r="AI12" s="371">
        <f>'[1]4412Imp'!AG$31</f>
        <v>65.13097266390001</v>
      </c>
      <c r="AJ12" s="371">
        <f>'[1]4412Imp'!AH$31</f>
        <v>64.257369094400005</v>
      </c>
      <c r="AK12" s="371">
        <f>'[1]4412Imp'!AI$31</f>
        <v>79.432788942499997</v>
      </c>
      <c r="AL12" s="371">
        <f>'[1]4412Imp'!AJ$31</f>
        <v>72.795329547600005</v>
      </c>
      <c r="AM12" s="371">
        <f>'[1]4412Imp'!AK$31</f>
        <v>60.884460828400002</v>
      </c>
      <c r="AN12" s="371">
        <f>'[1]4412Imp'!AL$31</f>
        <v>60.223466096100005</v>
      </c>
      <c r="AO12" s="371">
        <f>'[1]4412Imp'!AM$31</f>
        <v>64.520598960000001</v>
      </c>
      <c r="AP12" s="371">
        <f>'[1]4412Imp'!AN$31</f>
        <v>52.080708046399998</v>
      </c>
      <c r="AQ12" s="371">
        <f>'[1]4412Imp'!AO$31</f>
        <v>58.111144325700003</v>
      </c>
      <c r="AR12" s="371">
        <f>'[1]4412Imp'!AP$31</f>
        <v>54.729568849000003</v>
      </c>
      <c r="AS12" s="371">
        <f>'[1]4412Imp'!AQ$31</f>
        <v>49.991940869499999</v>
      </c>
      <c r="AT12" s="371">
        <f>'[1]4412Imp'!AR$31</f>
        <v>41.1781034734</v>
      </c>
      <c r="AU12" s="371">
        <f>'[1]4412Imp'!AS$31</f>
        <v>45.057631490299997</v>
      </c>
      <c r="AV12" s="371">
        <f>'[1]4412Imp'!AT$31</f>
        <v>57.808204482000001</v>
      </c>
      <c r="AW12" s="371">
        <f>'[1]4412Imp'!AU$31</f>
        <v>54.490322358333337</v>
      </c>
      <c r="AX12" s="371">
        <f>'[1]4412Imp'!AV$31</f>
        <v>0</v>
      </c>
      <c r="AY12" s="371">
        <f>'[1]4412Imp'!AW$31</f>
        <v>0</v>
      </c>
      <c r="AZ12" s="371">
        <f>'[1]4412Imp'!AX$31</f>
        <v>0</v>
      </c>
      <c r="BA12" s="371">
        <f>'[1]4412Imp'!AY$31</f>
        <v>0</v>
      </c>
      <c r="BB12" s="371">
        <f>'[1]4412Imp'!AZ$31</f>
        <v>0</v>
      </c>
      <c r="BC12" s="371">
        <f>'[1]4412Imp'!BA$31</f>
        <v>0</v>
      </c>
      <c r="BD12" s="378"/>
    </row>
    <row r="13" spans="1:56">
      <c r="B13" s="5" t="s">
        <v>31</v>
      </c>
      <c r="C13" s="50">
        <f>1/$A$1*'[1]4412Imp'!B$46</f>
        <v>1.2900000000000002E-4</v>
      </c>
      <c r="D13" s="11">
        <f>1/$A$1*'[1]4412Imp'!C$46</f>
        <v>5.3100000000000011E-4</v>
      </c>
      <c r="E13" s="11">
        <f>1/$A$1*'[1]4412Imp'!D$46</f>
        <v>7.0800000000000008E-4</v>
      </c>
      <c r="F13" s="11">
        <f>1/$A$1*'[1]4412Imp'!E$46</f>
        <v>6.9999999999999999E-4</v>
      </c>
      <c r="G13" s="11">
        <f>1/$A$1*'[1]4412Imp'!F$46</f>
        <v>3.241E-3</v>
      </c>
      <c r="H13" s="11">
        <f>1/$A$1*'[1]4412Imp'!G$46</f>
        <v>2.3057000000000001E-2</v>
      </c>
      <c r="I13" s="11">
        <f>1/$A$1*'[1]4412Imp'!H$46</f>
        <v>6.6220000000000011E-3</v>
      </c>
      <c r="J13" s="11">
        <f>1/$A$1*'[1]4412Imp'!I$46</f>
        <v>2.9620000000000002E-3</v>
      </c>
      <c r="K13" s="11">
        <f>1/$A$1*'[1]4412Imp'!J$46</f>
        <v>3.9030000000000002E-3</v>
      </c>
      <c r="L13" s="11">
        <f>1/$A$1*'[1]4412Imp'!K$46</f>
        <v>6.4200000000000004E-3</v>
      </c>
      <c r="M13" s="11">
        <f>1/$A$1*'[1]4412Imp'!L$46</f>
        <v>1.5865000000000001E-2</v>
      </c>
      <c r="N13" s="11">
        <f>1/$A$1*'[1]4412Imp'!M$46</f>
        <v>1.3211000000000002E-2</v>
      </c>
      <c r="O13" s="11">
        <f>1/$A$1*'[1]4412Imp'!N$46</f>
        <v>1.5762000000000002E-2</v>
      </c>
      <c r="P13" s="11">
        <f>1/$A$1*'[1]4412Imp'!O$46</f>
        <v>1.0664E-2</v>
      </c>
      <c r="Q13" s="11">
        <f>1/$A$1*'[1]4412Imp'!P$46</f>
        <v>1.8643E-2</v>
      </c>
      <c r="R13" s="11">
        <f>1/$A$1*'[1]4412Imp'!Q$46</f>
        <v>2.1237000000000002E-2</v>
      </c>
      <c r="S13" s="11">
        <f>1/$A$1*'[1]4412Imp'!R$46</f>
        <v>1.5864E-2</v>
      </c>
      <c r="T13" s="11">
        <f>1/$A$1*'[1]4412Imp'!S$46</f>
        <v>3.0089999999999999E-2</v>
      </c>
      <c r="U13" s="11">
        <f>1/$A$1*'[1]4412Imp'!T$46</f>
        <v>2.6683999999999999E-2</v>
      </c>
      <c r="V13" s="11">
        <f>1/$A$1*'[1]4412Imp'!U$46</f>
        <v>2.5452000000000002E-2</v>
      </c>
      <c r="W13" s="11">
        <f>1/$A$1*'[1]4412Imp'!V$46</f>
        <v>0</v>
      </c>
      <c r="X13" s="11">
        <f>1/$A$1*'[1]4412Imp'!W$46</f>
        <v>0</v>
      </c>
      <c r="Y13" s="11">
        <f>1/$A$1*'[1]4412Imp'!X$46</f>
        <v>0</v>
      </c>
      <c r="Z13" s="11">
        <f>1/$A$1*'[1]4412Imp'!Y$46</f>
        <v>0</v>
      </c>
      <c r="AA13" s="11">
        <f>1/$A$1*'[1]4412Imp'!Z$46</f>
        <v>0</v>
      </c>
      <c r="AB13" s="11">
        <f>1/$A$1*'[1]4412Imp'!AA$46</f>
        <v>0</v>
      </c>
      <c r="AC13" s="4"/>
      <c r="AD13" s="381">
        <f>'[1]4412Imp'!AB$46</f>
        <v>5.0012720337000001E-2</v>
      </c>
      <c r="AE13" s="371">
        <f>'[1]4412Imp'!AC$46</f>
        <v>0.16432558359999999</v>
      </c>
      <c r="AF13" s="371">
        <f>'[1]4412Imp'!AD$46</f>
        <v>0.21147114719999999</v>
      </c>
      <c r="AG13" s="371">
        <f>'[1]4412Imp'!AE$46</f>
        <v>0.234537352</v>
      </c>
      <c r="AH13" s="371">
        <f>'[1]4412Imp'!AF$46</f>
        <v>1.3227159918</v>
      </c>
      <c r="AI13" s="371">
        <f>'[1]4412Imp'!AG$46</f>
        <v>9.0977163849</v>
      </c>
      <c r="AJ13" s="371">
        <f>'[1]4412Imp'!AH$46</f>
        <v>2.7648500340000002</v>
      </c>
      <c r="AK13" s="371">
        <f>'[1]4412Imp'!AI$46</f>
        <v>1.2671629295</v>
      </c>
      <c r="AL13" s="371">
        <f>'[1]4412Imp'!AJ$46</f>
        <v>1.8694426904000003</v>
      </c>
      <c r="AM13" s="371">
        <f>'[1]4412Imp'!AK$46</f>
        <v>2.1345531019999999</v>
      </c>
      <c r="AN13" s="371">
        <f>'[1]4412Imp'!AL$46</f>
        <v>5.7293280665999999</v>
      </c>
      <c r="AO13" s="371">
        <f>'[1]4412Imp'!AM$46</f>
        <v>5.7535424639999997</v>
      </c>
      <c r="AP13" s="371">
        <f>'[1]4412Imp'!AN$46</f>
        <v>6.5446093151999998</v>
      </c>
      <c r="AQ13" s="371">
        <f>'[1]4412Imp'!AO$46</f>
        <v>5.1501261014999997</v>
      </c>
      <c r="AR13" s="371">
        <f>'[1]4412Imp'!AP$46</f>
        <v>8.9783098834999997</v>
      </c>
      <c r="AS13" s="371">
        <f>'[1]4412Imp'!AQ$46</f>
        <v>8.1907594859999993</v>
      </c>
      <c r="AT13" s="371">
        <f>'[1]4412Imp'!AR$46</f>
        <v>5.5408502852999995</v>
      </c>
      <c r="AU13" s="371">
        <f>'[1]4412Imp'!AS$46</f>
        <v>11.164891752299999</v>
      </c>
      <c r="AV13" s="371">
        <f>'[1]4412Imp'!AT$46</f>
        <v>11.127939432</v>
      </c>
      <c r="AW13" s="371">
        <f>'[1]4412Imp'!AU$46</f>
        <v>9.3250789975000004</v>
      </c>
      <c r="AX13" s="371">
        <f>'[1]4412Imp'!AV$46</f>
        <v>0</v>
      </c>
      <c r="AY13" s="371">
        <f>'[1]4412Imp'!AW$46</f>
        <v>0</v>
      </c>
      <c r="AZ13" s="371">
        <f>'[1]4412Imp'!AX$46</f>
        <v>0</v>
      </c>
      <c r="BA13" s="371">
        <f>'[1]4412Imp'!AY$46</f>
        <v>0</v>
      </c>
      <c r="BB13" s="371">
        <f>'[1]4412Imp'!AZ$46</f>
        <v>0</v>
      </c>
      <c r="BC13" s="371">
        <f>'[1]4412Imp'!BA$46</f>
        <v>0</v>
      </c>
      <c r="BD13" s="378"/>
    </row>
    <row r="14" spans="1:56">
      <c r="B14" s="8" t="s">
        <v>18</v>
      </c>
      <c r="C14" s="51">
        <f t="shared" ref="C14:AB14" si="5">SUM(C11:C11)-SUM(C12:C13)</f>
        <v>3.2000000000004247E-5</v>
      </c>
      <c r="D14" s="42">
        <f t="shared" si="5"/>
        <v>0</v>
      </c>
      <c r="E14" s="42">
        <f t="shared" si="5"/>
        <v>0</v>
      </c>
      <c r="F14" s="42">
        <f t="shared" si="5"/>
        <v>1.7999999999990246E-5</v>
      </c>
      <c r="G14" s="42">
        <f t="shared" si="5"/>
        <v>4.089999999999927E-4</v>
      </c>
      <c r="H14" s="42">
        <f t="shared" si="5"/>
        <v>2.9000000000029003E-5</v>
      </c>
      <c r="I14" s="42">
        <f t="shared" si="5"/>
        <v>8.6000000000030496E-5</v>
      </c>
      <c r="J14" s="42">
        <f t="shared" si="5"/>
        <v>9.9999999999933475E-5</v>
      </c>
      <c r="K14" s="42">
        <f t="shared" si="5"/>
        <v>3.3700000000000396E-4</v>
      </c>
      <c r="L14" s="42">
        <f t="shared" si="5"/>
        <v>3.9400000000000546E-4</v>
      </c>
      <c r="M14" s="42">
        <f t="shared" si="5"/>
        <v>6.331000000000031E-3</v>
      </c>
      <c r="N14" s="42">
        <f t="shared" si="5"/>
        <v>1.3192000000000009E-2</v>
      </c>
      <c r="O14" s="42">
        <f t="shared" si="5"/>
        <v>1.7849000000000004E-2</v>
      </c>
      <c r="P14" s="42">
        <f t="shared" si="5"/>
        <v>5.0619999999999832E-3</v>
      </c>
      <c r="Q14" s="42">
        <f t="shared" si="5"/>
        <v>2.3970000000000102E-3</v>
      </c>
      <c r="R14" s="42">
        <f t="shared" si="5"/>
        <v>1.331839999999973E-3</v>
      </c>
      <c r="S14" s="42">
        <f t="shared" si="5"/>
        <v>4.0154599999999985E-3</v>
      </c>
      <c r="T14" s="42">
        <f t="shared" si="5"/>
        <v>4.8490000000001032E-4</v>
      </c>
      <c r="U14" s="42">
        <f t="shared" si="5"/>
        <v>7.7500000000002567E-4</v>
      </c>
      <c r="V14" s="42">
        <f t="shared" si="5"/>
        <v>2.2599999999997622E-4</v>
      </c>
      <c r="W14" s="42">
        <f t="shared" si="5"/>
        <v>0</v>
      </c>
      <c r="X14" s="42">
        <f t="shared" si="5"/>
        <v>0</v>
      </c>
      <c r="Y14" s="42">
        <f t="shared" si="5"/>
        <v>0</v>
      </c>
      <c r="Z14" s="42">
        <f t="shared" si="5"/>
        <v>0</v>
      </c>
      <c r="AA14" s="42">
        <f t="shared" si="5"/>
        <v>0</v>
      </c>
      <c r="AB14" s="42">
        <f t="shared" si="5"/>
        <v>0</v>
      </c>
      <c r="AC14" s="4"/>
      <c r="AD14" s="382">
        <f t="shared" ref="AD14:BC14" si="6">SUM(AD11:AD11)-SUM(AD12:AD13)</f>
        <v>9.9528536879986973E-3</v>
      </c>
      <c r="AE14" s="383">
        <f t="shared" si="6"/>
        <v>0</v>
      </c>
      <c r="AF14" s="383">
        <f t="shared" si="6"/>
        <v>0</v>
      </c>
      <c r="AG14" s="383">
        <f t="shared" si="6"/>
        <v>6.2883407999976271E-3</v>
      </c>
      <c r="AH14" s="383">
        <f t="shared" si="6"/>
        <v>0.13076871919999178</v>
      </c>
      <c r="AI14" s="383">
        <f t="shared" si="6"/>
        <v>1.027999830000681E-2</v>
      </c>
      <c r="AJ14" s="383">
        <f t="shared" si="6"/>
        <v>4.1100810400010346E-2</v>
      </c>
      <c r="AK14" s="383">
        <f t="shared" si="6"/>
        <v>2.7331881500003874E-2</v>
      </c>
      <c r="AL14" s="383">
        <f t="shared" si="6"/>
        <v>0.11993491520000532</v>
      </c>
      <c r="AM14" s="383">
        <f t="shared" si="6"/>
        <v>0.11872119160000238</v>
      </c>
      <c r="AN14" s="383">
        <f t="shared" si="6"/>
        <v>1.6977033513000066</v>
      </c>
      <c r="AO14" s="383">
        <f t="shared" si="6"/>
        <v>4.2298759680000018</v>
      </c>
      <c r="AP14" s="383">
        <f t="shared" si="6"/>
        <v>5.7724483695999993</v>
      </c>
      <c r="AQ14" s="383">
        <f t="shared" si="6"/>
        <v>1.6037843417999937</v>
      </c>
      <c r="AR14" s="383">
        <f t="shared" si="6"/>
        <v>0.76553218300000481</v>
      </c>
      <c r="AS14" s="383">
        <f t="shared" si="6"/>
        <v>0.45412833549999476</v>
      </c>
      <c r="AT14" s="383">
        <f t="shared" si="6"/>
        <v>1.1191102139000009</v>
      </c>
      <c r="AU14" s="383">
        <f t="shared" si="6"/>
        <v>0.18900106939999972</v>
      </c>
      <c r="AV14" s="383">
        <f t="shared" si="6"/>
        <v>0.1982202209999997</v>
      </c>
      <c r="AW14" s="383">
        <f t="shared" si="6"/>
        <v>7.2390019166668651E-2</v>
      </c>
      <c r="AX14" s="383">
        <f t="shared" si="6"/>
        <v>0</v>
      </c>
      <c r="AY14" s="383">
        <f t="shared" si="6"/>
        <v>0</v>
      </c>
      <c r="AZ14" s="383">
        <f t="shared" si="6"/>
        <v>0</v>
      </c>
      <c r="BA14" s="383">
        <f t="shared" si="6"/>
        <v>0</v>
      </c>
      <c r="BB14" s="383">
        <f t="shared" si="6"/>
        <v>0</v>
      </c>
      <c r="BC14" s="383">
        <f t="shared" si="6"/>
        <v>0</v>
      </c>
      <c r="BD14" s="378"/>
    </row>
    <row r="15" spans="1:56" ht="17.149999999999999" customHeight="1">
      <c r="B15" s="16" t="s">
        <v>119</v>
      </c>
      <c r="C15" s="31">
        <f>1/$A$1*'[1]4412Imp'!B$267</f>
        <v>0.28001499999999996</v>
      </c>
      <c r="D15" s="33">
        <f>1/$A$1*'[1]4412Imp'!C$267</f>
        <v>0.27087142000000008</v>
      </c>
      <c r="E15" s="33">
        <f>1/$A$1*'[1]4412Imp'!D$267</f>
        <v>0.23218825999999998</v>
      </c>
      <c r="F15" s="33">
        <f>1/$A$1*'[1]4412Imp'!E$267</f>
        <v>0.23884288000000006</v>
      </c>
      <c r="G15" s="33">
        <f>1/$A$1*'[1]4412Imp'!F$267</f>
        <v>0.24145692000000005</v>
      </c>
      <c r="H15" s="33">
        <f>1/$A$1*'[1]4412Imp'!G$267</f>
        <v>0.2746539300000001</v>
      </c>
      <c r="I15" s="33">
        <f>1/$A$1*'[1]4412Imp'!H$267</f>
        <v>0.24125200000000008</v>
      </c>
      <c r="J15" s="33">
        <f>1/$A$1*'[1]4412Imp'!I$267</f>
        <v>0.25074956000000009</v>
      </c>
      <c r="K15" s="33">
        <f>1/$A$1*'[1]4412Imp'!J$267</f>
        <v>0.22975348000000004</v>
      </c>
      <c r="L15" s="33">
        <f>1/$A$1*'[1]4412Imp'!K$267</f>
        <v>0.19371684833333336</v>
      </c>
      <c r="M15" s="33">
        <f>1/$A$1*'[1]4412Imp'!L$267</f>
        <v>0.19398933454545461</v>
      </c>
      <c r="N15" s="33">
        <f>1/$A$1*'[1]4412Imp'!M$267</f>
        <v>0.25244721268656717</v>
      </c>
      <c r="O15" s="33">
        <f>1/$A$1*'[1]4412Imp'!N$267</f>
        <v>0.21678452153846159</v>
      </c>
      <c r="P15" s="33">
        <f>1/$A$1*'[1]4412Imp'!O$267</f>
        <v>0.20282632041666665</v>
      </c>
      <c r="Q15" s="33">
        <f>1/$A$1*'[1]4412Imp'!P$267</f>
        <v>0.23511424415094334</v>
      </c>
      <c r="R15" s="33">
        <f>1/$A$1*'[1]4412Imp'!Q$267</f>
        <v>0.20542507796709755</v>
      </c>
      <c r="S15" s="33">
        <f>1/$A$1*'[1]4412Imp'!R$267</f>
        <v>0.19946935900000004</v>
      </c>
      <c r="T15" s="33">
        <f>1/$A$1*'[1]4412Imp'!S$267</f>
        <v>0.21345109333333334</v>
      </c>
      <c r="U15" s="33">
        <f>1/$A$1*'[1]4412Imp'!T$267</f>
        <v>0.200329334</v>
      </c>
      <c r="V15" s="33">
        <f>1/$A$1*'[1]4412Imp'!U$267</f>
        <v>0.1861575799300699</v>
      </c>
      <c r="W15" s="33">
        <f>1/$A$1*'[1]4412Imp'!V$267</f>
        <v>0</v>
      </c>
      <c r="X15" s="33">
        <f>1/$A$1*'[1]4412Imp'!W$267</f>
        <v>0</v>
      </c>
      <c r="Y15" s="33">
        <f>1/$A$1*'[1]4412Imp'!X$267</f>
        <v>0</v>
      </c>
      <c r="Z15" s="33">
        <f>1/$A$1*'[1]4412Imp'!Y$267</f>
        <v>0</v>
      </c>
      <c r="AA15" s="33">
        <f>1/$A$1*'[1]4412Imp'!Z$267</f>
        <v>0</v>
      </c>
      <c r="AB15" s="33">
        <f>1/$A$1*'[1]4412Imp'!AA$267</f>
        <v>0</v>
      </c>
      <c r="AC15" s="14"/>
      <c r="AD15" s="206">
        <f>'[1]4412Imp'!AB$267</f>
        <v>108.17992379524797</v>
      </c>
      <c r="AE15" s="177">
        <f>'[1]4412Imp'!AC$267</f>
        <v>97.705116595199996</v>
      </c>
      <c r="AF15" s="177">
        <f>'[1]4412Imp'!AD$267</f>
        <v>81.720313185600006</v>
      </c>
      <c r="AG15" s="177">
        <f>'[1]4412Imp'!AE$267</f>
        <v>93.621040676800007</v>
      </c>
      <c r="AH15" s="177">
        <f>'[1]4412Imp'!AF$267</f>
        <v>109.72354453830002</v>
      </c>
      <c r="AI15" s="177">
        <f>'[1]4412Imp'!AG$267</f>
        <v>126.11704453920002</v>
      </c>
      <c r="AJ15" s="177">
        <f>'[1]4412Imp'!AH$267</f>
        <v>109.06510369720002</v>
      </c>
      <c r="AK15" s="177">
        <f>'[1]4412Imp'!AI$267</f>
        <v>125.73376779500002</v>
      </c>
      <c r="AL15" s="177">
        <f>'[1]4412Imp'!AJ$267</f>
        <v>124.3880019404</v>
      </c>
      <c r="AM15" s="177">
        <f>'[1]4412Imp'!AK$267</f>
        <v>89.3631092376</v>
      </c>
      <c r="AN15" s="177">
        <f>'[1]4412Imp'!AL$267</f>
        <v>91.967306196600006</v>
      </c>
      <c r="AO15" s="177">
        <f>'[1]4412Imp'!AM$267</f>
        <v>118.67274393600002</v>
      </c>
      <c r="AP15" s="177">
        <f>'[1]4412Imp'!AN$267</f>
        <v>106.5111007312</v>
      </c>
      <c r="AQ15" s="177">
        <f>'[1]4412Imp'!AO$267</f>
        <v>98.674841775000019</v>
      </c>
      <c r="AR15" s="177">
        <f>'[1]4412Imp'!AP$267</f>
        <v>111.17730003300002</v>
      </c>
      <c r="AS15" s="177">
        <f>'[1]4412Imp'!AQ$267</f>
        <v>90.210750024499987</v>
      </c>
      <c r="AT15" s="177">
        <f>'[1]4412Imp'!AR$267</f>
        <v>77.820352126799989</v>
      </c>
      <c r="AU15" s="177">
        <f>'[1]4412Imp'!AS$267</f>
        <v>87.127917061900007</v>
      </c>
      <c r="AV15" s="177">
        <f>'[1]4412Imp'!AT$267</f>
        <v>85.501926986000001</v>
      </c>
      <c r="AW15" s="177">
        <f>'[1]4412Imp'!AU$267</f>
        <v>69.098523657083334</v>
      </c>
      <c r="AX15" s="177">
        <f>'[1]4412Imp'!AV$267</f>
        <v>0</v>
      </c>
      <c r="AY15" s="177">
        <f>'[1]4412Imp'!AW$267</f>
        <v>0</v>
      </c>
      <c r="AZ15" s="177">
        <f>'[1]4412Imp'!AX$267</f>
        <v>0</v>
      </c>
      <c r="BA15" s="177">
        <f>'[1]4412Imp'!AY$267</f>
        <v>0</v>
      </c>
      <c r="BB15" s="177">
        <f>'[1]4412Imp'!AZ$267</f>
        <v>0</v>
      </c>
      <c r="BC15" s="177">
        <f>'[1]4412Imp'!BA$267</f>
        <v>0</v>
      </c>
      <c r="BD15" s="378"/>
    </row>
    <row r="16" spans="1:56">
      <c r="B16" s="56" t="s">
        <v>38</v>
      </c>
      <c r="C16" s="66">
        <f>1/$A$1*(SUM('[1]4412Imp'!B$47:B$47)+SUM('[1]4412Imp'!B$105:B$105))</f>
        <v>2.2000000000000001E-4</v>
      </c>
      <c r="D16" s="53">
        <f>1/$A$1*(SUM('[1]4412Imp'!C$47:C$47)+SUM('[1]4412Imp'!C$105:C$105))</f>
        <v>5.7920000000000011E-3</v>
      </c>
      <c r="E16" s="53">
        <f>1/$A$1*(SUM('[1]4412Imp'!D$47:D$47)+SUM('[1]4412Imp'!D$105:D$105))</f>
        <v>1.4771000000000003E-2</v>
      </c>
      <c r="F16" s="53">
        <f>1/$A$1*(SUM('[1]4412Imp'!E$47:E$47)+SUM('[1]4412Imp'!E$105:E$105))</f>
        <v>3.490588E-2</v>
      </c>
      <c r="G16" s="53">
        <f>1/$A$1*(SUM('[1]4412Imp'!F$47:F$47)+SUM('[1]4412Imp'!F$105:F$105))</f>
        <v>5.3894920000000013E-2</v>
      </c>
      <c r="H16" s="53">
        <f>1/$A$1*(SUM('[1]4412Imp'!G$47:G$47)+SUM('[1]4412Imp'!G$105:G$105))</f>
        <v>0.11200593000000002</v>
      </c>
      <c r="I16" s="53">
        <f>1/$A$1*(SUM('[1]4412Imp'!H$47:H$47)+SUM('[1]4412Imp'!H$105:H$105))</f>
        <v>0.12868300000000002</v>
      </c>
      <c r="J16" s="53">
        <f>1/$A$1*(SUM('[1]4412Imp'!I$47:I$47)+SUM('[1]4412Imp'!I$105:I$105))</f>
        <v>0.18493006000000001</v>
      </c>
      <c r="K16" s="53">
        <f>1/$A$1*(SUM('[1]4412Imp'!J$47:J$47)+SUM('[1]4412Imp'!J$105:J$105))</f>
        <v>0.14893888000000002</v>
      </c>
      <c r="L16" s="53">
        <f>1/$A$1*(SUM('[1]4412Imp'!K$47:K$47)+SUM('[1]4412Imp'!K$105:K$105))</f>
        <v>0.11650811500000001</v>
      </c>
      <c r="M16" s="53">
        <f>1/$A$1*(SUM('[1]4412Imp'!L$47:L$47)+SUM('[1]4412Imp'!L$105:L$105))</f>
        <v>0.12352872000000004</v>
      </c>
      <c r="N16" s="53">
        <f>1/$A$1*(SUM('[1]4412Imp'!M$47:M$47)+SUM('[1]4412Imp'!M$105:M$105))</f>
        <v>0.19370515000000002</v>
      </c>
      <c r="O16" s="53">
        <f>1/$A$1*(SUM('[1]4412Imp'!N$47:N$47)+SUM('[1]4412Imp'!N$105:N$105))</f>
        <v>0.17280412923076927</v>
      </c>
      <c r="P16" s="53">
        <f>1/$A$1*(SUM('[1]4412Imp'!O$47:O$47)+SUM('[1]4412Imp'!O$105:O$105))</f>
        <v>0.16144056000000001</v>
      </c>
      <c r="Q16" s="53">
        <f>1/$A$1*(SUM('[1]4412Imp'!P$47:P$47)+SUM('[1]4412Imp'!P$105:P$105))</f>
        <v>0.1891795441509434</v>
      </c>
      <c r="R16" s="53">
        <f>1/$A$1*(SUM('[1]4412Imp'!Q$47:Q$47)+SUM('[1]4412Imp'!Q$105:Q$105))</f>
        <v>0.16622985405405408</v>
      </c>
      <c r="S16" s="53">
        <f>1/$A$1*(SUM('[1]4412Imp'!R$47:R$47)+SUM('[1]4412Imp'!R$105:R$105))</f>
        <v>0.16417085900000003</v>
      </c>
      <c r="T16" s="53">
        <f>1/$A$1*(SUM('[1]4412Imp'!S$47:S$47)+SUM('[1]4412Imp'!S$105:S$105))</f>
        <v>0.16808925333333333</v>
      </c>
      <c r="U16" s="53">
        <f>1/$A$1*(SUM('[1]4412Imp'!T$47:T$47)+SUM('[1]4412Imp'!T$105:T$105))</f>
        <v>0.16543377666666667</v>
      </c>
      <c r="V16" s="53">
        <f>1/$A$1*(SUM('[1]4412Imp'!U$47:U$47)+SUM('[1]4412Imp'!U$105:U$105))</f>
        <v>0.16002511454545457</v>
      </c>
      <c r="W16" s="53">
        <f>1/$A$1*(SUM('[1]4412Imp'!V$47:V$47)+SUM('[1]4412Imp'!V$105:V$105))</f>
        <v>0</v>
      </c>
      <c r="X16" s="53">
        <f>1/$A$1*(SUM('[1]4412Imp'!W$47:W$47)+SUM('[1]4412Imp'!W$105:W$105))</f>
        <v>0</v>
      </c>
      <c r="Y16" s="53">
        <f>1/$A$1*(SUM('[1]4412Imp'!X$47:X$47)+SUM('[1]4412Imp'!X$105:X$105))</f>
        <v>0</v>
      </c>
      <c r="Z16" s="53">
        <f>1/$A$1*(SUM('[1]4412Imp'!Y$47:Y$47)+SUM('[1]4412Imp'!Y$105:Y$105))</f>
        <v>0</v>
      </c>
      <c r="AA16" s="53">
        <f>1/$A$1*(SUM('[1]4412Imp'!Z$47:Z$47)+SUM('[1]4412Imp'!Z$105:Z$105))</f>
        <v>0</v>
      </c>
      <c r="AB16" s="53">
        <f>1/$A$1*(SUM('[1]4412Imp'!AA$47:AA$47)+SUM('[1]4412Imp'!AA$105:AA$105))</f>
        <v>0</v>
      </c>
      <c r="AC16" s="39"/>
      <c r="AD16" s="385">
        <f>(SUM('[1]4412Imp'!AB$47:AB$47)+SUM('[1]4412Imp'!AB$105:AB$105))</f>
        <v>7.9319884440000002E-2</v>
      </c>
      <c r="AE16" s="386">
        <f>(SUM('[1]4412Imp'!AC$47:AC$47)+SUM('[1]4412Imp'!AC$105:AC$105))</f>
        <v>2.1388898319999998</v>
      </c>
      <c r="AF16" s="386">
        <f>(SUM('[1]4412Imp'!AD$47:AD$47)+SUM('[1]4412Imp'!AD$105:AD$105))</f>
        <v>4.9116506496000003</v>
      </c>
      <c r="AG16" s="386">
        <f>(SUM('[1]4412Imp'!AE$47:AE$47)+SUM('[1]4412Imp'!AE$105:AE$105))</f>
        <v>12.477362240000001</v>
      </c>
      <c r="AH16" s="386">
        <f>(SUM('[1]4412Imp'!AF$47:AF$47)+SUM('[1]4412Imp'!AF$105:AF$105))</f>
        <v>20.173279127400001</v>
      </c>
      <c r="AI16" s="386">
        <f>(SUM('[1]4412Imp'!AG$47:AG$47)+SUM('[1]4412Imp'!AG$105:AG$105))</f>
        <v>43.512664981500002</v>
      </c>
      <c r="AJ16" s="386">
        <f>(SUM('[1]4412Imp'!AH$47:AH$47)+SUM('[1]4412Imp'!AH$105:AH$105))</f>
        <v>49.378408646400004</v>
      </c>
      <c r="AK16" s="386">
        <f>(SUM('[1]4412Imp'!AI$47:AI$47)+SUM('[1]4412Imp'!AI$105:AI$105))</f>
        <v>85.083831894500008</v>
      </c>
      <c r="AL16" s="386">
        <f>(SUM('[1]4412Imp'!AJ$47:AJ$47)+SUM('[1]4412Imp'!AJ$105:AJ$105))</f>
        <v>73.084705035200017</v>
      </c>
      <c r="AM16" s="386">
        <f>(SUM('[1]4412Imp'!AK$47:AK$47)+SUM('[1]4412Imp'!AK$105:AK$105))</f>
        <v>46.394978546399997</v>
      </c>
      <c r="AN16" s="386">
        <f>(SUM('[1]4412Imp'!AL$47:AL$47)+SUM('[1]4412Imp'!AL$105:AL$105))</f>
        <v>50.399162088300002</v>
      </c>
      <c r="AO16" s="386">
        <f>(SUM('[1]4412Imp'!AM$47:AM$47)+SUM('[1]4412Imp'!AM$105:AM$105))</f>
        <v>79.673333280000008</v>
      </c>
      <c r="AP16" s="386">
        <f>(SUM('[1]4412Imp'!AN$47:AN$47)+SUM('[1]4412Imp'!AN$105:AN$105))</f>
        <v>75.656117380799998</v>
      </c>
      <c r="AQ16" s="386">
        <f>(SUM('[1]4412Imp'!AO$47:AO$47)+SUM('[1]4412Imp'!AO$105:AO$105))</f>
        <v>70.359967583400007</v>
      </c>
      <c r="AR16" s="386">
        <f>(SUM('[1]4412Imp'!AP$47:AP$47)+SUM('[1]4412Imp'!AP$105:AP$105))</f>
        <v>79.950479756000007</v>
      </c>
      <c r="AS16" s="386">
        <f>(SUM('[1]4412Imp'!AQ$47:AQ$47)+SUM('[1]4412Imp'!AQ$105:AQ$105))</f>
        <v>64.593232696999991</v>
      </c>
      <c r="AT16" s="386">
        <f>(SUM('[1]4412Imp'!AR$47:AR$47)+SUM('[1]4412Imp'!AR$105:AR$105))</f>
        <v>57.821445231999995</v>
      </c>
      <c r="AU16" s="386">
        <f>(SUM('[1]4412Imp'!AS$47:AS$47)+SUM('[1]4412Imp'!AS$105:AS$105))</f>
        <v>61.065043296399999</v>
      </c>
      <c r="AV16" s="386">
        <f>(SUM('[1]4412Imp'!AT$47:AT$47)+SUM('[1]4412Imp'!AT$105:AT$105))</f>
        <v>62.661431864000001</v>
      </c>
      <c r="AW16" s="386">
        <f>(SUM('[1]4412Imp'!AU$47:AU$47)+SUM('[1]4412Imp'!AU$105:AU$105))</f>
        <v>54.744692811249998</v>
      </c>
      <c r="AX16" s="386">
        <f>(SUM('[1]4412Imp'!AV$47:AV$47)+SUM('[1]4412Imp'!AV$105:AV$105))</f>
        <v>0</v>
      </c>
      <c r="AY16" s="386">
        <f>(SUM('[1]4412Imp'!AW$47:AW$47)+SUM('[1]4412Imp'!AW$105:AW$105))</f>
        <v>0</v>
      </c>
      <c r="AZ16" s="386">
        <f>(SUM('[1]4412Imp'!AX$47:AX$47)+SUM('[1]4412Imp'!AX$105:AX$105))</f>
        <v>0</v>
      </c>
      <c r="BA16" s="386">
        <f>(SUM('[1]4412Imp'!AY$47:AY$47)+SUM('[1]4412Imp'!AY$105:AY$105))</f>
        <v>0</v>
      </c>
      <c r="BB16" s="386">
        <f>(SUM('[1]4412Imp'!AZ$47:AZ$47)+SUM('[1]4412Imp'!AZ$105:AZ$105))</f>
        <v>0</v>
      </c>
      <c r="BC16" s="386">
        <f>(SUM('[1]4412Imp'!BA$47:BA$47)+SUM('[1]4412Imp'!BA$105:BA$105))</f>
        <v>0</v>
      </c>
      <c r="BD16" s="378"/>
    </row>
    <row r="17" spans="2:56">
      <c r="B17" s="5" t="s">
        <v>22</v>
      </c>
      <c r="C17" s="50">
        <f>1/$A$1*'[1]4412Imp'!B$109</f>
        <v>0.26748999999999995</v>
      </c>
      <c r="D17" s="11">
        <f>1/$A$1*'[1]4412Imp'!C$109</f>
        <v>0.25771300000000003</v>
      </c>
      <c r="E17" s="11">
        <f>1/$A$1*'[1]4412Imp'!D$109</f>
        <v>0.21174400000000002</v>
      </c>
      <c r="F17" s="11">
        <f>1/$A$1*'[1]4412Imp'!E$109</f>
        <v>0.19723500000000002</v>
      </c>
      <c r="G17" s="11">
        <f>1/$A$1*'[1]4412Imp'!F$109</f>
        <v>0.18358500000000003</v>
      </c>
      <c r="H17" s="11">
        <f>1/$A$1*'[1]4412Imp'!G$109</f>
        <v>0.16124500000000003</v>
      </c>
      <c r="I17" s="11">
        <f>1/$A$1*'[1]4412Imp'!H$109</f>
        <v>9.8342000000000013E-2</v>
      </c>
      <c r="J17" s="11">
        <f>1/$A$1*'[1]4412Imp'!I$109</f>
        <v>5.2270999999999998E-2</v>
      </c>
      <c r="K17" s="11">
        <f>1/$A$1*'[1]4412Imp'!J$109</f>
        <v>5.644304E-2</v>
      </c>
      <c r="L17" s="11">
        <f>1/$A$1*'[1]4412Imp'!K$109</f>
        <v>5.5615020000000015E-2</v>
      </c>
      <c r="M17" s="11">
        <f>1/$A$1*'[1]4412Imp'!L$109</f>
        <v>5.9130000000000009E-2</v>
      </c>
      <c r="N17" s="11">
        <f>1/$A$1*'[1]4412Imp'!M$109</f>
        <v>4.8163999999999998E-2</v>
      </c>
      <c r="O17" s="11">
        <f>1/$A$1*'[1]4412Imp'!N$109</f>
        <v>3.8171200000000002E-2</v>
      </c>
      <c r="P17" s="11">
        <f>1/$A$1*'[1]4412Imp'!O$109</f>
        <v>3.7403000000000006E-2</v>
      </c>
      <c r="Q17" s="11">
        <f>1/$A$1*'[1]4412Imp'!P$109</f>
        <v>4.1578280000000002E-2</v>
      </c>
      <c r="R17" s="11">
        <f>1/$A$1*'[1]4412Imp'!Q$109</f>
        <v>3.3369000000000003E-2</v>
      </c>
      <c r="S17" s="11">
        <f>1/$A$1*'[1]4412Imp'!R$109</f>
        <v>2.8485999999999997E-2</v>
      </c>
      <c r="T17" s="11">
        <f>1/$A$1*'[1]4412Imp'!S$109</f>
        <v>3.9151199999999997E-2</v>
      </c>
      <c r="U17" s="11">
        <f>1/$A$1*'[1]4412Imp'!T$109</f>
        <v>2.789869733333333E-2</v>
      </c>
      <c r="V17" s="11">
        <f>1/$A$1*'[1]4412Imp'!U$109</f>
        <v>2.2493340000000004E-2</v>
      </c>
      <c r="W17" s="11">
        <f>1/$A$1*'[1]4412Imp'!V$109</f>
        <v>0</v>
      </c>
      <c r="X17" s="11">
        <f>1/$A$1*'[1]4412Imp'!W$109</f>
        <v>0</v>
      </c>
      <c r="Y17" s="11">
        <f>1/$A$1*'[1]4412Imp'!X$109</f>
        <v>0</v>
      </c>
      <c r="Z17" s="11">
        <f>1/$A$1*'[1]4412Imp'!Y$109</f>
        <v>0</v>
      </c>
      <c r="AA17" s="11">
        <f>1/$A$1*'[1]4412Imp'!Z$109</f>
        <v>0</v>
      </c>
      <c r="AB17" s="11">
        <f>1/$A$1*'[1]4412Imp'!AA$109</f>
        <v>0</v>
      </c>
      <c r="AC17" s="4"/>
      <c r="AD17" s="381">
        <f>'[1]4412Imp'!AB$109</f>
        <v>103.26417186005699</v>
      </c>
      <c r="AE17" s="371">
        <f>'[1]4412Imp'!AC$109</f>
        <v>92.687836428799997</v>
      </c>
      <c r="AF17" s="371">
        <f>'[1]4412Imp'!AD$109</f>
        <v>74.746540608000004</v>
      </c>
      <c r="AG17" s="371">
        <f>'[1]4412Imp'!AE$109</f>
        <v>78.236299870400003</v>
      </c>
      <c r="AH17" s="371">
        <f>'[1]4412Imp'!AF$109</f>
        <v>87.505638371200007</v>
      </c>
      <c r="AI17" s="371">
        <f>'[1]4412Imp'!AG$109</f>
        <v>81.700787239500002</v>
      </c>
      <c r="AJ17" s="371">
        <f>'[1]4412Imp'!AH$109</f>
        <v>52.753545571600007</v>
      </c>
      <c r="AK17" s="371">
        <f>'[1]4412Imp'!AI$109</f>
        <v>33.488850009000004</v>
      </c>
      <c r="AL17" s="371">
        <f>'[1]4412Imp'!AJ$109</f>
        <v>37.425135502400003</v>
      </c>
      <c r="AM17" s="371">
        <f>'[1]4412Imp'!AK$109</f>
        <v>32.441575091200001</v>
      </c>
      <c r="AN17" s="371">
        <f>'[1]4412Imp'!AL$109</f>
        <v>35.706550952699999</v>
      </c>
      <c r="AO17" s="371">
        <f>'[1]4412Imp'!AM$109</f>
        <v>33.099628848000002</v>
      </c>
      <c r="AP17" s="371">
        <f>'[1]4412Imp'!AN$109</f>
        <v>27.156270275200001</v>
      </c>
      <c r="AQ17" s="371">
        <f>'[1]4412Imp'!AO$109</f>
        <v>26.013488059500002</v>
      </c>
      <c r="AR17" s="371">
        <f>'[1]4412Imp'!AP$109</f>
        <v>28.755019819500003</v>
      </c>
      <c r="AS17" s="371">
        <f>'[1]4412Imp'!AQ$109</f>
        <v>22.426344580499997</v>
      </c>
      <c r="AT17" s="371">
        <f>'[1]4412Imp'!AR$109</f>
        <v>16.7100535147</v>
      </c>
      <c r="AU17" s="371">
        <f>'[1]4412Imp'!AS$109</f>
        <v>23.156702440299998</v>
      </c>
      <c r="AV17" s="371">
        <f>'[1]4412Imp'!AT$109</f>
        <v>19.698007652000001</v>
      </c>
      <c r="AW17" s="371">
        <f>'[1]4412Imp'!AU$109</f>
        <v>12.864394277916666</v>
      </c>
      <c r="AX17" s="371">
        <f>'[1]4412Imp'!AV$109</f>
        <v>0</v>
      </c>
      <c r="AY17" s="371">
        <f>'[1]4412Imp'!AW$109</f>
        <v>0</v>
      </c>
      <c r="AZ17" s="371">
        <f>'[1]4412Imp'!AX$109</f>
        <v>0</v>
      </c>
      <c r="BA17" s="371">
        <f>'[1]4412Imp'!AY$109</f>
        <v>0</v>
      </c>
      <c r="BB17" s="371">
        <f>'[1]4412Imp'!AZ$109</f>
        <v>0</v>
      </c>
      <c r="BC17" s="371">
        <f>'[1]4412Imp'!BA$109</f>
        <v>0</v>
      </c>
      <c r="BD17" s="378"/>
    </row>
    <row r="18" spans="2:56">
      <c r="B18" s="5" t="s">
        <v>107</v>
      </c>
      <c r="C18" s="50">
        <f>1/$A$1*'[1]4412Imp'!B$138</f>
        <v>9.7010000000000013E-3</v>
      </c>
      <c r="D18" s="11">
        <f>1/$A$1*'[1]4412Imp'!C$138</f>
        <v>6.4624200000000017E-3</v>
      </c>
      <c r="E18" s="11">
        <f>1/$A$1*'[1]4412Imp'!D$138</f>
        <v>4.6372599999999998E-3</v>
      </c>
      <c r="F18" s="11">
        <f>1/$A$1*'[1]4412Imp'!E$138</f>
        <v>6.2690000000000003E-3</v>
      </c>
      <c r="G18" s="11">
        <f>1/$A$1*'[1]4412Imp'!F$138</f>
        <v>3.4710000000000006E-3</v>
      </c>
      <c r="H18" s="11">
        <f>1/$A$1*'[1]4412Imp'!G$138</f>
        <v>1.0680000000000002E-3</v>
      </c>
      <c r="I18" s="11">
        <f>1/$A$1*'[1]4412Imp'!H$138</f>
        <v>1.3053E-2</v>
      </c>
      <c r="J18" s="11">
        <f>1/$A$1*'[1]4412Imp'!I$138</f>
        <v>1.3461000000000001E-2</v>
      </c>
      <c r="K18" s="11">
        <f>1/$A$1*'[1]4412Imp'!J$138</f>
        <v>2.3633560000000001E-2</v>
      </c>
      <c r="L18" s="11">
        <f>1/$A$1*'[1]4412Imp'!K$138</f>
        <v>2.1380291111111113E-2</v>
      </c>
      <c r="M18" s="11">
        <f>1/$A$1*'[1]4412Imp'!L$138</f>
        <v>1.0981000000000001E-2</v>
      </c>
      <c r="N18" s="11">
        <f>1/$A$1*'[1]4412Imp'!M$138</f>
        <v>1.0008000000000001E-2</v>
      </c>
      <c r="O18" s="11">
        <f>1/$A$1*'[1]4412Imp'!N$138</f>
        <v>5.7561923076923085E-3</v>
      </c>
      <c r="P18" s="11">
        <f>1/$A$1*'[1]4412Imp'!O$138</f>
        <v>3.9747604166666672E-3</v>
      </c>
      <c r="Q18" s="11">
        <f>1/$A$1*'[1]4412Imp'!P$138</f>
        <v>3.9460000000000007E-3</v>
      </c>
      <c r="R18" s="11">
        <f>1/$A$1*'[1]4412Imp'!Q$138</f>
        <v>5.3152239130434785E-3</v>
      </c>
      <c r="S18" s="11">
        <f>1/$A$1*'[1]4412Imp'!R$138</f>
        <v>5.8030000000000017E-3</v>
      </c>
      <c r="T18" s="11">
        <f>1/$A$1*'[1]4412Imp'!S$138</f>
        <v>5.7330000000000011E-3</v>
      </c>
      <c r="U18" s="11">
        <f>1/$A$1*'[1]4412Imp'!T$138</f>
        <v>4.2780000000000006E-3</v>
      </c>
      <c r="V18" s="11">
        <f>1/$A$1*'[1]4412Imp'!U$138</f>
        <v>3.0668400000000004E-3</v>
      </c>
      <c r="W18" s="11">
        <f>1/$A$1*'[1]4412Imp'!V$138</f>
        <v>0</v>
      </c>
      <c r="X18" s="11">
        <f>1/$A$1*'[1]4412Imp'!W$138</f>
        <v>0</v>
      </c>
      <c r="Y18" s="11">
        <f>1/$A$1*'[1]4412Imp'!X$138</f>
        <v>0</v>
      </c>
      <c r="Z18" s="11">
        <f>1/$A$1*'[1]4412Imp'!Y$138</f>
        <v>0</v>
      </c>
      <c r="AA18" s="11">
        <f>1/$A$1*'[1]4412Imp'!Z$138</f>
        <v>0</v>
      </c>
      <c r="AB18" s="11">
        <f>1/$A$1*'[1]4412Imp'!AA$138</f>
        <v>0</v>
      </c>
      <c r="AC18" s="4"/>
      <c r="AD18" s="381">
        <f>'[1]4412Imp'!AB$138</f>
        <v>3.841448703402</v>
      </c>
      <c r="AE18" s="371">
        <f>'[1]4412Imp'!AC$138</f>
        <v>2.5026117995999999</v>
      </c>
      <c r="AF18" s="371">
        <f>'[1]4412Imp'!AD$138</f>
        <v>1.7379097295999999</v>
      </c>
      <c r="AG18" s="371">
        <f>'[1]4412Imp'!AE$138</f>
        <v>2.7781378352000003</v>
      </c>
      <c r="AH18" s="371">
        <f>'[1]4412Imp'!AF$138</f>
        <v>1.7219544041000001</v>
      </c>
      <c r="AI18" s="371">
        <f>'[1]4412Imp'!AG$138</f>
        <v>0.6095978031</v>
      </c>
      <c r="AJ18" s="371">
        <f>'[1]4412Imp'!AH$138</f>
        <v>6.3863796252000009</v>
      </c>
      <c r="AK18" s="371">
        <f>'[1]4412Imp'!AI$138</f>
        <v>7.029845441</v>
      </c>
      <c r="AL18" s="371">
        <f>'[1]4412Imp'!AJ$138</f>
        <v>13.310512026000001</v>
      </c>
      <c r="AM18" s="371">
        <f>'[1]4412Imp'!AK$138</f>
        <v>10.3817390952</v>
      </c>
      <c r="AN18" s="371">
        <f>'[1]4412Imp'!AL$138</f>
        <v>5.6447603379000002</v>
      </c>
      <c r="AO18" s="371">
        <f>'[1]4412Imp'!AM$138</f>
        <v>5.7415211519999998</v>
      </c>
      <c r="AP18" s="371">
        <f>'[1]4412Imp'!AN$138</f>
        <v>3.6779198719999999</v>
      </c>
      <c r="AQ18" s="371">
        <f>'[1]4412Imp'!AO$138</f>
        <v>2.2793131100999999</v>
      </c>
      <c r="AR18" s="371">
        <f>'[1]4412Imp'!AP$138</f>
        <v>2.1444992410000001</v>
      </c>
      <c r="AS18" s="371">
        <f>'[1]4412Imp'!AQ$138</f>
        <v>2.8282808154999999</v>
      </c>
      <c r="AT18" s="371">
        <f>'[1]4412Imp'!AR$138</f>
        <v>2.6663239648999997</v>
      </c>
      <c r="AU18" s="371">
        <f>'[1]4412Imp'!AS$138</f>
        <v>2.6077362167999998</v>
      </c>
      <c r="AV18" s="371">
        <f>'[1]4412Imp'!AT$138</f>
        <v>1.892936325</v>
      </c>
      <c r="AW18" s="371">
        <f>'[1]4412Imp'!AU$138</f>
        <v>1.2883538033333333</v>
      </c>
      <c r="AX18" s="371">
        <f>'[1]4412Imp'!AV$138</f>
        <v>0</v>
      </c>
      <c r="AY18" s="371">
        <f>'[1]4412Imp'!AW$138</f>
        <v>0</v>
      </c>
      <c r="AZ18" s="371">
        <f>'[1]4412Imp'!AX$138</f>
        <v>0</v>
      </c>
      <c r="BA18" s="371">
        <f>'[1]4412Imp'!AY$138</f>
        <v>0</v>
      </c>
      <c r="BB18" s="371">
        <f>'[1]4412Imp'!AZ$138</f>
        <v>0</v>
      </c>
      <c r="BC18" s="371">
        <f>'[1]4412Imp'!BA$138</f>
        <v>0</v>
      </c>
      <c r="BD18" s="378"/>
    </row>
    <row r="19" spans="2:56">
      <c r="B19" s="8" t="s">
        <v>18</v>
      </c>
      <c r="C19" s="51">
        <f t="shared" ref="C19:AB19" si="7">SUM(C15:C15)-SUM(C16:C18)</f>
        <v>2.6039999999999952E-3</v>
      </c>
      <c r="D19" s="42">
        <f t="shared" si="7"/>
        <v>9.040000000000159E-4</v>
      </c>
      <c r="E19" s="42">
        <f t="shared" si="7"/>
        <v>1.0359999999999536E-3</v>
      </c>
      <c r="F19" s="42">
        <f t="shared" si="7"/>
        <v>4.3300000000004446E-4</v>
      </c>
      <c r="G19" s="42">
        <f t="shared" si="7"/>
        <v>5.0600000000000644E-4</v>
      </c>
      <c r="H19" s="42">
        <f t="shared" si="7"/>
        <v>3.3500000000002972E-4</v>
      </c>
      <c r="I19" s="42">
        <f t="shared" si="7"/>
        <v>1.1740000000000361E-3</v>
      </c>
      <c r="J19" s="42">
        <f t="shared" si="7"/>
        <v>8.750000000007363E-5</v>
      </c>
      <c r="K19" s="42">
        <f t="shared" si="7"/>
        <v>7.3800000000001642E-4</v>
      </c>
      <c r="L19" s="42">
        <f t="shared" si="7"/>
        <v>2.1342222222220375E-4</v>
      </c>
      <c r="M19" s="42">
        <f t="shared" si="7"/>
        <v>3.4961454545456849E-4</v>
      </c>
      <c r="N19" s="42">
        <f t="shared" si="7"/>
        <v>5.7006268656711878E-4</v>
      </c>
      <c r="O19" s="42">
        <f t="shared" si="7"/>
        <v>5.2999999999997494E-5</v>
      </c>
      <c r="P19" s="42">
        <f t="shared" si="7"/>
        <v>7.9999999999524896E-6</v>
      </c>
      <c r="Q19" s="42">
        <f t="shared" si="7"/>
        <v>4.1041999999993917E-4</v>
      </c>
      <c r="R19" s="42">
        <f t="shared" si="7"/>
        <v>5.1099999999998369E-4</v>
      </c>
      <c r="S19" s="42">
        <f t="shared" si="7"/>
        <v>1.0095000000000243E-3</v>
      </c>
      <c r="T19" s="42">
        <f t="shared" si="7"/>
        <v>4.7764000000002915E-4</v>
      </c>
      <c r="U19" s="42">
        <f t="shared" si="7"/>
        <v>2.7188599999999896E-3</v>
      </c>
      <c r="V19" s="42">
        <f t="shared" si="7"/>
        <v>5.7228538461534528E-4</v>
      </c>
      <c r="W19" s="42">
        <f t="shared" si="7"/>
        <v>0</v>
      </c>
      <c r="X19" s="42">
        <f t="shared" si="7"/>
        <v>0</v>
      </c>
      <c r="Y19" s="42">
        <f t="shared" si="7"/>
        <v>0</v>
      </c>
      <c r="Z19" s="42">
        <f t="shared" si="7"/>
        <v>0</v>
      </c>
      <c r="AA19" s="42">
        <f t="shared" si="7"/>
        <v>0</v>
      </c>
      <c r="AB19" s="42">
        <f t="shared" si="7"/>
        <v>0</v>
      </c>
      <c r="AC19" s="4"/>
      <c r="AD19" s="382">
        <f t="shared" ref="AD19:BC19" si="8">SUM(AD15:AD15)-SUM(AD16:AD18)</f>
        <v>0.99498334734899174</v>
      </c>
      <c r="AE19" s="383">
        <f t="shared" si="8"/>
        <v>0.37577853479999135</v>
      </c>
      <c r="AF19" s="383">
        <f t="shared" si="8"/>
        <v>0.32421219839999083</v>
      </c>
      <c r="AG19" s="383">
        <f t="shared" si="8"/>
        <v>0.12924073119999946</v>
      </c>
      <c r="AH19" s="383">
        <f t="shared" si="8"/>
        <v>0.32267263560000004</v>
      </c>
      <c r="AI19" s="383">
        <f t="shared" si="8"/>
        <v>0.29399451510001029</v>
      </c>
      <c r="AJ19" s="383">
        <f t="shared" si="8"/>
        <v>0.54676985400000433</v>
      </c>
      <c r="AK19" s="383">
        <f t="shared" si="8"/>
        <v>0.13124045050000177</v>
      </c>
      <c r="AL19" s="383">
        <f t="shared" si="8"/>
        <v>0.5676493767999915</v>
      </c>
      <c r="AM19" s="383">
        <f t="shared" si="8"/>
        <v>0.14481650480000496</v>
      </c>
      <c r="AN19" s="383">
        <f t="shared" si="8"/>
        <v>0.21683281770000917</v>
      </c>
      <c r="AO19" s="383">
        <f t="shared" si="8"/>
        <v>0.15826065599999595</v>
      </c>
      <c r="AP19" s="383">
        <f t="shared" si="8"/>
        <v>2.0793203200000221E-2</v>
      </c>
      <c r="AQ19" s="383">
        <f t="shared" si="8"/>
        <v>2.2073022000000719E-2</v>
      </c>
      <c r="AR19" s="383">
        <f t="shared" si="8"/>
        <v>0.32730121650000399</v>
      </c>
      <c r="AS19" s="383">
        <f t="shared" si="8"/>
        <v>0.36289193150000187</v>
      </c>
      <c r="AT19" s="383">
        <f t="shared" si="8"/>
        <v>0.62252941519999183</v>
      </c>
      <c r="AU19" s="383">
        <f t="shared" si="8"/>
        <v>0.29843510839999965</v>
      </c>
      <c r="AV19" s="383">
        <f t="shared" si="8"/>
        <v>1.2495511449999981</v>
      </c>
      <c r="AW19" s="383">
        <f t="shared" si="8"/>
        <v>0.20108276458333307</v>
      </c>
      <c r="AX19" s="383">
        <f t="shared" si="8"/>
        <v>0</v>
      </c>
      <c r="AY19" s="383">
        <f t="shared" si="8"/>
        <v>0</v>
      </c>
      <c r="AZ19" s="383">
        <f t="shared" si="8"/>
        <v>0</v>
      </c>
      <c r="BA19" s="383">
        <f t="shared" si="8"/>
        <v>0</v>
      </c>
      <c r="BB19" s="383">
        <f t="shared" si="8"/>
        <v>0</v>
      </c>
      <c r="BC19" s="383">
        <f t="shared" si="8"/>
        <v>0</v>
      </c>
      <c r="BD19" s="378"/>
    </row>
    <row r="20" spans="2:56" ht="17.149999999999999" customHeight="1">
      <c r="B20" s="16" t="s">
        <v>195</v>
      </c>
      <c r="C20" s="31">
        <f>1/$A$1*'[1]4412Imp'!B$264</f>
        <v>8.4106980000000026E-2</v>
      </c>
      <c r="D20" s="33">
        <f>1/$A$1*'[1]4412Imp'!C$264</f>
        <v>8.4415200000000024E-2</v>
      </c>
      <c r="E20" s="33">
        <f>1/$A$1*'[1]4412Imp'!D$264</f>
        <v>7.8995340000000011E-2</v>
      </c>
      <c r="F20" s="33">
        <f>1/$A$1*'[1]4412Imp'!E$264</f>
        <v>8.1071439999999995E-2</v>
      </c>
      <c r="G20" s="33">
        <f>1/$A$1*'[1]4412Imp'!F$264</f>
        <v>9.4957220000000037E-2</v>
      </c>
      <c r="H20" s="33">
        <f>1/$A$1*'[1]4412Imp'!G$264</f>
        <v>9.5419720999999999E-2</v>
      </c>
      <c r="I20" s="33">
        <f>1/$A$1*'[1]4412Imp'!H$264</f>
        <v>0.1347328717134581</v>
      </c>
      <c r="J20" s="33">
        <f>1/$A$1*'[1]4412Imp'!I$264</f>
        <v>0.12679555000000003</v>
      </c>
      <c r="K20" s="33">
        <f>1/$A$1*'[1]4412Imp'!J$264</f>
        <v>0.1282218793715165</v>
      </c>
      <c r="L20" s="33">
        <f>1/$A$1*'[1]4412Imp'!K$264</f>
        <v>0.10076632881534972</v>
      </c>
      <c r="M20" s="33">
        <f>1/$A$1*'[1]4412Imp'!L$264</f>
        <v>9.1719573744588764E-2</v>
      </c>
      <c r="N20" s="33">
        <f>1/$A$1*'[1]4412Imp'!M$264</f>
        <v>8.3437131883289106E-2</v>
      </c>
      <c r="O20" s="33">
        <f>1/$A$1*'[1]4412Imp'!N$264</f>
        <v>7.6285778142990632E-2</v>
      </c>
      <c r="P20" s="33">
        <f>1/$A$1*'[1]4412Imp'!O$264</f>
        <v>9.6640187141438766E-2</v>
      </c>
      <c r="Q20" s="33">
        <f>1/$A$1*'[1]4412Imp'!P$264</f>
        <v>0.10826938391693212</v>
      </c>
      <c r="R20" s="33">
        <f>1/$A$1*'[1]4412Imp'!Q$264</f>
        <v>0.11187666448254316</v>
      </c>
      <c r="S20" s="33">
        <f>1/$A$1*'[1]4412Imp'!R$264</f>
        <v>0.13578037852417033</v>
      </c>
      <c r="T20" s="33">
        <f>1/$A$1*'[1]4412Imp'!S$264</f>
        <v>0.13529120070779224</v>
      </c>
      <c r="U20" s="33">
        <f>1/$A$1*'[1]4412Imp'!T$264</f>
        <v>0.12190329677777779</v>
      </c>
      <c r="V20" s="33">
        <f>1/$A$1*'[1]4412Imp'!U$264</f>
        <v>0.15383092537499998</v>
      </c>
      <c r="W20" s="33">
        <f>1/$A$1*'[1]4412Imp'!V$264</f>
        <v>0</v>
      </c>
      <c r="X20" s="33">
        <f>1/$A$1*'[1]4412Imp'!W$264</f>
        <v>0</v>
      </c>
      <c r="Y20" s="33">
        <f>1/$A$1*'[1]4412Imp'!X$264</f>
        <v>0</v>
      </c>
      <c r="Z20" s="33">
        <f>1/$A$1*'[1]4412Imp'!Y$264</f>
        <v>0</v>
      </c>
      <c r="AA20" s="33">
        <f>1/$A$1*'[1]4412Imp'!Z$264</f>
        <v>0</v>
      </c>
      <c r="AB20" s="33">
        <f>1/$A$1*'[1]4412Imp'!AA$264</f>
        <v>0</v>
      </c>
      <c r="AC20" s="14"/>
      <c r="AD20" s="206">
        <f>'[1]4412Imp'!AB$264</f>
        <v>46.861025821997998</v>
      </c>
      <c r="AE20" s="177">
        <f>'[1]4412Imp'!AC$264</f>
        <v>45.167065781599995</v>
      </c>
      <c r="AF20" s="177">
        <f>'[1]4412Imp'!AD$264</f>
        <v>41.720842185599999</v>
      </c>
      <c r="AG20" s="177">
        <f>'[1]4412Imp'!AE$264</f>
        <v>50.098561844800003</v>
      </c>
      <c r="AH20" s="177">
        <f>'[1]4412Imp'!AF$264</f>
        <v>71.182321792400018</v>
      </c>
      <c r="AI20" s="177">
        <f>'[1]4412Imp'!AG$264</f>
        <v>66.018182673300004</v>
      </c>
      <c r="AJ20" s="177">
        <f>'[1]4412Imp'!AH$264</f>
        <v>81.505636697600011</v>
      </c>
      <c r="AK20" s="177">
        <f>'[1]4412Imp'!AI$264</f>
        <v>95.524765494000022</v>
      </c>
      <c r="AL20" s="177">
        <f>'[1]4412Imp'!AJ$264</f>
        <v>101.50009626240001</v>
      </c>
      <c r="AM20" s="177">
        <f>'[1]4412Imp'!AK$264</f>
        <v>68.70865977359999</v>
      </c>
      <c r="AN20" s="177">
        <f>'[1]4412Imp'!AL$264</f>
        <v>68.255189055000002</v>
      </c>
      <c r="AO20" s="177">
        <f>'[1]4412Imp'!AM$264</f>
        <v>68.753175408000004</v>
      </c>
      <c r="AP20" s="177">
        <f>'[1]4412Imp'!AN$264</f>
        <v>61.514963611200002</v>
      </c>
      <c r="AQ20" s="177">
        <f>'[1]4412Imp'!AO$264</f>
        <v>70.819499480100006</v>
      </c>
      <c r="AR20" s="177">
        <f>'[1]4412Imp'!AP$264</f>
        <v>86.431113987499998</v>
      </c>
      <c r="AS20" s="177">
        <f>'[1]4412Imp'!AQ$264</f>
        <v>74.743097355499984</v>
      </c>
      <c r="AT20" s="177">
        <f>'[1]4412Imp'!AR$264</f>
        <v>80.769230027099994</v>
      </c>
      <c r="AU20" s="177">
        <f>'[1]4412Imp'!AS$264</f>
        <v>88.240051356599992</v>
      </c>
      <c r="AV20" s="177">
        <f>'[1]4412Imp'!AT$264</f>
        <v>89.973257941</v>
      </c>
      <c r="AW20" s="177">
        <f>'[1]4412Imp'!AU$264</f>
        <v>127.41621217416666</v>
      </c>
      <c r="AX20" s="177">
        <f>'[1]4412Imp'!AV$264</f>
        <v>0</v>
      </c>
      <c r="AY20" s="177">
        <f>'[1]4412Imp'!AW$264</f>
        <v>0</v>
      </c>
      <c r="AZ20" s="177">
        <f>'[1]4412Imp'!AX$264</f>
        <v>0</v>
      </c>
      <c r="BA20" s="177">
        <f>'[1]4412Imp'!AY$264</f>
        <v>0</v>
      </c>
      <c r="BB20" s="177">
        <f>'[1]4412Imp'!AZ$264</f>
        <v>0</v>
      </c>
      <c r="BC20" s="177">
        <f>'[1]4412Imp'!BA$264</f>
        <v>0</v>
      </c>
      <c r="BD20" s="378"/>
    </row>
    <row r="21" spans="2:56">
      <c r="B21" s="5" t="s">
        <v>57</v>
      </c>
      <c r="C21" s="50">
        <f>1/$A$1*'[1]4412Imp'!B$84</f>
        <v>2.8400000000000001E-3</v>
      </c>
      <c r="D21" s="11">
        <f>1/$A$1*'[1]4412Imp'!C$84</f>
        <v>3.3918400000000001E-3</v>
      </c>
      <c r="E21" s="11">
        <f>1/$A$1*'[1]4412Imp'!D$84</f>
        <v>2.7209999999999999E-3</v>
      </c>
      <c r="F21" s="11">
        <f>1/$A$1*'[1]4412Imp'!E$84</f>
        <v>4.7804199999999996E-3</v>
      </c>
      <c r="G21" s="11">
        <f>1/$A$1*'[1]4412Imp'!F$84</f>
        <v>6.9932800000000002E-3</v>
      </c>
      <c r="H21" s="11">
        <f>1/$A$1*'[1]4412Imp'!G$84</f>
        <v>6.4004000000000005E-3</v>
      </c>
      <c r="I21" s="11">
        <f>1/$A$1*'[1]4412Imp'!H$84</f>
        <v>9.0386708333333333E-3</v>
      </c>
      <c r="J21" s="11">
        <f>1/$A$1*'[1]4412Imp'!I$84</f>
        <v>6.5860000000000007E-3</v>
      </c>
      <c r="K21" s="11">
        <f>1/$A$1*'[1]4412Imp'!J$84</f>
        <v>8.8456940937615379E-3</v>
      </c>
      <c r="L21" s="11">
        <f>1/$A$1*'[1]4412Imp'!K$84</f>
        <v>6.1531457929627749E-3</v>
      </c>
      <c r="M21" s="11">
        <f>1/$A$1*'[1]4412Imp'!L$84</f>
        <v>5.8699377777777784E-3</v>
      </c>
      <c r="N21" s="11">
        <f>1/$A$1*'[1]4412Imp'!M$84</f>
        <v>5.9140272156862758E-3</v>
      </c>
      <c r="O21" s="11">
        <f>1/$A$1*'[1]4412Imp'!N$84</f>
        <v>6.0528117171717187E-3</v>
      </c>
      <c r="P21" s="11">
        <f>1/$A$1*'[1]4412Imp'!O$84</f>
        <v>1.5320000000000004E-2</v>
      </c>
      <c r="Q21" s="11">
        <f>1/$A$1*'[1]4412Imp'!P$84</f>
        <v>2.1890562500000002E-2</v>
      </c>
      <c r="R21" s="11">
        <f>1/$A$1*'[1]4412Imp'!Q$84</f>
        <v>2.5945650000000004E-2</v>
      </c>
      <c r="S21" s="11">
        <f>1/$A$1*'[1]4412Imp'!R$84</f>
        <v>2.2276000000000008E-2</v>
      </c>
      <c r="T21" s="11">
        <f>1/$A$1*'[1]4412Imp'!S$84</f>
        <v>2.6408450000000007E-2</v>
      </c>
      <c r="U21" s="11">
        <f>1/$A$1*'[1]4412Imp'!T$84</f>
        <v>2.6833620000000002E-2</v>
      </c>
      <c r="V21" s="11">
        <f>1/$A$1*'[1]4412Imp'!U$84</f>
        <v>2.8043940000000003E-2</v>
      </c>
      <c r="W21" s="11">
        <f>1/$A$1*'[1]4412Imp'!V$84</f>
        <v>0</v>
      </c>
      <c r="X21" s="11">
        <f>1/$A$1*'[1]4412Imp'!W$84</f>
        <v>0</v>
      </c>
      <c r="Y21" s="11">
        <f>1/$A$1*'[1]4412Imp'!X$84</f>
        <v>0</v>
      </c>
      <c r="Z21" s="11">
        <f>1/$A$1*'[1]4412Imp'!Y$84</f>
        <v>0</v>
      </c>
      <c r="AA21" s="11">
        <f>1/$A$1*'[1]4412Imp'!Z$84</f>
        <v>0</v>
      </c>
      <c r="AB21" s="11">
        <f>1/$A$1*'[1]4412Imp'!AA$84</f>
        <v>0</v>
      </c>
      <c r="AC21" s="4"/>
      <c r="AD21" s="381">
        <f>'[1]4412Imp'!AB$84</f>
        <v>1.918526152761</v>
      </c>
      <c r="AE21" s="371">
        <f>'[1]4412Imp'!AC$84</f>
        <v>2.0496791160000001</v>
      </c>
      <c r="AF21" s="371">
        <f>'[1]4412Imp'!AD$84</f>
        <v>1.8273020256000001</v>
      </c>
      <c r="AG21" s="371">
        <f>'[1]4412Imp'!AE$84</f>
        <v>3.5462271600000004</v>
      </c>
      <c r="AH21" s="371">
        <f>'[1]4412Imp'!AF$84</f>
        <v>5.0113621250000007</v>
      </c>
      <c r="AI21" s="371">
        <f>'[1]4412Imp'!AG$84</f>
        <v>5.0537656026000004</v>
      </c>
      <c r="AJ21" s="371">
        <f>'[1]4412Imp'!AH$84</f>
        <v>6.3116701696000002</v>
      </c>
      <c r="AK21" s="371">
        <f>'[1]4412Imp'!AI$84</f>
        <v>5.7614065760000006</v>
      </c>
      <c r="AL21" s="371">
        <f>'[1]4412Imp'!AJ$84</f>
        <v>8.3418231084000016</v>
      </c>
      <c r="AM21" s="371">
        <f>'[1]4412Imp'!AK$84</f>
        <v>4.7914880948</v>
      </c>
      <c r="AN21" s="371">
        <f>'[1]4412Imp'!AL$84</f>
        <v>4.7819033046000001</v>
      </c>
      <c r="AO21" s="371">
        <f>'[1]4412Imp'!AM$84</f>
        <v>6.1836969120000003</v>
      </c>
      <c r="AP21" s="371">
        <f>'[1]4412Imp'!AN$84</f>
        <v>5.2045577759999997</v>
      </c>
      <c r="AQ21" s="371">
        <f>'[1]4412Imp'!AO$84</f>
        <v>9.678350784600001</v>
      </c>
      <c r="AR21" s="371">
        <f>'[1]4412Imp'!AP$84</f>
        <v>15.142824883000001</v>
      </c>
      <c r="AS21" s="371">
        <f>'[1]4412Imp'!AQ$84</f>
        <v>14.631036412999999</v>
      </c>
      <c r="AT21" s="371">
        <f>'[1]4412Imp'!AR$84</f>
        <v>12.241295652</v>
      </c>
      <c r="AU21" s="371">
        <f>'[1]4412Imp'!AS$84</f>
        <v>15.357611755199999</v>
      </c>
      <c r="AV21" s="371">
        <f>'[1]4412Imp'!AT$84</f>
        <v>15.509299445</v>
      </c>
      <c r="AW21" s="371">
        <f>'[1]4412Imp'!AU$84</f>
        <v>14.656151933333334</v>
      </c>
      <c r="AX21" s="371">
        <f>'[1]4412Imp'!AV$84</f>
        <v>0</v>
      </c>
      <c r="AY21" s="371">
        <f>'[1]4412Imp'!AW$84</f>
        <v>0</v>
      </c>
      <c r="AZ21" s="371">
        <f>'[1]4412Imp'!AX$84</f>
        <v>0</v>
      </c>
      <c r="BA21" s="371">
        <f>'[1]4412Imp'!AY$84</f>
        <v>0</v>
      </c>
      <c r="BB21" s="371">
        <f>'[1]4412Imp'!AZ$84</f>
        <v>0</v>
      </c>
      <c r="BC21" s="371">
        <f>'[1]4412Imp'!BA$84</f>
        <v>0</v>
      </c>
      <c r="BD21" s="378"/>
    </row>
    <row r="22" spans="2:56">
      <c r="B22" s="5" t="s">
        <v>35</v>
      </c>
      <c r="C22" s="50">
        <f>1/$A$1*'[1]4412Imp'!B$85</f>
        <v>1.072878E-2</v>
      </c>
      <c r="D22" s="11">
        <f>1/$A$1*'[1]4412Imp'!C$85</f>
        <v>9.9426800000000023E-3</v>
      </c>
      <c r="E22" s="11">
        <f>1/$A$1*'[1]4412Imp'!D$85</f>
        <v>8.2609200000000015E-3</v>
      </c>
      <c r="F22" s="11">
        <f>1/$A$1*'[1]4412Imp'!E$85</f>
        <v>8.7400600000000026E-3</v>
      </c>
      <c r="G22" s="11">
        <f>1/$A$1*'[1]4412Imp'!F$85</f>
        <v>6.85222E-3</v>
      </c>
      <c r="H22" s="11">
        <f>1/$A$1*'[1]4412Imp'!G$85</f>
        <v>7.6043380000000004E-3</v>
      </c>
      <c r="I22" s="11">
        <f>1/$A$1*'[1]4412Imp'!H$85</f>
        <v>7.8296437049062053E-3</v>
      </c>
      <c r="J22" s="11">
        <f>1/$A$1*'[1]4412Imp'!I$85</f>
        <v>1.3267315000000002E-2</v>
      </c>
      <c r="K22" s="11">
        <f>1/$A$1*'[1]4412Imp'!J$85</f>
        <v>1.482408852173913E-2</v>
      </c>
      <c r="L22" s="11">
        <f>1/$A$1*'[1]4412Imp'!K$85</f>
        <v>1.2586781111111113E-2</v>
      </c>
      <c r="M22" s="11">
        <f>1/$A$1*'[1]4412Imp'!L$85</f>
        <v>1.1690289373737376E-2</v>
      </c>
      <c r="N22" s="11">
        <f>1/$A$1*'[1]4412Imp'!M$85</f>
        <v>7.5022703947963797E-3</v>
      </c>
      <c r="O22" s="11">
        <f>1/$A$1*'[1]4412Imp'!N$85</f>
        <v>6.5644831589796908E-3</v>
      </c>
      <c r="P22" s="11">
        <f>1/$A$1*'[1]4412Imp'!O$85</f>
        <v>7.5413173821067834E-3</v>
      </c>
      <c r="Q22" s="11">
        <f>1/$A$1*'[1]4412Imp'!P$85</f>
        <v>6.9895850560210233E-3</v>
      </c>
      <c r="R22" s="11">
        <f>1/$A$1*'[1]4412Imp'!Q$85</f>
        <v>8.7313696686961637E-3</v>
      </c>
      <c r="S22" s="11">
        <f>1/$A$1*'[1]4412Imp'!R$85</f>
        <v>1.5690083816378066E-2</v>
      </c>
      <c r="T22" s="11">
        <f>1/$A$1*'[1]4412Imp'!S$85</f>
        <v>1.2538694255411258E-2</v>
      </c>
      <c r="U22" s="11">
        <f>1/$A$1*'[1]4412Imp'!T$85</f>
        <v>9.0912500000000021E-3</v>
      </c>
      <c r="V22" s="11">
        <f>1/$A$1*'[1]4412Imp'!U$85</f>
        <v>1.1276057857142859E-2</v>
      </c>
      <c r="W22" s="11">
        <f>1/$A$1*'[1]4412Imp'!V$85</f>
        <v>0</v>
      </c>
      <c r="X22" s="11">
        <f>1/$A$1*'[1]4412Imp'!W$85</f>
        <v>0</v>
      </c>
      <c r="Y22" s="11">
        <f>1/$A$1*'[1]4412Imp'!X$85</f>
        <v>0</v>
      </c>
      <c r="Z22" s="11">
        <f>1/$A$1*'[1]4412Imp'!Y$85</f>
        <v>0</v>
      </c>
      <c r="AA22" s="11">
        <f>1/$A$1*'[1]4412Imp'!Z$85</f>
        <v>0</v>
      </c>
      <c r="AB22" s="11">
        <f>1/$A$1*'[1]4412Imp'!AA$85</f>
        <v>0</v>
      </c>
      <c r="AC22" s="4"/>
      <c r="AD22" s="381">
        <f>'[1]4412Imp'!AB$85</f>
        <v>5.9701891749630001</v>
      </c>
      <c r="AE22" s="371">
        <f>'[1]4412Imp'!AC$85</f>
        <v>5.7806107935999993</v>
      </c>
      <c r="AF22" s="371">
        <f>'[1]4412Imp'!AD$85</f>
        <v>4.8787721376000004</v>
      </c>
      <c r="AG22" s="371">
        <f>'[1]4412Imp'!AE$85</f>
        <v>5.3429732048000007</v>
      </c>
      <c r="AH22" s="371">
        <f>'[1]4412Imp'!AF$85</f>
        <v>5.9161264729000003</v>
      </c>
      <c r="AI22" s="371">
        <f>'[1]4412Imp'!AG$85</f>
        <v>6.7129098036000006</v>
      </c>
      <c r="AJ22" s="371">
        <f>'[1]4412Imp'!AH$85</f>
        <v>6.658011106800001</v>
      </c>
      <c r="AK22" s="371">
        <f>'[1]4412Imp'!AI$85</f>
        <v>12.738378127000001</v>
      </c>
      <c r="AL22" s="371">
        <f>'[1]4412Imp'!AJ$85</f>
        <v>15.012727698000003</v>
      </c>
      <c r="AM22" s="371">
        <f>'[1]4412Imp'!AK$85</f>
        <v>11.675198506399999</v>
      </c>
      <c r="AN22" s="371">
        <f>'[1]4412Imp'!AL$85</f>
        <v>10.524439320300001</v>
      </c>
      <c r="AO22" s="371">
        <f>'[1]4412Imp'!AM$85</f>
        <v>7.0824389280000002</v>
      </c>
      <c r="AP22" s="371">
        <f>'[1]4412Imp'!AN$85</f>
        <v>6.2474800431999995</v>
      </c>
      <c r="AQ22" s="371">
        <f>'[1]4412Imp'!AO$85</f>
        <v>6.1560728687999999</v>
      </c>
      <c r="AR22" s="371">
        <f>'[1]4412Imp'!AP$85</f>
        <v>7.0836257680000001</v>
      </c>
      <c r="AS22" s="371">
        <f>'[1]4412Imp'!AQ$85</f>
        <v>6.7398885259999997</v>
      </c>
      <c r="AT22" s="371">
        <f>'[1]4412Imp'!AR$85</f>
        <v>8.0358283439999987</v>
      </c>
      <c r="AU22" s="371">
        <f>'[1]4412Imp'!AS$85</f>
        <v>7.8384166718000001</v>
      </c>
      <c r="AV22" s="371">
        <f>'[1]4412Imp'!AT$85</f>
        <v>8.9528397680000005</v>
      </c>
      <c r="AW22" s="371">
        <f>'[1]4412Imp'!AU$85</f>
        <v>5.0835218649999998</v>
      </c>
      <c r="AX22" s="371">
        <f>'[1]4412Imp'!AV$85</f>
        <v>0</v>
      </c>
      <c r="AY22" s="371">
        <f>'[1]4412Imp'!AW$85</f>
        <v>0</v>
      </c>
      <c r="AZ22" s="371">
        <f>'[1]4412Imp'!AX$85</f>
        <v>0</v>
      </c>
      <c r="BA22" s="371">
        <f>'[1]4412Imp'!AY$85</f>
        <v>0</v>
      </c>
      <c r="BB22" s="371">
        <f>'[1]4412Imp'!AZ$85</f>
        <v>0</v>
      </c>
      <c r="BC22" s="371">
        <f>'[1]4412Imp'!BA$85</f>
        <v>0</v>
      </c>
      <c r="BD22" s="378"/>
    </row>
    <row r="23" spans="2:56">
      <c r="B23" s="5" t="s">
        <v>36</v>
      </c>
      <c r="C23" s="50">
        <f>1/$A$1*'[1]4412Imp'!B$91</f>
        <v>1.2242980000000002E-2</v>
      </c>
      <c r="D23" s="11">
        <f>1/$A$1*'[1]4412Imp'!C$91</f>
        <v>1.310568E-2</v>
      </c>
      <c r="E23" s="11">
        <f>1/$A$1*'[1]4412Imp'!D$91</f>
        <v>1.0256900000000001E-2</v>
      </c>
      <c r="F23" s="11">
        <f>1/$A$1*'[1]4412Imp'!E$91</f>
        <v>1.3500100000000001E-2</v>
      </c>
      <c r="G23" s="11">
        <f>1/$A$1*'[1]4412Imp'!F$91</f>
        <v>1.5610799999999999E-2</v>
      </c>
      <c r="H23" s="11">
        <f>1/$A$1*'[1]4412Imp'!G$91</f>
        <v>1.5085956999999999E-2</v>
      </c>
      <c r="I23" s="11">
        <f>1/$A$1*'[1]4412Imp'!H$91</f>
        <v>2.2028814305555561E-2</v>
      </c>
      <c r="J23" s="11">
        <f>1/$A$1*'[1]4412Imp'!I$91</f>
        <v>2.2277498000000007E-2</v>
      </c>
      <c r="K23" s="11">
        <f>1/$A$1*'[1]4412Imp'!J$91</f>
        <v>1.5696752877173942E-2</v>
      </c>
      <c r="L23" s="11">
        <f>1/$A$1*'[1]4412Imp'!K$91</f>
        <v>1.3054010595238096E-2</v>
      </c>
      <c r="M23" s="11">
        <f>1/$A$1*'[1]4412Imp'!L$91</f>
        <v>6.5927435000000005E-3</v>
      </c>
      <c r="N23" s="11">
        <f>1/$A$1*'[1]4412Imp'!M$91</f>
        <v>6.3297720447761194E-3</v>
      </c>
      <c r="O23" s="11">
        <f>1/$A$1*'[1]4412Imp'!N$91</f>
        <v>8.7759999999999991E-3</v>
      </c>
      <c r="P23" s="11">
        <f>1/$A$1*'[1]4412Imp'!O$91</f>
        <v>8.1516236904761903E-3</v>
      </c>
      <c r="Q23" s="11">
        <f>1/$A$1*'[1]4412Imp'!P$91</f>
        <v>9.3286148977987423E-3</v>
      </c>
      <c r="R23" s="11">
        <f>1/$A$1*'[1]4412Imp'!Q$91</f>
        <v>1.1452674559092902E-2</v>
      </c>
      <c r="S23" s="11">
        <f>1/$A$1*'[1]4412Imp'!R$91</f>
        <v>1.2818560428571431E-2</v>
      </c>
      <c r="T23" s="11">
        <f>1/$A$1*'[1]4412Imp'!S$91</f>
        <v>1.3543916500000003E-2</v>
      </c>
      <c r="U23" s="11">
        <f>1/$A$1*'[1]4412Imp'!T$91</f>
        <v>1.2750164000000003E-2</v>
      </c>
      <c r="V23" s="11">
        <f>1/$A$1*'[1]4412Imp'!U$91</f>
        <v>1.0890244500000002E-2</v>
      </c>
      <c r="W23" s="11">
        <f>1/$A$1*'[1]4412Imp'!V$91</f>
        <v>0</v>
      </c>
      <c r="X23" s="11">
        <f>1/$A$1*'[1]4412Imp'!W$91</f>
        <v>0</v>
      </c>
      <c r="Y23" s="11">
        <f>1/$A$1*'[1]4412Imp'!X$91</f>
        <v>0</v>
      </c>
      <c r="Z23" s="11">
        <f>1/$A$1*'[1]4412Imp'!Y$91</f>
        <v>0</v>
      </c>
      <c r="AA23" s="11">
        <f>1/$A$1*'[1]4412Imp'!Z$91</f>
        <v>0</v>
      </c>
      <c r="AB23" s="11">
        <f>1/$A$1*'[1]4412Imp'!AA$91</f>
        <v>0</v>
      </c>
      <c r="AC23" s="4"/>
      <c r="AD23" s="381">
        <f>'[1]4412Imp'!AB$91</f>
        <v>7.4194931389469998</v>
      </c>
      <c r="AE23" s="371">
        <f>'[1]4412Imp'!AC$91</f>
        <v>7.2537259151999995</v>
      </c>
      <c r="AF23" s="371">
        <f>'[1]4412Imp'!AD$91</f>
        <v>5.8345553040000002</v>
      </c>
      <c r="AG23" s="371">
        <f>'[1]4412Imp'!AE$91</f>
        <v>8.620647828800001</v>
      </c>
      <c r="AH23" s="371">
        <f>'[1]4412Imp'!AF$91</f>
        <v>17.140443196100001</v>
      </c>
      <c r="AI23" s="371">
        <f>'[1]4412Imp'!AG$91</f>
        <v>11.463960994200001</v>
      </c>
      <c r="AJ23" s="371">
        <f>'[1]4412Imp'!AH$91</f>
        <v>13.284373560000001</v>
      </c>
      <c r="AK23" s="371">
        <f>'[1]4412Imp'!AI$91</f>
        <v>14.0249418545</v>
      </c>
      <c r="AL23" s="371">
        <f>'[1]4412Imp'!AJ$91</f>
        <v>12.113954452400002</v>
      </c>
      <c r="AM23" s="371">
        <f>'[1]4412Imp'!AK$91</f>
        <v>9.6114454523999999</v>
      </c>
      <c r="AN23" s="371">
        <f>'[1]4412Imp'!AL$91</f>
        <v>7.8196560327000002</v>
      </c>
      <c r="AO23" s="371">
        <f>'[1]4412Imp'!AM$91</f>
        <v>9.629587343999999</v>
      </c>
      <c r="AP23" s="371">
        <f>'[1]4412Imp'!AN$91</f>
        <v>10.910572992000001</v>
      </c>
      <c r="AQ23" s="371">
        <f>'[1]4412Imp'!AO$91</f>
        <v>9.7836545054999995</v>
      </c>
      <c r="AR23" s="371">
        <f>'[1]4412Imp'!AP$91</f>
        <v>11.273945927</v>
      </c>
      <c r="AS23" s="371">
        <f>'[1]4412Imp'!AQ$91</f>
        <v>12.181071798</v>
      </c>
      <c r="AT23" s="371">
        <f>'[1]4412Imp'!AR$91</f>
        <v>14.029901048099999</v>
      </c>
      <c r="AU23" s="371">
        <f>'[1]4412Imp'!AS$91</f>
        <v>16.032313783199999</v>
      </c>
      <c r="AV23" s="371">
        <f>'[1]4412Imp'!AT$91</f>
        <v>15.322133384000001</v>
      </c>
      <c r="AW23" s="371">
        <f>'[1]4412Imp'!AU$91</f>
        <v>64.040269668333337</v>
      </c>
      <c r="AX23" s="371">
        <f>'[1]4412Imp'!AV$91</f>
        <v>0</v>
      </c>
      <c r="AY23" s="371">
        <f>'[1]4412Imp'!AW$91</f>
        <v>0</v>
      </c>
      <c r="AZ23" s="371">
        <f>'[1]4412Imp'!AX$91</f>
        <v>0</v>
      </c>
      <c r="BA23" s="371">
        <f>'[1]4412Imp'!AY$91</f>
        <v>0</v>
      </c>
      <c r="BB23" s="371">
        <f>'[1]4412Imp'!AZ$91</f>
        <v>0</v>
      </c>
      <c r="BC23" s="371">
        <f>'[1]4412Imp'!BA$91</f>
        <v>0</v>
      </c>
      <c r="BD23" s="378"/>
    </row>
    <row r="24" spans="2:56">
      <c r="B24" s="5" t="s">
        <v>66</v>
      </c>
      <c r="C24" s="50">
        <f>1/$A$1*'[1]4412Imp'!B$160</f>
        <v>4.0023380000000004E-2</v>
      </c>
      <c r="D24" s="11">
        <f>1/$A$1*'[1]4412Imp'!C$160</f>
        <v>3.8220000000000004E-2</v>
      </c>
      <c r="E24" s="11">
        <f>1/$A$1*'[1]4412Imp'!D$160</f>
        <v>4.1361120000000001E-2</v>
      </c>
      <c r="F24" s="11">
        <f>1/$A$1*'[1]4412Imp'!E$160</f>
        <v>3.4603780000000001E-2</v>
      </c>
      <c r="G24" s="11">
        <f>1/$A$1*'[1]4412Imp'!F$160</f>
        <v>4.365560000000001E-2</v>
      </c>
      <c r="H24" s="11">
        <f>1/$A$1*'[1]4412Imp'!G$160</f>
        <v>4.3510382000000007E-2</v>
      </c>
      <c r="I24" s="11">
        <f>1/$A$1*'[1]4412Imp'!H$160</f>
        <v>6.3236377222222223E-2</v>
      </c>
      <c r="J24" s="11">
        <f>1/$A$1*'[1]4412Imp'!I$160</f>
        <v>5.1965266500000003E-2</v>
      </c>
      <c r="K24" s="11">
        <f>1/$A$1*'[1]4412Imp'!J$160</f>
        <v>5.9165824587606546E-2</v>
      </c>
      <c r="L24" s="11">
        <f>1/$A$1*'[1]4412Imp'!K$160</f>
        <v>4.1666852749999997E-2</v>
      </c>
      <c r="M24" s="11">
        <f>1/$A$1*'[1]4412Imp'!L$160</f>
        <v>3.9747771000000001E-2</v>
      </c>
      <c r="N24" s="11">
        <f>1/$A$1*'[1]4412Imp'!M$160</f>
        <v>3.0973373571428573E-2</v>
      </c>
      <c r="O24" s="11">
        <f>1/$A$1*'[1]4412Imp'!N$160</f>
        <v>2.8330901040705563E-2</v>
      </c>
      <c r="P24" s="11">
        <f>1/$A$1*'[1]4412Imp'!O$160</f>
        <v>3.2518702829629632E-2</v>
      </c>
      <c r="Q24" s="11">
        <f>1/$A$1*'[1]4412Imp'!P$160</f>
        <v>3.154864303571428E-2</v>
      </c>
      <c r="R24" s="11">
        <f>1/$A$1*'[1]4412Imp'!Q$160</f>
        <v>2.695342115204629E-2</v>
      </c>
      <c r="S24" s="11">
        <f>1/$A$1*'[1]4412Imp'!R$160</f>
        <v>3.8664705564935072E-2</v>
      </c>
      <c r="T24" s="11">
        <f>1/$A$1*'[1]4412Imp'!S$160</f>
        <v>3.5781194333333335E-2</v>
      </c>
      <c r="U24" s="11">
        <f>1/$A$1*'[1]4412Imp'!T$160</f>
        <v>3.4663811999999995E-2</v>
      </c>
      <c r="V24" s="11">
        <f>1/$A$1*'[1]4412Imp'!U$160</f>
        <v>6.3564665000000006E-2</v>
      </c>
      <c r="W24" s="11">
        <f>1/$A$1*'[1]4412Imp'!V$160</f>
        <v>0</v>
      </c>
      <c r="X24" s="11">
        <f>1/$A$1*'[1]4412Imp'!W$160</f>
        <v>0</v>
      </c>
      <c r="Y24" s="11">
        <f>1/$A$1*'[1]4412Imp'!X$160</f>
        <v>0</v>
      </c>
      <c r="Z24" s="11">
        <f>1/$A$1*'[1]4412Imp'!Y$160</f>
        <v>0</v>
      </c>
      <c r="AA24" s="11">
        <f>1/$A$1*'[1]4412Imp'!Z$160</f>
        <v>0</v>
      </c>
      <c r="AB24" s="11">
        <f>1/$A$1*'[1]4412Imp'!AA$160</f>
        <v>0</v>
      </c>
      <c r="AC24" s="4"/>
      <c r="AD24" s="381">
        <f>'[1]4412Imp'!AB$160</f>
        <v>22.43037580311</v>
      </c>
      <c r="AE24" s="371">
        <f>'[1]4412Imp'!AC$160</f>
        <v>21.671065160399998</v>
      </c>
      <c r="AF24" s="371">
        <f>'[1]4412Imp'!AD$160</f>
        <v>20.960106244799999</v>
      </c>
      <c r="AG24" s="371">
        <f>'[1]4412Imp'!AE$160</f>
        <v>22.236711056000001</v>
      </c>
      <c r="AH24" s="371">
        <f>'[1]4412Imp'!AF$160</f>
        <v>30.060955642200003</v>
      </c>
      <c r="AI24" s="371">
        <f>'[1]4412Imp'!AG$160</f>
        <v>28.981757376000001</v>
      </c>
      <c r="AJ24" s="371">
        <f>'[1]4412Imp'!AH$160</f>
        <v>35.218141082400003</v>
      </c>
      <c r="AK24" s="371">
        <f>'[1]4412Imp'!AI$160</f>
        <v>38.089362225500004</v>
      </c>
      <c r="AL24" s="371">
        <f>'[1]4412Imp'!AJ$160</f>
        <v>41.918258889600004</v>
      </c>
      <c r="AM24" s="371">
        <f>'[1]4412Imp'!AK$160</f>
        <v>25.128980417200001</v>
      </c>
      <c r="AN24" s="371">
        <f>'[1]4412Imp'!AL$160</f>
        <v>26.718283741500002</v>
      </c>
      <c r="AO24" s="371">
        <f>'[1]4412Imp'!AM$160</f>
        <v>23.258027376000001</v>
      </c>
      <c r="AP24" s="371">
        <f>'[1]4412Imp'!AN$160</f>
        <v>20.4838349232</v>
      </c>
      <c r="AQ24" s="371">
        <f>'[1]4412Imp'!AO$160</f>
        <v>22.148010510300001</v>
      </c>
      <c r="AR24" s="371">
        <f>'[1]4412Imp'!AP$160</f>
        <v>22.193837304500001</v>
      </c>
      <c r="AS24" s="371">
        <f>'[1]4412Imp'!AQ$160</f>
        <v>15.951386902499999</v>
      </c>
      <c r="AT24" s="371">
        <f>'[1]4412Imp'!AR$160</f>
        <v>17.690439272300001</v>
      </c>
      <c r="AU24" s="371">
        <f>'[1]4412Imp'!AS$160</f>
        <v>18.4448355806</v>
      </c>
      <c r="AV24" s="371">
        <f>'[1]4412Imp'!AT$160</f>
        <v>20.525850859999998</v>
      </c>
      <c r="AW24" s="371">
        <f>'[1]4412Imp'!AU$160</f>
        <v>17.999203135833334</v>
      </c>
      <c r="AX24" s="371">
        <f>'[1]4412Imp'!AV$160</f>
        <v>0</v>
      </c>
      <c r="AY24" s="371">
        <f>'[1]4412Imp'!AW$160</f>
        <v>0</v>
      </c>
      <c r="AZ24" s="371">
        <f>'[1]4412Imp'!AX$160</f>
        <v>0</v>
      </c>
      <c r="BA24" s="371">
        <f>'[1]4412Imp'!AY$160</f>
        <v>0</v>
      </c>
      <c r="BB24" s="371">
        <f>'[1]4412Imp'!AZ$160</f>
        <v>0</v>
      </c>
      <c r="BC24" s="371">
        <f>'[1]4412Imp'!BA$160</f>
        <v>0</v>
      </c>
      <c r="BD24" s="378"/>
    </row>
    <row r="25" spans="2:56">
      <c r="B25" s="5" t="s">
        <v>18</v>
      </c>
      <c r="C25" s="22">
        <f t="shared" ref="C25:AB25" si="9">SUM(C20:C20)-SUM(C21:C24)</f>
        <v>1.8271840000000011E-2</v>
      </c>
      <c r="D25" s="17">
        <f t="shared" si="9"/>
        <v>1.9755000000000023E-2</v>
      </c>
      <c r="E25" s="17">
        <f t="shared" si="9"/>
        <v>1.6395400000000004E-2</v>
      </c>
      <c r="F25" s="17">
        <f t="shared" si="9"/>
        <v>1.9447079999999992E-2</v>
      </c>
      <c r="G25" s="17">
        <f t="shared" si="9"/>
        <v>2.1845320000000029E-2</v>
      </c>
      <c r="H25" s="17">
        <f t="shared" si="9"/>
        <v>2.2818643999999985E-2</v>
      </c>
      <c r="I25" s="17">
        <f t="shared" si="9"/>
        <v>3.2599365647440787E-2</v>
      </c>
      <c r="J25" s="17">
        <f t="shared" si="9"/>
        <v>3.2699470500000022E-2</v>
      </c>
      <c r="K25" s="17">
        <f t="shared" si="9"/>
        <v>2.9689519291235339E-2</v>
      </c>
      <c r="L25" s="17">
        <f t="shared" si="9"/>
        <v>2.7305538566037735E-2</v>
      </c>
      <c r="M25" s="17">
        <f t="shared" si="9"/>
        <v>2.7818832093073606E-2</v>
      </c>
      <c r="N25" s="17">
        <f t="shared" si="9"/>
        <v>3.2717688656601754E-2</v>
      </c>
      <c r="O25" s="17">
        <f t="shared" si="9"/>
        <v>2.6561582226133661E-2</v>
      </c>
      <c r="P25" s="17">
        <f t="shared" si="9"/>
        <v>3.3108543239226157E-2</v>
      </c>
      <c r="Q25" s="17">
        <f t="shared" si="9"/>
        <v>3.8511978427398078E-2</v>
      </c>
      <c r="R25" s="17">
        <f t="shared" si="9"/>
        <v>3.8793549102707797E-2</v>
      </c>
      <c r="S25" s="17">
        <f t="shared" si="9"/>
        <v>4.6331028714285738E-2</v>
      </c>
      <c r="T25" s="17">
        <f t="shared" si="9"/>
        <v>4.7018945619047639E-2</v>
      </c>
      <c r="U25" s="17">
        <f t="shared" si="9"/>
        <v>3.8564450777777801E-2</v>
      </c>
      <c r="V25" s="17">
        <f t="shared" si="9"/>
        <v>4.0056018017857103E-2</v>
      </c>
      <c r="W25" s="17">
        <f t="shared" si="9"/>
        <v>0</v>
      </c>
      <c r="X25" s="17">
        <f t="shared" si="9"/>
        <v>0</v>
      </c>
      <c r="Y25" s="17">
        <f t="shared" si="9"/>
        <v>0</v>
      </c>
      <c r="Z25" s="17">
        <f t="shared" si="9"/>
        <v>0</v>
      </c>
      <c r="AA25" s="17">
        <f t="shared" si="9"/>
        <v>0</v>
      </c>
      <c r="AB25" s="17">
        <f t="shared" si="9"/>
        <v>0</v>
      </c>
      <c r="AC25" s="4"/>
      <c r="AD25" s="331">
        <f t="shared" ref="AD25:BC25" si="10">SUM(AD20:AD20)-SUM(AD21:AD24)</f>
        <v>9.1224415522169977</v>
      </c>
      <c r="AE25" s="321">
        <f t="shared" si="10"/>
        <v>8.4119847963999987</v>
      </c>
      <c r="AF25" s="321">
        <f t="shared" si="10"/>
        <v>8.2201064735999978</v>
      </c>
      <c r="AG25" s="321">
        <f t="shared" si="10"/>
        <v>10.352002595200005</v>
      </c>
      <c r="AH25" s="321">
        <f t="shared" si="10"/>
        <v>13.053434356200015</v>
      </c>
      <c r="AI25" s="321">
        <f t="shared" si="10"/>
        <v>13.805788896899998</v>
      </c>
      <c r="AJ25" s="321">
        <f t="shared" si="10"/>
        <v>20.033440778800006</v>
      </c>
      <c r="AK25" s="321">
        <f t="shared" si="10"/>
        <v>24.910676711000022</v>
      </c>
      <c r="AL25" s="321">
        <f t="shared" si="10"/>
        <v>24.113332114000002</v>
      </c>
      <c r="AM25" s="321">
        <f t="shared" si="10"/>
        <v>17.501547302799992</v>
      </c>
      <c r="AN25" s="321">
        <f t="shared" si="10"/>
        <v>18.4109066559</v>
      </c>
      <c r="AO25" s="321">
        <f t="shared" si="10"/>
        <v>22.599424848000005</v>
      </c>
      <c r="AP25" s="321">
        <f t="shared" si="10"/>
        <v>18.668517876800003</v>
      </c>
      <c r="AQ25" s="321">
        <f t="shared" si="10"/>
        <v>23.053410810900004</v>
      </c>
      <c r="AR25" s="321">
        <f t="shared" si="10"/>
        <v>30.736880104999997</v>
      </c>
      <c r="AS25" s="321">
        <f t="shared" si="10"/>
        <v>25.23971371599999</v>
      </c>
      <c r="AT25" s="321">
        <f t="shared" si="10"/>
        <v>28.771765710699995</v>
      </c>
      <c r="AU25" s="321">
        <f t="shared" si="10"/>
        <v>30.566873565799995</v>
      </c>
      <c r="AV25" s="321">
        <f t="shared" si="10"/>
        <v>29.663134484000004</v>
      </c>
      <c r="AW25" s="321">
        <f t="shared" si="10"/>
        <v>25.637065571666639</v>
      </c>
      <c r="AX25" s="321">
        <f t="shared" si="10"/>
        <v>0</v>
      </c>
      <c r="AY25" s="321">
        <f t="shared" si="10"/>
        <v>0</v>
      </c>
      <c r="AZ25" s="321">
        <f t="shared" si="10"/>
        <v>0</v>
      </c>
      <c r="BA25" s="321">
        <f t="shared" si="10"/>
        <v>0</v>
      </c>
      <c r="BB25" s="321">
        <f t="shared" si="10"/>
        <v>0</v>
      </c>
      <c r="BC25" s="321">
        <f t="shared" si="10"/>
        <v>0</v>
      </c>
      <c r="BD25" s="378"/>
    </row>
    <row r="26" spans="2:56" ht="17.149999999999999" customHeight="1">
      <c r="B26" s="20" t="s">
        <v>27</v>
      </c>
      <c r="C26" s="68">
        <f>1/$A$1*'[1]4412Imp'!B$194</f>
        <v>1.2804000000000003E-2</v>
      </c>
      <c r="D26" s="69">
        <f>1/$A$1*'[1]4412Imp'!C$194</f>
        <v>9.3800000000000025E-4</v>
      </c>
      <c r="E26" s="69">
        <f>1/$A$1*'[1]4412Imp'!D$194</f>
        <v>1.6630000000000002E-3</v>
      </c>
      <c r="F26" s="69">
        <f>1/$A$1*'[1]4412Imp'!E$194</f>
        <v>2.1850000000000003E-3</v>
      </c>
      <c r="G26" s="69">
        <f>1/$A$1*'[1]4412Imp'!F$194</f>
        <v>1.8420000000000003E-3</v>
      </c>
      <c r="H26" s="69">
        <f>1/$A$1*'[1]4412Imp'!G$194</f>
        <v>5.1833199999999999E-3</v>
      </c>
      <c r="I26" s="69">
        <f>1/$A$1*'[1]4412Imp'!H$194</f>
        <v>3.179E-3</v>
      </c>
      <c r="J26" s="69">
        <f>1/$A$1*'[1]4412Imp'!I$194</f>
        <v>4.4220000000000006E-3</v>
      </c>
      <c r="K26" s="69">
        <f>1/$A$1*'[1]4412Imp'!J$194</f>
        <v>3.3811304347826088E-3</v>
      </c>
      <c r="L26" s="69">
        <f>1/$A$1*'[1]4412Imp'!K$194</f>
        <v>8.2569999999999987E-3</v>
      </c>
      <c r="M26" s="69">
        <f>1/$A$1*'[1]4412Imp'!L$194</f>
        <v>1.0811000000000001E-2</v>
      </c>
      <c r="N26" s="69">
        <f>1/$A$1*'[1]4412Imp'!M$194</f>
        <v>1.1840000000000002E-2</v>
      </c>
      <c r="O26" s="69">
        <f>1/$A$1*'[1]4412Imp'!N$194</f>
        <v>1.1743E-2</v>
      </c>
      <c r="P26" s="69">
        <f>1/$A$1*'[1]4412Imp'!O$194</f>
        <v>1.4466E-2</v>
      </c>
      <c r="Q26" s="69">
        <f>1/$A$1*'[1]4412Imp'!P$194</f>
        <v>1.8136000000000003E-2</v>
      </c>
      <c r="R26" s="69">
        <f>1/$A$1*'[1]4412Imp'!Q$194</f>
        <v>1.8858000000000003E-2</v>
      </c>
      <c r="S26" s="69">
        <f>1/$A$1*'[1]4412Imp'!R$194</f>
        <v>2.6587000000000003E-2</v>
      </c>
      <c r="T26" s="69">
        <f>1/$A$1*'[1]4412Imp'!S$194</f>
        <v>2.3790960000000003E-2</v>
      </c>
      <c r="U26" s="69">
        <f>1/$A$1*'[1]4412Imp'!T$194</f>
        <v>2.8730800000000004E-2</v>
      </c>
      <c r="V26" s="69">
        <f>1/$A$1*'[1]4412Imp'!U$194</f>
        <v>3.6821E-2</v>
      </c>
      <c r="W26" s="69">
        <f>1/$A$1*'[1]4412Imp'!V$194</f>
        <v>0</v>
      </c>
      <c r="X26" s="69">
        <f>1/$A$1*'[1]4412Imp'!W$194</f>
        <v>0</v>
      </c>
      <c r="Y26" s="69">
        <f>1/$A$1*'[1]4412Imp'!X$194</f>
        <v>0</v>
      </c>
      <c r="Z26" s="69">
        <f>1/$A$1*'[1]4412Imp'!Y$194</f>
        <v>0</v>
      </c>
      <c r="AA26" s="69">
        <f>1/$A$1*'[1]4412Imp'!Z$194</f>
        <v>0</v>
      </c>
      <c r="AB26" s="69">
        <f>1/$A$1*'[1]4412Imp'!AA$194</f>
        <v>0</v>
      </c>
      <c r="AC26" s="4"/>
      <c r="AD26" s="330">
        <f>'[1]4412Imp'!AB$194</f>
        <v>3.8525533025009997</v>
      </c>
      <c r="AE26" s="317">
        <f>'[1]4412Imp'!AC$194</f>
        <v>0.426851916</v>
      </c>
      <c r="AF26" s="317">
        <f>'[1]4412Imp'!AD$194</f>
        <v>0.51834293279999999</v>
      </c>
      <c r="AG26" s="317">
        <f>'[1]4412Imp'!AE$194</f>
        <v>0.68448912000000006</v>
      </c>
      <c r="AH26" s="317">
        <f>'[1]4412Imp'!AF$194</f>
        <v>0.74546305050000006</v>
      </c>
      <c r="AI26" s="317">
        <f>'[1]4412Imp'!AG$194</f>
        <v>2.2783688499000001</v>
      </c>
      <c r="AJ26" s="317">
        <f>'[1]4412Imp'!AH$194</f>
        <v>1.3091789632000002</v>
      </c>
      <c r="AK26" s="317">
        <f>'[1]4412Imp'!AI$194</f>
        <v>2.7137640535000003</v>
      </c>
      <c r="AL26" s="317">
        <f>'[1]4412Imp'!AJ$194</f>
        <v>2.5091392052000003</v>
      </c>
      <c r="AM26" s="317">
        <f>'[1]4412Imp'!AK$194</f>
        <v>4.6693273263999995</v>
      </c>
      <c r="AN26" s="317">
        <f>'[1]4412Imp'!AL$194</f>
        <v>6.4680956028000001</v>
      </c>
      <c r="AO26" s="317">
        <f>'[1]4412Imp'!AM$194</f>
        <v>8.6118599519999997</v>
      </c>
      <c r="AP26" s="317">
        <f>'[1]4412Imp'!AN$194</f>
        <v>7.3890762352000001</v>
      </c>
      <c r="AQ26" s="317">
        <f>'[1]4412Imp'!AO$194</f>
        <v>9.0662626971000009</v>
      </c>
      <c r="AR26" s="317">
        <f>'[1]4412Imp'!AP$194</f>
        <v>11.287475371000001</v>
      </c>
      <c r="AS26" s="317">
        <f>'[1]4412Imp'!AQ$194</f>
        <v>9.1875664614999994</v>
      </c>
      <c r="AT26" s="317">
        <f>'[1]4412Imp'!AR$194</f>
        <v>13.3849635493</v>
      </c>
      <c r="AU26" s="317">
        <f>'[1]4412Imp'!AS$194</f>
        <v>11.6652675139</v>
      </c>
      <c r="AV26" s="317">
        <f>'[1]4412Imp'!AT$194</f>
        <v>13.183095555</v>
      </c>
      <c r="AW26" s="317">
        <f>'[1]4412Imp'!AU$194</f>
        <v>15.131179945833333</v>
      </c>
      <c r="AX26" s="317">
        <f>'[1]4412Imp'!AV$194</f>
        <v>0</v>
      </c>
      <c r="AY26" s="317">
        <f>'[1]4412Imp'!AW$194</f>
        <v>0</v>
      </c>
      <c r="AZ26" s="317">
        <f>'[1]4412Imp'!AX$194</f>
        <v>0</v>
      </c>
      <c r="BA26" s="317">
        <f>'[1]4412Imp'!AY$194</f>
        <v>0</v>
      </c>
      <c r="BB26" s="317">
        <f>'[1]4412Imp'!AZ$194</f>
        <v>0</v>
      </c>
      <c r="BC26" s="317">
        <f>'[1]4412Imp'!BA$194</f>
        <v>0</v>
      </c>
      <c r="BD26" s="378"/>
    </row>
    <row r="27" spans="2:56" ht="17.149999999999999" customHeight="1">
      <c r="B27" s="152" t="s">
        <v>136</v>
      </c>
      <c r="C27" s="180">
        <f>1/$A$1*'[1]4412Imp'!B$273</f>
        <v>5.7100000000000011E-4</v>
      </c>
      <c r="D27" s="181">
        <f>1/$A$1*'[1]4412Imp'!C$273</f>
        <v>1.5630000000000004E-3</v>
      </c>
      <c r="E27" s="181">
        <f>1/$A$1*'[1]4412Imp'!D$273</f>
        <v>4.3100000000000007E-4</v>
      </c>
      <c r="F27" s="181">
        <f>1/$A$1*'[1]4412Imp'!E$273</f>
        <v>1.7200000000000001E-4</v>
      </c>
      <c r="G27" s="181">
        <f>1/$A$1*'[1]4412Imp'!F$273</f>
        <v>9.0200000000000024E-4</v>
      </c>
      <c r="H27" s="181">
        <f>1/$A$1*'[1]4412Imp'!G$273</f>
        <v>1.5916400000000003E-3</v>
      </c>
      <c r="I27" s="181">
        <f>1/$A$1*'[1]4412Imp'!H$273</f>
        <v>1.2280000000000001E-3</v>
      </c>
      <c r="J27" s="181">
        <f>1/$A$1*'[1]4412Imp'!I$273</f>
        <v>1.9424000000000002E-3</v>
      </c>
      <c r="K27" s="181">
        <f>1/$A$1*'[1]4412Imp'!J$273</f>
        <v>1.6650199999999999E-3</v>
      </c>
      <c r="L27" s="181">
        <f>1/$A$1*'[1]4412Imp'!K$273</f>
        <v>1.2880000000000001E-3</v>
      </c>
      <c r="M27" s="181">
        <f>1/$A$1*'[1]4412Imp'!L$273</f>
        <v>1.864E-3</v>
      </c>
      <c r="N27" s="181">
        <f>1/$A$1*'[1]4412Imp'!M$273</f>
        <v>2.5872400000000006E-3</v>
      </c>
      <c r="O27" s="181">
        <f>1/$A$1*'[1]4412Imp'!N$273</f>
        <v>3.2474200000000004E-3</v>
      </c>
      <c r="P27" s="181">
        <f>1/$A$1*'[1]4412Imp'!O$273</f>
        <v>2.5236400000000002E-3</v>
      </c>
      <c r="Q27" s="181">
        <f>1/$A$1*'[1]4412Imp'!P$273</f>
        <v>3.19082E-3</v>
      </c>
      <c r="R27" s="181">
        <f>1/$A$1*'[1]4412Imp'!Q$273</f>
        <v>5.0276600000000006E-3</v>
      </c>
      <c r="S27" s="181">
        <f>1/$A$1*'[1]4412Imp'!R$273</f>
        <v>6.9850000000000025E-3</v>
      </c>
      <c r="T27" s="181">
        <f>1/$A$1*'[1]4412Imp'!S$273</f>
        <v>6.5511225000000001E-3</v>
      </c>
      <c r="U27" s="181">
        <f>1/$A$1*'[1]4412Imp'!T$273</f>
        <v>9.3626814285714295E-3</v>
      </c>
      <c r="V27" s="181">
        <f>1/$A$1*'[1]4412Imp'!U$273</f>
        <v>8.1775633333333337E-3</v>
      </c>
      <c r="W27" s="181">
        <f>1/$A$1*'[1]4412Imp'!V$273</f>
        <v>0</v>
      </c>
      <c r="X27" s="181">
        <f>1/$A$1*'[1]4412Imp'!W$273</f>
        <v>0</v>
      </c>
      <c r="Y27" s="181">
        <f>1/$A$1*'[1]4412Imp'!X$273</f>
        <v>0</v>
      </c>
      <c r="Z27" s="181">
        <f>1/$A$1*'[1]4412Imp'!Y$273</f>
        <v>0</v>
      </c>
      <c r="AA27" s="181">
        <f>1/$A$1*'[1]4412Imp'!Z$273</f>
        <v>0</v>
      </c>
      <c r="AB27" s="181">
        <f>1/$A$1*'[1]4412Imp'!AA$273</f>
        <v>0</v>
      </c>
      <c r="AC27" s="182"/>
      <c r="AD27" s="384">
        <f>'[1]4412Imp'!AB$273</f>
        <v>0.38175880851600003</v>
      </c>
      <c r="AE27" s="374">
        <f>'[1]4412Imp'!AC$273</f>
        <v>1.3883618068000001</v>
      </c>
      <c r="AF27" s="374">
        <f>'[1]4412Imp'!AD$273</f>
        <v>0.12832075679999999</v>
      </c>
      <c r="AG27" s="374">
        <f>'[1]4412Imp'!AE$273</f>
        <v>9.7365777600000009E-2</v>
      </c>
      <c r="AH27" s="374">
        <f>'[1]4412Imp'!AF$273</f>
        <v>0.78776933339999999</v>
      </c>
      <c r="AI27" s="374">
        <f>'[1]4412Imp'!AG$273</f>
        <v>1.2772888557000002</v>
      </c>
      <c r="AJ27" s="374">
        <f>'[1]4412Imp'!AH$273</f>
        <v>0.92380644440000015</v>
      </c>
      <c r="AK27" s="374">
        <f>'[1]4412Imp'!AI$273</f>
        <v>1.4535440769999999</v>
      </c>
      <c r="AL27" s="374">
        <f>'[1]4412Imp'!AJ$273</f>
        <v>1.2824802388000001</v>
      </c>
      <c r="AM27" s="374">
        <f>'[1]4412Imp'!AK$273</f>
        <v>0.67862459720000001</v>
      </c>
      <c r="AN27" s="374">
        <f>'[1]4412Imp'!AL$273</f>
        <v>1.0728876842999999</v>
      </c>
      <c r="AO27" s="374">
        <f>'[1]4412Imp'!AM$273</f>
        <v>2.0262745440000001</v>
      </c>
      <c r="AP27" s="374">
        <f>'[1]4412Imp'!AN$273</f>
        <v>2.2625829071999997</v>
      </c>
      <c r="AQ27" s="374">
        <f>'[1]4412Imp'!AO$273</f>
        <v>2.0418514862999997</v>
      </c>
      <c r="AR27" s="374">
        <f>'[1]4412Imp'!AP$273</f>
        <v>2.7613935300000003</v>
      </c>
      <c r="AS27" s="374">
        <f>'[1]4412Imp'!AQ$273</f>
        <v>3.2465112784999999</v>
      </c>
      <c r="AT27" s="374">
        <f>'[1]4412Imp'!AR$273</f>
        <v>3.7258652483999999</v>
      </c>
      <c r="AU27" s="374">
        <f>'[1]4412Imp'!AS$273</f>
        <v>4.0111308952</v>
      </c>
      <c r="AV27" s="374">
        <f>'[1]4412Imp'!AT$273</f>
        <v>5.9696160530000002</v>
      </c>
      <c r="AW27" s="374">
        <f>'[1]4412Imp'!AU$273</f>
        <v>4.2070157474999998</v>
      </c>
      <c r="AX27" s="374">
        <f>'[1]4412Imp'!AV$273</f>
        <v>0</v>
      </c>
      <c r="AY27" s="374">
        <f>'[1]4412Imp'!AW$273</f>
        <v>0</v>
      </c>
      <c r="AZ27" s="374">
        <f>'[1]4412Imp'!AX$273</f>
        <v>0</v>
      </c>
      <c r="BA27" s="374">
        <f>'[1]4412Imp'!AY$273</f>
        <v>0</v>
      </c>
      <c r="BB27" s="374">
        <f>'[1]4412Imp'!AZ$273</f>
        <v>0</v>
      </c>
      <c r="BC27" s="374">
        <f>'[1]4412Imp'!BA$273</f>
        <v>0</v>
      </c>
      <c r="BD27" s="378"/>
    </row>
    <row r="28" spans="2:56" ht="17.149999999999999" customHeight="1" thickBot="1">
      <c r="B28" s="155" t="s">
        <v>140</v>
      </c>
      <c r="C28" s="197">
        <f t="shared" ref="C28:AB28" si="11">C5-SUM(C6,C10,C11,C15,C20,C26,C27)</f>
        <v>7.800000000024454E-5</v>
      </c>
      <c r="D28" s="168">
        <f t="shared" si="11"/>
        <v>7.8000000000022496E-5</v>
      </c>
      <c r="E28" s="168">
        <f t="shared" si="11"/>
        <v>2.3892000000014235E-4</v>
      </c>
      <c r="F28" s="168">
        <f t="shared" si="11"/>
        <v>5.6240000000040702E-5</v>
      </c>
      <c r="G28" s="168">
        <f t="shared" si="11"/>
        <v>8.4039999999729886E-5</v>
      </c>
      <c r="H28" s="168">
        <f t="shared" si="11"/>
        <v>2.37349999999803E-4</v>
      </c>
      <c r="I28" s="168">
        <f t="shared" si="11"/>
        <v>1.3499999999988521E-4</v>
      </c>
      <c r="J28" s="168">
        <f t="shared" si="11"/>
        <v>3.2347999999970956E-4</v>
      </c>
      <c r="K28" s="168">
        <f t="shared" si="11"/>
        <v>7.9502000000020168E-4</v>
      </c>
      <c r="L28" s="168">
        <f t="shared" si="11"/>
        <v>1.5475199999998024E-3</v>
      </c>
      <c r="M28" s="168">
        <f t="shared" si="11"/>
        <v>6.3047636363633419E-4</v>
      </c>
      <c r="N28" s="168">
        <f t="shared" si="11"/>
        <v>2.2964221153876085E-4</v>
      </c>
      <c r="O28" s="168">
        <f t="shared" si="11"/>
        <v>1.2166760683735012E-4</v>
      </c>
      <c r="P28" s="168">
        <f t="shared" si="11"/>
        <v>5.2221875000091345E-5</v>
      </c>
      <c r="Q28" s="168">
        <f t="shared" si="11"/>
        <v>4.6655838383857784E-4</v>
      </c>
      <c r="R28" s="168">
        <f t="shared" si="11"/>
        <v>1.1470445708872123E-4</v>
      </c>
      <c r="S28" s="168">
        <f t="shared" si="11"/>
        <v>7.0089777777448958E-5</v>
      </c>
      <c r="T28" s="168">
        <f t="shared" si="11"/>
        <v>1.5079999999834115E-5</v>
      </c>
      <c r="U28" s="168">
        <f t="shared" si="11"/>
        <v>1.0930500000005949E-4</v>
      </c>
      <c r="V28" s="168">
        <f t="shared" si="11"/>
        <v>4.6749999999873282E-5</v>
      </c>
      <c r="W28" s="168">
        <f t="shared" si="11"/>
        <v>0</v>
      </c>
      <c r="X28" s="168">
        <f t="shared" si="11"/>
        <v>0</v>
      </c>
      <c r="Y28" s="168">
        <f t="shared" si="11"/>
        <v>0</v>
      </c>
      <c r="Z28" s="168">
        <f t="shared" si="11"/>
        <v>0</v>
      </c>
      <c r="AA28" s="168">
        <f t="shared" si="11"/>
        <v>0</v>
      </c>
      <c r="AB28" s="168">
        <f t="shared" si="11"/>
        <v>0</v>
      </c>
      <c r="AC28" s="141"/>
      <c r="AD28" s="332">
        <f t="shared" ref="AD28:BC28" si="12">AD5-SUM(AD6,AD10,AD11,AD15,AD20,AD26,AD27)</f>
        <v>6.3661873251021461E-2</v>
      </c>
      <c r="AE28" s="334">
        <f t="shared" si="12"/>
        <v>1.3147408000065752E-2</v>
      </c>
      <c r="AF28" s="334">
        <f t="shared" si="12"/>
        <v>9.9003374399927679E-2</v>
      </c>
      <c r="AG28" s="334">
        <f t="shared" si="12"/>
        <v>0.10013269280005943</v>
      </c>
      <c r="AH28" s="334">
        <f t="shared" si="12"/>
        <v>0.1940434243999789</v>
      </c>
      <c r="AI28" s="334">
        <f t="shared" si="12"/>
        <v>0.37596079949997829</v>
      </c>
      <c r="AJ28" s="334">
        <f t="shared" si="12"/>
        <v>0.22205788239995172</v>
      </c>
      <c r="AK28" s="334">
        <f t="shared" si="12"/>
        <v>0.6732101574999092</v>
      </c>
      <c r="AL28" s="334">
        <f t="shared" si="12"/>
        <v>0.7684724087999939</v>
      </c>
      <c r="AM28" s="334">
        <f t="shared" si="12"/>
        <v>1.3534427851999737</v>
      </c>
      <c r="AN28" s="334">
        <f t="shared" si="12"/>
        <v>0.42661291139995683</v>
      </c>
      <c r="AO28" s="334">
        <f t="shared" si="12"/>
        <v>0.14992535999999745</v>
      </c>
      <c r="AP28" s="334">
        <f t="shared" si="12"/>
        <v>0.1167960287999108</v>
      </c>
      <c r="AQ28" s="334">
        <f t="shared" si="12"/>
        <v>4.1493828300019686E-2</v>
      </c>
      <c r="AR28" s="334">
        <f t="shared" si="12"/>
        <v>0.47254346449983586</v>
      </c>
      <c r="AS28" s="334">
        <f t="shared" si="12"/>
        <v>6.2585785499948088E-2</v>
      </c>
      <c r="AT28" s="334">
        <f t="shared" si="12"/>
        <v>7.0544950799984463E-2</v>
      </c>
      <c r="AU28" s="334">
        <f t="shared" si="12"/>
        <v>0.20871094529999823</v>
      </c>
      <c r="AV28" s="334">
        <f t="shared" si="12"/>
        <v>0.10486335199993846</v>
      </c>
      <c r="AW28" s="334">
        <f t="shared" si="12"/>
        <v>2.6243033333400945E-2</v>
      </c>
      <c r="AX28" s="334">
        <f t="shared" si="12"/>
        <v>0</v>
      </c>
      <c r="AY28" s="334">
        <f t="shared" si="12"/>
        <v>0</v>
      </c>
      <c r="AZ28" s="334">
        <f t="shared" si="12"/>
        <v>0</v>
      </c>
      <c r="BA28" s="334">
        <f t="shared" si="12"/>
        <v>0</v>
      </c>
      <c r="BB28" s="334">
        <f t="shared" si="12"/>
        <v>0</v>
      </c>
      <c r="BC28" s="334">
        <f t="shared" si="12"/>
        <v>0</v>
      </c>
      <c r="BD28" s="378"/>
    </row>
    <row r="29" spans="2:56" ht="13" thickTop="1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7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191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1/$A$1*'[1]44104411Imp'!B$263</f>
        <v>1.4762454851999998</v>
      </c>
      <c r="D5" s="191">
        <f>1/$A$1*'[1]44104411Imp'!C$263</f>
        <v>1.3477687777999998</v>
      </c>
      <c r="E5" s="191">
        <f>1/$A$1*'[1]44104411Imp'!D$263</f>
        <v>1.6704976015999999</v>
      </c>
      <c r="F5" s="191">
        <f>1/$A$1*'[1]44104411Imp'!E$263</f>
        <v>1.9359666553999997</v>
      </c>
      <c r="G5" s="191">
        <f>1/$A$1*'[1]44104411Imp'!F$263</f>
        <v>2.1773343649574657</v>
      </c>
      <c r="H5" s="191">
        <f>1/$A$1*'[1]44104411Imp'!G$263</f>
        <v>2.2920278837547516</v>
      </c>
      <c r="I5" s="191">
        <f>1/$A$1*'[1]44104411Imp'!H$263</f>
        <v>2.6682235827691927</v>
      </c>
      <c r="J5" s="191">
        <f>1/$A$1*'[1]44104411Imp'!I$263</f>
        <v>2.5033502897571429</v>
      </c>
      <c r="K5" s="191">
        <f>1/$A$1*'[1]44104411Imp'!J$263</f>
        <v>2.3725089970526305</v>
      </c>
      <c r="L5" s="191">
        <f>1/$A$1*'[1]44104411Imp'!K$263</f>
        <v>2.0336320012178875</v>
      </c>
      <c r="M5" s="191">
        <f>1/$A$1*'[1]44104411Imp'!L$263</f>
        <v>2.3266732872572859</v>
      </c>
      <c r="N5" s="191">
        <f>1/$A$1*'[1]44104411Imp'!M$263</f>
        <v>2.3475790897656377</v>
      </c>
      <c r="O5" s="191">
        <f>1/$A$1*'[1]44104411Imp'!N$263</f>
        <v>2.1714002431770183</v>
      </c>
      <c r="P5" s="191">
        <f>1/$A$1*'[1]44104411Imp'!O$263</f>
        <v>2.1016906795312718</v>
      </c>
      <c r="Q5" s="191">
        <f>1/$A$1*'[1]44104411Imp'!P$263</f>
        <v>2.2035233517750785</v>
      </c>
      <c r="R5" s="191">
        <f>1/$A$1*'[1]44104411Imp'!Q$263</f>
        <v>2.3596119728659954</v>
      </c>
      <c r="S5" s="191">
        <f>1/$A$1*'[1]44104411Imp'!R$263</f>
        <v>2.6398656740712032</v>
      </c>
      <c r="T5" s="191">
        <f>1/$A$1*'[1]44104411Imp'!S$263</f>
        <v>2.7421418653910838</v>
      </c>
      <c r="U5" s="191">
        <f>1/$A$1*'[1]44104411Imp'!T$263</f>
        <v>2.77784723623077</v>
      </c>
      <c r="V5" s="191">
        <f>1/$A$1*'[1]44104411Imp'!U$263</f>
        <v>2.7085740362275348</v>
      </c>
      <c r="W5" s="191">
        <f>1/$A$1*'[1]44104411Imp'!V$263</f>
        <v>0</v>
      </c>
      <c r="X5" s="191">
        <f>1/$A$1*'[1]44104411Imp'!W$263</f>
        <v>0</v>
      </c>
      <c r="Y5" s="191">
        <f>1/$A$1*'[1]44104411Imp'!X$263</f>
        <v>0</v>
      </c>
      <c r="Z5" s="191">
        <f>1/$A$1*'[1]44104411Imp'!Y$263</f>
        <v>0</v>
      </c>
      <c r="AA5" s="191">
        <f>1/$A$1*'[1]44104411Imp'!Z$263</f>
        <v>0</v>
      </c>
      <c r="AB5" s="191">
        <f>1/$A$1*'[1]44104411Imp'!AA$263</f>
        <v>0</v>
      </c>
      <c r="AC5" s="18"/>
      <c r="AD5" s="328">
        <f>'[1]44104411Imp'!AB$263</f>
        <v>222.72350606320197</v>
      </c>
      <c r="AE5" s="148">
        <f>'[1]44104411Imp'!AC$263</f>
        <v>243.12286732999996</v>
      </c>
      <c r="AF5" s="148">
        <f>'[1]44104411Imp'!AD$263</f>
        <v>264.94439978880001</v>
      </c>
      <c r="AG5" s="148">
        <f>'[1]44104411Imp'!AE$263</f>
        <v>317.90471851040013</v>
      </c>
      <c r="AH5" s="148">
        <f>'[1]44104411Imp'!AF$263</f>
        <v>380.13472297779987</v>
      </c>
      <c r="AI5" s="148">
        <f>'[1]44104411Imp'!AG$263</f>
        <v>409.58349650790001</v>
      </c>
      <c r="AJ5" s="148">
        <f>'[1]44104411Imp'!AH$263</f>
        <v>445.11071102920005</v>
      </c>
      <c r="AK5" s="148">
        <f>'[1]44104411Imp'!AI$263</f>
        <v>541.45257486450009</v>
      </c>
      <c r="AL5" s="148">
        <f>'[1]44104411Imp'!AJ$263</f>
        <v>498.2555016972002</v>
      </c>
      <c r="AM5" s="148">
        <f>'[1]44104411Imp'!AK$263</f>
        <v>369.42932790720005</v>
      </c>
      <c r="AN5" s="148">
        <f>'[1]44104411Imp'!AL$263</f>
        <v>417.99245169960017</v>
      </c>
      <c r="AO5" s="148">
        <f>'[1]44104411Imp'!AM$263</f>
        <v>467.02554633600005</v>
      </c>
      <c r="AP5" s="148">
        <f>'[1]44104411Imp'!AN$263</f>
        <v>429.65220098240019</v>
      </c>
      <c r="AQ5" s="148">
        <f>'[1]44104411Imp'!AO$263</f>
        <v>403.73408609400002</v>
      </c>
      <c r="AR5" s="148">
        <f>'[1]44104411Imp'!AP$263</f>
        <v>461.34863871900006</v>
      </c>
      <c r="AS5" s="148">
        <f>'[1]44104411Imp'!AQ$263</f>
        <v>389.50924590550011</v>
      </c>
      <c r="AT5" s="148">
        <f>'[1]44104411Imp'!AR$263</f>
        <v>399.52957552620006</v>
      </c>
      <c r="AU5" s="148">
        <f>'[1]44104411Imp'!AS$263</f>
        <v>447.25189248739986</v>
      </c>
      <c r="AV5" s="148">
        <f>'[1]44104411Imp'!AT$263</f>
        <v>442.41470406899981</v>
      </c>
      <c r="AW5" s="148">
        <f>'[1]44104411Imp'!AU$263</f>
        <v>361.20608120750001</v>
      </c>
      <c r="AX5" s="148">
        <f>'[1]44104411Imp'!AV$263</f>
        <v>0</v>
      </c>
      <c r="AY5" s="148">
        <f>'[1]44104411Imp'!AW$263</f>
        <v>0</v>
      </c>
      <c r="AZ5" s="148">
        <f>'[1]44104411Imp'!AX$263</f>
        <v>0</v>
      </c>
      <c r="BA5" s="148">
        <f>'[1]44104411Imp'!AY$263</f>
        <v>0</v>
      </c>
      <c r="BB5" s="148">
        <f>'[1]44104411Imp'!AZ$263</f>
        <v>0</v>
      </c>
      <c r="BC5" s="148">
        <f>'[1]44104411Imp'!BA$263</f>
        <v>0</v>
      </c>
      <c r="BD5" s="378"/>
    </row>
    <row r="6" spans="1:56" ht="17.149999999999999" customHeight="1" thickTop="1">
      <c r="B6" s="163" t="s">
        <v>137</v>
      </c>
      <c r="C6" s="198">
        <f>1/$A$1*'[1]44104411Imp'!B$266</f>
        <v>1.9252800000000002E-4</v>
      </c>
      <c r="D6" s="169">
        <f>1/$A$1*'[1]44104411Imp'!C$266</f>
        <v>8.7721200000000004E-4</v>
      </c>
      <c r="E6" s="169">
        <f>1/$A$1*'[1]44104411Imp'!D$266</f>
        <v>8.2070799999999996E-4</v>
      </c>
      <c r="F6" s="169">
        <f>1/$A$1*'[1]44104411Imp'!E$266</f>
        <v>6.9022799999999998E-4</v>
      </c>
      <c r="G6" s="169">
        <f>1/$A$1*'[1]44104411Imp'!F$266</f>
        <v>4.5600000000000003E-4</v>
      </c>
      <c r="H6" s="169">
        <f>1/$A$1*'[1]44104411Imp'!G$266</f>
        <v>0</v>
      </c>
      <c r="I6" s="169">
        <f>1/$A$1*'[1]44104411Imp'!H$266</f>
        <v>4.8207600000000001E-4</v>
      </c>
      <c r="J6" s="169">
        <f>1/$A$1*'[1]44104411Imp'!I$266</f>
        <v>0</v>
      </c>
      <c r="K6" s="169">
        <f>1/$A$1*'[1]44104411Imp'!J$266</f>
        <v>0</v>
      </c>
      <c r="L6" s="169">
        <f>1/$A$1*'[1]44104411Imp'!K$266</f>
        <v>5.8799999999999992E-7</v>
      </c>
      <c r="M6" s="169">
        <f>1/$A$1*'[1]44104411Imp'!L$266</f>
        <v>0</v>
      </c>
      <c r="N6" s="169">
        <f>1/$A$1*'[1]44104411Imp'!M$266</f>
        <v>1.596E-4</v>
      </c>
      <c r="O6" s="169">
        <f>1/$A$1*'[1]44104411Imp'!N$266</f>
        <v>0</v>
      </c>
      <c r="P6" s="169">
        <f>1/$A$1*'[1]44104411Imp'!O$266</f>
        <v>2.2984615384615386E-6</v>
      </c>
      <c r="Q6" s="169">
        <f>1/$A$1*'[1]44104411Imp'!P$266</f>
        <v>1.8000000000000001E-6</v>
      </c>
      <c r="R6" s="169">
        <f>1/$A$1*'[1]44104411Imp'!Q$266</f>
        <v>0</v>
      </c>
      <c r="S6" s="169">
        <f>1/$A$1*'[1]44104411Imp'!R$266</f>
        <v>9.9799999999999993E-6</v>
      </c>
      <c r="T6" s="169">
        <f>1/$A$1*'[1]44104411Imp'!S$266</f>
        <v>1.9320000000000003E-6</v>
      </c>
      <c r="U6" s="169">
        <f>1/$A$1*'[1]44104411Imp'!T$266</f>
        <v>0</v>
      </c>
      <c r="V6" s="169">
        <f>1/$A$1*'[1]44104411Imp'!U$266</f>
        <v>0</v>
      </c>
      <c r="W6" s="169">
        <f>1/$A$1*'[1]44104411Imp'!V$266</f>
        <v>0</v>
      </c>
      <c r="X6" s="169">
        <f>1/$A$1*'[1]44104411Imp'!W$266</f>
        <v>0</v>
      </c>
      <c r="Y6" s="169">
        <f>1/$A$1*'[1]44104411Imp'!X$266</f>
        <v>0</v>
      </c>
      <c r="Z6" s="169">
        <f>1/$A$1*'[1]44104411Imp'!Y$266</f>
        <v>0</v>
      </c>
      <c r="AA6" s="169">
        <f>1/$A$1*'[1]44104411Imp'!Z$266</f>
        <v>0</v>
      </c>
      <c r="AB6" s="169">
        <f>1/$A$1*'[1]44104411Imp'!AA$266</f>
        <v>0</v>
      </c>
      <c r="AC6" s="4"/>
      <c r="AD6" s="329">
        <f>'[1]44104411Imp'!AB$266</f>
        <v>2.1022355492999998E-2</v>
      </c>
      <c r="AE6" s="313">
        <f>'[1]44104411Imp'!AC$266</f>
        <v>8.40225052E-2</v>
      </c>
      <c r="AF6" s="313">
        <f>'[1]44104411Imp'!AD$266</f>
        <v>9.7024233599999996E-2</v>
      </c>
      <c r="AG6" s="313">
        <f>'[1]44104411Imp'!AE$266</f>
        <v>0.13043980320000001</v>
      </c>
      <c r="AH6" s="313">
        <f>'[1]44104411Imp'!AF$266</f>
        <v>8.1871010200000011E-2</v>
      </c>
      <c r="AI6" s="313">
        <f>'[1]44104411Imp'!AG$266</f>
        <v>0</v>
      </c>
      <c r="AJ6" s="313">
        <f>'[1]44104411Imp'!AH$266</f>
        <v>8.5458647200000001E-2</v>
      </c>
      <c r="AK6" s="313">
        <f>'[1]44104411Imp'!AI$266</f>
        <v>0</v>
      </c>
      <c r="AL6" s="313">
        <f>'[1]44104411Imp'!AJ$266</f>
        <v>0</v>
      </c>
      <c r="AM6" s="313">
        <f>'[1]44104411Imp'!AK$266</f>
        <v>1.004256E-4</v>
      </c>
      <c r="AN6" s="313">
        <f>'[1]44104411Imp'!AL$266</f>
        <v>0</v>
      </c>
      <c r="AO6" s="313">
        <f>'[1]44104411Imp'!AM$266</f>
        <v>0.144464544</v>
      </c>
      <c r="AP6" s="313">
        <f>'[1]44104411Imp'!AN$266</f>
        <v>0</v>
      </c>
      <c r="AQ6" s="313">
        <f>'[1]44104411Imp'!AO$266</f>
        <v>2.2046460000000001E-4</v>
      </c>
      <c r="AR6" s="313">
        <f>'[1]44104411Imp'!AP$266</f>
        <v>1.9781365000000003E-3</v>
      </c>
      <c r="AS6" s="313">
        <f>'[1]44104411Imp'!AQ$266</f>
        <v>0</v>
      </c>
      <c r="AT6" s="313">
        <f>'[1]44104411Imp'!AR$266</f>
        <v>5.2998371999999992E-3</v>
      </c>
      <c r="AU6" s="313">
        <f>'[1]44104411Imp'!AS$266</f>
        <v>1.6889015E-3</v>
      </c>
      <c r="AV6" s="313">
        <f>'[1]44104411Imp'!AT$266</f>
        <v>0</v>
      </c>
      <c r="AW6" s="313">
        <f>'[1]44104411Imp'!AU$266</f>
        <v>0</v>
      </c>
      <c r="AX6" s="313">
        <f>'[1]44104411Imp'!AV$266</f>
        <v>0</v>
      </c>
      <c r="AY6" s="313">
        <f>'[1]44104411Imp'!AW$266</f>
        <v>0</v>
      </c>
      <c r="AZ6" s="313">
        <f>'[1]44104411Imp'!AX$266</f>
        <v>0</v>
      </c>
      <c r="BA6" s="313">
        <f>'[1]44104411Imp'!AY$266</f>
        <v>0</v>
      </c>
      <c r="BB6" s="313">
        <f>'[1]44104411Imp'!AZ$266</f>
        <v>0</v>
      </c>
      <c r="BC6" s="313">
        <f>'[1]44104411Imp'!BA$266</f>
        <v>0</v>
      </c>
      <c r="BD6" s="378"/>
    </row>
    <row r="7" spans="1:56" ht="17.149999999999999" customHeight="1">
      <c r="B7" s="16" t="s">
        <v>98</v>
      </c>
      <c r="C7" s="31">
        <f>1/$A$1*'[1]44104411Imp'!B$268</f>
        <v>3.2989599999999999E-4</v>
      </c>
      <c r="D7" s="33">
        <f>1/$A$1*'[1]44104411Imp'!C$268</f>
        <v>1.0079999999999999E-6</v>
      </c>
      <c r="E7" s="33">
        <f>1/$A$1*'[1]44104411Imp'!D$268</f>
        <v>2.7168400000000001E-4</v>
      </c>
      <c r="F7" s="33">
        <f>1/$A$1*'[1]44104411Imp'!E$268</f>
        <v>3.718119999999999E-4</v>
      </c>
      <c r="G7" s="33">
        <f>1/$A$1*'[1]44104411Imp'!F$268</f>
        <v>1.2830489230769232E-3</v>
      </c>
      <c r="H7" s="33">
        <f>1/$A$1*'[1]44104411Imp'!G$268</f>
        <v>6.2179458461538474E-3</v>
      </c>
      <c r="I7" s="33">
        <f>1/$A$1*'[1]44104411Imp'!H$268</f>
        <v>1.1345852E-2</v>
      </c>
      <c r="J7" s="33">
        <f>1/$A$1*'[1]44104411Imp'!I$268</f>
        <v>1.24863445E-2</v>
      </c>
      <c r="K7" s="33">
        <f>1/$A$1*'[1]44104411Imp'!J$268</f>
        <v>1.2544240984615384E-2</v>
      </c>
      <c r="L7" s="33">
        <f>1/$A$1*'[1]44104411Imp'!K$268</f>
        <v>7.4826726604651159E-3</v>
      </c>
      <c r="M7" s="33">
        <f>1/$A$1*'[1]44104411Imp'!L$268</f>
        <v>1.5563133857142857E-2</v>
      </c>
      <c r="N7" s="33">
        <f>1/$A$1*'[1]44104411Imp'!M$268</f>
        <v>1.3282783859649124E-2</v>
      </c>
      <c r="O7" s="33">
        <f>1/$A$1*'[1]44104411Imp'!N$268</f>
        <v>1.8204453333333336E-2</v>
      </c>
      <c r="P7" s="33">
        <f>1/$A$1*'[1]44104411Imp'!O$268</f>
        <v>1.0590516142510121E-2</v>
      </c>
      <c r="Q7" s="33">
        <f>1/$A$1*'[1]44104411Imp'!P$268</f>
        <v>1.4618212571428573E-2</v>
      </c>
      <c r="R7" s="33">
        <f>1/$A$1*'[1]44104411Imp'!Q$268</f>
        <v>1.2323756250000002E-2</v>
      </c>
      <c r="S7" s="33">
        <f>1/$A$1*'[1]44104411Imp'!R$268</f>
        <v>1.7272945109243699E-2</v>
      </c>
      <c r="T7" s="33">
        <f>1/$A$1*'[1]44104411Imp'!S$268</f>
        <v>1.3258548454545455E-2</v>
      </c>
      <c r="U7" s="33">
        <f>1/$A$1*'[1]44104411Imp'!T$268</f>
        <v>6.4953915384615398E-3</v>
      </c>
      <c r="V7" s="33">
        <f>1/$A$1*'[1]44104411Imp'!U$268</f>
        <v>5.4036540000000008E-3</v>
      </c>
      <c r="W7" s="33">
        <f>1/$A$1*'[1]44104411Imp'!V$268</f>
        <v>0</v>
      </c>
      <c r="X7" s="33">
        <f>1/$A$1*'[1]44104411Imp'!W$268</f>
        <v>0</v>
      </c>
      <c r="Y7" s="33">
        <f>1/$A$1*'[1]44104411Imp'!X$268</f>
        <v>0</v>
      </c>
      <c r="Z7" s="33">
        <f>1/$A$1*'[1]44104411Imp'!Y$268</f>
        <v>0</v>
      </c>
      <c r="AA7" s="33">
        <f>1/$A$1*'[1]44104411Imp'!Z$268</f>
        <v>0</v>
      </c>
      <c r="AB7" s="33">
        <f>1/$A$1*'[1]44104411Imp'!AA$268</f>
        <v>0</v>
      </c>
      <c r="AC7" s="4"/>
      <c r="AD7" s="206">
        <f>'[1]44104411Imp'!AB$268</f>
        <v>0.109473078051</v>
      </c>
      <c r="AE7" s="177">
        <f>'[1]44104411Imp'!AC$268</f>
        <v>1.7813483999999998E-3</v>
      </c>
      <c r="AF7" s="177">
        <f>'[1]44104411Imp'!AD$268</f>
        <v>0.16933993920000001</v>
      </c>
      <c r="AG7" s="177">
        <f>'[1]44104411Imp'!AE$268</f>
        <v>0.15679789440000003</v>
      </c>
      <c r="AH7" s="177">
        <f>'[1]44104411Imp'!AF$268</f>
        <v>0.61444430740000011</v>
      </c>
      <c r="AI7" s="177">
        <f>'[1]44104411Imp'!AG$268</f>
        <v>3.4463796939</v>
      </c>
      <c r="AJ7" s="177">
        <f>'[1]44104411Imp'!AH$268</f>
        <v>6.132385556800001</v>
      </c>
      <c r="AK7" s="177">
        <f>'[1]44104411Imp'!AI$268</f>
        <v>5.9617133739999995</v>
      </c>
      <c r="AL7" s="177">
        <f>'[1]44104411Imp'!AJ$268</f>
        <v>5.8238017420000006</v>
      </c>
      <c r="AM7" s="177">
        <f>'[1]44104411Imp'!AK$268</f>
        <v>3.8285237539999999</v>
      </c>
      <c r="AN7" s="177">
        <f>'[1]44104411Imp'!AL$268</f>
        <v>9.7447765905000008</v>
      </c>
      <c r="AO7" s="177">
        <f>'[1]44104411Imp'!AM$268</f>
        <v>8.7052130400000003</v>
      </c>
      <c r="AP7" s="177">
        <f>'[1]44104411Imp'!AN$268</f>
        <v>8.3156123248</v>
      </c>
      <c r="AQ7" s="177">
        <f>'[1]44104411Imp'!AO$268</f>
        <v>7.8881622954000008</v>
      </c>
      <c r="AR7" s="177">
        <f>'[1]44104411Imp'!AP$268</f>
        <v>9.859538474499999</v>
      </c>
      <c r="AS7" s="177">
        <f>'[1]44104411Imp'!AQ$268</f>
        <v>5.6369523279999996</v>
      </c>
      <c r="AT7" s="177">
        <f>'[1]44104411Imp'!AR$268</f>
        <v>6.2941400112999997</v>
      </c>
      <c r="AU7" s="177">
        <f>'[1]44104411Imp'!AS$268</f>
        <v>8.7326894512000006</v>
      </c>
      <c r="AV7" s="177">
        <f>'[1]44104411Imp'!AT$268</f>
        <v>4.0097843449999999</v>
      </c>
      <c r="AW7" s="177">
        <f>'[1]44104411Imp'!AU$268</f>
        <v>3.1079409416666666</v>
      </c>
      <c r="AX7" s="177">
        <f>'[1]44104411Imp'!AV$268</f>
        <v>0</v>
      </c>
      <c r="AY7" s="177">
        <f>'[1]44104411Imp'!AW$268</f>
        <v>0</v>
      </c>
      <c r="AZ7" s="177">
        <f>'[1]44104411Imp'!AX$268</f>
        <v>0</v>
      </c>
      <c r="BA7" s="177">
        <f>'[1]44104411Imp'!AY$268</f>
        <v>0</v>
      </c>
      <c r="BB7" s="177">
        <f>'[1]44104411Imp'!AZ$268</f>
        <v>0</v>
      </c>
      <c r="BC7" s="177">
        <f>'[1]44104411Imp'!BA$268</f>
        <v>0</v>
      </c>
      <c r="BD7" s="378"/>
    </row>
    <row r="8" spans="1:56">
      <c r="B8" s="5" t="s">
        <v>99</v>
      </c>
      <c r="C8" s="50">
        <f>1/$A$1*'[1]44104411Imp'!B$39</f>
        <v>2.3463999999999999E-4</v>
      </c>
      <c r="D8" s="11">
        <f>1/$A$1*'[1]44104411Imp'!C$39</f>
        <v>0</v>
      </c>
      <c r="E8" s="11">
        <f>1/$A$1*'[1]44104411Imp'!D$39</f>
        <v>0</v>
      </c>
      <c r="F8" s="11">
        <f>1/$A$1*'[1]44104411Imp'!E$39</f>
        <v>1.1793599999999999E-4</v>
      </c>
      <c r="G8" s="11">
        <f>1/$A$1*'[1]44104411Imp'!F$39</f>
        <v>6.8160000000000009E-4</v>
      </c>
      <c r="H8" s="11">
        <f>1/$A$1*'[1]44104411Imp'!G$39</f>
        <v>6.1852000000000009E-3</v>
      </c>
      <c r="I8" s="11">
        <f>1/$A$1*'[1]44104411Imp'!H$39</f>
        <v>9.7990480000000012E-3</v>
      </c>
      <c r="J8" s="11">
        <f>1/$A$1*'[1]44104411Imp'!I$39</f>
        <v>1.1307939999999999E-2</v>
      </c>
      <c r="K8" s="11">
        <f>1/$A$1*'[1]44104411Imp'!J$39</f>
        <v>1.0254467999999999E-2</v>
      </c>
      <c r="L8" s="11">
        <f>1/$A$1*'[1]44104411Imp'!K$39</f>
        <v>6.0872840000000001E-3</v>
      </c>
      <c r="M8" s="11">
        <f>1/$A$1*'[1]44104411Imp'!L$39</f>
        <v>1.5312847999999999E-2</v>
      </c>
      <c r="N8" s="11">
        <f>1/$A$1*'[1]44104411Imp'!M$39</f>
        <v>1.3027537192982457E-2</v>
      </c>
      <c r="O8" s="11">
        <f>1/$A$1*'[1]44104411Imp'!N$39</f>
        <v>1.6315106666666669E-2</v>
      </c>
      <c r="P8" s="11">
        <f>1/$A$1*'[1]44104411Imp'!O$39</f>
        <v>8.6889999999999988E-3</v>
      </c>
      <c r="Q8" s="11">
        <f>1/$A$1*'[1]44104411Imp'!P$39</f>
        <v>1.3398800000000001E-2</v>
      </c>
      <c r="R8" s="11">
        <f>1/$A$1*'[1]44104411Imp'!Q$39</f>
        <v>6.1941082500000001E-3</v>
      </c>
      <c r="S8" s="11">
        <f>1/$A$1*'[1]44104411Imp'!R$39</f>
        <v>9.9124380000000008E-3</v>
      </c>
      <c r="T8" s="11">
        <f>1/$A$1*'[1]44104411Imp'!S$39</f>
        <v>7.7623560000000006E-3</v>
      </c>
      <c r="U8" s="11">
        <f>1/$A$1*'[1]44104411Imp'!T$39</f>
        <v>6.2782920000000013E-3</v>
      </c>
      <c r="V8" s="11">
        <f>1/$A$1*'[1]44104411Imp'!U$39</f>
        <v>5.3263480000000007E-3</v>
      </c>
      <c r="W8" s="11">
        <f>1/$A$1*'[1]44104411Imp'!V$39</f>
        <v>0</v>
      </c>
      <c r="X8" s="11">
        <f>1/$A$1*'[1]44104411Imp'!W$39</f>
        <v>0</v>
      </c>
      <c r="Y8" s="11">
        <f>1/$A$1*'[1]44104411Imp'!X$39</f>
        <v>0</v>
      </c>
      <c r="Z8" s="11">
        <f>1/$A$1*'[1]44104411Imp'!Y$39</f>
        <v>0</v>
      </c>
      <c r="AA8" s="11">
        <f>1/$A$1*'[1]44104411Imp'!Z$39</f>
        <v>0</v>
      </c>
      <c r="AB8" s="11">
        <f>1/$A$1*'[1]44104411Imp'!AA$39</f>
        <v>0</v>
      </c>
      <c r="AC8" s="4"/>
      <c r="AD8" s="381">
        <f>'[1]44104411Imp'!AB$39</f>
        <v>6.5090702562000002E-2</v>
      </c>
      <c r="AE8" s="371">
        <f>'[1]44104411Imp'!AC$39</f>
        <v>0</v>
      </c>
      <c r="AF8" s="371">
        <f>'[1]44104411Imp'!AD$39</f>
        <v>0</v>
      </c>
      <c r="AG8" s="371">
        <f>'[1]44104411Imp'!AE$39</f>
        <v>4.0361216000000005E-2</v>
      </c>
      <c r="AH8" s="371">
        <f>'[1]44104411Imp'!AF$39</f>
        <v>0.35080965359999999</v>
      </c>
      <c r="AI8" s="371">
        <f>'[1]44104411Imp'!AG$39</f>
        <v>3.4029593598000001</v>
      </c>
      <c r="AJ8" s="371">
        <f>'[1]44104411Imp'!AH$39</f>
        <v>5.0095175440000004</v>
      </c>
      <c r="AK8" s="371">
        <f>'[1]44104411Imp'!AI$39</f>
        <v>5.5644533914999998</v>
      </c>
      <c r="AL8" s="371">
        <f>'[1]44104411Imp'!AJ$39</f>
        <v>5.1943169916</v>
      </c>
      <c r="AM8" s="371">
        <f>'[1]44104411Imp'!AK$39</f>
        <v>3.1000183192000001</v>
      </c>
      <c r="AN8" s="371">
        <f>'[1]44104411Imp'!AL$39</f>
        <v>9.2959157817000015</v>
      </c>
      <c r="AO8" s="371">
        <f>'[1]44104411Imp'!AM$39</f>
        <v>8.2838755200000005</v>
      </c>
      <c r="AP8" s="371">
        <f>'[1]44104411Imp'!AN$39</f>
        <v>7.9805184976000003</v>
      </c>
      <c r="AQ8" s="371">
        <f>'[1]44104411Imp'!AO$39</f>
        <v>7.1032618359000006</v>
      </c>
      <c r="AR8" s="371">
        <f>'[1]44104411Imp'!AP$39</f>
        <v>8.8063329014999994</v>
      </c>
      <c r="AS8" s="371">
        <f>'[1]44104411Imp'!AQ$39</f>
        <v>3.8304389094999998</v>
      </c>
      <c r="AT8" s="371">
        <f>'[1]44104411Imp'!AR$39</f>
        <v>4.1364731241000001</v>
      </c>
      <c r="AU8" s="371">
        <f>'[1]44104411Imp'!AS$39</f>
        <v>4.6589697869000002</v>
      </c>
      <c r="AV8" s="371">
        <f>'[1]44104411Imp'!AT$39</f>
        <v>3.77103929</v>
      </c>
      <c r="AW8" s="371">
        <f>'[1]44104411Imp'!AU$39</f>
        <v>3.06110765125</v>
      </c>
      <c r="AX8" s="371">
        <f>'[1]44104411Imp'!AV$39</f>
        <v>0</v>
      </c>
      <c r="AY8" s="371">
        <f>'[1]44104411Imp'!AW$39</f>
        <v>0</v>
      </c>
      <c r="AZ8" s="371">
        <f>'[1]44104411Imp'!AX$39</f>
        <v>0</v>
      </c>
      <c r="BA8" s="371">
        <f>'[1]44104411Imp'!AY$39</f>
        <v>0</v>
      </c>
      <c r="BB8" s="371">
        <f>'[1]44104411Imp'!AZ$39</f>
        <v>0</v>
      </c>
      <c r="BC8" s="371">
        <f>'[1]44104411Imp'!BA$39</f>
        <v>0</v>
      </c>
      <c r="BD8" s="378"/>
    </row>
    <row r="9" spans="1:56">
      <c r="B9" s="5" t="s">
        <v>18</v>
      </c>
      <c r="C9" s="67">
        <f t="shared" ref="C9:AB9" si="3">SUM(C7:C7)-SUM(C8:C8)</f>
        <v>9.5255999999999997E-5</v>
      </c>
      <c r="D9" s="11">
        <f t="shared" si="3"/>
        <v>1.0079999999999999E-6</v>
      </c>
      <c r="E9" s="11">
        <f t="shared" si="3"/>
        <v>2.7168400000000001E-4</v>
      </c>
      <c r="F9" s="11">
        <f t="shared" si="3"/>
        <v>2.5387599999999988E-4</v>
      </c>
      <c r="G9" s="11">
        <f t="shared" si="3"/>
        <v>6.0144892307692314E-4</v>
      </c>
      <c r="H9" s="11">
        <f t="shared" si="3"/>
        <v>3.2745846153846465E-5</v>
      </c>
      <c r="I9" s="11">
        <f t="shared" si="3"/>
        <v>1.5468039999999988E-3</v>
      </c>
      <c r="J9" s="11">
        <f t="shared" si="3"/>
        <v>1.1784045000000007E-3</v>
      </c>
      <c r="K9" s="11">
        <f t="shared" si="3"/>
        <v>2.2897729846153847E-3</v>
      </c>
      <c r="L9" s="11">
        <f t="shared" si="3"/>
        <v>1.3953886604651158E-3</v>
      </c>
      <c r="M9" s="11">
        <f t="shared" si="3"/>
        <v>2.5028585714285782E-4</v>
      </c>
      <c r="N9" s="11">
        <f t="shared" si="3"/>
        <v>2.5524666666666695E-4</v>
      </c>
      <c r="O9" s="11">
        <f t="shared" si="3"/>
        <v>1.8893466666666664E-3</v>
      </c>
      <c r="P9" s="11">
        <f t="shared" si="3"/>
        <v>1.9015161425101224E-3</v>
      </c>
      <c r="Q9" s="11">
        <f t="shared" si="3"/>
        <v>1.2194125714285724E-3</v>
      </c>
      <c r="R9" s="11">
        <f t="shared" si="3"/>
        <v>6.1296480000000014E-3</v>
      </c>
      <c r="S9" s="11">
        <f t="shared" si="3"/>
        <v>7.3605071092436979E-3</v>
      </c>
      <c r="T9" s="11">
        <f t="shared" si="3"/>
        <v>5.4961924545454547E-3</v>
      </c>
      <c r="U9" s="11">
        <f t="shared" si="3"/>
        <v>2.1709953846153849E-4</v>
      </c>
      <c r="V9" s="11">
        <f t="shared" si="3"/>
        <v>7.7306000000000076E-5</v>
      </c>
      <c r="W9" s="11">
        <f t="shared" si="3"/>
        <v>0</v>
      </c>
      <c r="X9" s="11">
        <f t="shared" si="3"/>
        <v>0</v>
      </c>
      <c r="Y9" s="11">
        <f t="shared" si="3"/>
        <v>0</v>
      </c>
      <c r="Z9" s="11">
        <f t="shared" si="3"/>
        <v>0</v>
      </c>
      <c r="AA9" s="11">
        <f t="shared" si="3"/>
        <v>0</v>
      </c>
      <c r="AB9" s="11">
        <f t="shared" si="3"/>
        <v>0</v>
      </c>
      <c r="AC9" s="4"/>
      <c r="AD9" s="387">
        <f t="shared" ref="AD9:BC9" si="4">SUM(AD7:AD7)-SUM(AD8:AD8)</f>
        <v>4.4382375488999995E-2</v>
      </c>
      <c r="AE9" s="371">
        <f t="shared" si="4"/>
        <v>1.7813483999999998E-3</v>
      </c>
      <c r="AF9" s="371">
        <f t="shared" si="4"/>
        <v>0.16933993920000001</v>
      </c>
      <c r="AG9" s="371">
        <f t="shared" si="4"/>
        <v>0.11643667840000002</v>
      </c>
      <c r="AH9" s="371">
        <f t="shared" si="4"/>
        <v>0.26363465380000012</v>
      </c>
      <c r="AI9" s="371">
        <f t="shared" si="4"/>
        <v>4.3420334099999902E-2</v>
      </c>
      <c r="AJ9" s="371">
        <f t="shared" si="4"/>
        <v>1.1228680128000006</v>
      </c>
      <c r="AK9" s="371">
        <f t="shared" si="4"/>
        <v>0.39725998249999961</v>
      </c>
      <c r="AL9" s="371">
        <f t="shared" si="4"/>
        <v>0.62948475040000051</v>
      </c>
      <c r="AM9" s="371">
        <f t="shared" si="4"/>
        <v>0.72850543479999974</v>
      </c>
      <c r="AN9" s="371">
        <f t="shared" si="4"/>
        <v>0.44886080879999923</v>
      </c>
      <c r="AO9" s="371">
        <f t="shared" si="4"/>
        <v>0.4213375199999998</v>
      </c>
      <c r="AP9" s="371">
        <f t="shared" si="4"/>
        <v>0.33509382719999969</v>
      </c>
      <c r="AQ9" s="371">
        <f t="shared" si="4"/>
        <v>0.7849004595000002</v>
      </c>
      <c r="AR9" s="371">
        <f t="shared" si="4"/>
        <v>1.0532055729999996</v>
      </c>
      <c r="AS9" s="371">
        <f t="shared" si="4"/>
        <v>1.8065134184999998</v>
      </c>
      <c r="AT9" s="371">
        <f t="shared" si="4"/>
        <v>2.1576668871999996</v>
      </c>
      <c r="AU9" s="371">
        <f t="shared" si="4"/>
        <v>4.0737196643000004</v>
      </c>
      <c r="AV9" s="371">
        <f t="shared" si="4"/>
        <v>0.23874505499999987</v>
      </c>
      <c r="AW9" s="371">
        <f t="shared" si="4"/>
        <v>4.6833290416666618E-2</v>
      </c>
      <c r="AX9" s="371">
        <f t="shared" si="4"/>
        <v>0</v>
      </c>
      <c r="AY9" s="371">
        <f t="shared" si="4"/>
        <v>0</v>
      </c>
      <c r="AZ9" s="371">
        <f t="shared" si="4"/>
        <v>0</v>
      </c>
      <c r="BA9" s="371">
        <f t="shared" si="4"/>
        <v>0</v>
      </c>
      <c r="BB9" s="371">
        <f t="shared" si="4"/>
        <v>0</v>
      </c>
      <c r="BC9" s="371">
        <f t="shared" si="4"/>
        <v>0</v>
      </c>
      <c r="BD9" s="378"/>
    </row>
    <row r="10" spans="1:56" ht="17.149999999999999" customHeight="1">
      <c r="B10" s="9" t="s">
        <v>97</v>
      </c>
      <c r="C10" s="54">
        <f>1/$A$1*'[1]44104411Imp'!B$269</f>
        <v>3.5623476000000001E-2</v>
      </c>
      <c r="D10" s="27">
        <f>1/$A$1*'[1]44104411Imp'!C$269</f>
        <v>4.4352755999999993E-2</v>
      </c>
      <c r="E10" s="27">
        <f>1/$A$1*'[1]44104411Imp'!D$269</f>
        <v>4.361968799999999E-2</v>
      </c>
      <c r="F10" s="27">
        <f>1/$A$1*'[1]44104411Imp'!E$269</f>
        <v>3.4389487999999996E-2</v>
      </c>
      <c r="G10" s="27">
        <f>1/$A$1*'[1]44104411Imp'!F$269</f>
        <v>5.1810000000000002E-2</v>
      </c>
      <c r="H10" s="27">
        <f>1/$A$1*'[1]44104411Imp'!G$269</f>
        <v>7.6681800000000008E-2</v>
      </c>
      <c r="I10" s="27">
        <f>1/$A$1*'[1]44104411Imp'!H$269</f>
        <v>0.102027016</v>
      </c>
      <c r="J10" s="27">
        <f>1/$A$1*'[1]44104411Imp'!I$269</f>
        <v>0.10217202028571429</v>
      </c>
      <c r="K10" s="27">
        <f>1/$A$1*'[1]44104411Imp'!J$269</f>
        <v>8.7009188000000015E-2</v>
      </c>
      <c r="L10" s="27">
        <f>1/$A$1*'[1]44104411Imp'!K$269</f>
        <v>8.1329247999999993E-2</v>
      </c>
      <c r="M10" s="27">
        <f>1/$A$1*'[1]44104411Imp'!L$269</f>
        <v>5.4620971999999997E-2</v>
      </c>
      <c r="N10" s="27">
        <f>1/$A$1*'[1]44104411Imp'!M$269</f>
        <v>3.3549011999999996E-2</v>
      </c>
      <c r="O10" s="27">
        <f>1/$A$1*'[1]44104411Imp'!N$269</f>
        <v>2.4472113290322582E-2</v>
      </c>
      <c r="P10" s="27">
        <f>1/$A$1*'[1]44104411Imp'!O$269</f>
        <v>2.2811400000000003E-2</v>
      </c>
      <c r="Q10" s="27">
        <f>1/$A$1*'[1]44104411Imp'!P$269</f>
        <v>2.2180068000000001E-2</v>
      </c>
      <c r="R10" s="27">
        <f>1/$A$1*'[1]44104411Imp'!Q$269</f>
        <v>2.15082495E-2</v>
      </c>
      <c r="S10" s="27">
        <f>1/$A$1*'[1]44104411Imp'!R$269</f>
        <v>1.8814104000000002E-2</v>
      </c>
      <c r="T10" s="27">
        <f>1/$A$1*'[1]44104411Imp'!S$269</f>
        <v>1.0097280000000002E-2</v>
      </c>
      <c r="U10" s="27">
        <f>1/$A$1*'[1]44104411Imp'!T$269</f>
        <v>3.6381240000000004E-3</v>
      </c>
      <c r="V10" s="27">
        <f>1/$A$1*'[1]44104411Imp'!U$269</f>
        <v>4.4154195E-3</v>
      </c>
      <c r="W10" s="27">
        <f>1/$A$1*'[1]44104411Imp'!V$269</f>
        <v>0</v>
      </c>
      <c r="X10" s="27">
        <f>1/$A$1*'[1]44104411Imp'!W$269</f>
        <v>0</v>
      </c>
      <c r="Y10" s="27">
        <f>1/$A$1*'[1]44104411Imp'!X$269</f>
        <v>0</v>
      </c>
      <c r="Z10" s="27">
        <f>1/$A$1*'[1]44104411Imp'!Y$269</f>
        <v>0</v>
      </c>
      <c r="AA10" s="27">
        <f>1/$A$1*'[1]44104411Imp'!Z$269</f>
        <v>0</v>
      </c>
      <c r="AB10" s="27">
        <f>1/$A$1*'[1]44104411Imp'!AA$269</f>
        <v>0</v>
      </c>
      <c r="AC10" s="4"/>
      <c r="AD10" s="111">
        <f>'[1]44104411Imp'!AB$269</f>
        <v>3.1792699047299999</v>
      </c>
      <c r="AE10" s="93">
        <f>'[1]44104411Imp'!AC$269</f>
        <v>3.7703828575999996</v>
      </c>
      <c r="AF10" s="93">
        <f>'[1]44104411Imp'!AD$269</f>
        <v>3.8394783072000003</v>
      </c>
      <c r="AG10" s="93">
        <f>'[1]44104411Imp'!AE$269</f>
        <v>3.8808802367999999</v>
      </c>
      <c r="AH10" s="93">
        <f>'[1]44104411Imp'!AF$269</f>
        <v>7.6478044433000001</v>
      </c>
      <c r="AI10" s="93">
        <f>'[1]44104411Imp'!AG$269</f>
        <v>11.2114472613</v>
      </c>
      <c r="AJ10" s="93">
        <f>'[1]44104411Imp'!AH$269</f>
        <v>12.418246868400001</v>
      </c>
      <c r="AK10" s="93">
        <f>'[1]44104411Imp'!AI$269</f>
        <v>15.188897911000002</v>
      </c>
      <c r="AL10" s="93">
        <f>'[1]44104411Imp'!AJ$269</f>
        <v>16.736633257600005</v>
      </c>
      <c r="AM10" s="93">
        <f>'[1]44104411Imp'!AK$269</f>
        <v>13.937545974000001</v>
      </c>
      <c r="AN10" s="93">
        <f>'[1]44104411Imp'!AL$269</f>
        <v>9.1685610855000004</v>
      </c>
      <c r="AO10" s="93">
        <f>'[1]44104411Imp'!AM$269</f>
        <v>5.9577210239999996</v>
      </c>
      <c r="AP10" s="93">
        <f>'[1]44104411Imp'!AN$269</f>
        <v>5.5307967616000004</v>
      </c>
      <c r="AQ10" s="93">
        <f>'[1]44104411Imp'!AO$269</f>
        <v>5.6291332566000003</v>
      </c>
      <c r="AR10" s="93">
        <f>'[1]44104411Imp'!AP$269</f>
        <v>5.7082190900000001</v>
      </c>
      <c r="AS10" s="93">
        <f>'[1]44104411Imp'!AQ$269</f>
        <v>4.5294150334999994</v>
      </c>
      <c r="AT10" s="93">
        <f>'[1]44104411Imp'!AR$269</f>
        <v>3.7905203842999997</v>
      </c>
      <c r="AU10" s="93">
        <f>'[1]44104411Imp'!AS$269</f>
        <v>1.8976790976</v>
      </c>
      <c r="AV10" s="93">
        <f>'[1]44104411Imp'!AT$269</f>
        <v>0.41069511200000003</v>
      </c>
      <c r="AW10" s="93">
        <f>'[1]44104411Imp'!AU$269</f>
        <v>0.42211874333333332</v>
      </c>
      <c r="AX10" s="93">
        <f>'[1]44104411Imp'!AV$269</f>
        <v>0</v>
      </c>
      <c r="AY10" s="93">
        <f>'[1]44104411Imp'!AW$269</f>
        <v>0</v>
      </c>
      <c r="AZ10" s="93">
        <f>'[1]44104411Imp'!AX$269</f>
        <v>0</v>
      </c>
      <c r="BA10" s="93">
        <f>'[1]44104411Imp'!AY$269</f>
        <v>0</v>
      </c>
      <c r="BB10" s="93">
        <f>'[1]44104411Imp'!AZ$269</f>
        <v>0</v>
      </c>
      <c r="BC10" s="93">
        <f>'[1]44104411Imp'!BA$269</f>
        <v>0</v>
      </c>
      <c r="BD10" s="378"/>
    </row>
    <row r="11" spans="1:56">
      <c r="B11" s="5" t="s">
        <v>28</v>
      </c>
      <c r="C11" s="50">
        <f>1/$A$1*'[1]44104411Imp'!B$31</f>
        <v>3.4787256000000003E-2</v>
      </c>
      <c r="D11" s="11">
        <f>1/$A$1*'[1]44104411Imp'!C$31</f>
        <v>4.4352755999999993E-2</v>
      </c>
      <c r="E11" s="11">
        <f>1/$A$1*'[1]44104411Imp'!D$31</f>
        <v>4.3559963999999993E-2</v>
      </c>
      <c r="F11" s="11">
        <f>1/$A$1*'[1]44104411Imp'!E$31</f>
        <v>3.4389487999999996E-2</v>
      </c>
      <c r="G11" s="11">
        <f>1/$A$1*'[1]44104411Imp'!F$31</f>
        <v>5.1235000000000003E-2</v>
      </c>
      <c r="H11" s="11">
        <f>1/$A$1*'[1]44104411Imp'!G$31</f>
        <v>7.4994800000000014E-2</v>
      </c>
      <c r="I11" s="11">
        <f>1/$A$1*'[1]44104411Imp'!H$31</f>
        <v>0.10042303599999999</v>
      </c>
      <c r="J11" s="11">
        <f>1/$A$1*'[1]44104411Imp'!I$31</f>
        <v>9.7166572285714292E-2</v>
      </c>
      <c r="K11" s="11">
        <f>1/$A$1*'[1]44104411Imp'!J$31</f>
        <v>8.5991360000000017E-2</v>
      </c>
      <c r="L11" s="11">
        <f>1/$A$1*'[1]44104411Imp'!K$31</f>
        <v>7.4046028E-2</v>
      </c>
      <c r="M11" s="11">
        <f>1/$A$1*'[1]44104411Imp'!L$31</f>
        <v>4.8368851999999997E-2</v>
      </c>
      <c r="N11" s="11">
        <f>1/$A$1*'[1]44104411Imp'!M$31</f>
        <v>3.1014143999999993E-2</v>
      </c>
      <c r="O11" s="11">
        <f>1/$A$1*'[1]44104411Imp'!N$31</f>
        <v>1.9545513290322582E-2</v>
      </c>
      <c r="P11" s="11">
        <f>1/$A$1*'[1]44104411Imp'!O$31</f>
        <v>1.74564E-2</v>
      </c>
      <c r="Q11" s="11">
        <f>1/$A$1*'[1]44104411Imp'!P$31</f>
        <v>1.8747E-2</v>
      </c>
      <c r="R11" s="11">
        <f>1/$A$1*'[1]44104411Imp'!Q$31</f>
        <v>1.7130649500000001E-2</v>
      </c>
      <c r="S11" s="11">
        <f>1/$A$1*'[1]44104411Imp'!R$31</f>
        <v>1.3999104000000002E-2</v>
      </c>
      <c r="T11" s="11">
        <f>1/$A$1*'[1]44104411Imp'!S$31</f>
        <v>5.7260520000000006E-3</v>
      </c>
      <c r="U11" s="11">
        <f>1/$A$1*'[1]44104411Imp'!T$31</f>
        <v>3.9985200000000002E-4</v>
      </c>
      <c r="V11" s="11">
        <f>1/$A$1*'[1]44104411Imp'!U$31</f>
        <v>7.8719549999999993E-4</v>
      </c>
      <c r="W11" s="11">
        <f>1/$A$1*'[1]44104411Imp'!V$31</f>
        <v>0</v>
      </c>
      <c r="X11" s="11">
        <f>1/$A$1*'[1]44104411Imp'!W$31</f>
        <v>0</v>
      </c>
      <c r="Y11" s="11">
        <f>1/$A$1*'[1]44104411Imp'!X$31</f>
        <v>0</v>
      </c>
      <c r="Z11" s="11">
        <f>1/$A$1*'[1]44104411Imp'!Y$31</f>
        <v>0</v>
      </c>
      <c r="AA11" s="11">
        <f>1/$A$1*'[1]44104411Imp'!Z$31</f>
        <v>0</v>
      </c>
      <c r="AB11" s="11">
        <f>1/$A$1*'[1]44104411Imp'!AA$31</f>
        <v>0</v>
      </c>
      <c r="AC11" s="4"/>
      <c r="AD11" s="381">
        <f>'[1]44104411Imp'!AB$31</f>
        <v>3.0179895262829999</v>
      </c>
      <c r="AE11" s="371">
        <f>'[1]44104411Imp'!AC$31</f>
        <v>3.7703828575999996</v>
      </c>
      <c r="AF11" s="371">
        <f>'[1]44104411Imp'!AD$31</f>
        <v>3.8268138864000001</v>
      </c>
      <c r="AG11" s="371">
        <f>'[1]44104411Imp'!AE$31</f>
        <v>3.8808802367999999</v>
      </c>
      <c r="AH11" s="371">
        <f>'[1]44104411Imp'!AF$31</f>
        <v>7.5766160463000007</v>
      </c>
      <c r="AI11" s="371">
        <f>'[1]44104411Imp'!AG$31</f>
        <v>11.004392942400001</v>
      </c>
      <c r="AJ11" s="371">
        <f>'[1]44104411Imp'!AH$31</f>
        <v>12.261403594400001</v>
      </c>
      <c r="AK11" s="371">
        <f>'[1]44104411Imp'!AI$31</f>
        <v>14.631607384500001</v>
      </c>
      <c r="AL11" s="371">
        <f>'[1]44104411Imp'!AJ$31</f>
        <v>16.605249635200003</v>
      </c>
      <c r="AM11" s="371">
        <f>'[1]44104411Imp'!AK$31</f>
        <v>13.129594126000001</v>
      </c>
      <c r="AN11" s="371">
        <f>'[1]44104411Imp'!AL$31</f>
        <v>8.5481215542000015</v>
      </c>
      <c r="AO11" s="371">
        <f>'[1]44104411Imp'!AM$31</f>
        <v>5.70858504</v>
      </c>
      <c r="AP11" s="371">
        <f>'[1]44104411Imp'!AN$31</f>
        <v>4.8671590176000006</v>
      </c>
      <c r="AQ11" s="371">
        <f>'[1]44104411Imp'!AO$31</f>
        <v>4.7457130110000003</v>
      </c>
      <c r="AR11" s="371">
        <f>'[1]44104411Imp'!AP$31</f>
        <v>5.0094214475000003</v>
      </c>
      <c r="AS11" s="371">
        <f>'[1]44104411Imp'!AQ$31</f>
        <v>3.8963764944999997</v>
      </c>
      <c r="AT11" s="371">
        <f>'[1]44104411Imp'!AR$31</f>
        <v>3.1671718630999997</v>
      </c>
      <c r="AU11" s="371">
        <f>'[1]44104411Imp'!AS$31</f>
        <v>1.2678498833</v>
      </c>
      <c r="AV11" s="371">
        <f>'[1]44104411Imp'!AT$31</f>
        <v>7.0608447000000005E-2</v>
      </c>
      <c r="AW11" s="371">
        <f>'[1]44104411Imp'!AU$31</f>
        <v>8.5732093750000002E-2</v>
      </c>
      <c r="AX11" s="371">
        <f>'[1]44104411Imp'!AV$31</f>
        <v>0</v>
      </c>
      <c r="AY11" s="371">
        <f>'[1]44104411Imp'!AW$31</f>
        <v>0</v>
      </c>
      <c r="AZ11" s="371">
        <f>'[1]44104411Imp'!AX$31</f>
        <v>0</v>
      </c>
      <c r="BA11" s="371">
        <f>'[1]44104411Imp'!AY$31</f>
        <v>0</v>
      </c>
      <c r="BB11" s="371">
        <f>'[1]44104411Imp'!AZ$31</f>
        <v>0</v>
      </c>
      <c r="BC11" s="371">
        <f>'[1]44104411Imp'!BA$31</f>
        <v>0</v>
      </c>
      <c r="BD11" s="378"/>
    </row>
    <row r="12" spans="1:56">
      <c r="B12" s="8" t="s">
        <v>18</v>
      </c>
      <c r="C12" s="51">
        <f t="shared" ref="C12:AB12" si="5">SUM(C10:C10)-SUM(C11:C11)</f>
        <v>8.3621999999999863E-4</v>
      </c>
      <c r="D12" s="42">
        <f t="shared" si="5"/>
        <v>0</v>
      </c>
      <c r="E12" s="42">
        <f t="shared" si="5"/>
        <v>5.9723999999997113E-5</v>
      </c>
      <c r="F12" s="42">
        <f t="shared" si="5"/>
        <v>0</v>
      </c>
      <c r="G12" s="42">
        <f t="shared" si="5"/>
        <v>5.7499999999999912E-4</v>
      </c>
      <c r="H12" s="42">
        <f t="shared" si="5"/>
        <v>1.6869999999999941E-3</v>
      </c>
      <c r="I12" s="42">
        <f t="shared" si="5"/>
        <v>1.6039800000000048E-3</v>
      </c>
      <c r="J12" s="42">
        <f t="shared" si="5"/>
        <v>5.0054479999999957E-3</v>
      </c>
      <c r="K12" s="42">
        <f t="shared" si="5"/>
        <v>1.0178279999999984E-3</v>
      </c>
      <c r="L12" s="42">
        <f t="shared" si="5"/>
        <v>7.283219999999993E-3</v>
      </c>
      <c r="M12" s="42">
        <f t="shared" si="5"/>
        <v>6.2521199999999999E-3</v>
      </c>
      <c r="N12" s="42">
        <f t="shared" si="5"/>
        <v>2.5348680000000026E-3</v>
      </c>
      <c r="O12" s="42">
        <f t="shared" si="5"/>
        <v>4.9265999999999997E-3</v>
      </c>
      <c r="P12" s="42">
        <f t="shared" si="5"/>
        <v>5.3550000000000021E-3</v>
      </c>
      <c r="Q12" s="42">
        <f t="shared" si="5"/>
        <v>3.4330680000000009E-3</v>
      </c>
      <c r="R12" s="42">
        <f t="shared" si="5"/>
        <v>4.3775999999999989E-3</v>
      </c>
      <c r="S12" s="42">
        <f t="shared" si="5"/>
        <v>4.8149999999999998E-3</v>
      </c>
      <c r="T12" s="42">
        <f t="shared" si="5"/>
        <v>4.3712280000000013E-3</v>
      </c>
      <c r="U12" s="42">
        <f t="shared" si="5"/>
        <v>3.2382720000000004E-3</v>
      </c>
      <c r="V12" s="42">
        <f t="shared" si="5"/>
        <v>3.6282240000000002E-3</v>
      </c>
      <c r="W12" s="42">
        <f t="shared" si="5"/>
        <v>0</v>
      </c>
      <c r="X12" s="42">
        <f t="shared" si="5"/>
        <v>0</v>
      </c>
      <c r="Y12" s="42">
        <f t="shared" si="5"/>
        <v>0</v>
      </c>
      <c r="Z12" s="42">
        <f t="shared" si="5"/>
        <v>0</v>
      </c>
      <c r="AA12" s="42">
        <f t="shared" si="5"/>
        <v>0</v>
      </c>
      <c r="AB12" s="42">
        <f t="shared" si="5"/>
        <v>0</v>
      </c>
      <c r="AC12" s="4"/>
      <c r="AD12" s="382">
        <f t="shared" ref="AD12:BC12" si="6">SUM(AD10:AD10)-SUM(AD11:AD11)</f>
        <v>0.16128037844700005</v>
      </c>
      <c r="AE12" s="383">
        <f t="shared" si="6"/>
        <v>0</v>
      </c>
      <c r="AF12" s="383">
        <f t="shared" si="6"/>
        <v>1.2664420800000187E-2</v>
      </c>
      <c r="AG12" s="383">
        <f t="shared" si="6"/>
        <v>0</v>
      </c>
      <c r="AH12" s="383">
        <f t="shared" si="6"/>
        <v>7.1188396999999348E-2</v>
      </c>
      <c r="AI12" s="383">
        <f t="shared" si="6"/>
        <v>0.20705431889999915</v>
      </c>
      <c r="AJ12" s="383">
        <f t="shared" si="6"/>
        <v>0.15684327399999987</v>
      </c>
      <c r="AK12" s="383">
        <f t="shared" si="6"/>
        <v>0.55729052650000099</v>
      </c>
      <c r="AL12" s="383">
        <f t="shared" si="6"/>
        <v>0.13138362240000134</v>
      </c>
      <c r="AM12" s="383">
        <f t="shared" si="6"/>
        <v>0.80795184800000008</v>
      </c>
      <c r="AN12" s="383">
        <f t="shared" si="6"/>
        <v>0.62043953129999885</v>
      </c>
      <c r="AO12" s="383">
        <f t="shared" si="6"/>
        <v>0.24913598399999959</v>
      </c>
      <c r="AP12" s="383">
        <f t="shared" si="6"/>
        <v>0.66363774399999986</v>
      </c>
      <c r="AQ12" s="383">
        <f t="shared" si="6"/>
        <v>0.88342024559999999</v>
      </c>
      <c r="AR12" s="383">
        <f t="shared" si="6"/>
        <v>0.69879764249999976</v>
      </c>
      <c r="AS12" s="383">
        <f t="shared" si="6"/>
        <v>0.63303853899999973</v>
      </c>
      <c r="AT12" s="383">
        <f t="shared" si="6"/>
        <v>0.62334852120000006</v>
      </c>
      <c r="AU12" s="383">
        <f t="shared" si="6"/>
        <v>0.62982921429999994</v>
      </c>
      <c r="AV12" s="383">
        <f t="shared" si="6"/>
        <v>0.34008666500000001</v>
      </c>
      <c r="AW12" s="383">
        <f t="shared" si="6"/>
        <v>0.33638664958333331</v>
      </c>
      <c r="AX12" s="383">
        <f t="shared" si="6"/>
        <v>0</v>
      </c>
      <c r="AY12" s="383">
        <f t="shared" si="6"/>
        <v>0</v>
      </c>
      <c r="AZ12" s="383">
        <f t="shared" si="6"/>
        <v>0</v>
      </c>
      <c r="BA12" s="383">
        <f t="shared" si="6"/>
        <v>0</v>
      </c>
      <c r="BB12" s="383">
        <f t="shared" si="6"/>
        <v>0</v>
      </c>
      <c r="BC12" s="383">
        <f t="shared" si="6"/>
        <v>0</v>
      </c>
      <c r="BD12" s="378"/>
    </row>
    <row r="13" spans="1:56" ht="17.149999999999999" customHeight="1">
      <c r="B13" s="16" t="s">
        <v>119</v>
      </c>
      <c r="C13" s="31">
        <f>1/$A$1*'[1]44104411Imp'!B$267</f>
        <v>3.3328399999999999E-4</v>
      </c>
      <c r="D13" s="33">
        <f>1/$A$1*'[1]44104411Imp'!C$267</f>
        <v>6.095880000000001E-4</v>
      </c>
      <c r="E13" s="33">
        <f>1/$A$1*'[1]44104411Imp'!D$267</f>
        <v>3.5859599999999998E-4</v>
      </c>
      <c r="F13" s="33">
        <f>1/$A$1*'[1]44104411Imp'!E$267</f>
        <v>9.805040000000001E-4</v>
      </c>
      <c r="G13" s="33">
        <f>1/$A$1*'[1]44104411Imp'!F$267</f>
        <v>1.9545750769230769E-3</v>
      </c>
      <c r="H13" s="33">
        <f>1/$A$1*'[1]44104411Imp'!G$267</f>
        <v>2.3435621538461537E-3</v>
      </c>
      <c r="I13" s="33">
        <f>1/$A$1*'[1]44104411Imp'!H$267</f>
        <v>7.2710679999999986E-3</v>
      </c>
      <c r="J13" s="33">
        <f>1/$A$1*'[1]44104411Imp'!I$267</f>
        <v>6.7261879999999993E-3</v>
      </c>
      <c r="K13" s="33">
        <f>1/$A$1*'[1]44104411Imp'!J$267</f>
        <v>5.9019758461538452E-3</v>
      </c>
      <c r="L13" s="33">
        <f>1/$A$1*'[1]44104411Imp'!K$267</f>
        <v>5.7914500000000001E-3</v>
      </c>
      <c r="M13" s="33">
        <f>1/$A$1*'[1]44104411Imp'!L$267</f>
        <v>3.2554324999999997E-3</v>
      </c>
      <c r="N13" s="33">
        <f>1/$A$1*'[1]44104411Imp'!M$267</f>
        <v>3.8629569999999998E-3</v>
      </c>
      <c r="O13" s="33">
        <f>1/$A$1*'[1]44104411Imp'!N$267</f>
        <v>7.9033423790849672E-3</v>
      </c>
      <c r="P13" s="33">
        <f>1/$A$1*'[1]44104411Imp'!O$267</f>
        <v>6.5950361133603249E-3</v>
      </c>
      <c r="Q13" s="33">
        <f>1/$A$1*'[1]44104411Imp'!P$267</f>
        <v>9.0641640000000013E-3</v>
      </c>
      <c r="R13" s="33">
        <f>1/$A$1*'[1]44104411Imp'!Q$267</f>
        <v>5.7390680000000008E-3</v>
      </c>
      <c r="S13" s="33">
        <f>1/$A$1*'[1]44104411Imp'!R$267</f>
        <v>5.4993784999999998E-3</v>
      </c>
      <c r="T13" s="33">
        <f>1/$A$1*'[1]44104411Imp'!S$267</f>
        <v>5.0716712000000008E-3</v>
      </c>
      <c r="U13" s="33">
        <f>1/$A$1*'[1]44104411Imp'!T$267</f>
        <v>2.6113779999999997E-3</v>
      </c>
      <c r="V13" s="33">
        <f>1/$A$1*'[1]44104411Imp'!U$267</f>
        <v>1.835510945945946E-3</v>
      </c>
      <c r="W13" s="33">
        <f>1/$A$1*'[1]44104411Imp'!V$267</f>
        <v>0</v>
      </c>
      <c r="X13" s="33">
        <f>1/$A$1*'[1]44104411Imp'!W$267</f>
        <v>0</v>
      </c>
      <c r="Y13" s="33">
        <f>1/$A$1*'[1]44104411Imp'!X$267</f>
        <v>0</v>
      </c>
      <c r="Z13" s="33">
        <f>1/$A$1*'[1]44104411Imp'!Y$267</f>
        <v>0</v>
      </c>
      <c r="AA13" s="33">
        <f>1/$A$1*'[1]44104411Imp'!Z$267</f>
        <v>0</v>
      </c>
      <c r="AB13" s="33">
        <f>1/$A$1*'[1]44104411Imp'!AA$267</f>
        <v>0</v>
      </c>
      <c r="AC13" s="14"/>
      <c r="AD13" s="206">
        <f>'[1]44104411Imp'!AB$267</f>
        <v>0.102886793748</v>
      </c>
      <c r="AE13" s="177">
        <f>'[1]44104411Imp'!AC$267</f>
        <v>0.1480435756</v>
      </c>
      <c r="AF13" s="177">
        <f>'[1]44104411Imp'!AD$267</f>
        <v>8.1064396799999994E-2</v>
      </c>
      <c r="AG13" s="177">
        <f>'[1]44104411Imp'!AE$267</f>
        <v>0.24846242400000002</v>
      </c>
      <c r="AH13" s="177">
        <f>'[1]44104411Imp'!AF$267</f>
        <v>0.49994704410000007</v>
      </c>
      <c r="AI13" s="177">
        <f>'[1]44104411Imp'!AG$267</f>
        <v>0.80259379199999992</v>
      </c>
      <c r="AJ13" s="177">
        <f>'[1]44104411Imp'!AH$267</f>
        <v>2.6450419376000003</v>
      </c>
      <c r="AK13" s="177">
        <f>'[1]44104411Imp'!AI$267</f>
        <v>2.0590159015</v>
      </c>
      <c r="AL13" s="177">
        <f>'[1]44104411Imp'!AJ$267</f>
        <v>2.4233003756000007</v>
      </c>
      <c r="AM13" s="177">
        <f>'[1]44104411Imp'!AK$267</f>
        <v>2.9241730935999999</v>
      </c>
      <c r="AN13" s="177">
        <f>'[1]44104411Imp'!AL$267</f>
        <v>1.6411953887999997</v>
      </c>
      <c r="AO13" s="177">
        <f>'[1]44104411Imp'!AM$267</f>
        <v>2.1982338719999999</v>
      </c>
      <c r="AP13" s="177">
        <f>'[1]44104411Imp'!AN$267</f>
        <v>2.7640917392</v>
      </c>
      <c r="AQ13" s="177">
        <f>'[1]44104411Imp'!AO$267</f>
        <v>2.2744894509</v>
      </c>
      <c r="AR13" s="177">
        <f>'[1]44104411Imp'!AP$267</f>
        <v>2.7673943645000003</v>
      </c>
      <c r="AS13" s="177">
        <f>'[1]44104411Imp'!AQ$267</f>
        <v>1.7447153779999998</v>
      </c>
      <c r="AT13" s="177">
        <f>'[1]44104411Imp'!AR$267</f>
        <v>1.7273384810999999</v>
      </c>
      <c r="AU13" s="177">
        <f>'[1]44104411Imp'!AS$267</f>
        <v>1.5803237736</v>
      </c>
      <c r="AV13" s="177">
        <f>'[1]44104411Imp'!AT$267</f>
        <v>0.90030582499999989</v>
      </c>
      <c r="AW13" s="177">
        <f>'[1]44104411Imp'!AU$267</f>
        <v>0.79178836625000004</v>
      </c>
      <c r="AX13" s="177">
        <f>'[1]44104411Imp'!AV$267</f>
        <v>0</v>
      </c>
      <c r="AY13" s="177">
        <f>'[1]44104411Imp'!AW$267</f>
        <v>0</v>
      </c>
      <c r="AZ13" s="177">
        <f>'[1]44104411Imp'!AX$267</f>
        <v>0</v>
      </c>
      <c r="BA13" s="177">
        <f>'[1]44104411Imp'!AY$267</f>
        <v>0</v>
      </c>
      <c r="BB13" s="177">
        <f>'[1]44104411Imp'!AZ$267</f>
        <v>0</v>
      </c>
      <c r="BC13" s="177">
        <f>'[1]44104411Imp'!BA$267</f>
        <v>0</v>
      </c>
      <c r="BD13" s="378"/>
    </row>
    <row r="14" spans="1:56">
      <c r="B14" s="56" t="s">
        <v>38</v>
      </c>
      <c r="C14" s="66">
        <f>1/$A$1*(SUM('[1]44104411Imp'!B$47:B$47)+SUM('[1]44104411Imp'!B$105:B$105))</f>
        <v>0</v>
      </c>
      <c r="D14" s="53">
        <f>1/$A$1*(SUM('[1]44104411Imp'!C$47:C$47)+SUM('[1]44104411Imp'!C$105:C$105))</f>
        <v>0</v>
      </c>
      <c r="E14" s="53">
        <f>1/$A$1*(SUM('[1]44104411Imp'!D$47:D$47)+SUM('[1]44104411Imp'!D$105:D$105))</f>
        <v>0</v>
      </c>
      <c r="F14" s="53">
        <f>1/$A$1*(SUM('[1]44104411Imp'!E$47:E$47)+SUM('[1]44104411Imp'!E$105:E$105))</f>
        <v>2.24E-4</v>
      </c>
      <c r="G14" s="53">
        <f>1/$A$1*(SUM('[1]44104411Imp'!F$47:F$47)+SUM('[1]44104411Imp'!F$105:F$105))</f>
        <v>7.5192553846153845E-4</v>
      </c>
      <c r="H14" s="53">
        <f>1/$A$1*(SUM('[1]44104411Imp'!G$47:G$47)+SUM('[1]44104411Imp'!G$105:G$105))</f>
        <v>9.9002369230769233E-4</v>
      </c>
      <c r="I14" s="53">
        <f>1/$A$1*(SUM('[1]44104411Imp'!H$47:H$47)+SUM('[1]44104411Imp'!H$105:H$105))</f>
        <v>5.9796799999999994E-3</v>
      </c>
      <c r="J14" s="53">
        <f>1/$A$1*(SUM('[1]44104411Imp'!I$47:I$47)+SUM('[1]44104411Imp'!I$105:I$105))</f>
        <v>6.2647759999999997E-3</v>
      </c>
      <c r="K14" s="53">
        <f>1/$A$1*(SUM('[1]44104411Imp'!J$47:J$47)+SUM('[1]44104411Imp'!J$105:J$105))</f>
        <v>5.5234760000000003E-3</v>
      </c>
      <c r="L14" s="53">
        <f>1/$A$1*(SUM('[1]44104411Imp'!K$47:K$47)+SUM('[1]44104411Imp'!K$105:K$105))</f>
        <v>5.72005E-3</v>
      </c>
      <c r="M14" s="53">
        <f>1/$A$1*(SUM('[1]44104411Imp'!L$47:L$47)+SUM('[1]44104411Imp'!L$105:L$105))</f>
        <v>3.2160799999999996E-3</v>
      </c>
      <c r="N14" s="53">
        <f>1/$A$1*(SUM('[1]44104411Imp'!M$47:M$47)+SUM('[1]44104411Imp'!M$105:M$105))</f>
        <v>2.737392E-3</v>
      </c>
      <c r="O14" s="53">
        <f>1/$A$1*(SUM('[1]44104411Imp'!N$47:N$47)+SUM('[1]44104411Imp'!N$105:N$105))</f>
        <v>3.8939023790849677E-3</v>
      </c>
      <c r="P14" s="53">
        <f>1/$A$1*(SUM('[1]44104411Imp'!O$47:O$47)+SUM('[1]44104411Imp'!O$105:O$105))</f>
        <v>3.7762361133603243E-3</v>
      </c>
      <c r="Q14" s="53">
        <f>1/$A$1*(SUM('[1]44104411Imp'!P$47:P$47)+SUM('[1]44104411Imp'!P$105:P$105))</f>
        <v>6.9519640000000006E-3</v>
      </c>
      <c r="R14" s="53">
        <f>1/$A$1*(SUM('[1]44104411Imp'!Q$47:Q$47)+SUM('[1]44104411Imp'!Q$105:Q$105))</f>
        <v>5.6504680000000005E-3</v>
      </c>
      <c r="S14" s="53">
        <f>1/$A$1*(SUM('[1]44104411Imp'!R$47:R$47)+SUM('[1]44104411Imp'!R$105:R$105))</f>
        <v>5.2556184999999998E-3</v>
      </c>
      <c r="T14" s="53">
        <f>1/$A$1*(SUM('[1]44104411Imp'!S$47:S$47)+SUM('[1]44104411Imp'!S$105:S$105))</f>
        <v>2.3536752E-3</v>
      </c>
      <c r="U14" s="53">
        <f>1/$A$1*(SUM('[1]44104411Imp'!T$47:T$47)+SUM('[1]44104411Imp'!T$105:T$105))</f>
        <v>2.4242979999999996E-3</v>
      </c>
      <c r="V14" s="53">
        <f>1/$A$1*(SUM('[1]44104411Imp'!U$47:U$47)+SUM('[1]44104411Imp'!U$105:U$105))</f>
        <v>1.4595562972972973E-3</v>
      </c>
      <c r="W14" s="53">
        <f>1/$A$1*(SUM('[1]44104411Imp'!V$47:V$47)+SUM('[1]44104411Imp'!V$105:V$105))</f>
        <v>0</v>
      </c>
      <c r="X14" s="53">
        <f>1/$A$1*(SUM('[1]44104411Imp'!W$47:W$47)+SUM('[1]44104411Imp'!W$105:W$105))</f>
        <v>0</v>
      </c>
      <c r="Y14" s="53">
        <f>1/$A$1*(SUM('[1]44104411Imp'!X$47:X$47)+SUM('[1]44104411Imp'!X$105:X$105))</f>
        <v>0</v>
      </c>
      <c r="Z14" s="53">
        <f>1/$A$1*(SUM('[1]44104411Imp'!Y$47:Y$47)+SUM('[1]44104411Imp'!Y$105:Y$105))</f>
        <v>0</v>
      </c>
      <c r="AA14" s="53">
        <f>1/$A$1*(SUM('[1]44104411Imp'!Z$47:Z$47)+SUM('[1]44104411Imp'!Z$105:Z$105))</f>
        <v>0</v>
      </c>
      <c r="AB14" s="53">
        <f>1/$A$1*(SUM('[1]44104411Imp'!AA$47:AA$47)+SUM('[1]44104411Imp'!AA$105:AA$105))</f>
        <v>0</v>
      </c>
      <c r="AC14" s="39"/>
      <c r="AD14" s="385">
        <f>(SUM('[1]44104411Imp'!AB$47:AB$47)+SUM('[1]44104411Imp'!AB$105:AB$105))</f>
        <v>0</v>
      </c>
      <c r="AE14" s="386">
        <f>(SUM('[1]44104411Imp'!AC$47:AC$47)+SUM('[1]44104411Imp'!AC$105:AC$105))</f>
        <v>0</v>
      </c>
      <c r="AF14" s="386">
        <f>(SUM('[1]44104411Imp'!AD$47:AD$47)+SUM('[1]44104411Imp'!AD$105:AD$105))</f>
        <v>0</v>
      </c>
      <c r="AG14" s="386">
        <f>(SUM('[1]44104411Imp'!AE$47:AE$47)+SUM('[1]44104411Imp'!AE$105:AE$105))</f>
        <v>5.1401728000000001E-2</v>
      </c>
      <c r="AH14" s="386">
        <f>(SUM('[1]44104411Imp'!AF$47:AF$47)+SUM('[1]44104411Imp'!AF$105:AF$105))</f>
        <v>0.22228493000000002</v>
      </c>
      <c r="AI14" s="386">
        <f>(SUM('[1]44104411Imp'!AG$47:AG$47)+SUM('[1]44104411Imp'!AG$105:AG$105))</f>
        <v>0.33802197</v>
      </c>
      <c r="AJ14" s="386">
        <f>(SUM('[1]44104411Imp'!AH$47:AH$47)+SUM('[1]44104411Imp'!AH$105:AH$105))</f>
        <v>1.8524908948000003</v>
      </c>
      <c r="AK14" s="386">
        <f>(SUM('[1]44104411Imp'!AI$47:AI$47)+SUM('[1]44104411Imp'!AI$105:AI$105))</f>
        <v>1.7888533480000002</v>
      </c>
      <c r="AL14" s="386">
        <f>(SUM('[1]44104411Imp'!AJ$47:AJ$47)+SUM('[1]44104411Imp'!AJ$105:AJ$105))</f>
        <v>2.2741362520000004</v>
      </c>
      <c r="AM14" s="386">
        <f>(SUM('[1]44104411Imp'!AK$47:AK$47)+SUM('[1]44104411Imp'!AK$105:AK$105))</f>
        <v>2.8938138767999999</v>
      </c>
      <c r="AN14" s="386">
        <f>(SUM('[1]44104411Imp'!AL$47:AL$47)+SUM('[1]44104411Imp'!AL$105:AL$105))</f>
        <v>1.6221106115999999</v>
      </c>
      <c r="AO14" s="386">
        <f>(SUM('[1]44104411Imp'!AM$47:AM$47)+SUM('[1]44104411Imp'!AM$105:AM$105))</f>
        <v>1.6007471039999999</v>
      </c>
      <c r="AP14" s="386">
        <f>(SUM('[1]44104411Imp'!AN$47:AN$47)+SUM('[1]44104411Imp'!AN$105:AN$105))</f>
        <v>1.4963949968000001</v>
      </c>
      <c r="AQ14" s="386">
        <f>(SUM('[1]44104411Imp'!AO$47:AO$47)+SUM('[1]44104411Imp'!AO$105:AO$105))</f>
        <v>1.3135400396999999</v>
      </c>
      <c r="AR14" s="386">
        <f>(SUM('[1]44104411Imp'!AP$47:AP$47)+SUM('[1]44104411Imp'!AP$105:AP$105))</f>
        <v>2.1250234310000002</v>
      </c>
      <c r="AS14" s="386">
        <f>(SUM('[1]44104411Imp'!AQ$47:AQ$47)+SUM('[1]44104411Imp'!AQ$105:AQ$105))</f>
        <v>1.6987055224999998</v>
      </c>
      <c r="AT14" s="386">
        <f>(SUM('[1]44104411Imp'!AR$47:AR$47)+SUM('[1]44104411Imp'!AR$105:AR$105))</f>
        <v>1.6404280138</v>
      </c>
      <c r="AU14" s="386">
        <f>(SUM('[1]44104411Imp'!AS$47:AS$47)+SUM('[1]44104411Imp'!AS$105:AS$105))</f>
        <v>0.88350786809999993</v>
      </c>
      <c r="AV14" s="386">
        <f>(SUM('[1]44104411Imp'!AT$47:AT$47)+SUM('[1]44104411Imp'!AT$105:AT$105))</f>
        <v>0.83611611299999999</v>
      </c>
      <c r="AW14" s="386">
        <f>(SUM('[1]44104411Imp'!AU$47:AU$47)+SUM('[1]44104411Imp'!AU$105:AU$105))</f>
        <v>0.66989932875000002</v>
      </c>
      <c r="AX14" s="386">
        <f>(SUM('[1]44104411Imp'!AV$47:AV$47)+SUM('[1]44104411Imp'!AV$105:AV$105))</f>
        <v>0</v>
      </c>
      <c r="AY14" s="386">
        <f>(SUM('[1]44104411Imp'!AW$47:AW$47)+SUM('[1]44104411Imp'!AW$105:AW$105))</f>
        <v>0</v>
      </c>
      <c r="AZ14" s="386">
        <f>(SUM('[1]44104411Imp'!AX$47:AX$47)+SUM('[1]44104411Imp'!AX$105:AX$105))</f>
        <v>0</v>
      </c>
      <c r="BA14" s="386">
        <f>(SUM('[1]44104411Imp'!AY$47:AY$47)+SUM('[1]44104411Imp'!AY$105:AY$105))</f>
        <v>0</v>
      </c>
      <c r="BB14" s="386">
        <f>(SUM('[1]44104411Imp'!AZ$47:AZ$47)+SUM('[1]44104411Imp'!AZ$105:AZ$105))</f>
        <v>0</v>
      </c>
      <c r="BC14" s="386">
        <f>(SUM('[1]44104411Imp'!BA$47:BA$47)+SUM('[1]44104411Imp'!BA$105:BA$105))</f>
        <v>0</v>
      </c>
      <c r="BD14" s="378"/>
    </row>
    <row r="15" spans="1:56">
      <c r="B15" s="8" t="s">
        <v>18</v>
      </c>
      <c r="C15" s="51">
        <f t="shared" ref="C15:AB15" si="7">SUM(C13:C13)-SUM(C14:C14)</f>
        <v>3.3328399999999999E-4</v>
      </c>
      <c r="D15" s="42">
        <f t="shared" si="7"/>
        <v>6.095880000000001E-4</v>
      </c>
      <c r="E15" s="42">
        <f t="shared" si="7"/>
        <v>3.5859599999999998E-4</v>
      </c>
      <c r="F15" s="42">
        <f t="shared" si="7"/>
        <v>7.5650400000000007E-4</v>
      </c>
      <c r="G15" s="42">
        <f t="shared" si="7"/>
        <v>1.2026495384615385E-3</v>
      </c>
      <c r="H15" s="42">
        <f t="shared" si="7"/>
        <v>1.3535384615384614E-3</v>
      </c>
      <c r="I15" s="42">
        <f t="shared" si="7"/>
        <v>1.2913879999999992E-3</v>
      </c>
      <c r="J15" s="42">
        <f t="shared" si="7"/>
        <v>4.6141199999999959E-4</v>
      </c>
      <c r="K15" s="42">
        <f t="shared" si="7"/>
        <v>3.7849984615384493E-4</v>
      </c>
      <c r="L15" s="42">
        <f t="shared" si="7"/>
        <v>7.1400000000000109E-5</v>
      </c>
      <c r="M15" s="42">
        <f t="shared" si="7"/>
        <v>3.9352500000000047E-5</v>
      </c>
      <c r="N15" s="42">
        <f t="shared" si="7"/>
        <v>1.1255649999999998E-3</v>
      </c>
      <c r="O15" s="42">
        <f t="shared" si="7"/>
        <v>4.0094399999999995E-3</v>
      </c>
      <c r="P15" s="42">
        <f t="shared" si="7"/>
        <v>2.8188000000000006E-3</v>
      </c>
      <c r="Q15" s="42">
        <f t="shared" si="7"/>
        <v>2.1122000000000007E-3</v>
      </c>
      <c r="R15" s="42">
        <f t="shared" si="7"/>
        <v>8.860000000000031E-5</v>
      </c>
      <c r="S15" s="42">
        <f t="shared" si="7"/>
        <v>2.4375999999999998E-4</v>
      </c>
      <c r="T15" s="42">
        <f t="shared" si="7"/>
        <v>2.7179960000000007E-3</v>
      </c>
      <c r="U15" s="42">
        <f t="shared" si="7"/>
        <v>1.8708000000000006E-4</v>
      </c>
      <c r="V15" s="42">
        <f t="shared" si="7"/>
        <v>3.7595464864864864E-4</v>
      </c>
      <c r="W15" s="42">
        <f t="shared" si="7"/>
        <v>0</v>
      </c>
      <c r="X15" s="42">
        <f t="shared" si="7"/>
        <v>0</v>
      </c>
      <c r="Y15" s="42">
        <f t="shared" si="7"/>
        <v>0</v>
      </c>
      <c r="Z15" s="42">
        <f t="shared" si="7"/>
        <v>0</v>
      </c>
      <c r="AA15" s="42">
        <f t="shared" si="7"/>
        <v>0</v>
      </c>
      <c r="AB15" s="42">
        <f t="shared" si="7"/>
        <v>0</v>
      </c>
      <c r="AC15" s="4"/>
      <c r="AD15" s="382">
        <f t="shared" ref="AD15:BC15" si="8">SUM(AD13:AD13)-SUM(AD14:AD14)</f>
        <v>0.102886793748</v>
      </c>
      <c r="AE15" s="383">
        <f t="shared" si="8"/>
        <v>0.1480435756</v>
      </c>
      <c r="AF15" s="383">
        <f t="shared" si="8"/>
        <v>8.1064396799999994E-2</v>
      </c>
      <c r="AG15" s="383">
        <f t="shared" si="8"/>
        <v>0.19706069600000001</v>
      </c>
      <c r="AH15" s="383">
        <f t="shared" si="8"/>
        <v>0.27766211410000008</v>
      </c>
      <c r="AI15" s="383">
        <f t="shared" si="8"/>
        <v>0.46457182199999991</v>
      </c>
      <c r="AJ15" s="383">
        <f t="shared" si="8"/>
        <v>0.79255104279999999</v>
      </c>
      <c r="AK15" s="383">
        <f t="shared" si="8"/>
        <v>0.27016255349999985</v>
      </c>
      <c r="AL15" s="383">
        <f t="shared" si="8"/>
        <v>0.14916412360000031</v>
      </c>
      <c r="AM15" s="383">
        <f t="shared" si="8"/>
        <v>3.0359216799999977E-2</v>
      </c>
      <c r="AN15" s="383">
        <f t="shared" si="8"/>
        <v>1.9084777199999792E-2</v>
      </c>
      <c r="AO15" s="383">
        <f t="shared" si="8"/>
        <v>0.597486768</v>
      </c>
      <c r="AP15" s="383">
        <f t="shared" si="8"/>
        <v>1.2676967423999999</v>
      </c>
      <c r="AQ15" s="383">
        <f t="shared" si="8"/>
        <v>0.9609494112000001</v>
      </c>
      <c r="AR15" s="383">
        <f t="shared" si="8"/>
        <v>0.64237093350000007</v>
      </c>
      <c r="AS15" s="383">
        <f t="shared" si="8"/>
        <v>4.6009855499999919E-2</v>
      </c>
      <c r="AT15" s="383">
        <f t="shared" si="8"/>
        <v>8.691046729999985E-2</v>
      </c>
      <c r="AU15" s="383">
        <f t="shared" si="8"/>
        <v>0.69681590550000005</v>
      </c>
      <c r="AV15" s="383">
        <f t="shared" si="8"/>
        <v>6.4189711999999899E-2</v>
      </c>
      <c r="AW15" s="383">
        <f t="shared" si="8"/>
        <v>0.12188903750000002</v>
      </c>
      <c r="AX15" s="383">
        <f t="shared" si="8"/>
        <v>0</v>
      </c>
      <c r="AY15" s="383">
        <f t="shared" si="8"/>
        <v>0</v>
      </c>
      <c r="AZ15" s="383">
        <f t="shared" si="8"/>
        <v>0</v>
      </c>
      <c r="BA15" s="383">
        <f t="shared" si="8"/>
        <v>0</v>
      </c>
      <c r="BB15" s="383">
        <f t="shared" si="8"/>
        <v>0</v>
      </c>
      <c r="BC15" s="383">
        <f t="shared" si="8"/>
        <v>0</v>
      </c>
      <c r="BD15" s="378"/>
    </row>
    <row r="16" spans="1:56" ht="17.149999999999999" customHeight="1">
      <c r="B16" s="16" t="s">
        <v>195</v>
      </c>
      <c r="C16" s="210">
        <f>1/$A$1*'[1]44104411Imp'!B$264</f>
        <v>1.4343870323999999</v>
      </c>
      <c r="D16" s="211">
        <f>1/$A$1*'[1]44104411Imp'!C$264</f>
        <v>1.2916358057999999</v>
      </c>
      <c r="E16" s="211">
        <f>1/$A$1*'[1]44104411Imp'!D$264</f>
        <v>1.6184108535999999</v>
      </c>
      <c r="F16" s="211">
        <f>1/$A$1*'[1]44104411Imp'!E$264</f>
        <v>1.8932655354000001</v>
      </c>
      <c r="G16" s="211">
        <f>1/$A$1*'[1]44104411Imp'!F$264</f>
        <v>2.115481579871493</v>
      </c>
      <c r="H16" s="211">
        <f>1/$A$1*'[1]44104411Imp'!G$264</f>
        <v>2.1992975911393668</v>
      </c>
      <c r="I16" s="211">
        <f>1/$A$1*'[1]44104411Imp'!H$264</f>
        <v>2.5415670947691917</v>
      </c>
      <c r="J16" s="211">
        <f>1/$A$1*'[1]44104411Imp'!I$264</f>
        <v>2.3790915929714291</v>
      </c>
      <c r="K16" s="211">
        <f>1/$A$1*'[1]44104411Imp'!J$264</f>
        <v>2.2662140616336264</v>
      </c>
      <c r="L16" s="211">
        <f>1/$A$1*'[1]44104411Imp'!K$264</f>
        <v>1.937903066753546</v>
      </c>
      <c r="M16" s="211">
        <f>1/$A$1*'[1]44104411Imp'!L$264</f>
        <v>2.251433208900143</v>
      </c>
      <c r="N16" s="211">
        <f>1/$A$1*'[1]44104411Imp'!M$264</f>
        <v>2.2859977247400902</v>
      </c>
      <c r="O16" s="211">
        <f>1/$A$1*'[1]44104411Imp'!N$264</f>
        <v>2.1132610475516094</v>
      </c>
      <c r="P16" s="211">
        <f>1/$A$1*'[1]44104411Imp'!O$264</f>
        <v>2.0556719587409882</v>
      </c>
      <c r="Q16" s="211">
        <f>1/$A$1*'[1]44104411Imp'!P$264</f>
        <v>2.1406247549721509</v>
      </c>
      <c r="R16" s="211">
        <f>1/$A$1*'[1]44104411Imp'!Q$264</f>
        <v>2.3068284135151496</v>
      </c>
      <c r="S16" s="211">
        <f>1/$A$1*'[1]44104411Imp'!R$264</f>
        <v>2.5891372118443128</v>
      </c>
      <c r="T16" s="211">
        <f>1/$A$1*'[1]44104411Imp'!S$264</f>
        <v>2.6858627907365373</v>
      </c>
      <c r="U16" s="211">
        <f>1/$A$1*'[1]44104411Imp'!T$264</f>
        <v>2.6983061226923075</v>
      </c>
      <c r="V16" s="211">
        <f>1/$A$1*'[1]44104411Imp'!U$264</f>
        <v>2.6392851094179526</v>
      </c>
      <c r="W16" s="211">
        <f>1/$A$1*'[1]44104411Imp'!V$264</f>
        <v>0</v>
      </c>
      <c r="X16" s="211">
        <f>1/$A$1*'[1]44104411Imp'!W$264</f>
        <v>0</v>
      </c>
      <c r="Y16" s="211">
        <f>1/$A$1*'[1]44104411Imp'!X$264</f>
        <v>0</v>
      </c>
      <c r="Z16" s="211">
        <f>1/$A$1*'[1]44104411Imp'!Y$264</f>
        <v>0</v>
      </c>
      <c r="AA16" s="211">
        <f>1/$A$1*'[1]44104411Imp'!Z$264</f>
        <v>0</v>
      </c>
      <c r="AB16" s="211">
        <f>1/$A$1*'[1]44104411Imp'!AA$264</f>
        <v>0</v>
      </c>
      <c r="AC16" s="14"/>
      <c r="AD16" s="206">
        <f>'[1]44104411Imp'!AB$264</f>
        <v>218.60222848196395</v>
      </c>
      <c r="AE16" s="177">
        <f>'[1]44104411Imp'!AC$264</f>
        <v>237.56715244359998</v>
      </c>
      <c r="AF16" s="177">
        <f>'[1]44104411Imp'!AD$264</f>
        <v>259.71971298720001</v>
      </c>
      <c r="AG16" s="177">
        <f>'[1]44104411Imp'!AE$264</f>
        <v>312.51596224800011</v>
      </c>
      <c r="AH16" s="177">
        <f>'[1]44104411Imp'!AF$264</f>
        <v>370.37646057509988</v>
      </c>
      <c r="AI16" s="177">
        <f>'[1]44104411Imp'!AG$264</f>
        <v>392.98005515340009</v>
      </c>
      <c r="AJ16" s="177">
        <f>'[1]44104411Imp'!AH$264</f>
        <v>422.46053330359996</v>
      </c>
      <c r="AK16" s="177">
        <f>'[1]44104411Imp'!AI$264</f>
        <v>517.3887958874999</v>
      </c>
      <c r="AL16" s="177">
        <f>'[1]44104411Imp'!AJ$264</f>
        <v>472.93155851560016</v>
      </c>
      <c r="AM16" s="177">
        <f>'[1]44104411Imp'!AK$264</f>
        <v>348.4528079648</v>
      </c>
      <c r="AN16" s="177">
        <f>'[1]44104411Imp'!AL$264</f>
        <v>396.95507085510002</v>
      </c>
      <c r="AO16" s="177">
        <f>'[1]44104411Imp'!AM$264</f>
        <v>447.78144143999998</v>
      </c>
      <c r="AP16" s="177">
        <f>'[1]44104411Imp'!AN$264</f>
        <v>411.36735008160014</v>
      </c>
      <c r="AQ16" s="177">
        <f>'[1]44104411Imp'!AO$264</f>
        <v>386.58078476700001</v>
      </c>
      <c r="AR16" s="177">
        <f>'[1]44104411Imp'!AP$264</f>
        <v>437.53470629250018</v>
      </c>
      <c r="AS16" s="177">
        <f>'[1]44104411Imp'!AQ$264</f>
        <v>374.75106079250014</v>
      </c>
      <c r="AT16" s="177">
        <f>'[1]44104411Imp'!AR$264</f>
        <v>385.72088069480003</v>
      </c>
      <c r="AU16" s="177">
        <f>'[1]44104411Imp'!AS$264</f>
        <v>430.23905558919995</v>
      </c>
      <c r="AV16" s="177">
        <f>'[1]44104411Imp'!AT$264</f>
        <v>427.38957210799987</v>
      </c>
      <c r="AW16" s="177">
        <f>'[1]44104411Imp'!AU$264</f>
        <v>347.82654760499997</v>
      </c>
      <c r="AX16" s="177">
        <f>'[1]44104411Imp'!AV$264</f>
        <v>0</v>
      </c>
      <c r="AY16" s="177">
        <f>'[1]44104411Imp'!AW$264</f>
        <v>0</v>
      </c>
      <c r="AZ16" s="177">
        <f>'[1]44104411Imp'!AX$264</f>
        <v>0</v>
      </c>
      <c r="BA16" s="177">
        <f>'[1]44104411Imp'!AY$264</f>
        <v>0</v>
      </c>
      <c r="BB16" s="177">
        <f>'[1]44104411Imp'!AZ$264</f>
        <v>0</v>
      </c>
      <c r="BC16" s="177">
        <f>'[1]44104411Imp'!BA$264</f>
        <v>0</v>
      </c>
      <c r="BD16" s="378"/>
    </row>
    <row r="17" spans="2:56">
      <c r="B17" s="5" t="s">
        <v>56</v>
      </c>
      <c r="C17" s="50">
        <f>1/$A$1*'[1]44104411Imp'!B$16</f>
        <v>2.0924595999999997E-2</v>
      </c>
      <c r="D17" s="11">
        <f>1/$A$1*'[1]44104411Imp'!C$16</f>
        <v>1.9147015999999999E-2</v>
      </c>
      <c r="E17" s="11">
        <f>1/$A$1*'[1]44104411Imp'!D$16</f>
        <v>2.5046732200000001E-2</v>
      </c>
      <c r="F17" s="11">
        <f>1/$A$1*'[1]44104411Imp'!E$16</f>
        <v>2.0851040000000001E-2</v>
      </c>
      <c r="G17" s="11">
        <f>1/$A$1*'[1]44104411Imp'!F$16</f>
        <v>2.679832869230769E-2</v>
      </c>
      <c r="H17" s="11">
        <f>1/$A$1*'[1]44104411Imp'!G$16</f>
        <v>2.6800560107692308E-2</v>
      </c>
      <c r="I17" s="11">
        <f>1/$A$1*'[1]44104411Imp'!H$16</f>
        <v>5.1201944750000006E-2</v>
      </c>
      <c r="J17" s="11">
        <f>1/$A$1*'[1]44104411Imp'!I$16</f>
        <v>4.4564321071428575E-2</v>
      </c>
      <c r="K17" s="11">
        <f>1/$A$1*'[1]44104411Imp'!J$16</f>
        <v>0.10903319508349146</v>
      </c>
      <c r="L17" s="11">
        <f>1/$A$1*'[1]44104411Imp'!K$16</f>
        <v>5.4369482695305102E-2</v>
      </c>
      <c r="M17" s="11">
        <f>1/$A$1*'[1]44104411Imp'!L$16</f>
        <v>7.2449545633333334E-2</v>
      </c>
      <c r="N17" s="11">
        <f>1/$A$1*'[1]44104411Imp'!M$16</f>
        <v>7.2916115314849636E-2</v>
      </c>
      <c r="O17" s="11">
        <f>1/$A$1*'[1]44104411Imp'!N$16</f>
        <v>2.6674662658718148E-2</v>
      </c>
      <c r="P17" s="11">
        <f>1/$A$1*'[1]44104411Imp'!O$16</f>
        <v>1.8801115883009915E-2</v>
      </c>
      <c r="Q17" s="11">
        <f>1/$A$1*'[1]44104411Imp'!P$16</f>
        <v>1.7109140050113734E-2</v>
      </c>
      <c r="R17" s="11">
        <f>1/$A$1*'[1]44104411Imp'!Q$16</f>
        <v>2.2179907245977157E-2</v>
      </c>
      <c r="S17" s="11">
        <f>1/$A$1*'[1]44104411Imp'!R$16</f>
        <v>2.8156302111026228E-2</v>
      </c>
      <c r="T17" s="11">
        <f>1/$A$1*'[1]44104411Imp'!S$16</f>
        <v>3.6593427999999997E-2</v>
      </c>
      <c r="U17" s="11">
        <f>1/$A$1*'[1]44104411Imp'!T$16</f>
        <v>4.3883933999999999E-2</v>
      </c>
      <c r="V17" s="11">
        <f>1/$A$1*'[1]44104411Imp'!U$16</f>
        <v>4.6825842000000006E-2</v>
      </c>
      <c r="W17" s="11">
        <f>1/$A$1*'[1]44104411Imp'!V$16</f>
        <v>0</v>
      </c>
      <c r="X17" s="11">
        <f>1/$A$1*'[1]44104411Imp'!W$16</f>
        <v>0</v>
      </c>
      <c r="Y17" s="11">
        <f>1/$A$1*'[1]44104411Imp'!X$16</f>
        <v>0</v>
      </c>
      <c r="Z17" s="11">
        <f>1/$A$1*'[1]44104411Imp'!Y$16</f>
        <v>0</v>
      </c>
      <c r="AA17" s="11">
        <f>1/$A$1*'[1]44104411Imp'!Z$16</f>
        <v>0</v>
      </c>
      <c r="AB17" s="11">
        <f>1/$A$1*'[1]44104411Imp'!AA$16</f>
        <v>0</v>
      </c>
      <c r="AC17" s="4"/>
      <c r="AD17" s="381">
        <f>'[1]44104411Imp'!AB$16</f>
        <v>4.1957863655610002</v>
      </c>
      <c r="AE17" s="371">
        <f>'[1]44104411Imp'!AC$16</f>
        <v>3.7533485455999998</v>
      </c>
      <c r="AF17" s="371">
        <f>'[1]44104411Imp'!AD$16</f>
        <v>4.5379722239999998</v>
      </c>
      <c r="AG17" s="371">
        <f>'[1]44104411Imp'!AE$16</f>
        <v>5.357554372800001</v>
      </c>
      <c r="AH17" s="371">
        <f>'[1]44104411Imp'!AF$16</f>
        <v>8.1451057121000012</v>
      </c>
      <c r="AI17" s="371">
        <f>'[1]44104411Imp'!AG$16</f>
        <v>7.4898863325000011</v>
      </c>
      <c r="AJ17" s="371">
        <f>'[1]44104411Imp'!AH$16</f>
        <v>8.4204604144000008</v>
      </c>
      <c r="AK17" s="371">
        <f>'[1]44104411Imp'!AI$16</f>
        <v>10.689587526</v>
      </c>
      <c r="AL17" s="371">
        <f>'[1]44104411Imp'!AJ$16</f>
        <v>14.479592114000003</v>
      </c>
      <c r="AM17" s="371">
        <f>'[1]44104411Imp'!AK$16</f>
        <v>9.4694171527999984</v>
      </c>
      <c r="AN17" s="371">
        <f>'[1]44104411Imp'!AL$16</f>
        <v>10.734796093500002</v>
      </c>
      <c r="AO17" s="371">
        <f>'[1]44104411Imp'!AM$16</f>
        <v>11.714176943999998</v>
      </c>
      <c r="AP17" s="371">
        <f>'[1]44104411Imp'!AN$16</f>
        <v>8.2669196895999999</v>
      </c>
      <c r="AQ17" s="371">
        <f>'[1]44104411Imp'!AO$16</f>
        <v>6.0616356621000005</v>
      </c>
      <c r="AR17" s="371">
        <f>'[1]44104411Imp'!AP$16</f>
        <v>6.3001216370000002</v>
      </c>
      <c r="AS17" s="371">
        <f>'[1]44104411Imp'!AQ$16</f>
        <v>5.4034636004999994</v>
      </c>
      <c r="AT17" s="371">
        <f>'[1]44104411Imp'!AR$16</f>
        <v>5.7664984917000002</v>
      </c>
      <c r="AU17" s="371">
        <f>'[1]44104411Imp'!AS$16</f>
        <v>5.8700014086999994</v>
      </c>
      <c r="AV17" s="371">
        <f>'[1]44104411Imp'!AT$16</f>
        <v>6.0702679590000006</v>
      </c>
      <c r="AW17" s="371">
        <f>'[1]44104411Imp'!AU$16</f>
        <v>5.4073971708333337</v>
      </c>
      <c r="AX17" s="371">
        <f>'[1]44104411Imp'!AV$16</f>
        <v>0</v>
      </c>
      <c r="AY17" s="371">
        <f>'[1]44104411Imp'!AW$16</f>
        <v>0</v>
      </c>
      <c r="AZ17" s="371">
        <f>'[1]44104411Imp'!AX$16</f>
        <v>0</v>
      </c>
      <c r="BA17" s="371">
        <f>'[1]44104411Imp'!AY$16</f>
        <v>0</v>
      </c>
      <c r="BB17" s="371">
        <f>'[1]44104411Imp'!AZ$16</f>
        <v>0</v>
      </c>
      <c r="BC17" s="371">
        <f>'[1]44104411Imp'!BA$16</f>
        <v>0</v>
      </c>
      <c r="BD17" s="378"/>
    </row>
    <row r="18" spans="2:56">
      <c r="B18" s="5" t="s">
        <v>35</v>
      </c>
      <c r="C18" s="204">
        <f>1/$A$1*'[1]44104411Imp'!B$85</f>
        <v>0.56790199200000002</v>
      </c>
      <c r="D18" s="205">
        <f>1/$A$1*'[1]44104411Imp'!C$85</f>
        <v>0.39482908299999997</v>
      </c>
      <c r="E18" s="205">
        <f>1/$A$1*'[1]44104411Imp'!D$85</f>
        <v>0.57556352219999996</v>
      </c>
      <c r="F18" s="205">
        <f>1/$A$1*'[1]44104411Imp'!E$85</f>
        <v>0.90095842179999996</v>
      </c>
      <c r="G18" s="205">
        <f>1/$A$1*'[1]44104411Imp'!F$85</f>
        <v>1.0421568566687782</v>
      </c>
      <c r="H18" s="205">
        <f>1/$A$1*'[1]44104411Imp'!G$85</f>
        <v>1.1360178245375563</v>
      </c>
      <c r="I18" s="205">
        <f>1/$A$1*'[1]44104411Imp'!H$85</f>
        <v>1.1651645564499999</v>
      </c>
      <c r="J18" s="205">
        <f>1/$A$1*'[1]44104411Imp'!I$85</f>
        <v>1.1139502387428573</v>
      </c>
      <c r="K18" s="205">
        <f>1/$A$1*'[1]44104411Imp'!J$85</f>
        <v>1.042503476428378</v>
      </c>
      <c r="L18" s="205">
        <f>1/$A$1*'[1]44104411Imp'!K$85</f>
        <v>0.85704001038495925</v>
      </c>
      <c r="M18" s="205">
        <f>1/$A$1*'[1]44104411Imp'!L$85</f>
        <v>1.0817491472028986</v>
      </c>
      <c r="N18" s="205">
        <f>1/$A$1*'[1]44104411Imp'!M$85</f>
        <v>1.053860964274085</v>
      </c>
      <c r="O18" s="205">
        <f>1/$A$1*'[1]44104411Imp'!N$85</f>
        <v>0.98674930857653398</v>
      </c>
      <c r="P18" s="205">
        <f>1/$A$1*'[1]44104411Imp'!O$85</f>
        <v>0.94482364654713391</v>
      </c>
      <c r="Q18" s="205">
        <f>1/$A$1*'[1]44104411Imp'!P$85</f>
        <v>1.0452491337086836</v>
      </c>
      <c r="R18" s="205">
        <f>1/$A$1*'[1]44104411Imp'!Q$85</f>
        <v>1.0782613619979371</v>
      </c>
      <c r="S18" s="205">
        <f>1/$A$1*'[1]44104411Imp'!R$85</f>
        <v>1.1376020199828172</v>
      </c>
      <c r="T18" s="205">
        <f>1/$A$1*'[1]44104411Imp'!S$85</f>
        <v>1.2804243496666667</v>
      </c>
      <c r="U18" s="205">
        <f>1/$A$1*'[1]44104411Imp'!T$85</f>
        <v>1.3447304679999998</v>
      </c>
      <c r="V18" s="205">
        <f>1/$A$1*'[1]44104411Imp'!U$85</f>
        <v>1.3077905399999998</v>
      </c>
      <c r="W18" s="205">
        <f>1/$A$1*'[1]44104411Imp'!V$85</f>
        <v>0</v>
      </c>
      <c r="X18" s="205">
        <f>1/$A$1*'[1]44104411Imp'!W$85</f>
        <v>0</v>
      </c>
      <c r="Y18" s="205">
        <f>1/$A$1*'[1]44104411Imp'!X$85</f>
        <v>0</v>
      </c>
      <c r="Z18" s="205">
        <f>1/$A$1*'[1]44104411Imp'!Y$85</f>
        <v>0</v>
      </c>
      <c r="AA18" s="205">
        <f>1/$A$1*'[1]44104411Imp'!Z$85</f>
        <v>0</v>
      </c>
      <c r="AB18" s="205">
        <f>1/$A$1*'[1]44104411Imp'!AA$85</f>
        <v>0</v>
      </c>
      <c r="AC18" s="4"/>
      <c r="AD18" s="381">
        <f>'[1]44104411Imp'!AB$85</f>
        <v>80.168945245865999</v>
      </c>
      <c r="AE18" s="371">
        <f>'[1]44104411Imp'!AC$85</f>
        <v>93.545416417599995</v>
      </c>
      <c r="AF18" s="371">
        <f>'[1]44104411Imp'!AD$85</f>
        <v>99.229921247999997</v>
      </c>
      <c r="AG18" s="371">
        <f>'[1]44104411Imp'!AE$85</f>
        <v>132.81512297760003</v>
      </c>
      <c r="AH18" s="371">
        <f>'[1]44104411Imp'!AF$85</f>
        <v>141.36495598400001</v>
      </c>
      <c r="AI18" s="371">
        <f>'[1]44104411Imp'!AG$85</f>
        <v>157.7809459083</v>
      </c>
      <c r="AJ18" s="371">
        <f>'[1]44104411Imp'!AH$85</f>
        <v>168.76689733800004</v>
      </c>
      <c r="AK18" s="371">
        <f>'[1]44104411Imp'!AI$85</f>
        <v>216.023127354</v>
      </c>
      <c r="AL18" s="371">
        <f>'[1]44104411Imp'!AJ$85</f>
        <v>191.76294812400005</v>
      </c>
      <c r="AM18" s="371">
        <f>'[1]44104411Imp'!AK$85</f>
        <v>128.69407715559998</v>
      </c>
      <c r="AN18" s="371">
        <f>'[1]44104411Imp'!AL$85</f>
        <v>161.58381681060001</v>
      </c>
      <c r="AO18" s="371">
        <f>'[1]44104411Imp'!AM$85</f>
        <v>183.31845168000001</v>
      </c>
      <c r="AP18" s="371">
        <f>'[1]44104411Imp'!AN$85</f>
        <v>181.06793552319999</v>
      </c>
      <c r="AQ18" s="371">
        <f>'[1]44104411Imp'!AO$85</f>
        <v>157.9686272763</v>
      </c>
      <c r="AR18" s="371">
        <f>'[1]44104411Imp'!AP$85</f>
        <v>195.27533819000001</v>
      </c>
      <c r="AS18" s="371">
        <f>'[1]44104411Imp'!AQ$85</f>
        <v>173.043555825</v>
      </c>
      <c r="AT18" s="371">
        <f>'[1]44104411Imp'!AR$85</f>
        <v>173.51066388859999</v>
      </c>
      <c r="AU18" s="371">
        <f>'[1]44104411Imp'!AS$85</f>
        <v>196.51625517809998</v>
      </c>
      <c r="AV18" s="371">
        <f>'[1]44104411Imp'!AT$85</f>
        <v>189.51847246099999</v>
      </c>
      <c r="AW18" s="371">
        <f>'[1]44104411Imp'!AU$85</f>
        <v>157.56865137416665</v>
      </c>
      <c r="AX18" s="371">
        <f>'[1]44104411Imp'!AV$85</f>
        <v>0</v>
      </c>
      <c r="AY18" s="371">
        <f>'[1]44104411Imp'!AW$85</f>
        <v>0</v>
      </c>
      <c r="AZ18" s="371">
        <f>'[1]44104411Imp'!AX$85</f>
        <v>0</v>
      </c>
      <c r="BA18" s="371">
        <f>'[1]44104411Imp'!AY$85</f>
        <v>0</v>
      </c>
      <c r="BB18" s="371">
        <f>'[1]44104411Imp'!AZ$85</f>
        <v>0</v>
      </c>
      <c r="BC18" s="371">
        <f>'[1]44104411Imp'!BA$85</f>
        <v>0</v>
      </c>
      <c r="BD18" s="378"/>
    </row>
    <row r="19" spans="2:56">
      <c r="B19" s="5" t="s">
        <v>36</v>
      </c>
      <c r="C19" s="204">
        <f>1/$A$1*'[1]44104411Imp'!B$91</f>
        <v>0.49593740099999994</v>
      </c>
      <c r="D19" s="205">
        <f>1/$A$1*'[1]44104411Imp'!C$91</f>
        <v>0.49312707199999994</v>
      </c>
      <c r="E19" s="205">
        <f>1/$A$1*'[1]44104411Imp'!D$91</f>
        <v>0.58201337600000003</v>
      </c>
      <c r="F19" s="205">
        <f>1/$A$1*'[1]44104411Imp'!E$91</f>
        <v>0.46826779899999993</v>
      </c>
      <c r="G19" s="205">
        <f>1/$A$1*'[1]44104411Imp'!F$91</f>
        <v>0.54202202643710407</v>
      </c>
      <c r="H19" s="205">
        <f>1/$A$1*'[1]44104411Imp'!G$91</f>
        <v>0.54833170959638011</v>
      </c>
      <c r="I19" s="205">
        <f>1/$A$1*'[1]44104411Imp'!H$91</f>
        <v>0.69296621600000008</v>
      </c>
      <c r="J19" s="205">
        <f>1/$A$1*'[1]44104411Imp'!I$91</f>
        <v>0.62499120600000002</v>
      </c>
      <c r="K19" s="205">
        <f>1/$A$1*'[1]44104411Imp'!J$91</f>
        <v>0.61269064279069763</v>
      </c>
      <c r="L19" s="205">
        <f>1/$A$1*'[1]44104411Imp'!K$91</f>
        <v>0.55587729566007704</v>
      </c>
      <c r="M19" s="205">
        <f>1/$A$1*'[1]44104411Imp'!L$91</f>
        <v>0.54840199140961099</v>
      </c>
      <c r="N19" s="205">
        <f>1/$A$1*'[1]44104411Imp'!M$91</f>
        <v>0.57547422507692314</v>
      </c>
      <c r="O19" s="205">
        <f>1/$A$1*'[1]44104411Imp'!N$91</f>
        <v>0.49214454301449273</v>
      </c>
      <c r="P19" s="205">
        <f>1/$A$1*'[1]44104411Imp'!O$91</f>
        <v>0.49159239272247368</v>
      </c>
      <c r="Q19" s="205">
        <f>1/$A$1*'[1]44104411Imp'!P$91</f>
        <v>0.52087479822827243</v>
      </c>
      <c r="R19" s="205">
        <f>1/$A$1*'[1]44104411Imp'!Q$91</f>
        <v>0.61077805482879421</v>
      </c>
      <c r="S19" s="205">
        <f>1/$A$1*'[1]44104411Imp'!R$91</f>
        <v>0.68420981255798319</v>
      </c>
      <c r="T19" s="205">
        <f>1/$A$1*'[1]44104411Imp'!S$91</f>
        <v>0.59120931168181823</v>
      </c>
      <c r="U19" s="205">
        <f>1/$A$1*'[1]44104411Imp'!T$91</f>
        <v>0.53000092799999998</v>
      </c>
      <c r="V19" s="205">
        <f>1/$A$1*'[1]44104411Imp'!U$91</f>
        <v>0.55423239199999996</v>
      </c>
      <c r="W19" s="205">
        <f>1/$A$1*'[1]44104411Imp'!V$91</f>
        <v>0</v>
      </c>
      <c r="X19" s="205">
        <f>1/$A$1*'[1]44104411Imp'!W$91</f>
        <v>0</v>
      </c>
      <c r="Y19" s="205">
        <f>1/$A$1*'[1]44104411Imp'!X$91</f>
        <v>0</v>
      </c>
      <c r="Z19" s="205">
        <f>1/$A$1*'[1]44104411Imp'!Y$91</f>
        <v>0</v>
      </c>
      <c r="AA19" s="205">
        <f>1/$A$1*'[1]44104411Imp'!Z$91</f>
        <v>0</v>
      </c>
      <c r="AB19" s="205">
        <f>1/$A$1*'[1]44104411Imp'!AA$91</f>
        <v>0</v>
      </c>
      <c r="AC19" s="4"/>
      <c r="AD19" s="381">
        <f>'[1]44104411Imp'!AB$91</f>
        <v>75.826071662828994</v>
      </c>
      <c r="AE19" s="371">
        <f>'[1]44104411Imp'!AC$91</f>
        <v>83.568086715999996</v>
      </c>
      <c r="AF19" s="371">
        <f>'[1]44104411Imp'!AD$91</f>
        <v>96.211179297599998</v>
      </c>
      <c r="AG19" s="371">
        <f>'[1]44104411Imp'!AE$91</f>
        <v>94.681188873600007</v>
      </c>
      <c r="AH19" s="371">
        <f>'[1]44104411Imp'!AF$91</f>
        <v>127.5092185668</v>
      </c>
      <c r="AI19" s="371">
        <f>'[1]44104411Imp'!AG$91</f>
        <v>138.6207720612</v>
      </c>
      <c r="AJ19" s="371">
        <f>'[1]44104411Imp'!AH$91</f>
        <v>134.92935876920001</v>
      </c>
      <c r="AK19" s="371">
        <f>'[1]44104411Imp'!AI$91</f>
        <v>153.46906830450001</v>
      </c>
      <c r="AL19" s="371">
        <f>'[1]44104411Imp'!AJ$91</f>
        <v>153.22032231440002</v>
      </c>
      <c r="AM19" s="371">
        <f>'[1]44104411Imp'!AK$91</f>
        <v>120.3638308224</v>
      </c>
      <c r="AN19" s="371">
        <f>'[1]44104411Imp'!AL$91</f>
        <v>118.17401423940001</v>
      </c>
      <c r="AO19" s="371">
        <f>'[1]44104411Imp'!AM$91</f>
        <v>130.86207172799999</v>
      </c>
      <c r="AP19" s="371">
        <f>'[1]44104411Imp'!AN$91</f>
        <v>104.1673595776</v>
      </c>
      <c r="AQ19" s="371">
        <f>'[1]44104411Imp'!AO$91</f>
        <v>100.11313290390001</v>
      </c>
      <c r="AR19" s="371">
        <f>'[1]44104411Imp'!AP$91</f>
        <v>118.559902069</v>
      </c>
      <c r="AS19" s="371">
        <f>'[1]44104411Imp'!AQ$91</f>
        <v>99.187662377999999</v>
      </c>
      <c r="AT19" s="371">
        <f>'[1]44104411Imp'!AR$91</f>
        <v>95.870756385999996</v>
      </c>
      <c r="AU19" s="371">
        <f>'[1]44104411Imp'!AS$91</f>
        <v>102.45354023190001</v>
      </c>
      <c r="AV19" s="371">
        <f>'[1]44104411Imp'!AT$91</f>
        <v>86.266637476999989</v>
      </c>
      <c r="AW19" s="371">
        <f>'[1]44104411Imp'!AU$91</f>
        <v>78.111338547499997</v>
      </c>
      <c r="AX19" s="371">
        <f>'[1]44104411Imp'!AV$91</f>
        <v>0</v>
      </c>
      <c r="AY19" s="371">
        <f>'[1]44104411Imp'!AW$91</f>
        <v>0</v>
      </c>
      <c r="AZ19" s="371">
        <f>'[1]44104411Imp'!AX$91</f>
        <v>0</v>
      </c>
      <c r="BA19" s="371">
        <f>'[1]44104411Imp'!AY$91</f>
        <v>0</v>
      </c>
      <c r="BB19" s="371">
        <f>'[1]44104411Imp'!AZ$91</f>
        <v>0</v>
      </c>
      <c r="BC19" s="371">
        <f>'[1]44104411Imp'!BA$91</f>
        <v>0</v>
      </c>
      <c r="BD19" s="378"/>
    </row>
    <row r="20" spans="2:56">
      <c r="B20" s="5" t="s">
        <v>88</v>
      </c>
      <c r="C20" s="50">
        <f>1/$A$1*'[1]44104411Imp'!B$112</f>
        <v>5.1971304000000003E-2</v>
      </c>
      <c r="D20" s="11">
        <f>1/$A$1*'[1]44104411Imp'!C$112</f>
        <v>4.1124523999999996E-2</v>
      </c>
      <c r="E20" s="11">
        <f>1/$A$1*'[1]44104411Imp'!D$112</f>
        <v>3.0692653199999999E-2</v>
      </c>
      <c r="F20" s="11">
        <f>1/$A$1*'[1]44104411Imp'!E$112</f>
        <v>2.7512351999999997E-2</v>
      </c>
      <c r="G20" s="11">
        <f>1/$A$1*'[1]44104411Imp'!F$112</f>
        <v>2.8199815384615384E-2</v>
      </c>
      <c r="H20" s="11">
        <f>1/$A$1*'[1]44104411Imp'!G$112</f>
        <v>3.9754953846153844E-2</v>
      </c>
      <c r="I20" s="11">
        <f>1/$A$1*'[1]44104411Imp'!H$112</f>
        <v>6.3381486500000001E-2</v>
      </c>
      <c r="J20" s="11">
        <f>1/$A$1*'[1]44104411Imp'!I$112</f>
        <v>5.5921177000000002E-2</v>
      </c>
      <c r="K20" s="11">
        <f>1/$A$1*'[1]44104411Imp'!J$112</f>
        <v>5.95744E-2</v>
      </c>
      <c r="L20" s="11">
        <f>1/$A$1*'[1]44104411Imp'!K$112</f>
        <v>5.229156046511628E-2</v>
      </c>
      <c r="M20" s="11">
        <f>1/$A$1*'[1]44104411Imp'!L$112</f>
        <v>5.2283246000000005E-2</v>
      </c>
      <c r="N20" s="11">
        <f>1/$A$1*'[1]44104411Imp'!M$112</f>
        <v>6.0144093000000003E-2</v>
      </c>
      <c r="O20" s="11">
        <f>1/$A$1*'[1]44104411Imp'!N$112</f>
        <v>4.5911879397849464E-2</v>
      </c>
      <c r="P20" s="11">
        <f>1/$A$1*'[1]44104411Imp'!O$112</f>
        <v>5.4546399999999995E-2</v>
      </c>
      <c r="Q20" s="11">
        <f>1/$A$1*'[1]44104411Imp'!P$112</f>
        <v>4.7960599999999999E-2</v>
      </c>
      <c r="R20" s="11">
        <f>1/$A$1*'[1]44104411Imp'!Q$112</f>
        <v>4.2662511E-2</v>
      </c>
      <c r="S20" s="11">
        <f>1/$A$1*'[1]44104411Imp'!R$112</f>
        <v>4.7844339999999999E-2</v>
      </c>
      <c r="T20" s="11">
        <f>1/$A$1*'[1]44104411Imp'!S$112</f>
        <v>5.4287873692307684E-2</v>
      </c>
      <c r="U20" s="11">
        <f>1/$A$1*'[1]44104411Imp'!T$112</f>
        <v>5.1671752000000001E-2</v>
      </c>
      <c r="V20" s="11">
        <f>1/$A$1*'[1]44104411Imp'!U$112</f>
        <v>5.6357424000000003E-2</v>
      </c>
      <c r="W20" s="11">
        <f>1/$A$1*'[1]44104411Imp'!V$112</f>
        <v>0</v>
      </c>
      <c r="X20" s="11">
        <f>1/$A$1*'[1]44104411Imp'!W$112</f>
        <v>0</v>
      </c>
      <c r="Y20" s="11">
        <f>1/$A$1*'[1]44104411Imp'!X$112</f>
        <v>0</v>
      </c>
      <c r="Z20" s="11">
        <f>1/$A$1*'[1]44104411Imp'!Y$112</f>
        <v>0</v>
      </c>
      <c r="AA20" s="11">
        <f>1/$A$1*'[1]44104411Imp'!Z$112</f>
        <v>0</v>
      </c>
      <c r="AB20" s="11">
        <f>1/$A$1*'[1]44104411Imp'!AA$112</f>
        <v>0</v>
      </c>
      <c r="AC20" s="4"/>
      <c r="AD20" s="381">
        <f>'[1]44104411Imp'!AB$112</f>
        <v>6.8374414624769999</v>
      </c>
      <c r="AE20" s="371">
        <f>'[1]44104411Imp'!AC$112</f>
        <v>4.1744354844</v>
      </c>
      <c r="AF20" s="371">
        <f>'[1]44104411Imp'!AD$112</f>
        <v>3.5352901344000003</v>
      </c>
      <c r="AG20" s="371">
        <f>'[1]44104411Imp'!AE$112</f>
        <v>3.8257093504000004</v>
      </c>
      <c r="AH20" s="371">
        <f>'[1]44104411Imp'!AF$112</f>
        <v>4.9521325826</v>
      </c>
      <c r="AI20" s="371">
        <f>'[1]44104411Imp'!AG$112</f>
        <v>6.4415454675000001</v>
      </c>
      <c r="AJ20" s="371">
        <f>'[1]44104411Imp'!AH$112</f>
        <v>10.8018062624</v>
      </c>
      <c r="AK20" s="371">
        <f>'[1]44104411Imp'!AI$112</f>
        <v>11.427796387000001</v>
      </c>
      <c r="AL20" s="371">
        <f>'[1]44104411Imp'!AJ$112</f>
        <v>12.457064147200001</v>
      </c>
      <c r="AM20" s="371">
        <f>'[1]44104411Imp'!AK$112</f>
        <v>9.5758585251999992</v>
      </c>
      <c r="AN20" s="371">
        <f>'[1]44104411Imp'!AL$112</f>
        <v>10.157364921600001</v>
      </c>
      <c r="AO20" s="371">
        <f>'[1]44104411Imp'!AM$112</f>
        <v>11.644361184000001</v>
      </c>
      <c r="AP20" s="371">
        <f>'[1]44104411Imp'!AN$112</f>
        <v>9.653387198399999</v>
      </c>
      <c r="AQ20" s="371">
        <f>'[1]44104411Imp'!AO$112</f>
        <v>10.7832237366</v>
      </c>
      <c r="AR20" s="371">
        <f>'[1]44104411Imp'!AP$112</f>
        <v>10.6741162205</v>
      </c>
      <c r="AS20" s="371">
        <f>'[1]44104411Imp'!AQ$112</f>
        <v>7.0168563394999994</v>
      </c>
      <c r="AT20" s="371">
        <f>'[1]44104411Imp'!AR$112</f>
        <v>7.7880255341</v>
      </c>
      <c r="AU20" s="371">
        <f>'[1]44104411Imp'!AS$112</f>
        <v>9.4788495230000009</v>
      </c>
      <c r="AV20" s="371">
        <f>'[1]44104411Imp'!AT$112</f>
        <v>10.806770024999999</v>
      </c>
      <c r="AW20" s="371">
        <f>'[1]44104411Imp'!AU$112</f>
        <v>9.0735959500000014</v>
      </c>
      <c r="AX20" s="371">
        <f>'[1]44104411Imp'!AV$112</f>
        <v>0</v>
      </c>
      <c r="AY20" s="371">
        <f>'[1]44104411Imp'!AW$112</f>
        <v>0</v>
      </c>
      <c r="AZ20" s="371">
        <f>'[1]44104411Imp'!AX$112</f>
        <v>0</v>
      </c>
      <c r="BA20" s="371">
        <f>'[1]44104411Imp'!AY$112</f>
        <v>0</v>
      </c>
      <c r="BB20" s="371">
        <f>'[1]44104411Imp'!AZ$112</f>
        <v>0</v>
      </c>
      <c r="BC20" s="371">
        <f>'[1]44104411Imp'!BA$112</f>
        <v>0</v>
      </c>
      <c r="BD20" s="378"/>
    </row>
    <row r="21" spans="2:56">
      <c r="B21" s="5" t="s">
        <v>122</v>
      </c>
      <c r="C21" s="50">
        <f>1/$A$1*'[1]44104411Imp'!B$133</f>
        <v>0.11049216539999998</v>
      </c>
      <c r="D21" s="11">
        <f>1/$A$1*'[1]44104411Imp'!C$133</f>
        <v>0.1036053832</v>
      </c>
      <c r="E21" s="11">
        <f>1/$A$1*'[1]44104411Imp'!D$133</f>
        <v>0.11598519039999999</v>
      </c>
      <c r="F21" s="11">
        <f>1/$A$1*'[1]44104411Imp'!E$133</f>
        <v>0.19699271239999999</v>
      </c>
      <c r="G21" s="11">
        <f>1/$A$1*'[1]44104411Imp'!F$133</f>
        <v>0.17131763312307693</v>
      </c>
      <c r="H21" s="11">
        <f>1/$A$1*'[1]44104411Imp'!G$133</f>
        <v>0.14261952209230772</v>
      </c>
      <c r="I21" s="11">
        <f>1/$A$1*'[1]44104411Imp'!H$133</f>
        <v>0.20935143066565659</v>
      </c>
      <c r="J21" s="11">
        <f>1/$A$1*'[1]44104411Imp'!I$133</f>
        <v>0.13299952785714289</v>
      </c>
      <c r="K21" s="11">
        <f>1/$A$1*'[1]44104411Imp'!J$133</f>
        <v>5.6353190897092072E-2</v>
      </c>
      <c r="L21" s="11">
        <f>1/$A$1*'[1]44104411Imp'!K$133</f>
        <v>6.3026092978841763E-2</v>
      </c>
      <c r="M21" s="11">
        <f>1/$A$1*'[1]44104411Imp'!L$133</f>
        <v>8.6816958014032677E-2</v>
      </c>
      <c r="N21" s="11">
        <f>1/$A$1*'[1]44104411Imp'!M$133</f>
        <v>6.5677334112244898E-2</v>
      </c>
      <c r="O21" s="11">
        <f>1/$A$1*'[1]44104411Imp'!N$133</f>
        <v>7.4970066028223176E-2</v>
      </c>
      <c r="P21" s="11">
        <f>1/$A$1*'[1]44104411Imp'!O$133</f>
        <v>8.7066410856905085E-2</v>
      </c>
      <c r="Q21" s="11">
        <f>1/$A$1*'[1]44104411Imp'!P$133</f>
        <v>9.0581530470588228E-2</v>
      </c>
      <c r="R21" s="11">
        <f>1/$A$1*'[1]44104411Imp'!Q$133</f>
        <v>9.4456664773584914E-2</v>
      </c>
      <c r="S21" s="11">
        <f>1/$A$1*'[1]44104411Imp'!R$133</f>
        <v>8.088443148319327E-2</v>
      </c>
      <c r="T21" s="11">
        <f>1/$A$1*'[1]44104411Imp'!S$133</f>
        <v>7.6970712848484862E-2</v>
      </c>
      <c r="U21" s="11">
        <f>1/$A$1*'[1]44104411Imp'!T$133</f>
        <v>7.3282883999999993E-2</v>
      </c>
      <c r="V21" s="11">
        <f>1/$A$1*'[1]44104411Imp'!U$133</f>
        <v>0.10848851575000001</v>
      </c>
      <c r="W21" s="11">
        <f>1/$A$1*'[1]44104411Imp'!V$133</f>
        <v>0</v>
      </c>
      <c r="X21" s="11">
        <f>1/$A$1*'[1]44104411Imp'!W$133</f>
        <v>0</v>
      </c>
      <c r="Y21" s="11">
        <f>1/$A$1*'[1]44104411Imp'!X$133</f>
        <v>0</v>
      </c>
      <c r="Z21" s="11">
        <f>1/$A$1*'[1]44104411Imp'!Y$133</f>
        <v>0</v>
      </c>
      <c r="AA21" s="11">
        <f>1/$A$1*'[1]44104411Imp'!Z$133</f>
        <v>0</v>
      </c>
      <c r="AB21" s="11">
        <f>1/$A$1*'[1]44104411Imp'!AA$133</f>
        <v>0</v>
      </c>
      <c r="AC21" s="4"/>
      <c r="AD21" s="381">
        <f>'[1]44104411Imp'!AB$133</f>
        <v>21.063790619405999</v>
      </c>
      <c r="AE21" s="371">
        <f>'[1]44104411Imp'!AC$133</f>
        <v>18.774997473199999</v>
      </c>
      <c r="AF21" s="371">
        <f>'[1]44104411Imp'!AD$133</f>
        <v>18.809140468800003</v>
      </c>
      <c r="AG21" s="371">
        <f>'[1]44104411Imp'!AE$133</f>
        <v>31.453298800000006</v>
      </c>
      <c r="AH21" s="371">
        <f>'[1]44104411Imp'!AF$133</f>
        <v>34.991618510800002</v>
      </c>
      <c r="AI21" s="371">
        <f>'[1]44104411Imp'!AG$133</f>
        <v>28.016644312800004</v>
      </c>
      <c r="AJ21" s="371">
        <f>'[1]44104411Imp'!AH$133</f>
        <v>36.077880536800002</v>
      </c>
      <c r="AK21" s="371">
        <f>'[1]44104411Imp'!AI$133</f>
        <v>26.460117414000003</v>
      </c>
      <c r="AL21" s="371">
        <f>'[1]44104411Imp'!AJ$133</f>
        <v>12.234168819600001</v>
      </c>
      <c r="AM21" s="371">
        <f>'[1]44104411Imp'!AK$133</f>
        <v>10.280279948399999</v>
      </c>
      <c r="AN21" s="371">
        <f>'[1]44104411Imp'!AL$133</f>
        <v>15.796145026800001</v>
      </c>
      <c r="AO21" s="371">
        <f>'[1]44104411Imp'!AM$133</f>
        <v>13.439239391999999</v>
      </c>
      <c r="AP21" s="371">
        <f>'[1]44104411Imp'!AN$133</f>
        <v>10.624907990400001</v>
      </c>
      <c r="AQ21" s="371">
        <f>'[1]44104411Imp'!AO$133</f>
        <v>13.318996941000002</v>
      </c>
      <c r="AR21" s="371">
        <f>'[1]44104411Imp'!AP$133</f>
        <v>14.5132341195</v>
      </c>
      <c r="AS21" s="371">
        <f>'[1]44104411Imp'!AQ$133</f>
        <v>12.298977253499999</v>
      </c>
      <c r="AT21" s="371">
        <f>'[1]44104411Imp'!AR$133</f>
        <v>10.7932590341</v>
      </c>
      <c r="AU21" s="371">
        <f>'[1]44104411Imp'!AS$133</f>
        <v>10.9861302837</v>
      </c>
      <c r="AV21" s="371">
        <f>'[1]44104411Imp'!AT$133</f>
        <v>10.734537702999999</v>
      </c>
      <c r="AW21" s="371">
        <f>'[1]44104411Imp'!AU$133</f>
        <v>12.553239677916668</v>
      </c>
      <c r="AX21" s="371">
        <f>'[1]44104411Imp'!AV$133</f>
        <v>0</v>
      </c>
      <c r="AY21" s="371">
        <f>'[1]44104411Imp'!AW$133</f>
        <v>0</v>
      </c>
      <c r="AZ21" s="371">
        <f>'[1]44104411Imp'!AX$133</f>
        <v>0</v>
      </c>
      <c r="BA21" s="371">
        <f>'[1]44104411Imp'!AY$133</f>
        <v>0</v>
      </c>
      <c r="BB21" s="371">
        <f>'[1]44104411Imp'!AZ$133</f>
        <v>0</v>
      </c>
      <c r="BC21" s="371">
        <f>'[1]44104411Imp'!BA$133</f>
        <v>0</v>
      </c>
      <c r="BD21" s="378"/>
    </row>
    <row r="22" spans="2:56">
      <c r="B22" s="5" t="s">
        <v>66</v>
      </c>
      <c r="C22" s="50">
        <f>1/$A$1*'[1]44104411Imp'!B$160</f>
        <v>0.11637248</v>
      </c>
      <c r="D22" s="11">
        <f>1/$A$1*'[1]44104411Imp'!C$160</f>
        <v>0.165630948</v>
      </c>
      <c r="E22" s="11">
        <f>1/$A$1*'[1]44104411Imp'!D$160</f>
        <v>0.21792178700000003</v>
      </c>
      <c r="F22" s="11">
        <f>1/$A$1*'[1]44104411Imp'!E$160</f>
        <v>0.20385861999999999</v>
      </c>
      <c r="G22" s="11">
        <f>1/$A$1*'[1]44104411Imp'!F$160</f>
        <v>0.2259929206687783</v>
      </c>
      <c r="H22" s="11">
        <f>1/$A$1*'[1]44104411Imp'!G$160</f>
        <v>0.1970655098217195</v>
      </c>
      <c r="I22" s="11">
        <f>1/$A$1*'[1]44104411Imp'!H$160</f>
        <v>0.23612903199646462</v>
      </c>
      <c r="J22" s="11">
        <f>1/$A$1*'[1]44104411Imp'!I$160</f>
        <v>0.26926189</v>
      </c>
      <c r="K22" s="11">
        <f>1/$A$1*'[1]44104411Imp'!J$160</f>
        <v>0.20357851309381811</v>
      </c>
      <c r="L22" s="11">
        <f>1/$A$1*'[1]44104411Imp'!K$160</f>
        <v>0.19872199168780239</v>
      </c>
      <c r="M22" s="11">
        <f>1/$A$1*'[1]44104411Imp'!L$160</f>
        <v>0.20608037312514621</v>
      </c>
      <c r="N22" s="11">
        <f>1/$A$1*'[1]44104411Imp'!M$160</f>
        <v>0.19242729031034481</v>
      </c>
      <c r="O22" s="11">
        <f>1/$A$1*'[1]44104411Imp'!N$160</f>
        <v>0.17882162192884343</v>
      </c>
      <c r="P22" s="11">
        <f>1/$A$1*'[1]44104411Imp'!O$160</f>
        <v>0.16097729151474161</v>
      </c>
      <c r="Q22" s="11">
        <f>1/$A$1*'[1]44104411Imp'!P$160</f>
        <v>0.1524170466176471</v>
      </c>
      <c r="R22" s="11">
        <f>1/$A$1*'[1]44104411Imp'!Q$160</f>
        <v>0.16748795599463889</v>
      </c>
      <c r="S22" s="11">
        <f>1/$A$1*'[1]44104411Imp'!R$160</f>
        <v>0.25102505869987074</v>
      </c>
      <c r="T22" s="11">
        <f>1/$A$1*'[1]44104411Imp'!S$160</f>
        <v>0.26981957777777776</v>
      </c>
      <c r="U22" s="11">
        <f>1/$A$1*'[1]44104411Imp'!T$160</f>
        <v>0.29892668</v>
      </c>
      <c r="V22" s="11">
        <f>1/$A$1*'[1]44104411Imp'!U$160</f>
        <v>0.22688646485714284</v>
      </c>
      <c r="W22" s="11">
        <f>1/$A$1*'[1]44104411Imp'!V$160</f>
        <v>0</v>
      </c>
      <c r="X22" s="11">
        <f>1/$A$1*'[1]44104411Imp'!W$160</f>
        <v>0</v>
      </c>
      <c r="Y22" s="11">
        <f>1/$A$1*'[1]44104411Imp'!X$160</f>
        <v>0</v>
      </c>
      <c r="Z22" s="11">
        <f>1/$A$1*'[1]44104411Imp'!Y$160</f>
        <v>0</v>
      </c>
      <c r="AA22" s="11">
        <f>1/$A$1*'[1]44104411Imp'!Z$160</f>
        <v>0</v>
      </c>
      <c r="AB22" s="11">
        <f>1/$A$1*'[1]44104411Imp'!AA$160</f>
        <v>0</v>
      </c>
      <c r="AC22" s="4"/>
      <c r="AD22" s="381">
        <f>'[1]44104411Imp'!AB$160</f>
        <v>19.639406657774998</v>
      </c>
      <c r="AE22" s="371">
        <f>'[1]44104411Imp'!AC$160</f>
        <v>22.805922013599996</v>
      </c>
      <c r="AF22" s="371">
        <f>'[1]44104411Imp'!AD$160</f>
        <v>26.7417694128</v>
      </c>
      <c r="AG22" s="371">
        <f>'[1]44104411Imp'!AE$160</f>
        <v>29.722552619200002</v>
      </c>
      <c r="AH22" s="371">
        <f>'[1]44104411Imp'!AF$160</f>
        <v>34.463641424100004</v>
      </c>
      <c r="AI22" s="371">
        <f>'[1]44104411Imp'!AG$160</f>
        <v>33.3640934055</v>
      </c>
      <c r="AJ22" s="371">
        <f>'[1]44104411Imp'!AH$160</f>
        <v>39.619330471200001</v>
      </c>
      <c r="AK22" s="371">
        <f>'[1]44104411Imp'!AI$160</f>
        <v>61.886025270499999</v>
      </c>
      <c r="AL22" s="371">
        <f>'[1]44104411Imp'!AJ$160</f>
        <v>48.505626451600008</v>
      </c>
      <c r="AM22" s="371">
        <f>'[1]44104411Imp'!AK$160</f>
        <v>40.151973699199999</v>
      </c>
      <c r="AN22" s="371">
        <f>'[1]44104411Imp'!AL$160</f>
        <v>41.656889117700004</v>
      </c>
      <c r="AO22" s="371">
        <f>'[1]44104411Imp'!AM$160</f>
        <v>42.713810928000001</v>
      </c>
      <c r="AP22" s="371">
        <f>'[1]44104411Imp'!AN$160</f>
        <v>35.597085075199999</v>
      </c>
      <c r="AQ22" s="371">
        <f>'[1]44104411Imp'!AO$160</f>
        <v>32.039542594499999</v>
      </c>
      <c r="AR22" s="371">
        <f>'[1]44104411Imp'!AP$160</f>
        <v>31.025715932499999</v>
      </c>
      <c r="AS22" s="371">
        <f>'[1]44104411Imp'!AQ$160</f>
        <v>27.514456105499995</v>
      </c>
      <c r="AT22" s="371">
        <f>'[1]44104411Imp'!AR$160</f>
        <v>33.5977821898</v>
      </c>
      <c r="AU22" s="371">
        <f>'[1]44104411Imp'!AS$160</f>
        <v>37.479729286999998</v>
      </c>
      <c r="AV22" s="371">
        <f>'[1]44104411Imp'!AT$160</f>
        <v>42.173382451999998</v>
      </c>
      <c r="AW22" s="371">
        <f>'[1]44104411Imp'!AU$160</f>
        <v>27.768538397916664</v>
      </c>
      <c r="AX22" s="371">
        <f>'[1]44104411Imp'!AV$160</f>
        <v>0</v>
      </c>
      <c r="AY22" s="371">
        <f>'[1]44104411Imp'!AW$160</f>
        <v>0</v>
      </c>
      <c r="AZ22" s="371">
        <f>'[1]44104411Imp'!AX$160</f>
        <v>0</v>
      </c>
      <c r="BA22" s="371">
        <f>'[1]44104411Imp'!AY$160</f>
        <v>0</v>
      </c>
      <c r="BB22" s="371">
        <f>'[1]44104411Imp'!AZ$160</f>
        <v>0</v>
      </c>
      <c r="BC22" s="371">
        <f>'[1]44104411Imp'!BA$160</f>
        <v>0</v>
      </c>
      <c r="BD22" s="378"/>
    </row>
    <row r="23" spans="2:56">
      <c r="B23" s="5" t="s">
        <v>41</v>
      </c>
      <c r="C23" s="50">
        <f>1/$A$1*'[1]44104411Imp'!B$188</f>
        <v>1.2878040000000002E-2</v>
      </c>
      <c r="D23" s="11">
        <f>1/$A$1*'[1]44104411Imp'!C$188</f>
        <v>1.0848711999999998E-2</v>
      </c>
      <c r="E23" s="11">
        <f>1/$A$1*'[1]44104411Imp'!D$188</f>
        <v>9.9920240000000004E-3</v>
      </c>
      <c r="F23" s="11">
        <f>1/$A$1*'[1]44104411Imp'!E$188</f>
        <v>6.6347960000000001E-3</v>
      </c>
      <c r="G23" s="11">
        <f>1/$A$1*'[1]44104411Imp'!F$188</f>
        <v>2.8200350588235296E-3</v>
      </c>
      <c r="H23" s="11">
        <f>1/$A$1*'[1]44104411Imp'!G$188</f>
        <v>3.1343660538461542E-2</v>
      </c>
      <c r="I23" s="11">
        <f>1/$A$1*'[1]44104411Imp'!H$188</f>
        <v>2.0704048636363638E-2</v>
      </c>
      <c r="J23" s="11">
        <f>1/$A$1*'[1]44104411Imp'!I$188</f>
        <v>2.5726701285714287E-2</v>
      </c>
      <c r="K23" s="11">
        <f>1/$A$1*'[1]44104411Imp'!J$188</f>
        <v>2.780886929411765E-2</v>
      </c>
      <c r="L23" s="11">
        <f>1/$A$1*'[1]44104411Imp'!K$188</f>
        <v>2.5703225531676026E-2</v>
      </c>
      <c r="M23" s="11">
        <f>1/$A$1*'[1]44104411Imp'!L$188</f>
        <v>9.9702960714285731E-3</v>
      </c>
      <c r="N23" s="11">
        <f>1/$A$1*'[1]44104411Imp'!M$188</f>
        <v>1.4590607259619699E-2</v>
      </c>
      <c r="O23" s="11">
        <f>1/$A$1*'[1]44104411Imp'!N$188</f>
        <v>4.7343199348222594E-3</v>
      </c>
      <c r="P23" s="11">
        <f>1/$A$1*'[1]44104411Imp'!O$188</f>
        <v>4.3941953916887709E-3</v>
      </c>
      <c r="Q23" s="11">
        <f>1/$A$1*'[1]44104411Imp'!P$188</f>
        <v>8.0699372831390635E-3</v>
      </c>
      <c r="R23" s="11">
        <f>1/$A$1*'[1]44104411Imp'!Q$188</f>
        <v>1.3302364258129768E-2</v>
      </c>
      <c r="S23" s="11">
        <f>1/$A$1*'[1]44104411Imp'!R$188</f>
        <v>3.0723674295645532E-2</v>
      </c>
      <c r="T23" s="11">
        <f>1/$A$1*'[1]44104411Imp'!S$188</f>
        <v>6.7549309890909084E-2</v>
      </c>
      <c r="U23" s="11">
        <f>1/$A$1*'[1]44104411Imp'!T$188</f>
        <v>5.2282711999999995E-2</v>
      </c>
      <c r="V23" s="11">
        <f>1/$A$1*'[1]44104411Imp'!U$188</f>
        <v>1.3111746000000001E-2</v>
      </c>
      <c r="W23" s="11">
        <f>1/$A$1*'[1]44104411Imp'!V$188</f>
        <v>0</v>
      </c>
      <c r="X23" s="11">
        <f>1/$A$1*'[1]44104411Imp'!W$188</f>
        <v>0</v>
      </c>
      <c r="Y23" s="11">
        <f>1/$A$1*'[1]44104411Imp'!X$188</f>
        <v>0</v>
      </c>
      <c r="Z23" s="11">
        <f>1/$A$1*'[1]44104411Imp'!Y$188</f>
        <v>0</v>
      </c>
      <c r="AA23" s="11">
        <f>1/$A$1*'[1]44104411Imp'!Z$188</f>
        <v>0</v>
      </c>
      <c r="AB23" s="11">
        <f>1/$A$1*'[1]44104411Imp'!AA$188</f>
        <v>0</v>
      </c>
      <c r="AC23" s="4"/>
      <c r="AD23" s="381">
        <f>'[1]44104411Imp'!AB$188</f>
        <v>1.3538245464959999</v>
      </c>
      <c r="AE23" s="371">
        <f>'[1]44104411Imp'!AC$188</f>
        <v>1.0243084671999998</v>
      </c>
      <c r="AF23" s="371">
        <f>'[1]44104411Imp'!AD$188</f>
        <v>0.9710735184</v>
      </c>
      <c r="AG23" s="371">
        <f>'[1]44104411Imp'!AE$188</f>
        <v>0.77939453759999999</v>
      </c>
      <c r="AH23" s="371">
        <f>'[1]44104411Imp'!AF$188</f>
        <v>0.36414550550000002</v>
      </c>
      <c r="AI23" s="371">
        <f>'[1]44104411Imp'!AG$188</f>
        <v>3.5001745779000002</v>
      </c>
      <c r="AJ23" s="371">
        <f>'[1]44104411Imp'!AH$188</f>
        <v>3.2457624124</v>
      </c>
      <c r="AK23" s="371">
        <f>'[1]44104411Imp'!AI$188</f>
        <v>5.8942875150000003</v>
      </c>
      <c r="AL23" s="371">
        <f>'[1]44104411Imp'!AJ$188</f>
        <v>4.335300664</v>
      </c>
      <c r="AM23" s="371">
        <f>'[1]44104411Imp'!AK$188</f>
        <v>3.2356430920000001</v>
      </c>
      <c r="AN23" s="371">
        <f>'[1]44104411Imp'!AL$188</f>
        <v>1.2319783127999999</v>
      </c>
      <c r="AO23" s="371">
        <f>'[1]44104411Imp'!AM$188</f>
        <v>2.5496735040000003</v>
      </c>
      <c r="AP23" s="371">
        <f>'[1]44104411Imp'!AN$188</f>
        <v>0.88826446719999996</v>
      </c>
      <c r="AQ23" s="371">
        <f>'[1]44104411Imp'!AO$188</f>
        <v>0.7660135494000001</v>
      </c>
      <c r="AR23" s="371">
        <f>'[1]44104411Imp'!AP$188</f>
        <v>1.8642388809999999</v>
      </c>
      <c r="AS23" s="371">
        <f>'[1]44104411Imp'!AQ$188</f>
        <v>2.1531422989999998</v>
      </c>
      <c r="AT23" s="371">
        <f>'[1]44104411Imp'!AR$188</f>
        <v>4.0963856336999998</v>
      </c>
      <c r="AU23" s="371">
        <f>'[1]44104411Imp'!AS$188</f>
        <v>10.804083647500001</v>
      </c>
      <c r="AV23" s="371">
        <f>'[1]44104411Imp'!AT$188</f>
        <v>12.476324924</v>
      </c>
      <c r="AW23" s="371">
        <f>'[1]44104411Imp'!AU$188</f>
        <v>3.3242948229166664</v>
      </c>
      <c r="AX23" s="371">
        <f>'[1]44104411Imp'!AV$188</f>
        <v>0</v>
      </c>
      <c r="AY23" s="371">
        <f>'[1]44104411Imp'!AW$188</f>
        <v>0</v>
      </c>
      <c r="AZ23" s="371">
        <f>'[1]44104411Imp'!AX$188</f>
        <v>0</v>
      </c>
      <c r="BA23" s="371">
        <f>'[1]44104411Imp'!AY$188</f>
        <v>0</v>
      </c>
      <c r="BB23" s="371">
        <f>'[1]44104411Imp'!AZ$188</f>
        <v>0</v>
      </c>
      <c r="BC23" s="371">
        <f>'[1]44104411Imp'!BA$188</f>
        <v>0</v>
      </c>
      <c r="BD23" s="378"/>
    </row>
    <row r="24" spans="2:56">
      <c r="B24" s="5" t="s">
        <v>78</v>
      </c>
      <c r="C24" s="50">
        <f>1/$A$1*'[1]44104411Imp'!B$212</f>
        <v>3.5374079999999997E-3</v>
      </c>
      <c r="D24" s="11">
        <f>1/$A$1*'[1]44104411Imp'!C$212</f>
        <v>6.9080199999999991E-3</v>
      </c>
      <c r="E24" s="11">
        <f>1/$A$1*'[1]44104411Imp'!D$212</f>
        <v>1.3667218799999999E-2</v>
      </c>
      <c r="F24" s="11">
        <f>1/$A$1*'[1]44104411Imp'!E$212</f>
        <v>2.2029111999999997E-2</v>
      </c>
      <c r="G24" s="11">
        <f>1/$A$1*'[1]44104411Imp'!F$212</f>
        <v>1.8820657502262444E-2</v>
      </c>
      <c r="H24" s="11">
        <f>1/$A$1*'[1]44104411Imp'!G$212</f>
        <v>1.2083953551131222E-2</v>
      </c>
      <c r="I24" s="11">
        <f>1/$A$1*'[1]44104411Imp'!H$212</f>
        <v>1.289850548737374E-2</v>
      </c>
      <c r="J24" s="11">
        <f>1/$A$1*'[1]44104411Imp'!I$212</f>
        <v>1.3610980100000001E-2</v>
      </c>
      <c r="K24" s="11">
        <f>1/$A$1*'[1]44104411Imp'!J$212</f>
        <v>2.3434549061583577E-2</v>
      </c>
      <c r="L24" s="11">
        <f>1/$A$1*'[1]44104411Imp'!K$212</f>
        <v>1.0609200001279261E-2</v>
      </c>
      <c r="M24" s="11">
        <f>1/$A$1*'[1]44104411Imp'!L$212</f>
        <v>1.4375892615873015E-2</v>
      </c>
      <c r="N24" s="11">
        <f>1/$A$1*'[1]44104411Imp'!M$212</f>
        <v>1.0411600113836803E-2</v>
      </c>
      <c r="O24" s="11">
        <f>1/$A$1*'[1]44104411Imp'!N$212</f>
        <v>5.6812215223636577E-3</v>
      </c>
      <c r="P24" s="11">
        <f>1/$A$1*'[1]44104411Imp'!O$212</f>
        <v>3.9911218621116688E-3</v>
      </c>
      <c r="Q24" s="11">
        <f>1/$A$1*'[1]44104411Imp'!P$212</f>
        <v>5.6441389287069672E-3</v>
      </c>
      <c r="R24" s="11">
        <f>1/$A$1*'[1]44104411Imp'!Q$212</f>
        <v>9.121788043714555E-3</v>
      </c>
      <c r="S24" s="11">
        <f>1/$A$1*'[1]44104411Imp'!R$212</f>
        <v>6.5247198909090913E-3</v>
      </c>
      <c r="T24" s="11">
        <f>1/$A$1*'[1]44104411Imp'!S$212</f>
        <v>1.4222679777777778E-2</v>
      </c>
      <c r="U24" s="11">
        <f>1/$A$1*'[1]44104411Imp'!T$212</f>
        <v>3.4514540000000005E-3</v>
      </c>
      <c r="V24" s="11">
        <f>1/$A$1*'[1]44104411Imp'!U$212</f>
        <v>6.2863835405405407E-3</v>
      </c>
      <c r="W24" s="11">
        <f>1/$A$1*'[1]44104411Imp'!V$212</f>
        <v>0</v>
      </c>
      <c r="X24" s="11">
        <f>1/$A$1*'[1]44104411Imp'!W$212</f>
        <v>0</v>
      </c>
      <c r="Y24" s="11">
        <f>1/$A$1*'[1]44104411Imp'!X$212</f>
        <v>0</v>
      </c>
      <c r="Z24" s="11">
        <f>1/$A$1*'[1]44104411Imp'!Y$212</f>
        <v>0</v>
      </c>
      <c r="AA24" s="11">
        <f>1/$A$1*'[1]44104411Imp'!Z$212</f>
        <v>0</v>
      </c>
      <c r="AB24" s="11">
        <f>1/$A$1*'[1]44104411Imp'!AA$212</f>
        <v>0</v>
      </c>
      <c r="AC24" s="4"/>
      <c r="AD24" s="381">
        <f>'[1]44104411Imp'!AB$212</f>
        <v>0.66862007573399995</v>
      </c>
      <c r="AE24" s="371">
        <f>'[1]44104411Imp'!AC$212</f>
        <v>1.2123396872000001</v>
      </c>
      <c r="AF24" s="371">
        <f>'[1]44104411Imp'!AD$212</f>
        <v>2.4004027631999998</v>
      </c>
      <c r="AG24" s="371">
        <f>'[1]44104411Imp'!AE$212</f>
        <v>5.7665205023999997</v>
      </c>
      <c r="AH24" s="371">
        <f>'[1]44104411Imp'!AF$212</f>
        <v>6.0004168686000003</v>
      </c>
      <c r="AI24" s="371">
        <f>'[1]44104411Imp'!AG$212</f>
        <v>3.2860214244000003</v>
      </c>
      <c r="AJ24" s="371">
        <f>'[1]44104411Imp'!AH$212</f>
        <v>2.3803840584000002</v>
      </c>
      <c r="AK24" s="371">
        <f>'[1]44104411Imp'!AI$212</f>
        <v>3.9112343169999999</v>
      </c>
      <c r="AL24" s="371">
        <f>'[1]44104411Imp'!AJ$212</f>
        <v>5.0920243224000004</v>
      </c>
      <c r="AM24" s="371">
        <f>'[1]44104411Imp'!AK$212</f>
        <v>2.4251889728</v>
      </c>
      <c r="AN24" s="371">
        <f>'[1]44104411Imp'!AL$212</f>
        <v>2.8175247927000004</v>
      </c>
      <c r="AO24" s="371">
        <f>'[1]44104411Imp'!AM$212</f>
        <v>2.211453696</v>
      </c>
      <c r="AP24" s="371">
        <f>'[1]44104411Imp'!AN$212</f>
        <v>1.5510568128</v>
      </c>
      <c r="AQ24" s="371">
        <f>'[1]44104411Imp'!AO$212</f>
        <v>1.0786177431000001</v>
      </c>
      <c r="AR24" s="371">
        <f>'[1]44104411Imp'!AP$212</f>
        <v>1.6602317640000002</v>
      </c>
      <c r="AS24" s="371">
        <f>'[1]44104411Imp'!AQ$212</f>
        <v>1.7446221799999999</v>
      </c>
      <c r="AT24" s="371">
        <f>'[1]44104411Imp'!AR$212</f>
        <v>1.5250502923</v>
      </c>
      <c r="AU24" s="371">
        <f>'[1]44104411Imp'!AS$212</f>
        <v>2.0904567540999999</v>
      </c>
      <c r="AV24" s="371">
        <f>'[1]44104411Imp'!AT$212</f>
        <v>1.194081937</v>
      </c>
      <c r="AW24" s="371">
        <f>'[1]44104411Imp'!AU$212</f>
        <v>1.19141915875</v>
      </c>
      <c r="AX24" s="371">
        <f>'[1]44104411Imp'!AV$212</f>
        <v>0</v>
      </c>
      <c r="AY24" s="371">
        <f>'[1]44104411Imp'!AW$212</f>
        <v>0</v>
      </c>
      <c r="AZ24" s="371">
        <f>'[1]44104411Imp'!AX$212</f>
        <v>0</v>
      </c>
      <c r="BA24" s="371">
        <f>'[1]44104411Imp'!AY$212</f>
        <v>0</v>
      </c>
      <c r="BB24" s="371">
        <f>'[1]44104411Imp'!AZ$212</f>
        <v>0</v>
      </c>
      <c r="BC24" s="371">
        <f>'[1]44104411Imp'!BA$212</f>
        <v>0</v>
      </c>
      <c r="BD24" s="378"/>
    </row>
    <row r="25" spans="2:56">
      <c r="B25" s="5" t="s">
        <v>79</v>
      </c>
      <c r="C25" s="50">
        <f>1/$A$1*'[1]44104411Imp'!B$246</f>
        <v>1.3139000000000001E-2</v>
      </c>
      <c r="D25" s="11">
        <f>1/$A$1*'[1]44104411Imp'!C$246</f>
        <v>2.3382996E-2</v>
      </c>
      <c r="E25" s="11">
        <f>1/$A$1*'[1]44104411Imp'!D$246</f>
        <v>2.54828494E-2</v>
      </c>
      <c r="F25" s="11">
        <f>1/$A$1*'[1]44104411Imp'!E$246</f>
        <v>2.6721351999999997E-2</v>
      </c>
      <c r="G25" s="11">
        <f>1/$A$1*'[1]44104411Imp'!F$246</f>
        <v>3.6788754613574663E-2</v>
      </c>
      <c r="H25" s="11">
        <f>1/$A$1*'[1]44104411Imp'!G$246</f>
        <v>4.7997138879638003E-2</v>
      </c>
      <c r="I25" s="11">
        <f>1/$A$1*'[1]44104411Imp'!H$246</f>
        <v>5.8090967E-2</v>
      </c>
      <c r="J25" s="11">
        <f>1/$A$1*'[1]44104411Imp'!I$246</f>
        <v>7.2777964700000003E-2</v>
      </c>
      <c r="K25" s="11">
        <f>1/$A$1*'[1]44104411Imp'!J$246</f>
        <v>0.10723763169415293</v>
      </c>
      <c r="L25" s="11">
        <f>1/$A$1*'[1]44104411Imp'!K$246</f>
        <v>8.9552833738434617E-2</v>
      </c>
      <c r="M25" s="11">
        <f>1/$A$1*'[1]44104411Imp'!L$246</f>
        <v>0.12966472907142856</v>
      </c>
      <c r="N25" s="11">
        <f>1/$A$1*'[1]44104411Imp'!M$246</f>
        <v>0.17572006535314089</v>
      </c>
      <c r="O25" s="11">
        <f>1/$A$1*'[1]44104411Imp'!N$246</f>
        <v>0.25588630560573478</v>
      </c>
      <c r="P25" s="11">
        <f>1/$A$1*'[1]44104411Imp'!O$246</f>
        <v>0.22305559640012151</v>
      </c>
      <c r="Q25" s="11">
        <f>1/$A$1*'[1]44104411Imp'!P$246</f>
        <v>0.19717226645161287</v>
      </c>
      <c r="R25" s="11">
        <f>1/$A$1*'[1]44104411Imp'!Q$246</f>
        <v>0.16150182123275861</v>
      </c>
      <c r="S25" s="11">
        <f>1/$A$1*'[1]44104411Imp'!R$246</f>
        <v>0.18739103831428572</v>
      </c>
      <c r="T25" s="11">
        <f>1/$A$1*'[1]44104411Imp'!S$246</f>
        <v>0.22901984772727271</v>
      </c>
      <c r="U25" s="11">
        <f>1/$A$1*'[1]44104411Imp'!T$246</f>
        <v>0.17786960399999999</v>
      </c>
      <c r="V25" s="11">
        <f>1/$A$1*'[1]44104411Imp'!U$246</f>
        <v>0.22608157877027027</v>
      </c>
      <c r="W25" s="11">
        <f>1/$A$1*'[1]44104411Imp'!V$246</f>
        <v>0</v>
      </c>
      <c r="X25" s="11">
        <f>1/$A$1*'[1]44104411Imp'!W$246</f>
        <v>0</v>
      </c>
      <c r="Y25" s="11">
        <f>1/$A$1*'[1]44104411Imp'!X$246</f>
        <v>0</v>
      </c>
      <c r="Z25" s="11">
        <f>1/$A$1*'[1]44104411Imp'!Y$246</f>
        <v>0</v>
      </c>
      <c r="AA25" s="11">
        <f>1/$A$1*'[1]44104411Imp'!Z$246</f>
        <v>0</v>
      </c>
      <c r="AB25" s="11">
        <f>1/$A$1*'[1]44104411Imp'!AA$246</f>
        <v>0</v>
      </c>
      <c r="AC25" s="4"/>
      <c r="AD25" s="381">
        <f>'[1]44104411Imp'!AB$246</f>
        <v>1.809186998595</v>
      </c>
      <c r="AE25" s="371">
        <f>'[1]44104411Imp'!AC$246</f>
        <v>2.7475198887999999</v>
      </c>
      <c r="AF25" s="371">
        <f>'[1]44104411Imp'!AD$246</f>
        <v>2.7979660991999999</v>
      </c>
      <c r="AG25" s="371">
        <f>'[1]44104411Imp'!AE$246</f>
        <v>3.4737681440000001</v>
      </c>
      <c r="AH25" s="371">
        <f>'[1]44104411Imp'!AF$246</f>
        <v>6.9997897627000008</v>
      </c>
      <c r="AI25" s="371">
        <f>'[1]44104411Imp'!AG$246</f>
        <v>9.5906711043000001</v>
      </c>
      <c r="AJ25" s="371">
        <f>'[1]44104411Imp'!AH$246</f>
        <v>12.786484214000001</v>
      </c>
      <c r="AK25" s="371">
        <f>'[1]44104411Imp'!AI$246</f>
        <v>19.2606931555</v>
      </c>
      <c r="AL25" s="371">
        <f>'[1]44104411Imp'!AJ$246</f>
        <v>24.591137672800002</v>
      </c>
      <c r="AM25" s="371">
        <f>'[1]44104411Imp'!AK$246</f>
        <v>17.1494021468</v>
      </c>
      <c r="AN25" s="371">
        <f>'[1]44104411Imp'!AL$246</f>
        <v>27.598857429600002</v>
      </c>
      <c r="AO25" s="371">
        <f>'[1]44104411Imp'!AM$246</f>
        <v>38.780877791999998</v>
      </c>
      <c r="AP25" s="371">
        <f>'[1]44104411Imp'!AN$246</f>
        <v>49.120084305600002</v>
      </c>
      <c r="AQ25" s="371">
        <f>'[1]44104411Imp'!AO$246</f>
        <v>43.855712043300002</v>
      </c>
      <c r="AR25" s="371">
        <f>'[1]44104411Imp'!AP$246</f>
        <v>44.108028015999999</v>
      </c>
      <c r="AS25" s="371">
        <f>'[1]44104411Imp'!AQ$246</f>
        <v>30.279494311499999</v>
      </c>
      <c r="AT25" s="371">
        <f>'[1]44104411Imp'!AR$246</f>
        <v>32.036068048799997</v>
      </c>
      <c r="AU25" s="371">
        <f>'[1]44104411Imp'!AS$246</f>
        <v>41.144470438500001</v>
      </c>
      <c r="AV25" s="371">
        <f>'[1]44104411Imp'!AT$246</f>
        <v>43.500716618999995</v>
      </c>
      <c r="AW25" s="371">
        <f>'[1]44104411Imp'!AU$246</f>
        <v>36.202546618333329</v>
      </c>
      <c r="AX25" s="371">
        <f>'[1]44104411Imp'!AV$246</f>
        <v>0</v>
      </c>
      <c r="AY25" s="371">
        <f>'[1]44104411Imp'!AW$246</f>
        <v>0</v>
      </c>
      <c r="AZ25" s="371">
        <f>'[1]44104411Imp'!AX$246</f>
        <v>0</v>
      </c>
      <c r="BA25" s="371">
        <f>'[1]44104411Imp'!AY$246</f>
        <v>0</v>
      </c>
      <c r="BB25" s="371">
        <f>'[1]44104411Imp'!AZ$246</f>
        <v>0</v>
      </c>
      <c r="BC25" s="371">
        <f>'[1]44104411Imp'!BA$246</f>
        <v>0</v>
      </c>
      <c r="BD25" s="378"/>
    </row>
    <row r="26" spans="2:56">
      <c r="B26" s="5" t="s">
        <v>18</v>
      </c>
      <c r="C26" s="22">
        <f t="shared" ref="C26:AB26" si="9">SUM(C16:C16)-SUM(C17:C25)</f>
        <v>4.1232646000000317E-2</v>
      </c>
      <c r="D26" s="17">
        <f t="shared" si="9"/>
        <v>3.3032051600000001E-2</v>
      </c>
      <c r="E26" s="17">
        <f t="shared" si="9"/>
        <v>2.2045500399999973E-2</v>
      </c>
      <c r="F26" s="17">
        <f t="shared" si="9"/>
        <v>1.9439330200000215E-2</v>
      </c>
      <c r="G26" s="17">
        <f t="shared" si="9"/>
        <v>2.0564551722171753E-2</v>
      </c>
      <c r="H26" s="17">
        <f t="shared" si="9"/>
        <v>1.7282758168326584E-2</v>
      </c>
      <c r="I26" s="17">
        <f t="shared" si="9"/>
        <v>3.1678907283333224E-2</v>
      </c>
      <c r="J26" s="17">
        <f t="shared" si="9"/>
        <v>2.5287586214285618E-2</v>
      </c>
      <c r="K26" s="17">
        <f t="shared" si="9"/>
        <v>2.3999593290294552E-2</v>
      </c>
      <c r="L26" s="17">
        <f t="shared" si="9"/>
        <v>3.0711373610054382E-2</v>
      </c>
      <c r="M26" s="17">
        <f t="shared" si="9"/>
        <v>4.9641029756390509E-2</v>
      </c>
      <c r="N26" s="17">
        <f t="shared" si="9"/>
        <v>6.4775429925045369E-2</v>
      </c>
      <c r="O26" s="17">
        <f t="shared" si="9"/>
        <v>4.1687118884027985E-2</v>
      </c>
      <c r="P26" s="17">
        <f t="shared" si="9"/>
        <v>6.6423787562801984E-2</v>
      </c>
      <c r="Q26" s="17">
        <f t="shared" si="9"/>
        <v>5.5546163233387347E-2</v>
      </c>
      <c r="R26" s="17">
        <f t="shared" si="9"/>
        <v>0.10707598413961428</v>
      </c>
      <c r="S26" s="17">
        <f t="shared" si="9"/>
        <v>0.13477581450858134</v>
      </c>
      <c r="T26" s="17">
        <f t="shared" si="9"/>
        <v>6.5765699673522526E-2</v>
      </c>
      <c r="U26" s="17">
        <f t="shared" si="9"/>
        <v>0.1222057066923079</v>
      </c>
      <c r="V26" s="17">
        <f t="shared" si="9"/>
        <v>9.3224222499999065E-2</v>
      </c>
      <c r="W26" s="17">
        <f t="shared" si="9"/>
        <v>0</v>
      </c>
      <c r="X26" s="17">
        <f t="shared" si="9"/>
        <v>0</v>
      </c>
      <c r="Y26" s="17">
        <f t="shared" si="9"/>
        <v>0</v>
      </c>
      <c r="Z26" s="17">
        <f t="shared" si="9"/>
        <v>0</v>
      </c>
      <c r="AA26" s="17">
        <f t="shared" si="9"/>
        <v>0</v>
      </c>
      <c r="AB26" s="17">
        <f t="shared" si="9"/>
        <v>0</v>
      </c>
      <c r="AC26" s="4"/>
      <c r="AD26" s="331">
        <f t="shared" ref="AD26:BC26" si="10">SUM(AD16:AD16)-SUM(AD17:AD25)</f>
        <v>7.0391548472249497</v>
      </c>
      <c r="AE26" s="321">
        <f t="shared" si="10"/>
        <v>5.960777749999977</v>
      </c>
      <c r="AF26" s="321">
        <f t="shared" si="10"/>
        <v>4.4849978208000039</v>
      </c>
      <c r="AG26" s="321">
        <f t="shared" si="10"/>
        <v>4.6408520704000011</v>
      </c>
      <c r="AH26" s="321">
        <f t="shared" si="10"/>
        <v>5.58543565789995</v>
      </c>
      <c r="AI26" s="321">
        <f t="shared" si="10"/>
        <v>4.8893005590000485</v>
      </c>
      <c r="AJ26" s="321">
        <f t="shared" si="10"/>
        <v>5.4321688267999093</v>
      </c>
      <c r="AK26" s="321">
        <f t="shared" si="10"/>
        <v>8.3668586439999331</v>
      </c>
      <c r="AL26" s="321">
        <f t="shared" si="10"/>
        <v>6.2533738856000127</v>
      </c>
      <c r="AM26" s="321">
        <f t="shared" si="10"/>
        <v>7.1071364496000911</v>
      </c>
      <c r="AN26" s="321">
        <f t="shared" si="10"/>
        <v>7.2036841103999905</v>
      </c>
      <c r="AO26" s="321">
        <f t="shared" si="10"/>
        <v>10.547324592000052</v>
      </c>
      <c r="AP26" s="321">
        <f t="shared" si="10"/>
        <v>10.430349441600129</v>
      </c>
      <c r="AQ26" s="321">
        <f t="shared" si="10"/>
        <v>20.595282316799967</v>
      </c>
      <c r="AR26" s="321">
        <f t="shared" si="10"/>
        <v>13.553779463000126</v>
      </c>
      <c r="AS26" s="321">
        <f t="shared" si="10"/>
        <v>16.108830500000067</v>
      </c>
      <c r="AT26" s="321">
        <f t="shared" si="10"/>
        <v>20.736391195700037</v>
      </c>
      <c r="AU26" s="321">
        <f t="shared" si="10"/>
        <v>13.415538836699966</v>
      </c>
      <c r="AV26" s="321">
        <f t="shared" si="10"/>
        <v>24.648380550999889</v>
      </c>
      <c r="AW26" s="321">
        <f t="shared" si="10"/>
        <v>16.625525886666708</v>
      </c>
      <c r="AX26" s="321">
        <f t="shared" si="10"/>
        <v>0</v>
      </c>
      <c r="AY26" s="321">
        <f t="shared" si="10"/>
        <v>0</v>
      </c>
      <c r="AZ26" s="321">
        <f t="shared" si="10"/>
        <v>0</v>
      </c>
      <c r="BA26" s="321">
        <f t="shared" si="10"/>
        <v>0</v>
      </c>
      <c r="BB26" s="321">
        <f t="shared" si="10"/>
        <v>0</v>
      </c>
      <c r="BC26" s="321">
        <f t="shared" si="10"/>
        <v>0</v>
      </c>
      <c r="BD26" s="378"/>
    </row>
    <row r="27" spans="2:56" ht="17.149999999999999" customHeight="1">
      <c r="B27" s="20" t="s">
        <v>27</v>
      </c>
      <c r="C27" s="68">
        <f>1/$A$1*'[1]44104411Imp'!B$194</f>
        <v>4.5864E-5</v>
      </c>
      <c r="D27" s="69">
        <f>1/$A$1*'[1]44104411Imp'!C$194</f>
        <v>0</v>
      </c>
      <c r="E27" s="69">
        <f>1/$A$1*'[1]44104411Imp'!D$194</f>
        <v>1.3999999999999999E-6</v>
      </c>
      <c r="F27" s="69">
        <f>1/$A$1*'[1]44104411Imp'!E$194</f>
        <v>0</v>
      </c>
      <c r="G27" s="69">
        <f>1/$A$1*'[1]44104411Imp'!F$194</f>
        <v>0</v>
      </c>
      <c r="H27" s="69">
        <f>1/$A$1*'[1]44104411Imp'!G$194</f>
        <v>0</v>
      </c>
      <c r="I27" s="69">
        <f>1/$A$1*'[1]44104411Imp'!H$194</f>
        <v>0</v>
      </c>
      <c r="J27" s="69">
        <f>1/$A$1*'[1]44104411Imp'!I$194</f>
        <v>1.1957399999999998E-3</v>
      </c>
      <c r="K27" s="69">
        <f>1/$A$1*'[1]44104411Imp'!J$194</f>
        <v>2.2175999999999999E-4</v>
      </c>
      <c r="L27" s="69">
        <f>1/$A$1*'[1]44104411Imp'!K$194</f>
        <v>2.47734E-4</v>
      </c>
      <c r="M27" s="69">
        <f>1/$A$1*'[1]44104411Imp'!L$194</f>
        <v>1.53468E-4</v>
      </c>
      <c r="N27" s="69">
        <f>1/$A$1*'[1]44104411Imp'!M$194</f>
        <v>0</v>
      </c>
      <c r="O27" s="69">
        <f>1/$A$1*'[1]44104411Imp'!N$194</f>
        <v>3.5596097560975611E-5</v>
      </c>
      <c r="P27" s="69">
        <f>1/$A$1*'[1]44104411Imp'!O$194</f>
        <v>7.7400000000000011E-5</v>
      </c>
      <c r="Q27" s="69">
        <f>1/$A$1*'[1]44104411Imp'!P$194</f>
        <v>5.5999729411764709E-3</v>
      </c>
      <c r="R27" s="69">
        <f>1/$A$1*'[1]44104411Imp'!Q$194</f>
        <v>8.8354800000000006E-4</v>
      </c>
      <c r="S27" s="69">
        <f>1/$A$1*'[1]44104411Imp'!R$194</f>
        <v>1.5744000000000001E-4</v>
      </c>
      <c r="T27" s="69">
        <f>1/$A$1*'[1]44104411Imp'!S$194</f>
        <v>1.1656576000000002E-2</v>
      </c>
      <c r="U27" s="69">
        <f>1/$A$1*'[1]44104411Imp'!T$194</f>
        <v>5.3345456000000013E-2</v>
      </c>
      <c r="V27" s="69">
        <f>1/$A$1*'[1]44104411Imp'!U$194</f>
        <v>4.5937572000000003E-2</v>
      </c>
      <c r="W27" s="69">
        <f>1/$A$1*'[1]44104411Imp'!V$194</f>
        <v>0</v>
      </c>
      <c r="X27" s="69">
        <f>1/$A$1*'[1]44104411Imp'!W$194</f>
        <v>0</v>
      </c>
      <c r="Y27" s="69">
        <f>1/$A$1*'[1]44104411Imp'!X$194</f>
        <v>0</v>
      </c>
      <c r="Z27" s="69">
        <f>1/$A$1*'[1]44104411Imp'!Y$194</f>
        <v>0</v>
      </c>
      <c r="AA27" s="69">
        <f>1/$A$1*'[1]44104411Imp'!Z$194</f>
        <v>0</v>
      </c>
      <c r="AB27" s="69">
        <f>1/$A$1*'[1]44104411Imp'!AA$194</f>
        <v>0</v>
      </c>
      <c r="AC27" s="4"/>
      <c r="AD27" s="330">
        <f>'[1]44104411Imp'!AB$194</f>
        <v>3.579923988E-3</v>
      </c>
      <c r="AE27" s="317">
        <f>'[1]44104411Imp'!AC$194</f>
        <v>0</v>
      </c>
      <c r="AF27" s="317">
        <f>'[1]44104411Imp'!AD$194</f>
        <v>9.0399359999999995E-4</v>
      </c>
      <c r="AG27" s="317">
        <f>'[1]44104411Imp'!AE$194</f>
        <v>0</v>
      </c>
      <c r="AH27" s="317">
        <f>'[1]44104411Imp'!AF$194</f>
        <v>0</v>
      </c>
      <c r="AI27" s="317">
        <f>'[1]44104411Imp'!AG$194</f>
        <v>0</v>
      </c>
      <c r="AJ27" s="317">
        <f>'[1]44104411Imp'!AH$194</f>
        <v>0</v>
      </c>
      <c r="AK27" s="317">
        <f>'[1]44104411Imp'!AI$194</f>
        <v>0.2197528225</v>
      </c>
      <c r="AL27" s="317">
        <f>'[1]44104411Imp'!AJ$194</f>
        <v>3.7586294000000006E-2</v>
      </c>
      <c r="AM27" s="317">
        <f>'[1]44104411Imp'!AK$194</f>
        <v>3.8691751999999996E-2</v>
      </c>
      <c r="AN27" s="317">
        <f>'[1]44104411Imp'!AL$194</f>
        <v>1.91709477E-2</v>
      </c>
      <c r="AO27" s="317">
        <f>'[1]44104411Imp'!AM$194</f>
        <v>0</v>
      </c>
      <c r="AP27" s="317">
        <f>'[1]44104411Imp'!AN$194</f>
        <v>3.1918286400000002E-2</v>
      </c>
      <c r="AQ27" s="317">
        <f>'[1]44104411Imp'!AO$194</f>
        <v>1.3844114400000001E-2</v>
      </c>
      <c r="AR27" s="317">
        <f>'[1]44104411Imp'!AP$194</f>
        <v>2.5774759900000004</v>
      </c>
      <c r="AS27" s="317">
        <f>'[1]44104411Imp'!AQ$194</f>
        <v>0.29131586749999999</v>
      </c>
      <c r="AT27" s="317">
        <f>'[1]44104411Imp'!AR$194</f>
        <v>5.64784656E-2</v>
      </c>
      <c r="AU27" s="317">
        <f>'[1]44104411Imp'!AS$194</f>
        <v>2.0327754017999999</v>
      </c>
      <c r="AV27" s="317">
        <f>'[1]44104411Imp'!AT$194</f>
        <v>6.8295293159999995</v>
      </c>
      <c r="AW27" s="317">
        <f>'[1]44104411Imp'!AU$194</f>
        <v>7.0220636129166669</v>
      </c>
      <c r="AX27" s="317">
        <f>'[1]44104411Imp'!AV$194</f>
        <v>0</v>
      </c>
      <c r="AY27" s="317">
        <f>'[1]44104411Imp'!AW$194</f>
        <v>0</v>
      </c>
      <c r="AZ27" s="317">
        <f>'[1]44104411Imp'!AX$194</f>
        <v>0</v>
      </c>
      <c r="BA27" s="317">
        <f>'[1]44104411Imp'!AY$194</f>
        <v>0</v>
      </c>
      <c r="BB27" s="317">
        <f>'[1]44104411Imp'!AZ$194</f>
        <v>0</v>
      </c>
      <c r="BC27" s="317">
        <f>'[1]44104411Imp'!BA$194</f>
        <v>0</v>
      </c>
      <c r="BD27" s="378"/>
    </row>
    <row r="28" spans="2:56" ht="17.149999999999999" customHeight="1">
      <c r="B28" s="152" t="s">
        <v>136</v>
      </c>
      <c r="C28" s="180">
        <f>1/$A$1*'[1]44104411Imp'!B$273</f>
        <v>1.4053480000000001E-3</v>
      </c>
      <c r="D28" s="181">
        <f>1/$A$1*'[1]44104411Imp'!C$273</f>
        <v>1.539468E-3</v>
      </c>
      <c r="E28" s="181">
        <f>1/$A$1*'[1]44104411Imp'!D$273</f>
        <v>1.8373319999999999E-3</v>
      </c>
      <c r="F28" s="181">
        <f>1/$A$1*'[1]44104411Imp'!E$273</f>
        <v>3.0338280000000001E-3</v>
      </c>
      <c r="G28" s="181">
        <f>1/$A$1*'[1]44104411Imp'!F$273</f>
        <v>3.4625538461538459E-3</v>
      </c>
      <c r="H28" s="181">
        <f>1/$A$1*'[1]44104411Imp'!G$273</f>
        <v>2.6902615384615386E-3</v>
      </c>
      <c r="I28" s="181">
        <f>1/$A$1*'[1]44104411Imp'!H$273</f>
        <v>2.6475960000000003E-3</v>
      </c>
      <c r="J28" s="181">
        <f>1/$A$1*'[1]44104411Imp'!I$273</f>
        <v>8.5134000000000013E-4</v>
      </c>
      <c r="K28" s="181">
        <f>1/$A$1*'[1]44104411Imp'!J$273</f>
        <v>2.1041999999999998E-4</v>
      </c>
      <c r="L28" s="181">
        <f>1/$A$1*'[1]44104411Imp'!K$273</f>
        <v>4.2425599999999997E-4</v>
      </c>
      <c r="M28" s="181">
        <f>1/$A$1*'[1]44104411Imp'!L$273</f>
        <v>1.0004399999999998E-3</v>
      </c>
      <c r="N28" s="181">
        <f>1/$A$1*'[1]44104411Imp'!M$273</f>
        <v>9.6573959999999986E-3</v>
      </c>
      <c r="O28" s="181">
        <f>1/$A$1*'[1]44104411Imp'!N$273</f>
        <v>6.9534000000000002E-3</v>
      </c>
      <c r="P28" s="181">
        <f>1/$A$1*'[1]44104411Imp'!O$273</f>
        <v>5.463E-3</v>
      </c>
      <c r="Q28" s="181">
        <f>1/$A$1*'[1]44104411Imp'!P$273</f>
        <v>1.0557E-2</v>
      </c>
      <c r="R28" s="181">
        <f>1/$A$1*'[1]44104411Imp'!Q$273</f>
        <v>1.0243800000000001E-2</v>
      </c>
      <c r="S28" s="181">
        <f>1/$A$1*'[1]44104411Imp'!R$273</f>
        <v>6.7517508235294121E-3</v>
      </c>
      <c r="T28" s="181">
        <f>1/$A$1*'[1]44104411Imp'!S$273</f>
        <v>1.5473532000000002E-2</v>
      </c>
      <c r="U28" s="181">
        <f>1/$A$1*'[1]44104411Imp'!T$273</f>
        <v>1.2577284000000001E-2</v>
      </c>
      <c r="V28" s="181">
        <f>1/$A$1*'[1]44104411Imp'!U$273</f>
        <v>1.0713658500000001E-2</v>
      </c>
      <c r="W28" s="181">
        <f>1/$A$1*'[1]44104411Imp'!V$273</f>
        <v>0</v>
      </c>
      <c r="X28" s="181">
        <f>1/$A$1*'[1]44104411Imp'!W$273</f>
        <v>0</v>
      </c>
      <c r="Y28" s="181">
        <f>1/$A$1*'[1]44104411Imp'!X$273</f>
        <v>0</v>
      </c>
      <c r="Z28" s="181">
        <f>1/$A$1*'[1]44104411Imp'!Y$273</f>
        <v>0</v>
      </c>
      <c r="AA28" s="181">
        <f>1/$A$1*'[1]44104411Imp'!Z$273</f>
        <v>0</v>
      </c>
      <c r="AB28" s="181">
        <f>1/$A$1*'[1]44104411Imp'!AA$273</f>
        <v>0</v>
      </c>
      <c r="AC28" s="182"/>
      <c r="AD28" s="384">
        <f>'[1]44104411Imp'!AB$273</f>
        <v>0.11417888628599999</v>
      </c>
      <c r="AE28" s="374">
        <f>'[1]44104411Imp'!AC$273</f>
        <v>0.1011857836</v>
      </c>
      <c r="AF28" s="374">
        <f>'[1]44104411Imp'!AD$273</f>
        <v>0.1227237504</v>
      </c>
      <c r="AG28" s="374">
        <f>'[1]44104411Imp'!AE$273</f>
        <v>0.23421948480000002</v>
      </c>
      <c r="AH28" s="374">
        <f>'[1]44104411Imp'!AF$273</f>
        <v>0.35747073810000002</v>
      </c>
      <c r="AI28" s="374">
        <f>'[1]44104411Imp'!AG$273</f>
        <v>0.28696783830000006</v>
      </c>
      <c r="AJ28" s="374">
        <f>'[1]44104411Imp'!AH$273</f>
        <v>0.27736831800000006</v>
      </c>
      <c r="AK28" s="374">
        <f>'[1]44104411Imp'!AI$273</f>
        <v>0.13056753500000001</v>
      </c>
      <c r="AL28" s="374">
        <f>'[1]44104411Imp'!AJ$273</f>
        <v>3.9290951200000007E-2</v>
      </c>
      <c r="AM28" s="374">
        <f>'[1]44104411Imp'!AK$273</f>
        <v>5.9055831999999996E-2</v>
      </c>
      <c r="AN28" s="374">
        <f>'[1]44104411Imp'!AL$273</f>
        <v>0.1396903347</v>
      </c>
      <c r="AO28" s="374">
        <f>'[1]44104411Imp'!AM$273</f>
        <v>1.8065334239999999</v>
      </c>
      <c r="AP28" s="374">
        <f>'[1]44104411Imp'!AN$273</f>
        <v>1.3847420224</v>
      </c>
      <c r="AQ28" s="374">
        <f>'[1]44104411Imp'!AO$273</f>
        <v>1.0991873559000001</v>
      </c>
      <c r="AR28" s="374">
        <f>'[1]44104411Imp'!AP$273</f>
        <v>2.3442392160000001</v>
      </c>
      <c r="AS28" s="374">
        <f>'[1]44104411Imp'!AQ$273</f>
        <v>1.9089890574999999</v>
      </c>
      <c r="AT28" s="374">
        <f>'[1]44104411Imp'!AR$273</f>
        <v>1.2115562880999997</v>
      </c>
      <c r="AU28" s="374">
        <f>'[1]44104411Imp'!AS$273</f>
        <v>2.4990127590999998</v>
      </c>
      <c r="AV28" s="374">
        <f>'[1]44104411Imp'!AT$273</f>
        <v>2.3333052429999999</v>
      </c>
      <c r="AW28" s="374">
        <f>'[1]44104411Imp'!AU$273</f>
        <v>1.6911485383333336</v>
      </c>
      <c r="AX28" s="374">
        <f>'[1]44104411Imp'!AV$273</f>
        <v>0</v>
      </c>
      <c r="AY28" s="374">
        <f>'[1]44104411Imp'!AW$273</f>
        <v>0</v>
      </c>
      <c r="AZ28" s="374">
        <f>'[1]44104411Imp'!AX$273</f>
        <v>0</v>
      </c>
      <c r="BA28" s="374">
        <f>'[1]44104411Imp'!AY$273</f>
        <v>0</v>
      </c>
      <c r="BB28" s="374">
        <f>'[1]44104411Imp'!AZ$273</f>
        <v>0</v>
      </c>
      <c r="BC28" s="374">
        <f>'[1]44104411Imp'!BA$273</f>
        <v>0</v>
      </c>
      <c r="BD28" s="378"/>
    </row>
    <row r="29" spans="2:56" ht="17.149999999999999" customHeight="1" thickBot="1">
      <c r="B29" s="155" t="s">
        <v>140</v>
      </c>
      <c r="C29" s="197">
        <f t="shared" ref="C29:AB29" si="11">C5-SUM(C6,C7,C10,C13,C16,C27,C28)</f>
        <v>3.9280567999997462E-3</v>
      </c>
      <c r="D29" s="168">
        <f t="shared" si="11"/>
        <v>8.7529399999999313E-3</v>
      </c>
      <c r="E29" s="168">
        <f t="shared" si="11"/>
        <v>5.1773400000001413E-3</v>
      </c>
      <c r="F29" s="168">
        <f t="shared" si="11"/>
        <v>3.235259999999629E-3</v>
      </c>
      <c r="G29" s="168">
        <f t="shared" si="11"/>
        <v>2.886607239819039E-3</v>
      </c>
      <c r="H29" s="168">
        <f t="shared" si="11"/>
        <v>4.7967230769234703E-3</v>
      </c>
      <c r="I29" s="168">
        <f t="shared" si="11"/>
        <v>2.8828800000009203E-3</v>
      </c>
      <c r="J29" s="168">
        <f t="shared" si="11"/>
        <v>8.2706399999921132E-4</v>
      </c>
      <c r="K29" s="168">
        <f t="shared" si="11"/>
        <v>4.0735058823448966E-4</v>
      </c>
      <c r="L29" s="168">
        <f t="shared" si="11"/>
        <v>4.5298580387598264E-4</v>
      </c>
      <c r="M29" s="168">
        <f t="shared" si="11"/>
        <v>6.4663200000003584E-4</v>
      </c>
      <c r="N29" s="168">
        <f t="shared" si="11"/>
        <v>1.0696161658980685E-3</v>
      </c>
      <c r="O29" s="168">
        <f t="shared" si="11"/>
        <v>5.7029052510682021E-4</v>
      </c>
      <c r="P29" s="168">
        <f t="shared" si="11"/>
        <v>4.7907007287451009E-4</v>
      </c>
      <c r="Q29" s="168">
        <f t="shared" si="11"/>
        <v>8.7737929032272177E-4</v>
      </c>
      <c r="R29" s="168">
        <f t="shared" si="11"/>
        <v>2.0851376008459432E-3</v>
      </c>
      <c r="S29" s="168">
        <f t="shared" si="11"/>
        <v>2.2228637941168472E-3</v>
      </c>
      <c r="T29" s="168">
        <f t="shared" si="11"/>
        <v>7.1953500000088155E-4</v>
      </c>
      <c r="U29" s="168">
        <f t="shared" si="11"/>
        <v>8.7348000000098125E-4</v>
      </c>
      <c r="V29" s="168">
        <f t="shared" si="11"/>
        <v>9.8311186363631009E-4</v>
      </c>
      <c r="W29" s="168">
        <f t="shared" si="11"/>
        <v>0</v>
      </c>
      <c r="X29" s="168">
        <f t="shared" si="11"/>
        <v>0</v>
      </c>
      <c r="Y29" s="168">
        <f t="shared" si="11"/>
        <v>0</v>
      </c>
      <c r="Z29" s="168">
        <f t="shared" si="11"/>
        <v>0</v>
      </c>
      <c r="AA29" s="168">
        <f t="shared" si="11"/>
        <v>0</v>
      </c>
      <c r="AB29" s="168">
        <f t="shared" si="11"/>
        <v>0</v>
      </c>
      <c r="AC29" s="141"/>
      <c r="AD29" s="332">
        <f t="shared" ref="AD29:BC29" si="12">AD5-SUM(AD6,AD7,AD10,AD13,AD16,AD27,AD28)</f>
        <v>0.59086663894200342</v>
      </c>
      <c r="AE29" s="334">
        <f t="shared" si="12"/>
        <v>1.4502988159999859</v>
      </c>
      <c r="AF29" s="334">
        <f t="shared" si="12"/>
        <v>0.91415218080004479</v>
      </c>
      <c r="AG29" s="334">
        <f t="shared" si="12"/>
        <v>0.73795641920003163</v>
      </c>
      <c r="AH29" s="334">
        <f t="shared" si="12"/>
        <v>0.5567248595999672</v>
      </c>
      <c r="AI29" s="334">
        <f t="shared" si="12"/>
        <v>0.85605276899997307</v>
      </c>
      <c r="AJ29" s="334">
        <f t="shared" si="12"/>
        <v>1.0916763976000539</v>
      </c>
      <c r="AK29" s="334">
        <f t="shared" si="12"/>
        <v>0.50383143300018673</v>
      </c>
      <c r="AL29" s="334">
        <f t="shared" si="12"/>
        <v>0.26333056120006404</v>
      </c>
      <c r="AM29" s="334">
        <f t="shared" si="12"/>
        <v>0.18842911120003691</v>
      </c>
      <c r="AN29" s="334">
        <f t="shared" si="12"/>
        <v>0.3239864973001545</v>
      </c>
      <c r="AO29" s="334">
        <f t="shared" si="12"/>
        <v>0.43193899200008445</v>
      </c>
      <c r="AP29" s="334">
        <f t="shared" si="12"/>
        <v>0.25768976640000574</v>
      </c>
      <c r="AQ29" s="334">
        <f t="shared" si="12"/>
        <v>0.24826438919996008</v>
      </c>
      <c r="AR29" s="334">
        <f t="shared" si="12"/>
        <v>0.55508715499991013</v>
      </c>
      <c r="AS29" s="334">
        <f t="shared" si="12"/>
        <v>0.64679744850002407</v>
      </c>
      <c r="AT29" s="334">
        <f t="shared" si="12"/>
        <v>0.723361363800052</v>
      </c>
      <c r="AU29" s="334">
        <f t="shared" si="12"/>
        <v>0.26866751339986195</v>
      </c>
      <c r="AV29" s="334">
        <f t="shared" si="12"/>
        <v>0.54151211999999305</v>
      </c>
      <c r="AW29" s="334">
        <f t="shared" si="12"/>
        <v>0.34447340000002669</v>
      </c>
      <c r="AX29" s="334">
        <f t="shared" si="12"/>
        <v>0</v>
      </c>
      <c r="AY29" s="334">
        <f t="shared" si="12"/>
        <v>0</v>
      </c>
      <c r="AZ29" s="334">
        <f t="shared" si="12"/>
        <v>0</v>
      </c>
      <c r="BA29" s="334">
        <f t="shared" si="12"/>
        <v>0</v>
      </c>
      <c r="BB29" s="334">
        <f t="shared" si="12"/>
        <v>0</v>
      </c>
      <c r="BC29" s="334">
        <f t="shared" si="12"/>
        <v>0</v>
      </c>
      <c r="BD29" s="378"/>
    </row>
    <row r="30" spans="2:56" ht="13" thickTop="1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3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1/$A$1*'[1]44094418Imp'!B$263</f>
        <v>0.6282071758172223</v>
      </c>
      <c r="D5" s="191">
        <f>1/$A$1*'[1]44094418Imp'!C$263</f>
        <v>0.54743763729999984</v>
      </c>
      <c r="E5" s="191">
        <f>1/$A$1*'[1]44094418Imp'!D$263</f>
        <v>0.56263758990000001</v>
      </c>
      <c r="F5" s="191">
        <f>1/$A$1*'[1]44094418Imp'!E$263</f>
        <v>0.63885542399999995</v>
      </c>
      <c r="G5" s="191">
        <f>1/$A$1*'[1]44094418Imp'!F$263</f>
        <v>0.64623298609999991</v>
      </c>
      <c r="H5" s="191">
        <f>1/$A$1*'[1]44094418Imp'!G$263</f>
        <v>0.68189834029999974</v>
      </c>
      <c r="I5" s="191">
        <f>1/$A$1*'[1]44094418Imp'!H$263</f>
        <v>0.70086367983333298</v>
      </c>
      <c r="J5" s="191">
        <f>1/$A$1*'[1]44094418Imp'!I$263</f>
        <v>0.73842353440833308</v>
      </c>
      <c r="K5" s="191">
        <f>1/$A$1*'[1]44094418Imp'!J$263</f>
        <v>0.64741169270260068</v>
      </c>
      <c r="L5" s="191">
        <f>1/$A$1*'[1]44094418Imp'!K$263</f>
        <v>0.51070162342806547</v>
      </c>
      <c r="M5" s="191">
        <f>1/$A$1*'[1]44094418Imp'!L$263</f>
        <v>0.54049742116750377</v>
      </c>
      <c r="N5" s="191">
        <f>1/$A$1*'[1]44094418Imp'!M$263</f>
        <v>0.57543366087382686</v>
      </c>
      <c r="O5" s="191">
        <f>1/$A$1*'[1]44094418Imp'!N$263</f>
        <v>0.5244828653146093</v>
      </c>
      <c r="P5" s="191">
        <f>1/$A$1*'[1]44094418Imp'!O$263</f>
        <v>0.48162942622596028</v>
      </c>
      <c r="Q5" s="191">
        <f>1/$A$1*'[1]44094418Imp'!P$263</f>
        <v>0.53607009121349491</v>
      </c>
      <c r="R5" s="191">
        <f>1/$A$1*'[1]44094418Imp'!Q$263</f>
        <v>0.53886795151611977</v>
      </c>
      <c r="S5" s="191">
        <f>1/$A$1*'[1]44094418Imp'!R$263</f>
        <v>0.56237451635669422</v>
      </c>
      <c r="T5" s="191">
        <f>1/$A$1*'[1]44094418Imp'!S$263</f>
        <v>0.60111152717264005</v>
      </c>
      <c r="U5" s="191">
        <f>1/$A$1*'[1]44094418Imp'!T$263</f>
        <v>0.6338979931053248</v>
      </c>
      <c r="V5" s="191">
        <f>1/$A$1*'[1]44094418Imp'!U$263</f>
        <v>0.60253223000259859</v>
      </c>
      <c r="W5" s="191">
        <f>1/$A$1*'[1]44094418Imp'!V$263</f>
        <v>0</v>
      </c>
      <c r="X5" s="191">
        <f>1/$A$1*'[1]44094418Imp'!W$263</f>
        <v>0</v>
      </c>
      <c r="Y5" s="191">
        <f>1/$A$1*'[1]44094418Imp'!X$263</f>
        <v>0</v>
      </c>
      <c r="Z5" s="191">
        <f>1/$A$1*'[1]44094418Imp'!Y$263</f>
        <v>0</v>
      </c>
      <c r="AA5" s="191">
        <f>1/$A$1*'[1]44094418Imp'!Z$263</f>
        <v>0</v>
      </c>
      <c r="AB5" s="191">
        <f>1/$A$1*'[1]44094418Imp'!AA$263</f>
        <v>0</v>
      </c>
      <c r="AC5" s="18"/>
      <c r="AD5" s="73">
        <f>1/1000*'[1]44094418Imp'!AB$263</f>
        <v>0.26115571815430511</v>
      </c>
      <c r="AE5" s="92">
        <f>1/1000*'[1]44094418Imp'!AC$263</f>
        <v>0.22918552914280002</v>
      </c>
      <c r="AF5" s="92">
        <f>1/1000*'[1]44094418Imp'!AD$263</f>
        <v>0.24680923602560001</v>
      </c>
      <c r="AG5" s="92">
        <f>1/1000*'[1]44094418Imp'!AE$263</f>
        <v>0.29857951046880016</v>
      </c>
      <c r="AH5" s="92">
        <f>1/1000*'[1]44094418Imp'!AF$263</f>
        <v>0.34754470219699996</v>
      </c>
      <c r="AI5" s="92">
        <f>1/1000*'[1]44094418Imp'!AG$263</f>
        <v>0.37801046793510001</v>
      </c>
      <c r="AJ5" s="92">
        <f>1/1000*'[1]44094418Imp'!AH$263</f>
        <v>0.41816347207840004</v>
      </c>
      <c r="AK5" s="92">
        <f>1/1000*'[1]44094418Imp'!AI$263</f>
        <v>0.50826690275399999</v>
      </c>
      <c r="AL5" s="92">
        <f>1/1000*'[1]44094418Imp'!AJ$263</f>
        <v>0.52035072853999997</v>
      </c>
      <c r="AM5" s="92">
        <f>1/1000*'[1]44094418Imp'!AK$263</f>
        <v>0.40760932220799984</v>
      </c>
      <c r="AN5" s="92">
        <f>1/1000*'[1]44094418Imp'!AL$263</f>
        <v>0.40920877579230014</v>
      </c>
      <c r="AO5" s="92">
        <f>1/1000*'[1]44094418Imp'!AM$263</f>
        <v>0.46131255979199992</v>
      </c>
      <c r="AP5" s="92">
        <f>1/1000*'[1]44094418Imp'!AN$263</f>
        <v>0.41545153013759994</v>
      </c>
      <c r="AQ5" s="92">
        <f>1/1000*'[1]44094418Imp'!AO$263</f>
        <v>0.34634057794709999</v>
      </c>
      <c r="AR5" s="92">
        <f>1/1000*'[1]44094418Imp'!AP$263</f>
        <v>0.4327210937885001</v>
      </c>
      <c r="AS5" s="92">
        <f>1/1000*'[1]44094418Imp'!AQ$263</f>
        <v>0.3665177863759998</v>
      </c>
      <c r="AT5" s="92">
        <f>1/1000*'[1]44094418Imp'!AR$263</f>
        <v>0.36733668520610002</v>
      </c>
      <c r="AU5" s="92">
        <f>1/1000*'[1]44094418Imp'!AS$263</f>
        <v>0.36839549422390006</v>
      </c>
      <c r="AV5" s="92">
        <f>1/1000*'[1]44094418Imp'!AT$263</f>
        <v>0.39565096475799993</v>
      </c>
      <c r="AW5" s="92">
        <f>1/1000*'[1]44094418Imp'!AU$263</f>
        <v>0.34521286687833325</v>
      </c>
      <c r="AX5" s="92">
        <f>1/1000*'[1]44094418Imp'!AV$263</f>
        <v>0</v>
      </c>
      <c r="AY5" s="92">
        <f>1/1000*'[1]44094418Imp'!AW$263</f>
        <v>0</v>
      </c>
      <c r="AZ5" s="92">
        <f>1/1000*'[1]44094418Imp'!AX$263</f>
        <v>0</v>
      </c>
      <c r="BA5" s="92">
        <f>1/1000*'[1]44094418Imp'!AY$263</f>
        <v>0</v>
      </c>
      <c r="BB5" s="92">
        <f>1/1000*'[1]44094418Imp'!AZ$263</f>
        <v>0</v>
      </c>
      <c r="BC5" s="92">
        <f>1/1000*'[1]44094418Imp'!BA$263</f>
        <v>0</v>
      </c>
      <c r="BD5" s="349"/>
    </row>
    <row r="6" spans="1:56" ht="17.149999999999999" customHeight="1" thickTop="1">
      <c r="B6" s="163" t="s">
        <v>137</v>
      </c>
      <c r="C6" s="198">
        <f>1/$A$1*'[1]44094418Imp'!B$266</f>
        <v>5.7025639999999985E-3</v>
      </c>
      <c r="D6" s="169">
        <f>1/$A$1*'[1]44094418Imp'!C$266</f>
        <v>1.2422210999999996E-2</v>
      </c>
      <c r="E6" s="169">
        <f>1/$A$1*'[1]44094418Imp'!D$266</f>
        <v>4.8701909999999994E-3</v>
      </c>
      <c r="F6" s="169">
        <f>1/$A$1*'[1]44094418Imp'!E$266</f>
        <v>4.581211E-3</v>
      </c>
      <c r="G6" s="169">
        <f>1/$A$1*'[1]44094418Imp'!F$266</f>
        <v>5.670699999999999E-3</v>
      </c>
      <c r="H6" s="169">
        <f>1/$A$1*'[1]44094418Imp'!G$266</f>
        <v>4.8013699999999992E-3</v>
      </c>
      <c r="I6" s="169">
        <f>1/$A$1*'[1]44094418Imp'!H$266</f>
        <v>6.8440539999999987E-3</v>
      </c>
      <c r="J6" s="169">
        <f>1/$A$1*'[1]44094418Imp'!I$266</f>
        <v>1.0853952499999996E-2</v>
      </c>
      <c r="K6" s="169">
        <f>1/$A$1*'[1]44094418Imp'!J$266</f>
        <v>8.3367139000000007E-3</v>
      </c>
      <c r="L6" s="169">
        <f>1/$A$1*'[1]44094418Imp'!K$266</f>
        <v>9.531649107142855E-3</v>
      </c>
      <c r="M6" s="169">
        <f>1/$A$1*'[1]44094418Imp'!L$266</f>
        <v>1.2966921999999999E-2</v>
      </c>
      <c r="N6" s="169">
        <f>1/$A$1*'[1]44094418Imp'!M$266</f>
        <v>1.4245713999999998E-2</v>
      </c>
      <c r="O6" s="169">
        <f>1/$A$1*'[1]44094418Imp'!N$266</f>
        <v>2.4259451368121437E-2</v>
      </c>
      <c r="P6" s="169">
        <f>1/$A$1*'[1]44094418Imp'!O$266</f>
        <v>2.5357601499999997E-2</v>
      </c>
      <c r="Q6" s="169">
        <f>1/$A$1*'[1]44094418Imp'!P$266</f>
        <v>3.1165823105203615E-2</v>
      </c>
      <c r="R6" s="169">
        <f>1/$A$1*'[1]44094418Imp'!Q$266</f>
        <v>2.5090736833333328E-2</v>
      </c>
      <c r="S6" s="169">
        <f>1/$A$1*'[1]44094418Imp'!R$266</f>
        <v>3.1363646333333328E-2</v>
      </c>
      <c r="T6" s="169">
        <f>1/$A$1*'[1]44094418Imp'!S$266</f>
        <v>2.7286825999999993E-2</v>
      </c>
      <c r="U6" s="169">
        <f>1/$A$1*'[1]44094418Imp'!T$266</f>
        <v>3.0207161285714285E-2</v>
      </c>
      <c r="V6" s="169">
        <f>1/$A$1*'[1]44094418Imp'!U$266</f>
        <v>3.7449928264957265E-2</v>
      </c>
      <c r="W6" s="169">
        <f>1/$A$1*'[1]44094418Imp'!V$266</f>
        <v>0</v>
      </c>
      <c r="X6" s="169">
        <f>1/$A$1*'[1]44094418Imp'!W$266</f>
        <v>0</v>
      </c>
      <c r="Y6" s="169">
        <f>1/$A$1*'[1]44094418Imp'!X$266</f>
        <v>0</v>
      </c>
      <c r="Z6" s="169">
        <f>1/$A$1*'[1]44094418Imp'!Y$266</f>
        <v>0</v>
      </c>
      <c r="AA6" s="169">
        <f>1/$A$1*'[1]44094418Imp'!Z$266</f>
        <v>0</v>
      </c>
      <c r="AB6" s="169">
        <f>1/$A$1*'[1]44094418Imp'!AA$266</f>
        <v>0</v>
      </c>
      <c r="AC6" s="4"/>
      <c r="AD6" s="199">
        <f>1/1000*'[1]44094418Imp'!AB$266</f>
        <v>1.6145660380740001E-3</v>
      </c>
      <c r="AE6" s="166">
        <f>1/1000*'[1]44094418Imp'!AC$266</f>
        <v>3.6531022463999994E-3</v>
      </c>
      <c r="AF6" s="166">
        <f>1/1000*'[1]44094418Imp'!AD$266</f>
        <v>1.7435445600000002E-3</v>
      </c>
      <c r="AG6" s="166">
        <f>1/1000*'[1]44094418Imp'!AE$266</f>
        <v>1.5845781728000001E-3</v>
      </c>
      <c r="AH6" s="166">
        <f>1/1000*'[1]44094418Imp'!AF$266</f>
        <v>2.9874696544000003E-3</v>
      </c>
      <c r="AI6" s="166">
        <f>1/1000*'[1]44094418Imp'!AG$266</f>
        <v>2.9686316088000002E-3</v>
      </c>
      <c r="AJ6" s="166">
        <f>1/1000*'[1]44094418Imp'!AH$266</f>
        <v>4.2010115920000004E-3</v>
      </c>
      <c r="AK6" s="166">
        <f>1/1000*'[1]44094418Imp'!AI$266</f>
        <v>6.2950806465E-3</v>
      </c>
      <c r="AL6" s="166">
        <f>1/1000*'[1]44094418Imp'!AJ$266</f>
        <v>5.5656836960000008E-3</v>
      </c>
      <c r="AM6" s="166">
        <f>1/1000*'[1]44094418Imp'!AK$266</f>
        <v>5.7162279416000002E-3</v>
      </c>
      <c r="AN6" s="166">
        <f>1/1000*'[1]44094418Imp'!AL$266</f>
        <v>6.6033793107000008E-3</v>
      </c>
      <c r="AO6" s="166">
        <f>1/1000*'[1]44094418Imp'!AM$266</f>
        <v>9.8631398880000016E-3</v>
      </c>
      <c r="AP6" s="166">
        <f>1/1000*'[1]44094418Imp'!AN$266</f>
        <v>1.2111068270399997E-2</v>
      </c>
      <c r="AQ6" s="166">
        <f>1/1000*'[1]44094418Imp'!AO$266</f>
        <v>1.22499494865E-2</v>
      </c>
      <c r="AR6" s="166">
        <f>1/1000*'[1]44094418Imp'!AP$266</f>
        <v>1.3301577023E-2</v>
      </c>
      <c r="AS6" s="166">
        <f>1/1000*'[1]44094418Imp'!AQ$266</f>
        <v>9.0870102575E-3</v>
      </c>
      <c r="AT6" s="166">
        <f>1/1000*'[1]44094418Imp'!AR$266</f>
        <v>1.15611487711E-2</v>
      </c>
      <c r="AU6" s="166">
        <f>1/1000*'[1]44094418Imp'!AS$266</f>
        <v>1.2126427999399999E-2</v>
      </c>
      <c r="AV6" s="166">
        <f>1/1000*'[1]44094418Imp'!AT$266</f>
        <v>1.1422117084E-2</v>
      </c>
      <c r="AW6" s="166">
        <f>1/1000*'[1]44094418Imp'!AU$266</f>
        <v>1.2524146185416668E-2</v>
      </c>
      <c r="AX6" s="166">
        <f>1/1000*'[1]44094418Imp'!AV$266</f>
        <v>0</v>
      </c>
      <c r="AY6" s="166">
        <f>1/1000*'[1]44094418Imp'!AW$266</f>
        <v>0</v>
      </c>
      <c r="AZ6" s="166">
        <f>1/1000*'[1]44094418Imp'!AX$266</f>
        <v>0</v>
      </c>
      <c r="BA6" s="166">
        <f>1/1000*'[1]44094418Imp'!AY$266</f>
        <v>0</v>
      </c>
      <c r="BB6" s="166">
        <f>1/1000*'[1]44094418Imp'!AZ$266</f>
        <v>0</v>
      </c>
      <c r="BC6" s="166">
        <f>1/1000*'[1]44094418Imp'!BA$266</f>
        <v>0</v>
      </c>
      <c r="BD6" s="349"/>
    </row>
    <row r="7" spans="1:56" ht="17.149999999999999" customHeight="1">
      <c r="B7" s="16" t="s">
        <v>98</v>
      </c>
      <c r="C7" s="31">
        <f>1/$A$1*'[1]44094418Imp'!B$268</f>
        <v>5.0625959999999991E-3</v>
      </c>
      <c r="D7" s="33">
        <f>1/$A$1*'[1]44094418Imp'!C$268</f>
        <v>4.5393765000000001E-3</v>
      </c>
      <c r="E7" s="33">
        <f>1/$A$1*'[1]44094418Imp'!D$268</f>
        <v>2.7134866999999991E-3</v>
      </c>
      <c r="F7" s="33">
        <f>1/$A$1*'[1]44094418Imp'!E$268</f>
        <v>3.9580659999999997E-3</v>
      </c>
      <c r="G7" s="33">
        <f>1/$A$1*'[1]44094418Imp'!F$268</f>
        <v>4.7359619999999998E-3</v>
      </c>
      <c r="H7" s="33">
        <f>1/$A$1*'[1]44094418Imp'!G$268</f>
        <v>6.3003499999999997E-3</v>
      </c>
      <c r="I7" s="33">
        <f>1/$A$1*'[1]44094418Imp'!H$268</f>
        <v>5.6233099999999994E-3</v>
      </c>
      <c r="J7" s="33">
        <f>1/$A$1*'[1]44094418Imp'!I$268</f>
        <v>7.928091E-3</v>
      </c>
      <c r="K7" s="33">
        <f>1/$A$1*'[1]44094418Imp'!J$268</f>
        <v>8.2420978857142852E-3</v>
      </c>
      <c r="L7" s="33">
        <f>1/$A$1*'[1]44094418Imp'!K$268</f>
        <v>5.4582601818181807E-3</v>
      </c>
      <c r="M7" s="33">
        <f>1/$A$1*'[1]44094418Imp'!L$268</f>
        <v>4.755127284059078E-3</v>
      </c>
      <c r="N7" s="33">
        <f>1/$A$1*'[1]44094418Imp'!M$268</f>
        <v>6.6298269354471617E-3</v>
      </c>
      <c r="O7" s="33">
        <f>1/$A$1*'[1]44094418Imp'!N$268</f>
        <v>7.0596385133689828E-3</v>
      </c>
      <c r="P7" s="33">
        <f>1/$A$1*'[1]44094418Imp'!O$268</f>
        <v>6.2276371426573419E-3</v>
      </c>
      <c r="Q7" s="33">
        <f>1/$A$1*'[1]44094418Imp'!P$268</f>
        <v>4.9222620686274511E-3</v>
      </c>
      <c r="R7" s="33">
        <f>1/$A$1*'[1]44094418Imp'!Q$268</f>
        <v>4.2151070557755492E-3</v>
      </c>
      <c r="S7" s="33">
        <f>1/$A$1*'[1]44094418Imp'!R$268</f>
        <v>9.9021465128205123E-3</v>
      </c>
      <c r="T7" s="33">
        <f>1/$A$1*'[1]44094418Imp'!S$268</f>
        <v>1.0645506781016044E-2</v>
      </c>
      <c r="U7" s="33">
        <f>1/$A$1*'[1]44094418Imp'!T$268</f>
        <v>7.1841024750000006E-3</v>
      </c>
      <c r="V7" s="33">
        <f>1/$A$1*'[1]44094418Imp'!U$268</f>
        <v>2.733915425252525E-3</v>
      </c>
      <c r="W7" s="33">
        <f>1/$A$1*'[1]44094418Imp'!V$268</f>
        <v>0</v>
      </c>
      <c r="X7" s="33">
        <f>1/$A$1*'[1]44094418Imp'!W$268</f>
        <v>0</v>
      </c>
      <c r="Y7" s="33">
        <f>1/$A$1*'[1]44094418Imp'!X$268</f>
        <v>0</v>
      </c>
      <c r="Z7" s="33">
        <f>1/$A$1*'[1]44094418Imp'!Y$268</f>
        <v>0</v>
      </c>
      <c r="AA7" s="33">
        <f>1/$A$1*'[1]44094418Imp'!Z$268</f>
        <v>0</v>
      </c>
      <c r="AB7" s="33">
        <f>1/$A$1*'[1]44094418Imp'!AA$268</f>
        <v>0</v>
      </c>
      <c r="AC7" s="4"/>
      <c r="AD7" s="31">
        <f>1/1000*'[1]44094418Imp'!AB$268</f>
        <v>2.6587188470909998E-3</v>
      </c>
      <c r="AE7" s="38">
        <f>1/1000*'[1]44094418Imp'!AC$268</f>
        <v>2.5291224551999996E-3</v>
      </c>
      <c r="AF7" s="38">
        <f>1/1000*'[1]44094418Imp'!AD$268</f>
        <v>1.197559848E-3</v>
      </c>
      <c r="AG7" s="38">
        <f>1/1000*'[1]44094418Imp'!AE$268</f>
        <v>2.2313021808000001E-3</v>
      </c>
      <c r="AH7" s="38">
        <f>1/1000*'[1]44094418Imp'!AF$268</f>
        <v>2.4222302993000002E-3</v>
      </c>
      <c r="AI7" s="38">
        <f>1/1000*'[1]44094418Imp'!AG$268</f>
        <v>2.9096027960999996E-3</v>
      </c>
      <c r="AJ7" s="38">
        <f>1/1000*'[1]44094418Imp'!AH$268</f>
        <v>3.0235714364000004E-3</v>
      </c>
      <c r="AK7" s="38">
        <f>1/1000*'[1]44094418Imp'!AI$268</f>
        <v>5.758250314500001E-3</v>
      </c>
      <c r="AL7" s="38">
        <f>1/1000*'[1]44094418Imp'!AJ$268</f>
        <v>6.5563645688000013E-3</v>
      </c>
      <c r="AM7" s="38">
        <f>1/1000*'[1]44094418Imp'!AK$268</f>
        <v>2.9337163152000001E-3</v>
      </c>
      <c r="AN7" s="38">
        <f>1/1000*'[1]44094418Imp'!AL$268</f>
        <v>2.6993876886000005E-3</v>
      </c>
      <c r="AO7" s="38">
        <f>1/1000*'[1]44094418Imp'!AM$268</f>
        <v>4.3937310719999994E-3</v>
      </c>
      <c r="AP7" s="38">
        <f>1/1000*'[1]44094418Imp'!AN$268</f>
        <v>3.9082189871999995E-3</v>
      </c>
      <c r="AQ7" s="38">
        <f>1/1000*'[1]44094418Imp'!AO$268</f>
        <v>3.3779997723E-3</v>
      </c>
      <c r="AR7" s="38">
        <f>1/1000*'[1]44094418Imp'!AP$268</f>
        <v>2.6167544210000003E-3</v>
      </c>
      <c r="AS7" s="38">
        <f>1/1000*'[1]44094418Imp'!AQ$268</f>
        <v>2.0626903115000001E-3</v>
      </c>
      <c r="AT7" s="38">
        <f>1/1000*'[1]44094418Imp'!AR$268</f>
        <v>3.1241754394999996E-3</v>
      </c>
      <c r="AU7" s="38">
        <f>1/1000*'[1]44094418Imp'!AS$268</f>
        <v>3.3604926069000004E-3</v>
      </c>
      <c r="AV7" s="38">
        <f>1/1000*'[1]44094418Imp'!AT$268</f>
        <v>2.7095305080000001E-3</v>
      </c>
      <c r="AW7" s="38">
        <f>1/1000*'[1]44094418Imp'!AU$268</f>
        <v>2.1692520462499999E-3</v>
      </c>
      <c r="AX7" s="38">
        <f>1/1000*'[1]44094418Imp'!AV$268</f>
        <v>0</v>
      </c>
      <c r="AY7" s="38">
        <f>1/1000*'[1]44094418Imp'!AW$268</f>
        <v>0</v>
      </c>
      <c r="AZ7" s="38">
        <f>1/1000*'[1]44094418Imp'!AX$268</f>
        <v>0</v>
      </c>
      <c r="BA7" s="38">
        <f>1/1000*'[1]44094418Imp'!AY$268</f>
        <v>0</v>
      </c>
      <c r="BB7" s="38">
        <f>1/1000*'[1]44094418Imp'!AZ$268</f>
        <v>0</v>
      </c>
      <c r="BC7" s="38">
        <f>1/1000*'[1]44094418Imp'!BA$268</f>
        <v>0</v>
      </c>
      <c r="BD7" s="349"/>
    </row>
    <row r="8" spans="1:56">
      <c r="B8" s="5" t="s">
        <v>99</v>
      </c>
      <c r="C8" s="50">
        <f>1/$A$1*'[1]44094418Imp'!B$39</f>
        <v>3.9306959999999991E-3</v>
      </c>
      <c r="D8" s="11">
        <f>1/$A$1*'[1]44094418Imp'!C$39</f>
        <v>3.6746779999999998E-3</v>
      </c>
      <c r="E8" s="11">
        <f>1/$A$1*'[1]44094418Imp'!D$39</f>
        <v>2.4046119999999995E-3</v>
      </c>
      <c r="F8" s="11">
        <f>1/$A$1*'[1]44094418Imp'!E$39</f>
        <v>3.2938779999999992E-3</v>
      </c>
      <c r="G8" s="11">
        <f>1/$A$1*'[1]44094418Imp'!F$39</f>
        <v>4.0620159999999999E-3</v>
      </c>
      <c r="H8" s="11">
        <f>1/$A$1*'[1]44094418Imp'!G$39</f>
        <v>4.5774959999999995E-3</v>
      </c>
      <c r="I8" s="11">
        <f>1/$A$1*'[1]44094418Imp'!H$39</f>
        <v>5.0884399999999996E-3</v>
      </c>
      <c r="J8" s="11">
        <f>1/$A$1*'[1]44094418Imp'!I$39</f>
        <v>5.7660479999999993E-3</v>
      </c>
      <c r="K8" s="11">
        <f>1/$A$1*'[1]44094418Imp'!J$39</f>
        <v>5.8968419999999994E-3</v>
      </c>
      <c r="L8" s="11">
        <f>1/$A$1*'[1]44094418Imp'!K$39</f>
        <v>4.9894173636363627E-3</v>
      </c>
      <c r="M8" s="11">
        <f>1/$A$1*'[1]44094418Imp'!L$39</f>
        <v>4.6085060000000001E-3</v>
      </c>
      <c r="N8" s="11">
        <f>1/$A$1*'[1]44094418Imp'!M$39</f>
        <v>5.1050560312499993E-3</v>
      </c>
      <c r="O8" s="11">
        <f>1/$A$1*'[1]44094418Imp'!N$39</f>
        <v>4.8315539999999992E-3</v>
      </c>
      <c r="P8" s="11">
        <f>1/$A$1*'[1]44094418Imp'!O$39</f>
        <v>5.0303399999999995E-3</v>
      </c>
      <c r="Q8" s="11">
        <f>1/$A$1*'[1]44094418Imp'!P$39</f>
        <v>4.6769799999999999E-3</v>
      </c>
      <c r="R8" s="11">
        <f>1/$A$1*'[1]44094418Imp'!Q$39</f>
        <v>3.5522199999999996E-3</v>
      </c>
      <c r="S8" s="11">
        <f>1/$A$1*'[1]44094418Imp'!R$39</f>
        <v>8.9848079999999986E-3</v>
      </c>
      <c r="T8" s="11">
        <f>1/$A$1*'[1]44094418Imp'!S$39</f>
        <v>1.0411100000000001E-2</v>
      </c>
      <c r="U8" s="11">
        <f>1/$A$1*'[1]44094418Imp'!T$39</f>
        <v>5.9886711071428572E-3</v>
      </c>
      <c r="V8" s="11">
        <f>1/$A$1*'[1]44094418Imp'!U$39</f>
        <v>1.8960885949494946E-3</v>
      </c>
      <c r="W8" s="11">
        <f>1/$A$1*'[1]44094418Imp'!V$39</f>
        <v>0</v>
      </c>
      <c r="X8" s="11">
        <f>1/$A$1*'[1]44094418Imp'!W$39</f>
        <v>0</v>
      </c>
      <c r="Y8" s="11">
        <f>1/$A$1*'[1]44094418Imp'!X$39</f>
        <v>0</v>
      </c>
      <c r="Z8" s="11">
        <f>1/$A$1*'[1]44094418Imp'!Y$39</f>
        <v>0</v>
      </c>
      <c r="AA8" s="11">
        <f>1/$A$1*'[1]44094418Imp'!Z$39</f>
        <v>0</v>
      </c>
      <c r="AB8" s="11">
        <f>1/$A$1*'[1]44094418Imp'!AA$39</f>
        <v>0</v>
      </c>
      <c r="AC8" s="4"/>
      <c r="AD8" s="50">
        <f>1/1000*'[1]44094418Imp'!AB$39</f>
        <v>2.1433326333479999E-3</v>
      </c>
      <c r="AE8" s="41">
        <f>1/1000*'[1]44094418Imp'!AC$39</f>
        <v>1.9165983295999999E-3</v>
      </c>
      <c r="AF8" s="41">
        <f>1/1000*'[1]44094418Imp'!AD$39</f>
        <v>1.0151120016E-3</v>
      </c>
      <c r="AG8" s="41">
        <f>1/1000*'[1]44094418Imp'!AE$39</f>
        <v>1.6238771920000002E-3</v>
      </c>
      <c r="AH8" s="41">
        <f>1/1000*'[1]44094418Imp'!AF$39</f>
        <v>1.8656820735000002E-3</v>
      </c>
      <c r="AI8" s="41">
        <f>1/1000*'[1]44094418Imp'!AG$39</f>
        <v>2.2316628477000002E-3</v>
      </c>
      <c r="AJ8" s="41">
        <f>1/1000*'[1]44094418Imp'!AH$39</f>
        <v>2.6501421847999998E-3</v>
      </c>
      <c r="AK8" s="41">
        <f>1/1000*'[1]44094418Imp'!AI$39</f>
        <v>4.5901759055000007E-3</v>
      </c>
      <c r="AL8" s="41">
        <f>1/1000*'[1]44094418Imp'!AJ$39</f>
        <v>4.3051698552000013E-3</v>
      </c>
      <c r="AM8" s="41">
        <f>1/1000*'[1]44094418Imp'!AK$39</f>
        <v>2.5838195767999999E-3</v>
      </c>
      <c r="AN8" s="41">
        <f>1/1000*'[1]44094418Imp'!AL$39</f>
        <v>2.5864539570000004E-3</v>
      </c>
      <c r="AO8" s="41">
        <f>1/1000*'[1]44094418Imp'!AM$39</f>
        <v>3.4510157759999999E-3</v>
      </c>
      <c r="AP8" s="41">
        <f>1/1000*'[1]44094418Imp'!AN$39</f>
        <v>2.8812539360000004E-3</v>
      </c>
      <c r="AQ8" s="41">
        <f>1/1000*'[1]44094418Imp'!AO$39</f>
        <v>2.7066478785000001E-3</v>
      </c>
      <c r="AR8" s="41">
        <f>1/1000*'[1]44094418Imp'!AP$39</f>
        <v>2.1542942715000002E-3</v>
      </c>
      <c r="AS8" s="41">
        <f>1/1000*'[1]44094418Imp'!AQ$39</f>
        <v>1.7358049835000001E-3</v>
      </c>
      <c r="AT8" s="41">
        <f>1/1000*'[1]44094418Imp'!AR$39</f>
        <v>2.6336991942999999E-3</v>
      </c>
      <c r="AU8" s="41">
        <f>1/1000*'[1]44094418Imp'!AS$39</f>
        <v>3.0461208206000001E-3</v>
      </c>
      <c r="AV8" s="41">
        <f>1/1000*'[1]44094418Imp'!AT$39</f>
        <v>2.0993503239999998E-3</v>
      </c>
      <c r="AW8" s="41">
        <f>1/1000*'[1]44094418Imp'!AU$39</f>
        <v>1.5250751445833335E-3</v>
      </c>
      <c r="AX8" s="41">
        <f>1/1000*'[1]44094418Imp'!AV$39</f>
        <v>0</v>
      </c>
      <c r="AY8" s="41">
        <f>1/1000*'[1]44094418Imp'!AW$39</f>
        <v>0</v>
      </c>
      <c r="AZ8" s="41">
        <f>1/1000*'[1]44094418Imp'!AX$39</f>
        <v>0</v>
      </c>
      <c r="BA8" s="41">
        <f>1/1000*'[1]44094418Imp'!AY$39</f>
        <v>0</v>
      </c>
      <c r="BB8" s="41">
        <f>1/1000*'[1]44094418Imp'!AZ$39</f>
        <v>0</v>
      </c>
      <c r="BC8" s="41">
        <f>1/1000*'[1]44094418Imp'!BA$39</f>
        <v>0</v>
      </c>
      <c r="BD8" s="349"/>
    </row>
    <row r="9" spans="1:56">
      <c r="B9" s="8" t="s">
        <v>18</v>
      </c>
      <c r="C9" s="51">
        <f t="shared" ref="C9:AB9" si="3">SUM(C7:C7)-SUM(C8:C8)</f>
        <v>1.1318999999999999E-3</v>
      </c>
      <c r="D9" s="42">
        <f t="shared" si="3"/>
        <v>8.6469850000000029E-4</v>
      </c>
      <c r="E9" s="42">
        <f t="shared" si="3"/>
        <v>3.0887469999999959E-4</v>
      </c>
      <c r="F9" s="42">
        <f t="shared" si="3"/>
        <v>6.6418800000000045E-4</v>
      </c>
      <c r="G9" s="42">
        <f t="shared" si="3"/>
        <v>6.7394599999999992E-4</v>
      </c>
      <c r="H9" s="42">
        <f t="shared" si="3"/>
        <v>1.7228540000000002E-3</v>
      </c>
      <c r="I9" s="42">
        <f t="shared" si="3"/>
        <v>5.3486999999999979E-4</v>
      </c>
      <c r="J9" s="42">
        <f t="shared" si="3"/>
        <v>2.1620430000000006E-3</v>
      </c>
      <c r="K9" s="42">
        <f t="shared" si="3"/>
        <v>2.3452558857142859E-3</v>
      </c>
      <c r="L9" s="42">
        <f t="shared" si="3"/>
        <v>4.68842818181818E-4</v>
      </c>
      <c r="M9" s="42">
        <f t="shared" si="3"/>
        <v>1.466212840590779E-4</v>
      </c>
      <c r="N9" s="42">
        <f t="shared" si="3"/>
        <v>1.5247709041971624E-3</v>
      </c>
      <c r="O9" s="42">
        <f t="shared" si="3"/>
        <v>2.2280845133689836E-3</v>
      </c>
      <c r="P9" s="42">
        <f t="shared" si="3"/>
        <v>1.1972971426573425E-3</v>
      </c>
      <c r="Q9" s="42">
        <f t="shared" si="3"/>
        <v>2.4528206862745126E-4</v>
      </c>
      <c r="R9" s="42">
        <f t="shared" si="3"/>
        <v>6.6288705577554957E-4</v>
      </c>
      <c r="S9" s="42">
        <f t="shared" si="3"/>
        <v>9.1733851282051367E-4</v>
      </c>
      <c r="T9" s="42">
        <f t="shared" si="3"/>
        <v>2.3440678101604301E-4</v>
      </c>
      <c r="U9" s="42">
        <f t="shared" si="3"/>
        <v>1.1954313678571435E-3</v>
      </c>
      <c r="V9" s="42">
        <f t="shared" si="3"/>
        <v>8.3782683030303039E-4</v>
      </c>
      <c r="W9" s="42">
        <f t="shared" si="3"/>
        <v>0</v>
      </c>
      <c r="X9" s="42">
        <f t="shared" si="3"/>
        <v>0</v>
      </c>
      <c r="Y9" s="42">
        <f t="shared" si="3"/>
        <v>0</v>
      </c>
      <c r="Z9" s="42">
        <f t="shared" si="3"/>
        <v>0</v>
      </c>
      <c r="AA9" s="42">
        <f t="shared" si="3"/>
        <v>0</v>
      </c>
      <c r="AB9" s="42">
        <f t="shared" si="3"/>
        <v>0</v>
      </c>
      <c r="AC9" s="4"/>
      <c r="AD9" s="52">
        <f t="shared" ref="AD9:BC9" si="4">SUM(AD7:AD7)-SUM(AD8:AD8)</f>
        <v>5.1538621374299992E-4</v>
      </c>
      <c r="AE9" s="45">
        <f t="shared" si="4"/>
        <v>6.1252412559999973E-4</v>
      </c>
      <c r="AF9" s="45">
        <f t="shared" si="4"/>
        <v>1.8244784640000008E-4</v>
      </c>
      <c r="AG9" s="45">
        <f t="shared" si="4"/>
        <v>6.0742498879999985E-4</v>
      </c>
      <c r="AH9" s="45">
        <f t="shared" si="4"/>
        <v>5.5654822580000003E-4</v>
      </c>
      <c r="AI9" s="45">
        <f t="shared" si="4"/>
        <v>6.7793994839999939E-4</v>
      </c>
      <c r="AJ9" s="45">
        <f t="shared" si="4"/>
        <v>3.7342925160000059E-4</v>
      </c>
      <c r="AK9" s="45">
        <f t="shared" si="4"/>
        <v>1.1680744090000004E-3</v>
      </c>
      <c r="AL9" s="45">
        <f t="shared" si="4"/>
        <v>2.2511947136E-3</v>
      </c>
      <c r="AM9" s="45">
        <f t="shared" si="4"/>
        <v>3.4989673840000015E-4</v>
      </c>
      <c r="AN9" s="45">
        <f t="shared" si="4"/>
        <v>1.1293373160000016E-4</v>
      </c>
      <c r="AO9" s="45">
        <f t="shared" si="4"/>
        <v>9.4271529599999947E-4</v>
      </c>
      <c r="AP9" s="45">
        <f t="shared" si="4"/>
        <v>1.026965051199999E-3</v>
      </c>
      <c r="AQ9" s="45">
        <f t="shared" si="4"/>
        <v>6.7135189379999988E-4</v>
      </c>
      <c r="AR9" s="45">
        <f t="shared" si="4"/>
        <v>4.6246014950000009E-4</v>
      </c>
      <c r="AS9" s="45">
        <f t="shared" si="4"/>
        <v>3.2688532800000006E-4</v>
      </c>
      <c r="AT9" s="45">
        <f t="shared" si="4"/>
        <v>4.9047624519999973E-4</v>
      </c>
      <c r="AU9" s="45">
        <f t="shared" si="4"/>
        <v>3.1437178630000029E-4</v>
      </c>
      <c r="AV9" s="45">
        <f t="shared" si="4"/>
        <v>6.1018018400000023E-4</v>
      </c>
      <c r="AW9" s="45">
        <f t="shared" si="4"/>
        <v>6.4417690166666645E-4</v>
      </c>
      <c r="AX9" s="45">
        <f t="shared" si="4"/>
        <v>0</v>
      </c>
      <c r="AY9" s="45">
        <f t="shared" si="4"/>
        <v>0</v>
      </c>
      <c r="AZ9" s="45">
        <f t="shared" si="4"/>
        <v>0</v>
      </c>
      <c r="BA9" s="45">
        <f t="shared" si="4"/>
        <v>0</v>
      </c>
      <c r="BB9" s="45">
        <f t="shared" si="4"/>
        <v>0</v>
      </c>
      <c r="BC9" s="45">
        <f t="shared" si="4"/>
        <v>0</v>
      </c>
      <c r="BD9" s="349"/>
    </row>
    <row r="10" spans="1:56" ht="17.149999999999999" customHeight="1">
      <c r="B10" s="9" t="s">
        <v>97</v>
      </c>
      <c r="C10" s="54">
        <f>1/$A$1*'[1]44094418Imp'!B$269</f>
        <v>2.6270271999999997E-2</v>
      </c>
      <c r="D10" s="27">
        <f>1/$A$1*'[1]44094418Imp'!C$269</f>
        <v>2.8239904E-2</v>
      </c>
      <c r="E10" s="27">
        <f>1/$A$1*'[1]44094418Imp'!D$269</f>
        <v>1.9438173999999996E-2</v>
      </c>
      <c r="F10" s="27">
        <f>1/$A$1*'[1]44094418Imp'!E$269</f>
        <v>5.0348858000000003E-2</v>
      </c>
      <c r="G10" s="27">
        <f>1/$A$1*'[1]44094418Imp'!F$269</f>
        <v>7.0493611999999969E-2</v>
      </c>
      <c r="H10" s="27">
        <f>1/$A$1*'[1]44094418Imp'!G$269</f>
        <v>5.2648237000000001E-2</v>
      </c>
      <c r="I10" s="27">
        <f>1/$A$1*'[1]44094418Imp'!H$269</f>
        <v>6.0117497999999991E-2</v>
      </c>
      <c r="J10" s="27">
        <f>1/$A$1*'[1]44094418Imp'!I$269</f>
        <v>0.10717348599999998</v>
      </c>
      <c r="K10" s="27">
        <f>1/$A$1*'[1]44094418Imp'!J$269</f>
        <v>6.9982947999999962E-2</v>
      </c>
      <c r="L10" s="27">
        <f>1/$A$1*'[1]44094418Imp'!K$269</f>
        <v>4.4100849454545454E-2</v>
      </c>
      <c r="M10" s="27">
        <f>1/$A$1*'[1]44094418Imp'!L$269</f>
        <v>5.6086632000000004E-2</v>
      </c>
      <c r="N10" s="27">
        <f>1/$A$1*'[1]44094418Imp'!M$269</f>
        <v>8.8089496090909103E-2</v>
      </c>
      <c r="O10" s="27">
        <f>1/$A$1*'[1]44094418Imp'!N$269</f>
        <v>5.5610001999999985E-2</v>
      </c>
      <c r="P10" s="27">
        <f>1/$A$1*'[1]44094418Imp'!O$269</f>
        <v>4.1406427999999995E-2</v>
      </c>
      <c r="Q10" s="27">
        <f>1/$A$1*'[1]44094418Imp'!P$269</f>
        <v>5.4373101999999993E-2</v>
      </c>
      <c r="R10" s="27">
        <f>1/$A$1*'[1]44094418Imp'!Q$269</f>
        <v>5.1852793500000001E-2</v>
      </c>
      <c r="S10" s="27">
        <f>1/$A$1*'[1]44094418Imp'!R$269</f>
        <v>6.1341699999999985E-2</v>
      </c>
      <c r="T10" s="27">
        <f>1/$A$1*'[1]44094418Imp'!S$269</f>
        <v>4.5695762266666655E-2</v>
      </c>
      <c r="U10" s="27">
        <f>1/$A$1*'[1]44094418Imp'!T$269</f>
        <v>5.1342032249999989E-2</v>
      </c>
      <c r="V10" s="27">
        <f>1/$A$1*'[1]44094418Imp'!U$269</f>
        <v>3.6913197999999994E-2</v>
      </c>
      <c r="W10" s="27">
        <f>1/$A$1*'[1]44094418Imp'!V$269</f>
        <v>0</v>
      </c>
      <c r="X10" s="27">
        <f>1/$A$1*'[1]44094418Imp'!W$269</f>
        <v>0</v>
      </c>
      <c r="Y10" s="27">
        <f>1/$A$1*'[1]44094418Imp'!X$269</f>
        <v>0</v>
      </c>
      <c r="Z10" s="27">
        <f>1/$A$1*'[1]44094418Imp'!Y$269</f>
        <v>0</v>
      </c>
      <c r="AA10" s="27">
        <f>1/$A$1*'[1]44094418Imp'!Z$269</f>
        <v>0</v>
      </c>
      <c r="AB10" s="27">
        <f>1/$A$1*'[1]44094418Imp'!AA$269</f>
        <v>0</v>
      </c>
      <c r="AC10" s="4"/>
      <c r="AD10" s="54">
        <f>1/1000*'[1]44094418Imp'!AB$269</f>
        <v>5.4345712184549998E-3</v>
      </c>
      <c r="AE10" s="48">
        <f>1/1000*'[1]44094418Imp'!AC$269</f>
        <v>5.7445494595999994E-3</v>
      </c>
      <c r="AF10" s="48">
        <f>1/1000*'[1]44094418Imp'!AD$269</f>
        <v>4.0769676383999994E-3</v>
      </c>
      <c r="AG10" s="48">
        <f>1/1000*'[1]44094418Imp'!AE$269</f>
        <v>1.0458897601600002E-2</v>
      </c>
      <c r="AH10" s="48">
        <f>1/1000*'[1]44094418Imp'!AF$269</f>
        <v>1.6389039279200001E-2</v>
      </c>
      <c r="AI10" s="48">
        <f>1/1000*'[1]44094418Imp'!AG$269</f>
        <v>1.51993525827E-2</v>
      </c>
      <c r="AJ10" s="48">
        <f>1/1000*'[1]44094418Imp'!AH$269</f>
        <v>2.1438196014000002E-2</v>
      </c>
      <c r="AK10" s="48">
        <f>1/1000*'[1]44094418Imp'!AI$269</f>
        <v>4.5687056525000005E-2</v>
      </c>
      <c r="AL10" s="48">
        <f>1/1000*'[1]44094418Imp'!AJ$269</f>
        <v>3.9391801014400006E-2</v>
      </c>
      <c r="AM10" s="48">
        <f>1/1000*'[1]44094418Imp'!AK$269</f>
        <v>2.4097019504799994E-2</v>
      </c>
      <c r="AN10" s="48">
        <f>1/1000*'[1]44094418Imp'!AL$269</f>
        <v>2.8080045432899995E-2</v>
      </c>
      <c r="AO10" s="48">
        <f>1/1000*'[1]44094418Imp'!AM$269</f>
        <v>4.8749944704000001E-2</v>
      </c>
      <c r="AP10" s="48">
        <f>1/1000*'[1]44094418Imp'!AN$269</f>
        <v>3.1309088201599999E-2</v>
      </c>
      <c r="AQ10" s="48">
        <f>1/1000*'[1]44094418Imp'!AO$269</f>
        <v>2.1941100498899999E-2</v>
      </c>
      <c r="AR10" s="48">
        <f>1/1000*'[1]44094418Imp'!AP$269</f>
        <v>2.8646837407499997E-2</v>
      </c>
      <c r="AS10" s="48">
        <f>1/1000*'[1]44094418Imp'!AQ$269</f>
        <v>2.6303706463999998E-2</v>
      </c>
      <c r="AT10" s="48">
        <f>1/1000*'[1]44094418Imp'!AR$269</f>
        <v>2.5758773948600006E-2</v>
      </c>
      <c r="AU10" s="48">
        <f>1/1000*'[1]44094418Imp'!AS$269</f>
        <v>2.1776603305599995E-2</v>
      </c>
      <c r="AV10" s="48">
        <f>1/1000*'[1]44094418Imp'!AT$269</f>
        <v>2.9157485790999995E-2</v>
      </c>
      <c r="AW10" s="48">
        <f>1/1000*'[1]44094418Imp'!AU$269</f>
        <v>1.9138010834583333E-2</v>
      </c>
      <c r="AX10" s="48">
        <f>1/1000*'[1]44094418Imp'!AV$269</f>
        <v>0</v>
      </c>
      <c r="AY10" s="48">
        <f>1/1000*'[1]44094418Imp'!AW$269</f>
        <v>0</v>
      </c>
      <c r="AZ10" s="48">
        <f>1/1000*'[1]44094418Imp'!AX$269</f>
        <v>0</v>
      </c>
      <c r="BA10" s="48">
        <f>1/1000*'[1]44094418Imp'!AY$269</f>
        <v>0</v>
      </c>
      <c r="BB10" s="48">
        <f>1/1000*'[1]44094418Imp'!AZ$269</f>
        <v>0</v>
      </c>
      <c r="BC10" s="48">
        <f>1/1000*'[1]44094418Imp'!BA$269</f>
        <v>0</v>
      </c>
      <c r="BD10" s="349"/>
    </row>
    <row r="11" spans="1:56">
      <c r="B11" s="5" t="s">
        <v>28</v>
      </c>
      <c r="C11" s="50">
        <f>1/$A$1*'[1]44094418Imp'!B$31</f>
        <v>2.6067845999999999E-2</v>
      </c>
      <c r="D11" s="11">
        <f>1/$A$1*'[1]44094418Imp'!C$31</f>
        <v>2.8169596000000002E-2</v>
      </c>
      <c r="E11" s="11">
        <f>1/$A$1*'[1]44094418Imp'!D$31</f>
        <v>1.872948E-2</v>
      </c>
      <c r="F11" s="11">
        <f>1/$A$1*'[1]44094418Imp'!E$31</f>
        <v>4.7523335999999999E-2</v>
      </c>
      <c r="G11" s="11">
        <f>1/$A$1*'[1]44094418Imp'!F$31</f>
        <v>6.6131519999999985E-2</v>
      </c>
      <c r="H11" s="11">
        <f>1/$A$1*'[1]44094418Imp'!G$31</f>
        <v>5.0956517E-2</v>
      </c>
      <c r="I11" s="11">
        <f>1/$A$1*'[1]44094418Imp'!H$31</f>
        <v>5.7203285999999992E-2</v>
      </c>
      <c r="J11" s="11">
        <f>1/$A$1*'[1]44094418Imp'!I$31</f>
        <v>0.10090653999999999</v>
      </c>
      <c r="K11" s="11">
        <f>1/$A$1*'[1]44094418Imp'!J$31</f>
        <v>6.4670227999999982E-2</v>
      </c>
      <c r="L11" s="11">
        <f>1/$A$1*'[1]44094418Imp'!K$31</f>
        <v>3.9803927454545446E-2</v>
      </c>
      <c r="M11" s="11">
        <f>1/$A$1*'[1]44094418Imp'!L$31</f>
        <v>4.7185459999999992E-2</v>
      </c>
      <c r="N11" s="11">
        <f>1/$A$1*'[1]44094418Imp'!M$31</f>
        <v>7.9022971999999997E-2</v>
      </c>
      <c r="O11" s="11">
        <f>1/$A$1*'[1]44094418Imp'!N$31</f>
        <v>4.4536533999999989E-2</v>
      </c>
      <c r="P11" s="11">
        <f>1/$A$1*'[1]44094418Imp'!O$31</f>
        <v>3.3677825999999994E-2</v>
      </c>
      <c r="Q11" s="11">
        <f>1/$A$1*'[1]44094418Imp'!P$31</f>
        <v>4.1736953999999993E-2</v>
      </c>
      <c r="R11" s="11">
        <f>1/$A$1*'[1]44094418Imp'!Q$31</f>
        <v>4.4660069999999996E-2</v>
      </c>
      <c r="S11" s="11">
        <f>1/$A$1*'[1]44094418Imp'!R$31</f>
        <v>5.3329681999999989E-2</v>
      </c>
      <c r="T11" s="11">
        <f>1/$A$1*'[1]44094418Imp'!S$31</f>
        <v>3.8582067999999997E-2</v>
      </c>
      <c r="U11" s="11">
        <f>1/$A$1*'[1]44094418Imp'!T$31</f>
        <v>4.0542557999999992E-2</v>
      </c>
      <c r="V11" s="11">
        <f>1/$A$1*'[1]44094418Imp'!U$31</f>
        <v>2.8956745999999995E-2</v>
      </c>
      <c r="W11" s="11">
        <f>1/$A$1*'[1]44094418Imp'!V$31</f>
        <v>0</v>
      </c>
      <c r="X11" s="11">
        <f>1/$A$1*'[1]44094418Imp'!W$31</f>
        <v>0</v>
      </c>
      <c r="Y11" s="11">
        <f>1/$A$1*'[1]44094418Imp'!X$31</f>
        <v>0</v>
      </c>
      <c r="Z11" s="11">
        <f>1/$A$1*'[1]44094418Imp'!Y$31</f>
        <v>0</v>
      </c>
      <c r="AA11" s="11">
        <f>1/$A$1*'[1]44094418Imp'!Z$31</f>
        <v>0</v>
      </c>
      <c r="AB11" s="11">
        <f>1/$A$1*'[1]44094418Imp'!AA$31</f>
        <v>0</v>
      </c>
      <c r="AC11" s="4"/>
      <c r="AD11" s="50">
        <f>1/1000*'[1]44094418Imp'!AB$31</f>
        <v>5.3508161443890003E-3</v>
      </c>
      <c r="AE11" s="41">
        <f>1/1000*'[1]44094418Imp'!AC$31</f>
        <v>5.7054744315999991E-3</v>
      </c>
      <c r="AF11" s="41">
        <f>1/1000*'[1]44094418Imp'!AD$31</f>
        <v>3.8343871967999998E-3</v>
      </c>
      <c r="AG11" s="41">
        <f>1/1000*'[1]44094418Imp'!AE$31</f>
        <v>9.6485771872000005E-3</v>
      </c>
      <c r="AH11" s="41">
        <f>1/1000*'[1]44094418Imp'!AF$31</f>
        <v>1.4916823922000002E-2</v>
      </c>
      <c r="AI11" s="41">
        <f>1/1000*'[1]44094418Imp'!AG$31</f>
        <v>1.45773535908E-2</v>
      </c>
      <c r="AJ11" s="41">
        <f>1/1000*'[1]44094418Imp'!AH$31</f>
        <v>2.0091341517200004E-2</v>
      </c>
      <c r="AK11" s="41">
        <f>1/1000*'[1]44094418Imp'!AI$31</f>
        <v>4.2625596621499999E-2</v>
      </c>
      <c r="AL11" s="41">
        <f>1/1000*'[1]44094418Imp'!AJ$31</f>
        <v>3.6447321188000002E-2</v>
      </c>
      <c r="AM11" s="41">
        <f>1/1000*'[1]44094418Imp'!AK$31</f>
        <v>2.1407550801999999E-2</v>
      </c>
      <c r="AN11" s="41">
        <f>1/1000*'[1]44094418Imp'!AL$31</f>
        <v>2.3528493108900001E-2</v>
      </c>
      <c r="AO11" s="41">
        <f>1/1000*'[1]44094418Imp'!AM$31</f>
        <v>4.4082020255999999E-2</v>
      </c>
      <c r="AP11" s="41">
        <f>1/1000*'[1]44094418Imp'!AN$31</f>
        <v>2.4885071499199999E-2</v>
      </c>
      <c r="AQ11" s="41">
        <f>1/1000*'[1]44094418Imp'!AO$31</f>
        <v>1.7389114778700001E-2</v>
      </c>
      <c r="AR11" s="41">
        <f>1/1000*'[1]44094418Imp'!AP$31</f>
        <v>2.2052999034000004E-2</v>
      </c>
      <c r="AS11" s="41">
        <f>1/1000*'[1]44094418Imp'!AQ$31</f>
        <v>2.2318196068E-2</v>
      </c>
      <c r="AT11" s="41">
        <f>1/1000*'[1]44094418Imp'!AR$31</f>
        <v>2.1517142003800001E-2</v>
      </c>
      <c r="AU11" s="41">
        <f>1/1000*'[1]44094418Imp'!AS$31</f>
        <v>1.8121656653099998E-2</v>
      </c>
      <c r="AV11" s="41">
        <f>1/1000*'[1]44094418Imp'!AT$31</f>
        <v>2.3555042638000002E-2</v>
      </c>
      <c r="AW11" s="41">
        <f>1/1000*'[1]44094418Imp'!AU$31</f>
        <v>1.5400144167500001E-2</v>
      </c>
      <c r="AX11" s="41">
        <f>1/1000*'[1]44094418Imp'!AV$31</f>
        <v>0</v>
      </c>
      <c r="AY11" s="41">
        <f>1/1000*'[1]44094418Imp'!AW$31</f>
        <v>0</v>
      </c>
      <c r="AZ11" s="41">
        <f>1/1000*'[1]44094418Imp'!AX$31</f>
        <v>0</v>
      </c>
      <c r="BA11" s="41">
        <f>1/1000*'[1]44094418Imp'!AY$31</f>
        <v>0</v>
      </c>
      <c r="BB11" s="41">
        <f>1/1000*'[1]44094418Imp'!AZ$31</f>
        <v>0</v>
      </c>
      <c r="BC11" s="41">
        <f>1/1000*'[1]44094418Imp'!BA$31</f>
        <v>0</v>
      </c>
      <c r="BD11" s="349"/>
    </row>
    <row r="12" spans="1:56">
      <c r="B12" s="8" t="s">
        <v>18</v>
      </c>
      <c r="C12" s="51">
        <f t="shared" ref="C12:AB12" si="5">SUM(C10:C10)-SUM(C11:C11)</f>
        <v>2.0242599999999861E-4</v>
      </c>
      <c r="D12" s="42">
        <f t="shared" si="5"/>
        <v>7.0307999999998094E-5</v>
      </c>
      <c r="E12" s="42">
        <f t="shared" si="5"/>
        <v>7.0869399999999583E-4</v>
      </c>
      <c r="F12" s="42">
        <f t="shared" si="5"/>
        <v>2.8255220000000039E-3</v>
      </c>
      <c r="G12" s="42">
        <f t="shared" si="5"/>
        <v>4.3620919999999841E-3</v>
      </c>
      <c r="H12" s="42">
        <f t="shared" si="5"/>
        <v>1.6917200000000007E-3</v>
      </c>
      <c r="I12" s="42">
        <f t="shared" si="5"/>
        <v>2.9142119999999994E-3</v>
      </c>
      <c r="J12" s="42">
        <f t="shared" si="5"/>
        <v>6.2669459999999955E-3</v>
      </c>
      <c r="K12" s="42">
        <f t="shared" si="5"/>
        <v>5.3127199999999791E-3</v>
      </c>
      <c r="L12" s="42">
        <f t="shared" si="5"/>
        <v>4.2969220000000086E-3</v>
      </c>
      <c r="M12" s="42">
        <f t="shared" si="5"/>
        <v>8.9011720000000127E-3</v>
      </c>
      <c r="N12" s="42">
        <f t="shared" si="5"/>
        <v>9.066524090909106E-3</v>
      </c>
      <c r="O12" s="42">
        <f t="shared" si="5"/>
        <v>1.1073467999999996E-2</v>
      </c>
      <c r="P12" s="42">
        <f t="shared" si="5"/>
        <v>7.7286020000000011E-3</v>
      </c>
      <c r="Q12" s="42">
        <f t="shared" si="5"/>
        <v>1.2636148E-2</v>
      </c>
      <c r="R12" s="42">
        <f t="shared" si="5"/>
        <v>7.1927235000000048E-3</v>
      </c>
      <c r="S12" s="42">
        <f t="shared" si="5"/>
        <v>8.0120179999999958E-3</v>
      </c>
      <c r="T12" s="42">
        <f t="shared" si="5"/>
        <v>7.1136942666666578E-3</v>
      </c>
      <c r="U12" s="42">
        <f t="shared" si="5"/>
        <v>1.0799474249999996E-2</v>
      </c>
      <c r="V12" s="42">
        <f t="shared" si="5"/>
        <v>7.9564519999999993E-3</v>
      </c>
      <c r="W12" s="42">
        <f t="shared" si="5"/>
        <v>0</v>
      </c>
      <c r="X12" s="42">
        <f t="shared" si="5"/>
        <v>0</v>
      </c>
      <c r="Y12" s="42">
        <f t="shared" si="5"/>
        <v>0</v>
      </c>
      <c r="Z12" s="42">
        <f t="shared" si="5"/>
        <v>0</v>
      </c>
      <c r="AA12" s="42">
        <f t="shared" si="5"/>
        <v>0</v>
      </c>
      <c r="AB12" s="42">
        <f t="shared" si="5"/>
        <v>0</v>
      </c>
      <c r="AC12" s="4"/>
      <c r="AD12" s="52">
        <f t="shared" ref="AD12:BC12" si="6">SUM(AD10:AD10)-SUM(AD11:AD11)</f>
        <v>8.3755074065999455E-5</v>
      </c>
      <c r="AE12" s="45">
        <f t="shared" si="6"/>
        <v>3.9075028000000282E-5</v>
      </c>
      <c r="AF12" s="45">
        <f t="shared" si="6"/>
        <v>2.4258044159999968E-4</v>
      </c>
      <c r="AG12" s="45">
        <f t="shared" si="6"/>
        <v>8.1032041440000195E-4</v>
      </c>
      <c r="AH12" s="45">
        <f t="shared" si="6"/>
        <v>1.4722153571999994E-3</v>
      </c>
      <c r="AI12" s="45">
        <f t="shared" si="6"/>
        <v>6.2199899189999998E-4</v>
      </c>
      <c r="AJ12" s="45">
        <f t="shared" si="6"/>
        <v>1.3468544967999985E-3</v>
      </c>
      <c r="AK12" s="45">
        <f t="shared" si="6"/>
        <v>3.0614599035000065E-3</v>
      </c>
      <c r="AL12" s="45">
        <f t="shared" si="6"/>
        <v>2.9444798264000038E-3</v>
      </c>
      <c r="AM12" s="45">
        <f t="shared" si="6"/>
        <v>2.6894687027999957E-3</v>
      </c>
      <c r="AN12" s="45">
        <f t="shared" si="6"/>
        <v>4.5515523239999939E-3</v>
      </c>
      <c r="AO12" s="45">
        <f t="shared" si="6"/>
        <v>4.6679244480000021E-3</v>
      </c>
      <c r="AP12" s="45">
        <f t="shared" si="6"/>
        <v>6.4240167024000004E-3</v>
      </c>
      <c r="AQ12" s="45">
        <f t="shared" si="6"/>
        <v>4.5519857201999983E-3</v>
      </c>
      <c r="AR12" s="45">
        <f t="shared" si="6"/>
        <v>6.5938383734999925E-3</v>
      </c>
      <c r="AS12" s="45">
        <f t="shared" si="6"/>
        <v>3.9855103959999978E-3</v>
      </c>
      <c r="AT12" s="45">
        <f t="shared" si="6"/>
        <v>4.2416319448000048E-3</v>
      </c>
      <c r="AU12" s="45">
        <f t="shared" si="6"/>
        <v>3.6549466524999977E-3</v>
      </c>
      <c r="AV12" s="45">
        <f t="shared" si="6"/>
        <v>5.6024431529999932E-3</v>
      </c>
      <c r="AW12" s="45">
        <f t="shared" si="6"/>
        <v>3.7378666670833324E-3</v>
      </c>
      <c r="AX12" s="45">
        <f t="shared" si="6"/>
        <v>0</v>
      </c>
      <c r="AY12" s="45">
        <f t="shared" si="6"/>
        <v>0</v>
      </c>
      <c r="AZ12" s="45">
        <f t="shared" si="6"/>
        <v>0</v>
      </c>
      <c r="BA12" s="45">
        <f t="shared" si="6"/>
        <v>0</v>
      </c>
      <c r="BB12" s="45">
        <f t="shared" si="6"/>
        <v>0</v>
      </c>
      <c r="BC12" s="45">
        <f t="shared" si="6"/>
        <v>0</v>
      </c>
      <c r="BD12" s="349"/>
    </row>
    <row r="13" spans="1:56" ht="17.149999999999999" customHeight="1">
      <c r="B13" s="16" t="s">
        <v>119</v>
      </c>
      <c r="C13" s="31">
        <f>1/$A$1*'[1]44094418Imp'!B$267</f>
        <v>0.2696252999999999</v>
      </c>
      <c r="D13" s="33">
        <f>1/$A$1*'[1]44094418Imp'!C$267</f>
        <v>0.18519103449999996</v>
      </c>
      <c r="E13" s="33">
        <f>1/$A$1*'[1]44094418Imp'!D$267</f>
        <v>0.15295953449999999</v>
      </c>
      <c r="F13" s="33">
        <f>1/$A$1*'[1]44094418Imp'!E$267</f>
        <v>0.20044722599999992</v>
      </c>
      <c r="G13" s="33">
        <f>1/$A$1*'[1]44094418Imp'!F$267</f>
        <v>0.2242864141</v>
      </c>
      <c r="H13" s="33">
        <f>1/$A$1*'[1]44094418Imp'!G$267</f>
        <v>0.28512708089999994</v>
      </c>
      <c r="I13" s="33">
        <f>1/$A$1*'[1]44094418Imp'!H$267</f>
        <v>0.28291354000000002</v>
      </c>
      <c r="J13" s="33">
        <f>1/$A$1*'[1]44094418Imp'!I$267</f>
        <v>0.26323329986666666</v>
      </c>
      <c r="K13" s="33">
        <f>1/$A$1*'[1]44094418Imp'!J$267</f>
        <v>0.25094573591666658</v>
      </c>
      <c r="L13" s="33">
        <f>1/$A$1*'[1]44094418Imp'!K$267</f>
        <v>0.21083873686363636</v>
      </c>
      <c r="M13" s="33">
        <f>1/$A$1*'[1]44094418Imp'!L$267</f>
        <v>0.23597202896524064</v>
      </c>
      <c r="N13" s="33">
        <f>1/$A$1*'[1]44094418Imp'!M$267</f>
        <v>0.2411147796579709</v>
      </c>
      <c r="O13" s="33">
        <f>1/$A$1*'[1]44094418Imp'!N$267</f>
        <v>0.2090280155821902</v>
      </c>
      <c r="P13" s="33">
        <f>1/$A$1*'[1]44094418Imp'!O$267</f>
        <v>0.19403185648893242</v>
      </c>
      <c r="Q13" s="33">
        <f>1/$A$1*'[1]44094418Imp'!P$267</f>
        <v>0.18927775710702613</v>
      </c>
      <c r="R13" s="33">
        <f>1/$A$1*'[1]44094418Imp'!Q$267</f>
        <v>0.18569950826340326</v>
      </c>
      <c r="S13" s="33">
        <f>1/$A$1*'[1]44094418Imp'!R$267</f>
        <v>0.183522928</v>
      </c>
      <c r="T13" s="33">
        <f>1/$A$1*'[1]44094418Imp'!S$267</f>
        <v>0.18703425010128197</v>
      </c>
      <c r="U13" s="33">
        <f>1/$A$1*'[1]44094418Imp'!T$267</f>
        <v>0.19942107447646101</v>
      </c>
      <c r="V13" s="33">
        <f>1/$A$1*'[1]44094418Imp'!U$267</f>
        <v>0.19997698736710454</v>
      </c>
      <c r="W13" s="33">
        <f>1/$A$1*'[1]44094418Imp'!V$267</f>
        <v>0</v>
      </c>
      <c r="X13" s="33">
        <f>1/$A$1*'[1]44094418Imp'!W$267</f>
        <v>0</v>
      </c>
      <c r="Y13" s="33">
        <f>1/$A$1*'[1]44094418Imp'!X$267</f>
        <v>0</v>
      </c>
      <c r="Z13" s="33">
        <f>1/$A$1*'[1]44094418Imp'!Y$267</f>
        <v>0</v>
      </c>
      <c r="AA13" s="33">
        <f>1/$A$1*'[1]44094418Imp'!Z$267</f>
        <v>0</v>
      </c>
      <c r="AB13" s="33">
        <f>1/$A$1*'[1]44094418Imp'!AA$267</f>
        <v>0</v>
      </c>
      <c r="AC13" s="14"/>
      <c r="AD13" s="31">
        <f>1/1000*'[1]44094418Imp'!AB$267</f>
        <v>9.0915309959459997E-2</v>
      </c>
      <c r="AE13" s="38">
        <f>1/1000*'[1]44094418Imp'!AC$267</f>
        <v>6.1410061445600003E-2</v>
      </c>
      <c r="AF13" s="38">
        <f>1/1000*'[1]44094418Imp'!AD$267</f>
        <v>4.97502911136E-2</v>
      </c>
      <c r="AG13" s="38">
        <f>1/1000*'[1]44094418Imp'!AE$267</f>
        <v>6.6548747126400007E-2</v>
      </c>
      <c r="AH13" s="38">
        <f>1/1000*'[1]44094418Imp'!AF$267</f>
        <v>9.5523299064900022E-2</v>
      </c>
      <c r="AI13" s="38">
        <f>1/1000*'[1]44094418Imp'!AG$267</f>
        <v>0.14551654341510001</v>
      </c>
      <c r="AJ13" s="38">
        <f>1/1000*'[1]44094418Imp'!AH$267</f>
        <v>0.16274801299880001</v>
      </c>
      <c r="AK13" s="38">
        <f>1/1000*'[1]44094418Imp'!AI$267</f>
        <v>0.175342956853</v>
      </c>
      <c r="AL13" s="38">
        <f>1/1000*'[1]44094418Imp'!AJ$267</f>
        <v>0.18890036391240003</v>
      </c>
      <c r="AM13" s="38">
        <f>1/1000*'[1]44094418Imp'!AK$267</f>
        <v>0.15262319342599998</v>
      </c>
      <c r="AN13" s="38">
        <f>1/1000*'[1]44094418Imp'!AL$267</f>
        <v>0.1719575001783</v>
      </c>
      <c r="AO13" s="38">
        <f>1/1000*'[1]44094418Imp'!AM$267</f>
        <v>0.183163309104</v>
      </c>
      <c r="AP13" s="38">
        <f>1/1000*'[1]44094418Imp'!AN$267</f>
        <v>0.16194619802239998</v>
      </c>
      <c r="AQ13" s="38">
        <f>1/1000*'[1]44094418Imp'!AO$267</f>
        <v>0.15631635931589999</v>
      </c>
      <c r="AR13" s="38">
        <f>1/1000*'[1]44094418Imp'!AP$267</f>
        <v>0.14538212177950002</v>
      </c>
      <c r="AS13" s="38">
        <f>1/1000*'[1]44094418Imp'!AQ$267</f>
        <v>0.13592609318749999</v>
      </c>
      <c r="AT13" s="38">
        <f>1/1000*'[1]44094418Imp'!AR$267</f>
        <v>0.12784791632370002</v>
      </c>
      <c r="AU13" s="38">
        <f>1/1000*'[1]44094418Imp'!AS$267</f>
        <v>0.13120313206000001</v>
      </c>
      <c r="AV13" s="38">
        <f>1/1000*'[1]44094418Imp'!AT$267</f>
        <v>0.14416687847000001</v>
      </c>
      <c r="AW13" s="38">
        <f>1/1000*'[1]44094418Imp'!AU$267</f>
        <v>0.13170994524875002</v>
      </c>
      <c r="AX13" s="38">
        <f>1/1000*'[1]44094418Imp'!AV$267</f>
        <v>0</v>
      </c>
      <c r="AY13" s="38">
        <f>1/1000*'[1]44094418Imp'!AW$267</f>
        <v>0</v>
      </c>
      <c r="AZ13" s="38">
        <f>1/1000*'[1]44094418Imp'!AX$267</f>
        <v>0</v>
      </c>
      <c r="BA13" s="38">
        <f>1/1000*'[1]44094418Imp'!AY$267</f>
        <v>0</v>
      </c>
      <c r="BB13" s="38">
        <f>1/1000*'[1]44094418Imp'!AZ$267</f>
        <v>0</v>
      </c>
      <c r="BC13" s="38">
        <f>1/1000*'[1]44094418Imp'!BA$267</f>
        <v>0</v>
      </c>
      <c r="BD13" s="349"/>
    </row>
    <row r="14" spans="1:56">
      <c r="B14" s="56" t="s">
        <v>38</v>
      </c>
      <c r="C14" s="66">
        <f>1/$A$1*(SUM('[1]44094418Imp'!B$47:B$47)+SUM('[1]44094418Imp'!B$105:B$105))</f>
        <v>1.4923845999999999E-2</v>
      </c>
      <c r="D14" s="53">
        <f>1/$A$1*(SUM('[1]44094418Imp'!C$47:C$47)+SUM('[1]44094418Imp'!C$105:C$105))</f>
        <v>1.4930971999999999E-2</v>
      </c>
      <c r="E14" s="53">
        <f>1/$A$1*(SUM('[1]44094418Imp'!D$47:D$47)+SUM('[1]44094418Imp'!D$105:D$105))</f>
        <v>8.3547800000000009E-3</v>
      </c>
      <c r="F14" s="53">
        <f>1/$A$1*(SUM('[1]44094418Imp'!E$47:E$47)+SUM('[1]44094418Imp'!E$105:E$105))</f>
        <v>1.2130215999999999E-2</v>
      </c>
      <c r="G14" s="53">
        <f>1/$A$1*(SUM('[1]44094418Imp'!F$47:F$47)+SUM('[1]44094418Imp'!F$105:F$105))</f>
        <v>3.5138879999999997E-2</v>
      </c>
      <c r="H14" s="53">
        <f>1/$A$1*(SUM('[1]44094418Imp'!G$47:G$47)+SUM('[1]44094418Imp'!G$105:G$105))</f>
        <v>8.0799124899999991E-2</v>
      </c>
      <c r="I14" s="53">
        <f>1/$A$1*(SUM('[1]44094418Imp'!H$47:H$47)+SUM('[1]44094418Imp'!H$105:H$105))</f>
        <v>8.5266243999999991E-2</v>
      </c>
      <c r="J14" s="53">
        <f>1/$A$1*(SUM('[1]44094418Imp'!I$47:I$47)+SUM('[1]44094418Imp'!I$105:I$105))</f>
        <v>0.11116781199999999</v>
      </c>
      <c r="K14" s="53">
        <f>1/$A$1*(SUM('[1]44094418Imp'!J$47:J$47)+SUM('[1]44094418Imp'!J$105:J$105))</f>
        <v>0.14451650691666662</v>
      </c>
      <c r="L14" s="53">
        <f>1/$A$1*(SUM('[1]44094418Imp'!K$47:K$47)+SUM('[1]44094418Imp'!K$105:K$105))</f>
        <v>0.12910081036363635</v>
      </c>
      <c r="M14" s="53">
        <f>1/$A$1*(SUM('[1]44094418Imp'!L$47:L$47)+SUM('[1]44094418Imp'!L$105:L$105))</f>
        <v>0.15071216381818181</v>
      </c>
      <c r="N14" s="53">
        <f>1/$A$1*(SUM('[1]44094418Imp'!M$47:M$47)+SUM('[1]44094418Imp'!M$105:M$105))</f>
        <v>0.13805273892291023</v>
      </c>
      <c r="O14" s="53">
        <f>1/$A$1*(SUM('[1]44094418Imp'!N$47:N$47)+SUM('[1]44094418Imp'!N$105:N$105))</f>
        <v>0.12130055294117645</v>
      </c>
      <c r="P14" s="53">
        <f>1/$A$1*(SUM('[1]44094418Imp'!O$47:O$47)+SUM('[1]44094418Imp'!O$105:O$105))</f>
        <v>0.10979666599999999</v>
      </c>
      <c r="Q14" s="53">
        <f>1/$A$1*(SUM('[1]44094418Imp'!P$47:P$47)+SUM('[1]44094418Imp'!P$105:P$105))</f>
        <v>0.11203994117647058</v>
      </c>
      <c r="R14" s="53">
        <f>1/$A$1*(SUM('[1]44094418Imp'!Q$47:Q$47)+SUM('[1]44094418Imp'!Q$105:Q$105))</f>
        <v>0.10425852855128205</v>
      </c>
      <c r="S14" s="53">
        <f>1/$A$1*(SUM('[1]44094418Imp'!R$47:R$47)+SUM('[1]44094418Imp'!R$105:R$105))</f>
        <v>0.100983526</v>
      </c>
      <c r="T14" s="53">
        <f>1/$A$1*(SUM('[1]44094418Imp'!S$47:S$47)+SUM('[1]44094418Imp'!S$105:S$105))</f>
        <v>0.10472164704999998</v>
      </c>
      <c r="U14" s="53">
        <f>1/$A$1*(SUM('[1]44094418Imp'!T$47:T$47)+SUM('[1]44094418Imp'!T$105:T$105))</f>
        <v>0.11560618218181817</v>
      </c>
      <c r="V14" s="53">
        <f>1/$A$1*(SUM('[1]44094418Imp'!U$47:U$47)+SUM('[1]44094418Imp'!U$105:U$105))</f>
        <v>0.11948166208275862</v>
      </c>
      <c r="W14" s="53">
        <f>1/$A$1*(SUM('[1]44094418Imp'!V$47:V$47)+SUM('[1]44094418Imp'!V$105:V$105))</f>
        <v>0</v>
      </c>
      <c r="X14" s="53">
        <f>1/$A$1*(SUM('[1]44094418Imp'!W$47:W$47)+SUM('[1]44094418Imp'!W$105:W$105))</f>
        <v>0</v>
      </c>
      <c r="Y14" s="53">
        <f>1/$A$1*(SUM('[1]44094418Imp'!X$47:X$47)+SUM('[1]44094418Imp'!X$105:X$105))</f>
        <v>0</v>
      </c>
      <c r="Z14" s="53">
        <f>1/$A$1*(SUM('[1]44094418Imp'!Y$47:Y$47)+SUM('[1]44094418Imp'!Y$105:Y$105))</f>
        <v>0</v>
      </c>
      <c r="AA14" s="53">
        <f>1/$A$1*(SUM('[1]44094418Imp'!Z$47:Z$47)+SUM('[1]44094418Imp'!Z$105:Z$105))</f>
        <v>0</v>
      </c>
      <c r="AB14" s="53">
        <f>1/$A$1*(SUM('[1]44094418Imp'!AA$47:AA$47)+SUM('[1]44094418Imp'!AA$105:AA$105))</f>
        <v>0</v>
      </c>
      <c r="AC14" s="39"/>
      <c r="AD14" s="178">
        <f>1/1000*(SUM('[1]44094418Imp'!AB$47:AB$47)+SUM('[1]44094418Imp'!AB$105:AB$105))</f>
        <v>7.9524538608540009E-3</v>
      </c>
      <c r="AE14" s="179">
        <f>1/1000*(SUM('[1]44094418Imp'!AC$47:AC$47)+SUM('[1]44094418Imp'!AC$105:AC$105))</f>
        <v>7.7675970140000002E-3</v>
      </c>
      <c r="AF14" s="179">
        <f>1/1000*(SUM('[1]44094418Imp'!AD$47:AD$47)+SUM('[1]44094418Imp'!AD$105:AD$105))</f>
        <v>4.6015855727999993E-3</v>
      </c>
      <c r="AG14" s="179">
        <f>1/1000*(SUM('[1]44094418Imp'!AE$47:AE$47)+SUM('[1]44094418Imp'!AE$105:AE$105))</f>
        <v>7.2303272384000011E-3</v>
      </c>
      <c r="AH14" s="179">
        <f>1/1000*(SUM('[1]44094418Imp'!AF$47:AF$47)+SUM('[1]44094418Imp'!AF$105:AF$105))</f>
        <v>2.4138314865000003E-2</v>
      </c>
      <c r="AI14" s="179">
        <f>1/1000*(SUM('[1]44094418Imp'!AG$47:AG$47)+SUM('[1]44094418Imp'!AG$105:AG$105))</f>
        <v>5.8026920308500006E-2</v>
      </c>
      <c r="AJ14" s="179">
        <f>1/1000*(SUM('[1]44094418Imp'!AH$47:AH$47)+SUM('[1]44094418Imp'!AH$105:AH$105))</f>
        <v>6.1827112604000006E-2</v>
      </c>
      <c r="AK14" s="179">
        <f>1/1000*(SUM('[1]44094418Imp'!AI$47:AI$47)+SUM('[1]44094418Imp'!AI$105:AI$105))</f>
        <v>8.4042986482499998E-2</v>
      </c>
      <c r="AL14" s="179">
        <f>1/1000*(SUM('[1]44094418Imp'!AJ$47:AJ$47)+SUM('[1]44094418Imp'!AJ$105:AJ$105))</f>
        <v>0.1223335708508</v>
      </c>
      <c r="AM14" s="179">
        <f>1/1000*(SUM('[1]44094418Imp'!AK$47:AK$47)+SUM('[1]44094418Imp'!AK$105:AK$105))</f>
        <v>0.1003346841464</v>
      </c>
      <c r="AN14" s="179">
        <f>1/1000*(SUM('[1]44094418Imp'!AL$47:AL$47)+SUM('[1]44094418Imp'!AL$105:AL$105))</f>
        <v>0.11682377420670001</v>
      </c>
      <c r="AO14" s="179">
        <f>1/1000*(SUM('[1]44094418Imp'!AM$47:AM$47)+SUM('[1]44094418Imp'!AM$105:AM$105))</f>
        <v>0.114907258656</v>
      </c>
      <c r="AP14" s="179">
        <f>1/1000*(SUM('[1]44094418Imp'!AN$47:AN$47)+SUM('[1]44094418Imp'!AN$105:AN$105))</f>
        <v>0.10198427752479999</v>
      </c>
      <c r="AQ14" s="179">
        <f>1/1000*(SUM('[1]44094418Imp'!AO$47:AO$47)+SUM('[1]44094418Imp'!AO$105:AO$105))</f>
        <v>0.10024907987610002</v>
      </c>
      <c r="AR14" s="179">
        <f>1/1000*(SUM('[1]44094418Imp'!AP$47:AP$47)+SUM('[1]44094418Imp'!AP$105:AP$105))</f>
        <v>9.6494858853999999E-2</v>
      </c>
      <c r="AS14" s="179">
        <f>1/1000*(SUM('[1]44094418Imp'!AQ$47:AQ$47)+SUM('[1]44094418Imp'!AQ$105:AQ$105))</f>
        <v>8.8256258153000006E-2</v>
      </c>
      <c r="AT14" s="179">
        <f>1/1000*(SUM('[1]44094418Imp'!AR$47:AR$47)+SUM('[1]44094418Imp'!AR$105:AR$105))</f>
        <v>8.3657624697600005E-2</v>
      </c>
      <c r="AU14" s="179">
        <f>1/1000*(SUM('[1]44094418Imp'!AS$47:AS$47)+SUM('[1]44094418Imp'!AS$105:AS$105))</f>
        <v>8.6431603872899998E-2</v>
      </c>
      <c r="AV14" s="179">
        <f>1/1000*(SUM('[1]44094418Imp'!AT$47:AT$47)+SUM('[1]44094418Imp'!AT$105:AT$105))</f>
        <v>9.8712763049999999E-2</v>
      </c>
      <c r="AW14" s="179">
        <f>1/1000*(SUM('[1]44094418Imp'!AU$47:AU$47)+SUM('[1]44094418Imp'!AU$105:AU$105))</f>
        <v>9.1434787742500009E-2</v>
      </c>
      <c r="AX14" s="179">
        <f>1/1000*(SUM('[1]44094418Imp'!AV$47:AV$47)+SUM('[1]44094418Imp'!AV$105:AV$105))</f>
        <v>0</v>
      </c>
      <c r="AY14" s="179">
        <f>1/1000*(SUM('[1]44094418Imp'!AW$47:AW$47)+SUM('[1]44094418Imp'!AW$105:AW$105))</f>
        <v>0</v>
      </c>
      <c r="AZ14" s="179">
        <f>1/1000*(SUM('[1]44094418Imp'!AX$47:AX$47)+SUM('[1]44094418Imp'!AX$105:AX$105))</f>
        <v>0</v>
      </c>
      <c r="BA14" s="179">
        <f>1/1000*(SUM('[1]44094418Imp'!AY$47:AY$47)+SUM('[1]44094418Imp'!AY$105:AY$105))</f>
        <v>0</v>
      </c>
      <c r="BB14" s="179">
        <f>1/1000*(SUM('[1]44094418Imp'!AZ$47:AZ$47)+SUM('[1]44094418Imp'!AZ$105:AZ$105))</f>
        <v>0</v>
      </c>
      <c r="BC14" s="179">
        <f>1/1000*(SUM('[1]44094418Imp'!BA$47:BA$47)+SUM('[1]44094418Imp'!BA$105:BA$105))</f>
        <v>0</v>
      </c>
      <c r="BD14" s="349"/>
    </row>
    <row r="15" spans="1:56">
      <c r="B15" s="5" t="s">
        <v>22</v>
      </c>
      <c r="C15" s="50">
        <f>1/$A$1*'[1]44094418Imp'!B$109</f>
        <v>0.21794921399999995</v>
      </c>
      <c r="D15" s="11">
        <f>1/$A$1*'[1]44094418Imp'!C$109</f>
        <v>0.13706263200000002</v>
      </c>
      <c r="E15" s="11">
        <f>1/$A$1*'[1]44094418Imp'!D$109</f>
        <v>0.11497457999999998</v>
      </c>
      <c r="F15" s="11">
        <f>1/$A$1*'[1]44094418Imp'!E$109</f>
        <v>0.15988380799999996</v>
      </c>
      <c r="G15" s="11">
        <f>1/$A$1*'[1]44094418Imp'!F$109</f>
        <v>0.14515274409999998</v>
      </c>
      <c r="H15" s="11">
        <f>1/$A$1*'[1]44094418Imp'!G$109</f>
        <v>0.15448077399999999</v>
      </c>
      <c r="I15" s="11">
        <f>1/$A$1*'[1]44094418Imp'!H$109</f>
        <v>0.13588128399999999</v>
      </c>
      <c r="J15" s="11">
        <f>1/$A$1*'[1]44094418Imp'!I$109</f>
        <v>8.2622932866666651E-2</v>
      </c>
      <c r="K15" s="11">
        <f>1/$A$1*'[1]44094418Imp'!J$109</f>
        <v>4.7755273999999993E-2</v>
      </c>
      <c r="L15" s="11">
        <f>1/$A$1*'[1]44094418Imp'!K$109</f>
        <v>3.514011999999999E-2</v>
      </c>
      <c r="M15" s="11">
        <f>1/$A$1*'[1]44094418Imp'!L$109</f>
        <v>3.408504775E-2</v>
      </c>
      <c r="N15" s="11">
        <f>1/$A$1*'[1]44094418Imp'!M$109</f>
        <v>3.9226607764705879E-2</v>
      </c>
      <c r="O15" s="11">
        <f>1/$A$1*'[1]44094418Imp'!N$109</f>
        <v>3.455423027272727E-2</v>
      </c>
      <c r="P15" s="11">
        <f>1/$A$1*'[1]44094418Imp'!O$109</f>
        <v>3.337452164705882E-2</v>
      </c>
      <c r="Q15" s="11">
        <f>1/$A$1*'[1]44094418Imp'!P$109</f>
        <v>3.0576543930555554E-2</v>
      </c>
      <c r="R15" s="11">
        <f>1/$A$1*'[1]44094418Imp'!Q$109</f>
        <v>3.0936797545454541E-2</v>
      </c>
      <c r="S15" s="11">
        <f>1/$A$1*'[1]44094418Imp'!R$109</f>
        <v>3.5389647999999996E-2</v>
      </c>
      <c r="T15" s="11">
        <f>1/$A$1*'[1]44094418Imp'!S$109</f>
        <v>3.2744557999999993E-2</v>
      </c>
      <c r="U15" s="11">
        <f>1/$A$1*'[1]44094418Imp'!T$109</f>
        <v>2.6774253633928571E-2</v>
      </c>
      <c r="V15" s="11">
        <f>1/$A$1*'[1]44094418Imp'!U$109</f>
        <v>2.9368581571428569E-2</v>
      </c>
      <c r="W15" s="11">
        <f>1/$A$1*'[1]44094418Imp'!V$109</f>
        <v>0</v>
      </c>
      <c r="X15" s="11">
        <f>1/$A$1*'[1]44094418Imp'!W$109</f>
        <v>0</v>
      </c>
      <c r="Y15" s="11">
        <f>1/$A$1*'[1]44094418Imp'!X$109</f>
        <v>0</v>
      </c>
      <c r="Z15" s="11">
        <f>1/$A$1*'[1]44094418Imp'!Y$109</f>
        <v>0</v>
      </c>
      <c r="AA15" s="11">
        <f>1/$A$1*'[1]44094418Imp'!Z$109</f>
        <v>0</v>
      </c>
      <c r="AB15" s="11">
        <f>1/$A$1*'[1]44094418Imp'!AA$109</f>
        <v>0</v>
      </c>
      <c r="AC15" s="4"/>
      <c r="AD15" s="50">
        <f>1/1000*'[1]44094418Imp'!AB$109</f>
        <v>7.0057078649333998E-2</v>
      </c>
      <c r="AE15" s="41">
        <f>1/1000*'[1]44094418Imp'!AC$109</f>
        <v>4.2070487583999998E-2</v>
      </c>
      <c r="AF15" s="41">
        <f>1/1000*'[1]44094418Imp'!AD$109</f>
        <v>3.4045359705599999E-2</v>
      </c>
      <c r="AG15" s="41">
        <f>1/1000*'[1]44094418Imp'!AE$109</f>
        <v>4.6266599220800002E-2</v>
      </c>
      <c r="AH15" s="41">
        <f>1/1000*'[1]44094418Imp'!AF$109</f>
        <v>4.7873191911300003E-2</v>
      </c>
      <c r="AI15" s="41">
        <f>1/1000*'[1]44094418Imp'!AG$109</f>
        <v>5.8530936321000003E-2</v>
      </c>
      <c r="AJ15" s="41">
        <f>1/1000*'[1]44094418Imp'!AH$109</f>
        <v>6.4759644251199996E-2</v>
      </c>
      <c r="AK15" s="41">
        <f>1/1000*'[1]44094418Imp'!AI$109</f>
        <v>4.8707419245000008E-2</v>
      </c>
      <c r="AL15" s="41">
        <f>1/1000*'[1]44094418Imp'!AJ$109</f>
        <v>2.9689142268000006E-2</v>
      </c>
      <c r="AM15" s="41">
        <f>1/1000*'[1]44094418Imp'!AK$109</f>
        <v>2.2289286175199999E-2</v>
      </c>
      <c r="AN15" s="41">
        <f>1/1000*'[1]44094418Imp'!AL$109</f>
        <v>2.2619423499300007E-2</v>
      </c>
      <c r="AO15" s="41">
        <f>1/1000*'[1]44094418Imp'!AM$109</f>
        <v>2.4985028880000003E-2</v>
      </c>
      <c r="AP15" s="41">
        <f>1/1000*'[1]44094418Imp'!AN$109</f>
        <v>2.1993089483199998E-2</v>
      </c>
      <c r="AQ15" s="41">
        <f>1/1000*'[1]44094418Imp'!AO$109</f>
        <v>1.9394996004600002E-2</v>
      </c>
      <c r="AR15" s="41">
        <f>1/1000*'[1]44094418Imp'!AP$109</f>
        <v>1.6501402123000001E-2</v>
      </c>
      <c r="AS15" s="41">
        <f>1/1000*'[1]44094418Imp'!AQ$109</f>
        <v>1.6907651638499999E-2</v>
      </c>
      <c r="AT15" s="41">
        <f>1/1000*'[1]44094418Imp'!AR$109</f>
        <v>1.7972302502099999E-2</v>
      </c>
      <c r="AU15" s="41">
        <f>1/1000*'[1]44094418Imp'!AS$109</f>
        <v>1.6698494484100001E-2</v>
      </c>
      <c r="AV15" s="41">
        <f>1/1000*'[1]44094418Imp'!AT$109</f>
        <v>1.4234698109E-2</v>
      </c>
      <c r="AW15" s="41">
        <f>1/1000*'[1]44094418Imp'!AU$109</f>
        <v>1.384987615875E-2</v>
      </c>
      <c r="AX15" s="41">
        <f>1/1000*'[1]44094418Imp'!AV$109</f>
        <v>0</v>
      </c>
      <c r="AY15" s="41">
        <f>1/1000*'[1]44094418Imp'!AW$109</f>
        <v>0</v>
      </c>
      <c r="AZ15" s="41">
        <f>1/1000*'[1]44094418Imp'!AX$109</f>
        <v>0</v>
      </c>
      <c r="BA15" s="41">
        <f>1/1000*'[1]44094418Imp'!AY$109</f>
        <v>0</v>
      </c>
      <c r="BB15" s="41">
        <f>1/1000*'[1]44094418Imp'!AZ$109</f>
        <v>0</v>
      </c>
      <c r="BC15" s="41">
        <f>1/1000*'[1]44094418Imp'!BA$109</f>
        <v>0</v>
      </c>
      <c r="BD15" s="349"/>
    </row>
    <row r="16" spans="1:56">
      <c r="B16" s="5" t="s">
        <v>107</v>
      </c>
      <c r="C16" s="50">
        <f>1/$A$1*'[1]44094418Imp'!B$138</f>
        <v>3.1927937999999996E-2</v>
      </c>
      <c r="D16" s="11">
        <f>1/$A$1*'[1]44094418Imp'!C$138</f>
        <v>3.0473282000000001E-2</v>
      </c>
      <c r="E16" s="11">
        <f>1/$A$1*'[1]44094418Imp'!D$138</f>
        <v>2.5052944000000001E-2</v>
      </c>
      <c r="F16" s="11">
        <f>1/$A$1*'[1]44094418Imp'!E$138</f>
        <v>2.1371601999999996E-2</v>
      </c>
      <c r="G16" s="11">
        <f>1/$A$1*'[1]44094418Imp'!F$138</f>
        <v>2.1280784000000001E-2</v>
      </c>
      <c r="H16" s="11">
        <f>1/$A$1*'[1]44094418Imp'!G$138</f>
        <v>2.1026949999999996E-2</v>
      </c>
      <c r="I16" s="11">
        <f>1/$A$1*'[1]44094418Imp'!H$138</f>
        <v>2.7128234000000001E-2</v>
      </c>
      <c r="J16" s="11">
        <f>1/$A$1*'[1]44094418Imp'!I$138</f>
        <v>3.5674253999999996E-2</v>
      </c>
      <c r="K16" s="11">
        <f>1/$A$1*'[1]44094418Imp'!J$138</f>
        <v>3.0806033999999996E-2</v>
      </c>
      <c r="L16" s="11">
        <f>1/$A$1*'[1]44094418Imp'!K$138</f>
        <v>2.6662747999999997E-2</v>
      </c>
      <c r="M16" s="11">
        <f>1/$A$1*'[1]44094418Imp'!L$138</f>
        <v>3.1687866000000002E-2</v>
      </c>
      <c r="N16" s="11">
        <f>1/$A$1*'[1]44094418Imp'!M$138</f>
        <v>4.0306139999999997E-2</v>
      </c>
      <c r="O16" s="11">
        <f>1/$A$1*'[1]44094418Imp'!N$138</f>
        <v>3.7204314000000002E-2</v>
      </c>
      <c r="P16" s="11">
        <f>1/$A$1*'[1]44094418Imp'!O$138</f>
        <v>3.3728557931034485E-2</v>
      </c>
      <c r="Q16" s="11">
        <f>1/$A$1*'[1]44094418Imp'!P$138</f>
        <v>3.0575635999999996E-2</v>
      </c>
      <c r="R16" s="11">
        <f>1/$A$1*'[1]44094418Imp'!Q$138</f>
        <v>2.6807883999999997E-2</v>
      </c>
      <c r="S16" s="11">
        <f>1/$A$1*'[1]44094418Imp'!R$138</f>
        <v>2.4665437000000002E-2</v>
      </c>
      <c r="T16" s="11">
        <f>1/$A$1*'[1]44094418Imp'!S$138</f>
        <v>2.8610316E-2</v>
      </c>
      <c r="U16" s="11">
        <f>1/$A$1*'[1]44094418Imp'!T$138</f>
        <v>2.6606454000000002E-2</v>
      </c>
      <c r="V16" s="11">
        <f>1/$A$1*'[1]44094418Imp'!U$138</f>
        <v>2.1584765999999998E-2</v>
      </c>
      <c r="W16" s="11">
        <f>1/$A$1*'[1]44094418Imp'!V$138</f>
        <v>0</v>
      </c>
      <c r="X16" s="11">
        <f>1/$A$1*'[1]44094418Imp'!W$138</f>
        <v>0</v>
      </c>
      <c r="Y16" s="11">
        <f>1/$A$1*'[1]44094418Imp'!X$138</f>
        <v>0</v>
      </c>
      <c r="Z16" s="11">
        <f>1/$A$1*'[1]44094418Imp'!Y$138</f>
        <v>0</v>
      </c>
      <c r="AA16" s="11">
        <f>1/$A$1*'[1]44094418Imp'!Z$138</f>
        <v>0</v>
      </c>
      <c r="AB16" s="11">
        <f>1/$A$1*'[1]44094418Imp'!AA$138</f>
        <v>0</v>
      </c>
      <c r="AC16" s="4"/>
      <c r="AD16" s="50">
        <f>1/1000*'[1]44094418Imp'!AB$138</f>
        <v>1.1151595299279001E-2</v>
      </c>
      <c r="AE16" s="41">
        <f>1/1000*'[1]44094418Imp'!AC$138</f>
        <v>1.0193068098799999E-2</v>
      </c>
      <c r="AF16" s="41">
        <f>1/1000*'[1]44094418Imp'!AD$138</f>
        <v>8.255875684799999E-3</v>
      </c>
      <c r="AG16" s="41">
        <f>1/1000*'[1]44094418Imp'!AE$138</f>
        <v>7.6138300560000018E-3</v>
      </c>
      <c r="AH16" s="41">
        <f>1/1000*'[1]44094418Imp'!AF$138</f>
        <v>8.2181089592000007E-3</v>
      </c>
      <c r="AI16" s="41">
        <f>1/1000*'[1]44094418Imp'!AG$138</f>
        <v>9.9622265457000019E-3</v>
      </c>
      <c r="AJ16" s="41">
        <f>1/1000*'[1]44094418Imp'!AH$138</f>
        <v>1.4482896495200003E-2</v>
      </c>
      <c r="AK16" s="41">
        <f>1/1000*'[1]44094418Imp'!AI$138</f>
        <v>2.2358464456500002E-2</v>
      </c>
      <c r="AL16" s="41">
        <f>1/1000*'[1]44094418Imp'!AJ$138</f>
        <v>2.0148202394000003E-2</v>
      </c>
      <c r="AM16" s="41">
        <f>1/1000*'[1]44094418Imp'!AK$138</f>
        <v>1.8300179097200001E-2</v>
      </c>
      <c r="AN16" s="41">
        <f>1/1000*'[1]44094418Imp'!AL$138</f>
        <v>2.23671666519E-2</v>
      </c>
      <c r="AO16" s="41">
        <f>1/1000*'[1]44094418Imp'!AM$138</f>
        <v>3.1357419743999998E-2</v>
      </c>
      <c r="AP16" s="41">
        <f>1/1000*'[1]44094418Imp'!AN$138</f>
        <v>2.9699799113600003E-2</v>
      </c>
      <c r="AQ16" s="41">
        <f>1/1000*'[1]44094418Imp'!AO$138</f>
        <v>2.7931583203500001E-2</v>
      </c>
      <c r="AR16" s="41">
        <f>1/1000*'[1]44094418Imp'!AP$138</f>
        <v>2.5078006819000003E-2</v>
      </c>
      <c r="AS16" s="41">
        <f>1/1000*'[1]44094418Imp'!AQ$138</f>
        <v>1.98672850495E-2</v>
      </c>
      <c r="AT16" s="41">
        <f>1/1000*'[1]44094418Imp'!AR$138</f>
        <v>1.7085476360100001E-2</v>
      </c>
      <c r="AU16" s="41">
        <f>1/1000*'[1]44094418Imp'!AS$138</f>
        <v>2.01972149236E-2</v>
      </c>
      <c r="AV16" s="41">
        <f>1/1000*'[1]44094418Imp'!AT$138</f>
        <v>1.9737560522999999E-2</v>
      </c>
      <c r="AW16" s="41">
        <f>1/1000*'[1]44094418Imp'!AU$138</f>
        <v>1.6068922793333332E-2</v>
      </c>
      <c r="AX16" s="41">
        <f>1/1000*'[1]44094418Imp'!AV$138</f>
        <v>0</v>
      </c>
      <c r="AY16" s="41">
        <f>1/1000*'[1]44094418Imp'!AW$138</f>
        <v>0</v>
      </c>
      <c r="AZ16" s="41">
        <f>1/1000*'[1]44094418Imp'!AX$138</f>
        <v>0</v>
      </c>
      <c r="BA16" s="41">
        <f>1/1000*'[1]44094418Imp'!AY$138</f>
        <v>0</v>
      </c>
      <c r="BB16" s="41">
        <f>1/1000*'[1]44094418Imp'!AZ$138</f>
        <v>0</v>
      </c>
      <c r="BC16" s="41">
        <f>1/1000*'[1]44094418Imp'!BA$138</f>
        <v>0</v>
      </c>
      <c r="BD16" s="349"/>
    </row>
    <row r="17" spans="2:56">
      <c r="B17" s="5" t="s">
        <v>30</v>
      </c>
      <c r="C17" s="50">
        <f>1/$A$1*'[1]44094418Imp'!B$187</f>
        <v>4.2000000000000004E-6</v>
      </c>
      <c r="D17" s="11">
        <f>1/$A$1*'[1]44094418Imp'!C$187</f>
        <v>3.6505000000000001E-4</v>
      </c>
      <c r="E17" s="11">
        <f>1/$A$1*'[1]44094418Imp'!D$187</f>
        <v>1.7273200000000001E-3</v>
      </c>
      <c r="F17" s="11">
        <f>1/$A$1*'[1]44094418Imp'!E$187</f>
        <v>5.0493239999999991E-3</v>
      </c>
      <c r="G17" s="11">
        <f>1/$A$1*'[1]44094418Imp'!F$187</f>
        <v>6.9491940000000006E-3</v>
      </c>
      <c r="H17" s="11">
        <f>1/$A$1*'[1]44094418Imp'!G$187</f>
        <v>7.10605E-3</v>
      </c>
      <c r="I17" s="11">
        <f>1/$A$1*'[1]44094418Imp'!H$187</f>
        <v>9.0608419999999995E-3</v>
      </c>
      <c r="J17" s="11">
        <f>1/$A$1*'[1]44094418Imp'!I$187</f>
        <v>5.1961560000000004E-3</v>
      </c>
      <c r="K17" s="11">
        <f>1/$A$1*'[1]44094418Imp'!J$187</f>
        <v>3.8185699999999999E-3</v>
      </c>
      <c r="L17" s="11">
        <f>1/$A$1*'[1]44094418Imp'!K$187</f>
        <v>3.8936939999999996E-3</v>
      </c>
      <c r="M17" s="11">
        <f>1/$A$1*'[1]44094418Imp'!L$187</f>
        <v>3.7121839999999999E-3</v>
      </c>
      <c r="N17" s="11">
        <f>1/$A$1*'[1]44094418Imp'!M$187</f>
        <v>3.0764528769841267E-3</v>
      </c>
      <c r="O17" s="11">
        <f>1/$A$1*'[1]44094418Imp'!N$187</f>
        <v>1.1657379999999999E-3</v>
      </c>
      <c r="P17" s="11">
        <f>1/$A$1*'[1]44094418Imp'!O$187</f>
        <v>8.6204999999999995E-4</v>
      </c>
      <c r="Q17" s="11">
        <f>1/$A$1*'[1]44094418Imp'!P$187</f>
        <v>6.5170000000000007E-4</v>
      </c>
      <c r="R17" s="11">
        <f>1/$A$1*'[1]44094418Imp'!Q$187</f>
        <v>3.70405E-3</v>
      </c>
      <c r="S17" s="11">
        <f>1/$A$1*'[1]44094418Imp'!R$187</f>
        <v>2.0821499999999996E-3</v>
      </c>
      <c r="T17" s="11">
        <f>1/$A$1*'[1]44094418Imp'!S$187</f>
        <v>8.8654999999999984E-4</v>
      </c>
      <c r="U17" s="11">
        <f>1/$A$1*'[1]44094418Imp'!T$187</f>
        <v>3.4475E-4</v>
      </c>
      <c r="V17" s="11">
        <f>1/$A$1*'[1]44094418Imp'!U$187</f>
        <v>1.1723600000000001E-3</v>
      </c>
      <c r="W17" s="11">
        <f>1/$A$1*'[1]44094418Imp'!V$187</f>
        <v>0</v>
      </c>
      <c r="X17" s="11">
        <f>1/$A$1*'[1]44094418Imp'!W$187</f>
        <v>0</v>
      </c>
      <c r="Y17" s="11">
        <f>1/$A$1*'[1]44094418Imp'!X$187</f>
        <v>0</v>
      </c>
      <c r="Z17" s="11">
        <f>1/$A$1*'[1]44094418Imp'!Y$187</f>
        <v>0</v>
      </c>
      <c r="AA17" s="11">
        <f>1/$A$1*'[1]44094418Imp'!Z$187</f>
        <v>0</v>
      </c>
      <c r="AB17" s="11">
        <f>1/$A$1*'[1]44094418Imp'!AA$187</f>
        <v>0</v>
      </c>
      <c r="AC17" s="4"/>
      <c r="AD17" s="50">
        <f>1/1000*'[1]44094418Imp'!AB$187</f>
        <v>3.8311467240000001E-6</v>
      </c>
      <c r="AE17" s="41">
        <f>1/1000*'[1]44094418Imp'!AC$187</f>
        <v>3.242152604E-4</v>
      </c>
      <c r="AF17" s="41">
        <f>1/1000*'[1]44094418Imp'!AD$187</f>
        <v>1.4226656016000001E-3</v>
      </c>
      <c r="AG17" s="41">
        <f>1/1000*'[1]44094418Imp'!AE$187</f>
        <v>3.9461357712000005E-3</v>
      </c>
      <c r="AH17" s="41">
        <f>1/1000*'[1]44094418Imp'!AF$187</f>
        <v>5.6255203354000013E-3</v>
      </c>
      <c r="AI17" s="41">
        <f>1/1000*'[1]44094418Imp'!AG$187</f>
        <v>5.7977249615999999E-3</v>
      </c>
      <c r="AJ17" s="41">
        <f>1/1000*'[1]44094418Imp'!AH$187</f>
        <v>7.0942178472000001E-3</v>
      </c>
      <c r="AK17" s="41">
        <f>1/1000*'[1]44094418Imp'!AI$187</f>
        <v>3.994314027E-3</v>
      </c>
      <c r="AL17" s="41">
        <f>1/1000*'[1]44094418Imp'!AJ$187</f>
        <v>2.9106161272000005E-3</v>
      </c>
      <c r="AM17" s="41">
        <f>1/1000*'[1]44094418Imp'!AK$187</f>
        <v>3.3025139883999998E-3</v>
      </c>
      <c r="AN17" s="41">
        <f>1/1000*'[1]44094418Imp'!AL$187</f>
        <v>3.3110762742000004E-3</v>
      </c>
      <c r="AO17" s="41">
        <f>1/1000*'[1]44094418Imp'!AM$187</f>
        <v>2.732079792E-3</v>
      </c>
      <c r="AP17" s="41">
        <f>1/1000*'[1]44094418Imp'!AN$187</f>
        <v>9.2794551520000007E-4</v>
      </c>
      <c r="AQ17" s="41">
        <f>1/1000*'[1]44094418Imp'!AO$187</f>
        <v>6.3394462920000005E-4</v>
      </c>
      <c r="AR17" s="41">
        <f>1/1000*'[1]44094418Imp'!AP$187</f>
        <v>6.0781797700000008E-4</v>
      </c>
      <c r="AS17" s="41">
        <f>1/1000*'[1]44094418Imp'!AQ$187</f>
        <v>2.7232033990000001E-3</v>
      </c>
      <c r="AT17" s="41">
        <f>1/1000*'[1]44094418Imp'!AR$187</f>
        <v>1.6499274295999999E-3</v>
      </c>
      <c r="AU17" s="41">
        <f>1/1000*'[1]44094418Imp'!AS$187</f>
        <v>7.7530746149999993E-4</v>
      </c>
      <c r="AV17" s="41">
        <f>1/1000*'[1]44094418Imp'!AT$187</f>
        <v>4.50688496E-4</v>
      </c>
      <c r="AW17" s="41">
        <f>1/1000*'[1]44094418Imp'!AU$187</f>
        <v>1.1795985979166665E-3</v>
      </c>
      <c r="AX17" s="41">
        <f>1/1000*'[1]44094418Imp'!AV$187</f>
        <v>0</v>
      </c>
      <c r="AY17" s="41">
        <f>1/1000*'[1]44094418Imp'!AW$187</f>
        <v>0</v>
      </c>
      <c r="AZ17" s="41">
        <f>1/1000*'[1]44094418Imp'!AX$187</f>
        <v>0</v>
      </c>
      <c r="BA17" s="41">
        <f>1/1000*'[1]44094418Imp'!AY$187</f>
        <v>0</v>
      </c>
      <c r="BB17" s="41">
        <f>1/1000*'[1]44094418Imp'!AZ$187</f>
        <v>0</v>
      </c>
      <c r="BC17" s="41">
        <f>1/1000*'[1]44094418Imp'!BA$187</f>
        <v>0</v>
      </c>
      <c r="BD17" s="349"/>
    </row>
    <row r="18" spans="2:56">
      <c r="B18" s="5" t="s">
        <v>33</v>
      </c>
      <c r="C18" s="50">
        <f>1/$A$1*'[1]44094418Imp'!B$206</f>
        <v>2.8324239999999992E-3</v>
      </c>
      <c r="D18" s="11">
        <f>1/$A$1*'[1]44094418Imp'!C$206</f>
        <v>1.4500639999999996E-3</v>
      </c>
      <c r="E18" s="11">
        <f>1/$A$1*'[1]44094418Imp'!D$206</f>
        <v>1.878142E-3</v>
      </c>
      <c r="F18" s="11">
        <f>1/$A$1*'[1]44094418Imp'!E$206</f>
        <v>7.976779999999998E-4</v>
      </c>
      <c r="G18" s="11">
        <f>1/$A$1*'[1]44094418Imp'!F$206</f>
        <v>3.7553179999999992E-3</v>
      </c>
      <c r="H18" s="11">
        <f>1/$A$1*'[1]44094418Imp'!G$206</f>
        <v>7.5654739999999982E-3</v>
      </c>
      <c r="I18" s="11">
        <f>1/$A$1*'[1]44094418Imp'!H$206</f>
        <v>6.3764259999999975E-3</v>
      </c>
      <c r="J18" s="11">
        <f>1/$A$1*'[1]44094418Imp'!I$206</f>
        <v>4.9703219999999992E-3</v>
      </c>
      <c r="K18" s="11">
        <f>1/$A$1*'[1]44094418Imp'!J$206</f>
        <v>5.7009819999999985E-3</v>
      </c>
      <c r="L18" s="11">
        <f>1/$A$1*'[1]44094418Imp'!K$206</f>
        <v>2.8704479999999994E-3</v>
      </c>
      <c r="M18" s="11">
        <f>1/$A$1*'[1]44094418Imp'!L$206</f>
        <v>1.4915179999999998E-3</v>
      </c>
      <c r="N18" s="11">
        <f>1/$A$1*'[1]44094418Imp'!M$206</f>
        <v>1.8679499999999999E-3</v>
      </c>
      <c r="O18" s="11">
        <f>1/$A$1*'[1]44094418Imp'!N$206</f>
        <v>6.1989199999999993E-4</v>
      </c>
      <c r="P18" s="11">
        <f>1/$A$1*'[1]44094418Imp'!O$206</f>
        <v>5.4198199999999988E-4</v>
      </c>
      <c r="Q18" s="11">
        <f>1/$A$1*'[1]44094418Imp'!P$206</f>
        <v>1.9461399999999996E-4</v>
      </c>
      <c r="R18" s="11">
        <f>1/$A$1*'[1]44094418Imp'!Q$206</f>
        <v>8.4904399999999997E-4</v>
      </c>
      <c r="S18" s="11">
        <f>1/$A$1*'[1]44094418Imp'!R$206</f>
        <v>1.6448492307692306E-4</v>
      </c>
      <c r="T18" s="11">
        <f>1/$A$1*'[1]44094418Imp'!S$206</f>
        <v>3.0645999999999998E-5</v>
      </c>
      <c r="U18" s="11">
        <f>1/$A$1*'[1]44094418Imp'!T$206</f>
        <v>0</v>
      </c>
      <c r="V18" s="11">
        <f>1/$A$1*'[1]44094418Imp'!U$206</f>
        <v>0</v>
      </c>
      <c r="W18" s="11">
        <f>1/$A$1*'[1]44094418Imp'!V$206</f>
        <v>0</v>
      </c>
      <c r="X18" s="11">
        <f>1/$A$1*'[1]44094418Imp'!W$206</f>
        <v>0</v>
      </c>
      <c r="Y18" s="11">
        <f>1/$A$1*'[1]44094418Imp'!X$206</f>
        <v>0</v>
      </c>
      <c r="Z18" s="11">
        <f>1/$A$1*'[1]44094418Imp'!Y$206</f>
        <v>0</v>
      </c>
      <c r="AA18" s="11">
        <f>1/$A$1*'[1]44094418Imp'!Z$206</f>
        <v>0</v>
      </c>
      <c r="AB18" s="11">
        <f>1/$A$1*'[1]44094418Imp'!AA$206</f>
        <v>0</v>
      </c>
      <c r="AC18" s="4"/>
      <c r="AD18" s="50">
        <f>1/1000*'[1]44094418Imp'!AB$206</f>
        <v>7.5499266904199987E-4</v>
      </c>
      <c r="AE18" s="41">
        <f>1/1000*'[1]44094418Imp'!AC$206</f>
        <v>4.1258769480000004E-4</v>
      </c>
      <c r="AF18" s="41">
        <f>1/1000*'[1]44094418Imp'!AD$206</f>
        <v>5.0702693759999997E-4</v>
      </c>
      <c r="AG18" s="41">
        <f>1/1000*'[1]44094418Imp'!AE$206</f>
        <v>2.6222912800000003E-4</v>
      </c>
      <c r="AH18" s="41">
        <f>1/1000*'[1]44094418Imp'!AF$206</f>
        <v>1.2327621194000002E-3</v>
      </c>
      <c r="AI18" s="41">
        <f>1/1000*'[1]44094418Imp'!AG$206</f>
        <v>3.1463152148999999E-3</v>
      </c>
      <c r="AJ18" s="41">
        <f>1/1000*'[1]44094418Imp'!AH$206</f>
        <v>3.6847377508000003E-3</v>
      </c>
      <c r="AK18" s="41">
        <f>1/1000*'[1]44094418Imp'!AI$206</f>
        <v>2.8632773805E-3</v>
      </c>
      <c r="AL18" s="41">
        <f>1/1000*'[1]44094418Imp'!AJ$206</f>
        <v>3.9044283332000003E-3</v>
      </c>
      <c r="AM18" s="41">
        <f>1/1000*'[1]44094418Imp'!AK$206</f>
        <v>2.4705046299999998E-3</v>
      </c>
      <c r="AN18" s="41">
        <f>1/1000*'[1]44094418Imp'!AL$206</f>
        <v>1.4030731548E-3</v>
      </c>
      <c r="AO18" s="41">
        <f>1/1000*'[1]44094418Imp'!AM$206</f>
        <v>1.2706913759999998E-3</v>
      </c>
      <c r="AP18" s="41">
        <f>1/1000*'[1]44094418Imp'!AN$206</f>
        <v>4.709935472E-4</v>
      </c>
      <c r="AQ18" s="41">
        <f>1/1000*'[1]44094418Imp'!AO$206</f>
        <v>3.1551804510000005E-4</v>
      </c>
      <c r="AR18" s="41">
        <f>1/1000*'[1]44094418Imp'!AP$206</f>
        <v>1.4819417500000002E-4</v>
      </c>
      <c r="AS18" s="41">
        <f>1/1000*'[1]44094418Imp'!AQ$206</f>
        <v>3.943706655E-4</v>
      </c>
      <c r="AT18" s="41">
        <f>1/1000*'[1]44094418Imp'!AR$206</f>
        <v>3.225362703E-4</v>
      </c>
      <c r="AU18" s="41">
        <f>1/1000*'[1]44094418Imp'!AS$206</f>
        <v>1.3005106400000001E-5</v>
      </c>
      <c r="AV18" s="41">
        <f>1/1000*'[1]44094418Imp'!AT$206</f>
        <v>0</v>
      </c>
      <c r="AW18" s="41">
        <f>1/1000*'[1]44094418Imp'!AU$206</f>
        <v>0</v>
      </c>
      <c r="AX18" s="41">
        <f>1/1000*'[1]44094418Imp'!AV$206</f>
        <v>0</v>
      </c>
      <c r="AY18" s="41">
        <f>1/1000*'[1]44094418Imp'!AW$206</f>
        <v>0</v>
      </c>
      <c r="AZ18" s="41">
        <f>1/1000*'[1]44094418Imp'!AX$206</f>
        <v>0</v>
      </c>
      <c r="BA18" s="41">
        <f>1/1000*'[1]44094418Imp'!AY$206</f>
        <v>0</v>
      </c>
      <c r="BB18" s="41">
        <f>1/1000*'[1]44094418Imp'!AZ$206</f>
        <v>0</v>
      </c>
      <c r="BC18" s="41">
        <f>1/1000*'[1]44094418Imp'!BA$206</f>
        <v>0</v>
      </c>
      <c r="BD18" s="349"/>
    </row>
    <row r="19" spans="2:56">
      <c r="B19" s="5" t="s">
        <v>25</v>
      </c>
      <c r="C19" s="50">
        <f>1/$A$1*'[1]44094418Imp'!B$231</f>
        <v>1.6293200000000001E-3</v>
      </c>
      <c r="D19" s="11">
        <f>1/$A$1*'[1]44094418Imp'!C$231</f>
        <v>5.086200000000001E-4</v>
      </c>
      <c r="E19" s="11">
        <f>1/$A$1*'[1]44094418Imp'!D$231</f>
        <v>1.7494399999999998E-4</v>
      </c>
      <c r="F19" s="11">
        <f>1/$A$1*'[1]44094418Imp'!E$231</f>
        <v>1.8352600000000002E-4</v>
      </c>
      <c r="G19" s="11">
        <f>1/$A$1*'[1]44094418Imp'!F$231</f>
        <v>9.7259119999999998E-3</v>
      </c>
      <c r="H19" s="11">
        <f>1/$A$1*'[1]44094418Imp'!G$231</f>
        <v>1.0947887999999999E-2</v>
      </c>
      <c r="I19" s="11">
        <f>1/$A$1*'[1]44094418Imp'!H$231</f>
        <v>1.0708893999999998E-2</v>
      </c>
      <c r="J19" s="11">
        <f>1/$A$1*'[1]44094418Imp'!I$231</f>
        <v>9.829071E-3</v>
      </c>
      <c r="K19" s="11">
        <f>1/$A$1*'[1]44094418Imp'!J$231</f>
        <v>6.6317629999999997E-3</v>
      </c>
      <c r="L19" s="11">
        <f>1/$A$1*'[1]44094418Imp'!K$231</f>
        <v>4.2928710000000011E-3</v>
      </c>
      <c r="M19" s="11">
        <f>1/$A$1*'[1]44094418Imp'!L$231</f>
        <v>1.0614007499999999E-3</v>
      </c>
      <c r="N19" s="11">
        <f>1/$A$1*'[1]44094418Imp'!M$231</f>
        <v>7.2405882352941163E-4</v>
      </c>
      <c r="O19" s="11">
        <f>1/$A$1*'[1]44094418Imp'!N$231</f>
        <v>1.0408859999999998E-3</v>
      </c>
      <c r="P19" s="11">
        <f>1/$A$1*'[1]44094418Imp'!O$231</f>
        <v>6.8878944930069927E-4</v>
      </c>
      <c r="Q19" s="11">
        <f>1/$A$1*'[1]44094418Imp'!P$231</f>
        <v>2.3011799999999997E-4</v>
      </c>
      <c r="R19" s="11">
        <f>1/$A$1*'[1]44094418Imp'!Q$231</f>
        <v>1.5601599999999998E-4</v>
      </c>
      <c r="S19" s="11">
        <f>1/$A$1*'[1]44094418Imp'!R$231</f>
        <v>3.7930923076923063E-5</v>
      </c>
      <c r="T19" s="11">
        <f>1/$A$1*'[1]44094418Imp'!S$231</f>
        <v>6.3766666666666675E-7</v>
      </c>
      <c r="U19" s="11">
        <f>1/$A$1*'[1]44094418Imp'!T$231</f>
        <v>3.3793285714285706E-5</v>
      </c>
      <c r="V19" s="11">
        <f>1/$A$1*'[1]44094418Imp'!U$231</f>
        <v>2.9517857142857139E-6</v>
      </c>
      <c r="W19" s="11">
        <f>1/$A$1*'[1]44094418Imp'!V$231</f>
        <v>0</v>
      </c>
      <c r="X19" s="11">
        <f>1/$A$1*'[1]44094418Imp'!W$231</f>
        <v>0</v>
      </c>
      <c r="Y19" s="11">
        <f>1/$A$1*'[1]44094418Imp'!X$231</f>
        <v>0</v>
      </c>
      <c r="Z19" s="11">
        <f>1/$A$1*'[1]44094418Imp'!Y$231</f>
        <v>0</v>
      </c>
      <c r="AA19" s="11">
        <f>1/$A$1*'[1]44094418Imp'!Z$231</f>
        <v>0</v>
      </c>
      <c r="AB19" s="11">
        <f>1/$A$1*'[1]44094418Imp'!AA$231</f>
        <v>0</v>
      </c>
      <c r="AC19" s="4"/>
      <c r="AD19" s="50">
        <f>1/1000*'[1]44094418Imp'!AB$231</f>
        <v>7.0393441878900003E-4</v>
      </c>
      <c r="AE19" s="41">
        <f>1/1000*'[1]44094418Imp'!AC$231</f>
        <v>3.0133984520000002E-4</v>
      </c>
      <c r="AF19" s="41">
        <f>1/1000*'[1]44094418Imp'!AD$231</f>
        <v>1.2638700480000002E-4</v>
      </c>
      <c r="AG19" s="41">
        <f>1/1000*'[1]44094418Imp'!AE$231</f>
        <v>1.6196747840000001E-4</v>
      </c>
      <c r="AH19" s="41">
        <f>1/1000*'[1]44094418Imp'!AF$231</f>
        <v>6.2685892696000001E-3</v>
      </c>
      <c r="AI19" s="41">
        <f>1/1000*'[1]44094418Imp'!AG$231</f>
        <v>7.3242543231000004E-3</v>
      </c>
      <c r="AJ19" s="41">
        <f>1/1000*'[1]44094418Imp'!AH$231</f>
        <v>7.3489464416000008E-3</v>
      </c>
      <c r="AK19" s="41">
        <f>1/1000*'[1]44094418Imp'!AI$231</f>
        <v>7.7066065639999999E-3</v>
      </c>
      <c r="AL19" s="41">
        <f>1/1000*'[1]44094418Imp'!AJ$231</f>
        <v>5.3426692336000009E-3</v>
      </c>
      <c r="AM19" s="41">
        <f>1/1000*'[1]44094418Imp'!AK$231</f>
        <v>2.8988016815999999E-3</v>
      </c>
      <c r="AN19" s="41">
        <f>1/1000*'[1]44094418Imp'!AL$231</f>
        <v>6.7309500960000001E-4</v>
      </c>
      <c r="AO19" s="41">
        <f>1/1000*'[1]44094418Imp'!AM$231</f>
        <v>4.9317863999999998E-4</v>
      </c>
      <c r="AP19" s="41">
        <f>1/1000*'[1]44094418Imp'!AN$231</f>
        <v>6.9625753120000004E-4</v>
      </c>
      <c r="AQ19" s="41">
        <f>1/1000*'[1]44094418Imp'!AO$231</f>
        <v>6.7944267900000004E-4</v>
      </c>
      <c r="AR19" s="41">
        <f>1/1000*'[1]44094418Imp'!AP$231</f>
        <v>2.3663773399999999E-4</v>
      </c>
      <c r="AS19" s="41">
        <f>1/1000*'[1]44094418Imp'!AQ$231</f>
        <v>1.2094326649999998E-4</v>
      </c>
      <c r="AT19" s="41">
        <f>1/1000*'[1]44094418Imp'!AR$231</f>
        <v>1.2418311099999999E-5</v>
      </c>
      <c r="AU19" s="41">
        <f>1/1000*'[1]44094418Imp'!AS$231</f>
        <v>8.5744229999999996E-7</v>
      </c>
      <c r="AV19" s="41">
        <f>1/1000*'[1]44094418Imp'!AT$231</f>
        <v>8.0278475000000006E-5</v>
      </c>
      <c r="AW19" s="41">
        <f>1/1000*'[1]44094418Imp'!AU$231</f>
        <v>3.7808329166666669E-6</v>
      </c>
      <c r="AX19" s="41">
        <f>1/1000*'[1]44094418Imp'!AV$231</f>
        <v>0</v>
      </c>
      <c r="AY19" s="41">
        <f>1/1000*'[1]44094418Imp'!AW$231</f>
        <v>0</v>
      </c>
      <c r="AZ19" s="41">
        <f>1/1000*'[1]44094418Imp'!AX$231</f>
        <v>0</v>
      </c>
      <c r="BA19" s="41">
        <f>1/1000*'[1]44094418Imp'!AY$231</f>
        <v>0</v>
      </c>
      <c r="BB19" s="41">
        <f>1/1000*'[1]44094418Imp'!AZ$231</f>
        <v>0</v>
      </c>
      <c r="BC19" s="41">
        <f>1/1000*'[1]44094418Imp'!BA$231</f>
        <v>0</v>
      </c>
      <c r="BD19" s="349"/>
    </row>
    <row r="20" spans="2:56">
      <c r="B20" s="5" t="s">
        <v>26</v>
      </c>
      <c r="C20" s="50">
        <f>1/$A$1*'[1]44094418Imp'!B$253</f>
        <v>5.5999999999999999E-5</v>
      </c>
      <c r="D20" s="11">
        <f>1/$A$1*'[1]44094418Imp'!C$253</f>
        <v>4.7949999999999993E-5</v>
      </c>
      <c r="E20" s="11">
        <f>1/$A$1*'[1]44094418Imp'!D$253</f>
        <v>3.9619999999999995E-6</v>
      </c>
      <c r="F20" s="11">
        <f>1/$A$1*'[1]44094418Imp'!E$253</f>
        <v>1.7849999999999997E-5</v>
      </c>
      <c r="G20" s="11">
        <f>1/$A$1*'[1]44094418Imp'!F$253</f>
        <v>2.0299999999999999E-5</v>
      </c>
      <c r="H20" s="11">
        <f>1/$A$1*'[1]44094418Imp'!G$253</f>
        <v>8.973999999999998E-4</v>
      </c>
      <c r="I20" s="11">
        <f>1/$A$1*'[1]44094418Imp'!H$253</f>
        <v>7.3941980000000003E-3</v>
      </c>
      <c r="J20" s="11">
        <f>1/$A$1*'[1]44094418Imp'!I$253</f>
        <v>1.2573945999999999E-2</v>
      </c>
      <c r="K20" s="11">
        <f>1/$A$1*'[1]44094418Imp'!J$253</f>
        <v>1.1329444000000001E-2</v>
      </c>
      <c r="L20" s="11">
        <f>1/$A$1*'[1]44094418Imp'!K$253</f>
        <v>8.8682455E-3</v>
      </c>
      <c r="M20" s="11">
        <f>1/$A$1*'[1]44094418Imp'!L$253</f>
        <v>1.3144656000000001E-2</v>
      </c>
      <c r="N20" s="11">
        <f>1/$A$1*'[1]44094418Imp'!M$253</f>
        <v>1.7692303999999999E-2</v>
      </c>
      <c r="O20" s="11">
        <f>1/$A$1*'[1]44094418Imp'!N$253</f>
        <v>1.2708461058823527E-2</v>
      </c>
      <c r="P20" s="11">
        <f>1/$A$1*'[1]44094418Imp'!O$253</f>
        <v>1.4812293461538463E-2</v>
      </c>
      <c r="Q20" s="11">
        <f>1/$A$1*'[1]44094418Imp'!P$253</f>
        <v>1.4682863999999999E-2</v>
      </c>
      <c r="R20" s="11">
        <f>1/$A$1*'[1]44094418Imp'!Q$253</f>
        <v>1.8506921999999999E-2</v>
      </c>
      <c r="S20" s="11">
        <f>1/$A$1*'[1]44094418Imp'!R$253</f>
        <v>1.9914650000000002E-2</v>
      </c>
      <c r="T20" s="11">
        <f>1/$A$1*'[1]44094418Imp'!S$253</f>
        <v>1.9905831384615384E-2</v>
      </c>
      <c r="U20" s="11">
        <f>1/$A$1*'[1]44094418Imp'!T$253</f>
        <v>2.9884582E-2</v>
      </c>
      <c r="V20" s="11">
        <f>1/$A$1*'[1]44094418Imp'!U$253</f>
        <v>2.7993209999999998E-2</v>
      </c>
      <c r="W20" s="11">
        <f>1/$A$1*'[1]44094418Imp'!V$253</f>
        <v>0</v>
      </c>
      <c r="X20" s="11">
        <f>1/$A$1*'[1]44094418Imp'!W$253</f>
        <v>0</v>
      </c>
      <c r="Y20" s="11">
        <f>1/$A$1*'[1]44094418Imp'!X$253</f>
        <v>0</v>
      </c>
      <c r="Z20" s="11">
        <f>1/$A$1*'[1]44094418Imp'!Y$253</f>
        <v>0</v>
      </c>
      <c r="AA20" s="11">
        <f>1/$A$1*'[1]44094418Imp'!Z$253</f>
        <v>0</v>
      </c>
      <c r="AB20" s="11">
        <f>1/$A$1*'[1]44094418Imp'!AA$253</f>
        <v>0</v>
      </c>
      <c r="AC20" s="4"/>
      <c r="AD20" s="50">
        <f>1/1000*'[1]44094418Imp'!AB$253</f>
        <v>2.397699348E-5</v>
      </c>
      <c r="AE20" s="41">
        <f>1/1000*'[1]44094418Imp'!AC$253</f>
        <v>2.7476112399999999E-5</v>
      </c>
      <c r="AF20" s="41">
        <f>1/1000*'[1]44094418Imp'!AD$253</f>
        <v>3.2859600000000001E-6</v>
      </c>
      <c r="AG20" s="41">
        <f>1/1000*'[1]44094418Imp'!AE$253</f>
        <v>8.9183808000000007E-6</v>
      </c>
      <c r="AH20" s="41">
        <f>1/1000*'[1]44094418Imp'!AF$253</f>
        <v>1.3740119400000001E-5</v>
      </c>
      <c r="AI20" s="41">
        <f>1/1000*'[1]44094418Imp'!AG$253</f>
        <v>2.5632316710000005E-4</v>
      </c>
      <c r="AJ20" s="41">
        <f>1/1000*'[1]44094418Imp'!AH$253</f>
        <v>2.0748363096000002E-3</v>
      </c>
      <c r="AK20" s="41">
        <f>1/1000*'[1]44094418Imp'!AI$253</f>
        <v>4.1568155825E-3</v>
      </c>
      <c r="AL20" s="41">
        <f>1/1000*'[1]44094418Imp'!AJ$253</f>
        <v>4.0794741244000012E-3</v>
      </c>
      <c r="AM20" s="41">
        <f>1/1000*'[1]44094418Imp'!AK$253</f>
        <v>3.0145352116000002E-3</v>
      </c>
      <c r="AN20" s="41">
        <f>1/1000*'[1]44094418Imp'!AL$253</f>
        <v>4.7335483971000002E-3</v>
      </c>
      <c r="AO20" s="41">
        <f>1/1000*'[1]44094418Imp'!AM$253</f>
        <v>7.2841647839999996E-3</v>
      </c>
      <c r="AP20" s="41">
        <f>1/1000*'[1]44094418Imp'!AN$253</f>
        <v>5.6642386592000004E-3</v>
      </c>
      <c r="AQ20" s="41">
        <f>1/1000*'[1]44094418Imp'!AO$253</f>
        <v>6.7540910648999997E-3</v>
      </c>
      <c r="AR20" s="41">
        <f>1/1000*'[1]44094418Imp'!AP$253</f>
        <v>5.8257514850000008E-3</v>
      </c>
      <c r="AS20" s="41">
        <f>1/1000*'[1]44094418Imp'!AQ$253</f>
        <v>6.9144727889999995E-3</v>
      </c>
      <c r="AT20" s="41">
        <f>1/1000*'[1]44094418Imp'!AR$253</f>
        <v>6.7164732786999994E-3</v>
      </c>
      <c r="AU20" s="41">
        <f>1/1000*'[1]44094418Imp'!AS$253</f>
        <v>6.8694085889000004E-3</v>
      </c>
      <c r="AV20" s="41">
        <f>1/1000*'[1]44094418Imp'!AT$253</f>
        <v>1.0787598851999999E-2</v>
      </c>
      <c r="AW20" s="41">
        <f>1/1000*'[1]44094418Imp'!AU$253</f>
        <v>8.8904847370833342E-3</v>
      </c>
      <c r="AX20" s="41">
        <f>1/1000*'[1]44094418Imp'!AV$253</f>
        <v>0</v>
      </c>
      <c r="AY20" s="41">
        <f>1/1000*'[1]44094418Imp'!AW$253</f>
        <v>0</v>
      </c>
      <c r="AZ20" s="41">
        <f>1/1000*'[1]44094418Imp'!AX$253</f>
        <v>0</v>
      </c>
      <c r="BA20" s="41">
        <f>1/1000*'[1]44094418Imp'!AY$253</f>
        <v>0</v>
      </c>
      <c r="BB20" s="41">
        <f>1/1000*'[1]44094418Imp'!AZ$253</f>
        <v>0</v>
      </c>
      <c r="BC20" s="41">
        <f>1/1000*'[1]44094418Imp'!BA$253</f>
        <v>0</v>
      </c>
      <c r="BD20" s="349"/>
    </row>
    <row r="21" spans="2:56">
      <c r="B21" s="8" t="s">
        <v>18</v>
      </c>
      <c r="C21" s="51">
        <f t="shared" ref="C21:AB21" si="7">SUM(C13:C13)-SUM(C14:C20)</f>
        <v>3.0235799999994706E-4</v>
      </c>
      <c r="D21" s="42">
        <f t="shared" si="7"/>
        <v>3.5246449999998264E-4</v>
      </c>
      <c r="E21" s="42">
        <f t="shared" si="7"/>
        <v>7.9286249999999114E-4</v>
      </c>
      <c r="F21" s="42">
        <f t="shared" si="7"/>
        <v>1.0132219999999803E-3</v>
      </c>
      <c r="G21" s="42">
        <f t="shared" si="7"/>
        <v>2.2632820000000053E-3</v>
      </c>
      <c r="H21" s="42">
        <f t="shared" si="7"/>
        <v>2.303419999999945E-3</v>
      </c>
      <c r="I21" s="42">
        <f t="shared" si="7"/>
        <v>1.0974180000000167E-3</v>
      </c>
      <c r="J21" s="42">
        <f t="shared" si="7"/>
        <v>1.1988060000000522E-3</v>
      </c>
      <c r="K21" s="42">
        <f t="shared" si="7"/>
        <v>3.8716199999994094E-4</v>
      </c>
      <c r="L21" s="42">
        <f t="shared" si="7"/>
        <v>9.8000000000042498E-6</v>
      </c>
      <c r="M21" s="42">
        <f t="shared" si="7"/>
        <v>7.7192647058826891E-5</v>
      </c>
      <c r="N21" s="42">
        <f t="shared" si="7"/>
        <v>1.685272698412621E-4</v>
      </c>
      <c r="O21" s="42">
        <f t="shared" si="7"/>
        <v>4.3394130946292075E-4</v>
      </c>
      <c r="P21" s="42">
        <f t="shared" si="7"/>
        <v>2.2699599999997933E-4</v>
      </c>
      <c r="Q21" s="42">
        <f t="shared" si="7"/>
        <v>3.2634000000000829E-4</v>
      </c>
      <c r="R21" s="42">
        <f t="shared" si="7"/>
        <v>4.8026616666665967E-4</v>
      </c>
      <c r="S21" s="42">
        <f t="shared" si="7"/>
        <v>2.8510115384616785E-4</v>
      </c>
      <c r="T21" s="42">
        <f t="shared" si="7"/>
        <v>1.3406399999996155E-4</v>
      </c>
      <c r="U21" s="42">
        <f t="shared" si="7"/>
        <v>1.710593749999767E-4</v>
      </c>
      <c r="V21" s="42">
        <f t="shared" si="7"/>
        <v>3.7345592720305909E-4</v>
      </c>
      <c r="W21" s="42">
        <f t="shared" si="7"/>
        <v>0</v>
      </c>
      <c r="X21" s="42">
        <f t="shared" si="7"/>
        <v>0</v>
      </c>
      <c r="Y21" s="42">
        <f t="shared" si="7"/>
        <v>0</v>
      </c>
      <c r="Z21" s="42">
        <f t="shared" si="7"/>
        <v>0</v>
      </c>
      <c r="AA21" s="42">
        <f t="shared" si="7"/>
        <v>0</v>
      </c>
      <c r="AB21" s="42">
        <f t="shared" si="7"/>
        <v>0</v>
      </c>
      <c r="AC21" s="4"/>
      <c r="AD21" s="52">
        <f t="shared" ref="AD21:BC21" si="8">SUM(AD13:AD13)-SUM(AD14:AD20)</f>
        <v>2.6744692195798669E-4</v>
      </c>
      <c r="AE21" s="45">
        <f t="shared" si="8"/>
        <v>3.1328983600000665E-4</v>
      </c>
      <c r="AF21" s="45">
        <f t="shared" si="8"/>
        <v>7.8810464640000077E-4</v>
      </c>
      <c r="AG21" s="45">
        <f t="shared" si="8"/>
        <v>1.0587398528000003E-3</v>
      </c>
      <c r="AH21" s="45">
        <f t="shared" si="8"/>
        <v>2.153071485600011E-3</v>
      </c>
      <c r="AI21" s="45">
        <f t="shared" si="8"/>
        <v>2.4718425732000171E-3</v>
      </c>
      <c r="AJ21" s="45">
        <f t="shared" si="8"/>
        <v>1.4756212992000084E-3</v>
      </c>
      <c r="AK21" s="45">
        <f t="shared" si="8"/>
        <v>1.5130731149999854E-3</v>
      </c>
      <c r="AL21" s="45">
        <f t="shared" si="8"/>
        <v>4.9226058120002691E-4</v>
      </c>
      <c r="AM21" s="45">
        <f t="shared" si="8"/>
        <v>1.2688495599960659E-5</v>
      </c>
      <c r="AN21" s="45">
        <f t="shared" si="8"/>
        <v>2.6342984699972982E-5</v>
      </c>
      <c r="AO21" s="45">
        <f t="shared" si="8"/>
        <v>1.3348723199999024E-4</v>
      </c>
      <c r="AP21" s="45">
        <f t="shared" si="8"/>
        <v>5.0959664799998805E-4</v>
      </c>
      <c r="AQ21" s="45">
        <f t="shared" si="8"/>
        <v>3.5770381350000435E-4</v>
      </c>
      <c r="AR21" s="45">
        <f t="shared" si="8"/>
        <v>4.8945261250002425E-4</v>
      </c>
      <c r="AS21" s="45">
        <f t="shared" si="8"/>
        <v>7.4190822649997101E-4</v>
      </c>
      <c r="AT21" s="45">
        <f t="shared" si="8"/>
        <v>4.3115747420000017E-4</v>
      </c>
      <c r="AU21" s="45">
        <f t="shared" si="8"/>
        <v>2.1724018030000458E-4</v>
      </c>
      <c r="AV21" s="45">
        <f t="shared" si="8"/>
        <v>1.6329096500000695E-4</v>
      </c>
      <c r="AW21" s="45">
        <f t="shared" si="8"/>
        <v>2.8249438625002621E-4</v>
      </c>
      <c r="AX21" s="45">
        <f t="shared" si="8"/>
        <v>0</v>
      </c>
      <c r="AY21" s="45">
        <f t="shared" si="8"/>
        <v>0</v>
      </c>
      <c r="AZ21" s="45">
        <f t="shared" si="8"/>
        <v>0</v>
      </c>
      <c r="BA21" s="45">
        <f t="shared" si="8"/>
        <v>0</v>
      </c>
      <c r="BB21" s="45">
        <f t="shared" si="8"/>
        <v>0</v>
      </c>
      <c r="BC21" s="45">
        <f t="shared" si="8"/>
        <v>0</v>
      </c>
      <c r="BD21" s="349"/>
    </row>
    <row r="22" spans="2:56" ht="17.149999999999999" customHeight="1">
      <c r="B22" s="16" t="s">
        <v>195</v>
      </c>
      <c r="C22" s="31">
        <f>1/$A$1*'[1]44094418Imp'!B$264</f>
        <v>0.31542689281722214</v>
      </c>
      <c r="D22" s="33">
        <f>1/$A$1*'[1]44094418Imp'!C$264</f>
        <v>0.30993740030000005</v>
      </c>
      <c r="E22" s="33">
        <f>1/$A$1*'[1]44094418Imp'!D$264</f>
        <v>0.37247157319999996</v>
      </c>
      <c r="F22" s="33">
        <f>1/$A$1*'[1]44094418Imp'!E$264</f>
        <v>0.36599431299999996</v>
      </c>
      <c r="G22" s="33">
        <f>1/$A$1*'[1]44094418Imp'!F$264</f>
        <v>0.32923655399999996</v>
      </c>
      <c r="H22" s="33">
        <f>1/$A$1*'[1]44094418Imp'!G$264</f>
        <v>0.31987362040000006</v>
      </c>
      <c r="I22" s="33">
        <f>1/$A$1*'[1]44094418Imp'!H$264</f>
        <v>0.32769239183333332</v>
      </c>
      <c r="J22" s="33">
        <f>1/$A$1*'[1]44094418Imp'!I$264</f>
        <v>0.33347321451388889</v>
      </c>
      <c r="K22" s="33">
        <f>1/$A$1*'[1]44094418Imp'!J$264</f>
        <v>0.29741559761688635</v>
      </c>
      <c r="L22" s="33">
        <f>1/$A$1*'[1]44094418Imp'!K$264</f>
        <v>0.22927704264138923</v>
      </c>
      <c r="M22" s="33">
        <f>1/$A$1*'[1]44094418Imp'!L$264</f>
        <v>0.21893401720860461</v>
      </c>
      <c r="N22" s="33">
        <f>1/$A$1*'[1]44094418Imp'!M$264</f>
        <v>0.21196459274403678</v>
      </c>
      <c r="O22" s="33">
        <f>1/$A$1*'[1]44094418Imp'!N$264</f>
        <v>0.21518553463583659</v>
      </c>
      <c r="P22" s="33">
        <f>1/$A$1*'[1]44094418Imp'!O$264</f>
        <v>0.20416636889468129</v>
      </c>
      <c r="Q22" s="33">
        <f>1/$A$1*'[1]44094418Imp'!P$264</f>
        <v>0.24609400895711342</v>
      </c>
      <c r="R22" s="33">
        <f>1/$A$1*'[1]44094418Imp'!Q$264</f>
        <v>0.25760434737906812</v>
      </c>
      <c r="S22" s="33">
        <f>1/$A$1*'[1]44094418Imp'!R$264</f>
        <v>0.2653720527793435</v>
      </c>
      <c r="T22" s="33">
        <f>1/$A$1*'[1]44094418Imp'!S$264</f>
        <v>0.31066916329649913</v>
      </c>
      <c r="U22" s="33">
        <f>1/$A$1*'[1]44094418Imp'!T$264</f>
        <v>0.32310395817251503</v>
      </c>
      <c r="V22" s="33">
        <f>1/$A$1*'[1]44094418Imp'!U$264</f>
        <v>0.30693128487076959</v>
      </c>
      <c r="W22" s="33">
        <f>1/$A$1*'[1]44094418Imp'!V$264</f>
        <v>0</v>
      </c>
      <c r="X22" s="33">
        <f>1/$A$1*'[1]44094418Imp'!W$264</f>
        <v>0</v>
      </c>
      <c r="Y22" s="33">
        <f>1/$A$1*'[1]44094418Imp'!X$264</f>
        <v>0</v>
      </c>
      <c r="Z22" s="33">
        <f>1/$A$1*'[1]44094418Imp'!Y$264</f>
        <v>0</v>
      </c>
      <c r="AA22" s="33">
        <f>1/$A$1*'[1]44094418Imp'!Z$264</f>
        <v>0</v>
      </c>
      <c r="AB22" s="33">
        <f>1/$A$1*'[1]44094418Imp'!AA$264</f>
        <v>0</v>
      </c>
      <c r="AC22" s="14"/>
      <c r="AD22" s="31">
        <f>1/1000*'[1]44094418Imp'!AB$264</f>
        <v>0.15812878737665403</v>
      </c>
      <c r="AE22" s="38">
        <f>1/1000*'[1]44094418Imp'!AC$264</f>
        <v>0.15347701153160001</v>
      </c>
      <c r="AF22" s="38">
        <f>1/1000*'[1]44094418Imp'!AD$264</f>
        <v>0.18738308504160001</v>
      </c>
      <c r="AG22" s="38">
        <f>1/1000*'[1]44094418Imp'!AE$264</f>
        <v>0.21295718150560003</v>
      </c>
      <c r="AH22" s="38">
        <f>1/1000*'[1]44094418Imp'!AF$264</f>
        <v>0.22613515998710007</v>
      </c>
      <c r="AI22" s="38">
        <f>1/1000*'[1]44094418Imp'!AG$264</f>
        <v>0.20654272631850001</v>
      </c>
      <c r="AJ22" s="38">
        <f>1/1000*'[1]44094418Imp'!AH$264</f>
        <v>0.22040106923159999</v>
      </c>
      <c r="AK22" s="38">
        <f>1/1000*'[1]44094418Imp'!AI$264</f>
        <v>0.26857937382800001</v>
      </c>
      <c r="AL22" s="38">
        <f>1/1000*'[1]44094418Imp'!AJ$264</f>
        <v>0.27336770192840004</v>
      </c>
      <c r="AM22" s="38">
        <f>1/1000*'[1]44094418Imp'!AK$264</f>
        <v>0.21644881182760004</v>
      </c>
      <c r="AN22" s="38">
        <f>1/1000*'[1]44094418Imp'!AL$264</f>
        <v>0.19463242543380005</v>
      </c>
      <c r="AO22" s="38">
        <f>1/1000*'[1]44094418Imp'!AM$264</f>
        <v>0.207809902416</v>
      </c>
      <c r="AP22" s="38">
        <f>1/1000*'[1]44094418Imp'!AN$264</f>
        <v>0.20030307846560003</v>
      </c>
      <c r="AQ22" s="38">
        <f>1/1000*'[1]44094418Imp'!AO$264</f>
        <v>0.14732415280289998</v>
      </c>
      <c r="AR22" s="38">
        <f>1/1000*'[1]44094418Imp'!AP$264</f>
        <v>0.23524665899300001</v>
      </c>
      <c r="AS22" s="38">
        <f>1/1000*'[1]44094418Imp'!AQ$264</f>
        <v>0.18556606182450003</v>
      </c>
      <c r="AT22" s="38">
        <f>1/1000*'[1]44094418Imp'!AR$264</f>
        <v>0.19200203607670002</v>
      </c>
      <c r="AU22" s="38">
        <f>1/1000*'[1]44094418Imp'!AS$264</f>
        <v>0.19051984711760001</v>
      </c>
      <c r="AV22" s="38">
        <f>1/1000*'[1]44094418Imp'!AT$264</f>
        <v>0.19880384049399999</v>
      </c>
      <c r="AW22" s="38">
        <f>1/1000*'[1]44094418Imp'!AU$264</f>
        <v>0.17256687856000003</v>
      </c>
      <c r="AX22" s="38">
        <f>1/1000*'[1]44094418Imp'!AV$264</f>
        <v>0</v>
      </c>
      <c r="AY22" s="38">
        <f>1/1000*'[1]44094418Imp'!AW$264</f>
        <v>0</v>
      </c>
      <c r="AZ22" s="38">
        <f>1/1000*'[1]44094418Imp'!AX$264</f>
        <v>0</v>
      </c>
      <c r="BA22" s="38">
        <f>1/1000*'[1]44094418Imp'!AY$264</f>
        <v>0</v>
      </c>
      <c r="BB22" s="38">
        <f>1/1000*'[1]44094418Imp'!AZ$264</f>
        <v>0</v>
      </c>
      <c r="BC22" s="38">
        <f>1/1000*'[1]44094418Imp'!BA$264</f>
        <v>0</v>
      </c>
      <c r="BD22" s="349"/>
    </row>
    <row r="23" spans="2:56">
      <c r="B23" s="5" t="s">
        <v>56</v>
      </c>
      <c r="C23" s="50">
        <f>1/$A$1*'[1]44094418Imp'!B$16</f>
        <v>2.7581461E-3</v>
      </c>
      <c r="D23" s="11">
        <f>1/$A$1*'[1]44094418Imp'!C$16</f>
        <v>1.4646534000000001E-3</v>
      </c>
      <c r="E23" s="11">
        <f>1/$A$1*'[1]44094418Imp'!D$16</f>
        <v>2.2555304000000001E-3</v>
      </c>
      <c r="F23" s="11">
        <f>1/$A$1*'[1]44094418Imp'!E$16</f>
        <v>2.3914020999999995E-3</v>
      </c>
      <c r="G23" s="11">
        <f>1/$A$1*'[1]44094418Imp'!F$16</f>
        <v>3.6219964999999995E-3</v>
      </c>
      <c r="H23" s="11">
        <f>1/$A$1*'[1]44094418Imp'!G$16</f>
        <v>3.8531817E-3</v>
      </c>
      <c r="I23" s="11">
        <f>1/$A$1*'[1]44094418Imp'!H$16</f>
        <v>8.3190684000000008E-3</v>
      </c>
      <c r="J23" s="11">
        <f>1/$A$1*'[1]44094418Imp'!I$16</f>
        <v>1.1123903333333332E-2</v>
      </c>
      <c r="K23" s="11">
        <f>1/$A$1*'[1]44094418Imp'!J$16</f>
        <v>8.0672229714285702E-3</v>
      </c>
      <c r="L23" s="11">
        <f>1/$A$1*'[1]44094418Imp'!K$16</f>
        <v>5.2491632662337662E-3</v>
      </c>
      <c r="M23" s="11">
        <f>1/$A$1*'[1]44094418Imp'!L$16</f>
        <v>5.6710779928571429E-3</v>
      </c>
      <c r="N23" s="11">
        <f>1/$A$1*'[1]44094418Imp'!M$16</f>
        <v>7.2916809398836449E-3</v>
      </c>
      <c r="O23" s="11">
        <f>1/$A$1*'[1]44094418Imp'!N$16</f>
        <v>1.2710208755213904E-2</v>
      </c>
      <c r="P23" s="11">
        <f>1/$A$1*'[1]44094418Imp'!O$16</f>
        <v>1.9629904437878789E-2</v>
      </c>
      <c r="Q23" s="11">
        <f>1/$A$1*'[1]44094418Imp'!P$16</f>
        <v>2.4983920999999999E-2</v>
      </c>
      <c r="R23" s="11">
        <f>1/$A$1*'[1]44094418Imp'!Q$16</f>
        <v>2.4198016568118628E-2</v>
      </c>
      <c r="S23" s="11">
        <f>1/$A$1*'[1]44094418Imp'!R$16</f>
        <v>2.5437288009523808E-2</v>
      </c>
      <c r="T23" s="11">
        <f>1/$A$1*'[1]44094418Imp'!S$16</f>
        <v>3.2727677186700339E-2</v>
      </c>
      <c r="U23" s="11">
        <f>1/$A$1*'[1]44094418Imp'!T$16</f>
        <v>2.9495948811363634E-2</v>
      </c>
      <c r="V23" s="11">
        <f>1/$A$1*'[1]44094418Imp'!U$16</f>
        <v>3.1855481103636368E-2</v>
      </c>
      <c r="W23" s="11">
        <f>1/$A$1*'[1]44094418Imp'!V$16</f>
        <v>0</v>
      </c>
      <c r="X23" s="11">
        <f>1/$A$1*'[1]44094418Imp'!W$16</f>
        <v>0</v>
      </c>
      <c r="Y23" s="11">
        <f>1/$A$1*'[1]44094418Imp'!X$16</f>
        <v>0</v>
      </c>
      <c r="Z23" s="11">
        <f>1/$A$1*'[1]44094418Imp'!Y$16</f>
        <v>0</v>
      </c>
      <c r="AA23" s="11">
        <f>1/$A$1*'[1]44094418Imp'!Z$16</f>
        <v>0</v>
      </c>
      <c r="AB23" s="11">
        <f>1/$A$1*'[1]44094418Imp'!AA$16</f>
        <v>0</v>
      </c>
      <c r="AC23" s="4"/>
      <c r="AD23" s="50">
        <f>1/1000*'[1]44094418Imp'!AB$16</f>
        <v>1.4702792152140002E-3</v>
      </c>
      <c r="AE23" s="41">
        <f>1/1000*'[1]44094418Imp'!AC$16</f>
        <v>8.2781293160000009E-4</v>
      </c>
      <c r="AF23" s="41">
        <f>1/1000*'[1]44094418Imp'!AD$16</f>
        <v>1.2327021264000001E-3</v>
      </c>
      <c r="AG23" s="41">
        <f>1/1000*'[1]44094418Imp'!AE$16</f>
        <v>1.5293812688000001E-3</v>
      </c>
      <c r="AH23" s="41">
        <f>1/1000*'[1]44094418Imp'!AF$16</f>
        <v>2.3850165429999998E-3</v>
      </c>
      <c r="AI23" s="41">
        <f>1/1000*'[1]44094418Imp'!AG$16</f>
        <v>3.4506643743000003E-3</v>
      </c>
      <c r="AJ23" s="41">
        <f>1/1000*'[1]44094418Imp'!AH$16</f>
        <v>5.6747570247999996E-3</v>
      </c>
      <c r="AK23" s="41">
        <f>1/1000*'[1]44094418Imp'!AI$16</f>
        <v>8.3831580005000027E-3</v>
      </c>
      <c r="AL23" s="41">
        <f>1/1000*'[1]44094418Imp'!AJ$16</f>
        <v>7.1424871936000009E-3</v>
      </c>
      <c r="AM23" s="41">
        <f>1/1000*'[1]44094418Imp'!AK$16</f>
        <v>5.0149001847999992E-3</v>
      </c>
      <c r="AN23" s="41">
        <f>1/1000*'[1]44094418Imp'!AL$16</f>
        <v>4.4470115990999995E-3</v>
      </c>
      <c r="AO23" s="41">
        <f>1/1000*'[1]44094418Imp'!AM$16</f>
        <v>5.2508745599999995E-3</v>
      </c>
      <c r="AP23" s="41">
        <f>1/1000*'[1]44094418Imp'!AN$16</f>
        <v>7.7210107392000011E-3</v>
      </c>
      <c r="AQ23" s="41">
        <f>1/1000*'[1]44094418Imp'!AO$16</f>
        <v>8.7134728536000013E-3</v>
      </c>
      <c r="AR23" s="41">
        <f>1/1000*'[1]44094418Imp'!AP$16</f>
        <v>1.0387625195500003E-2</v>
      </c>
      <c r="AS23" s="41">
        <f>1/1000*'[1]44094418Imp'!AQ$16</f>
        <v>8.1544788360000016E-3</v>
      </c>
      <c r="AT23" s="41">
        <f>1/1000*'[1]44094418Imp'!AR$16</f>
        <v>8.4348370146000006E-3</v>
      </c>
      <c r="AU23" s="41">
        <f>1/1000*'[1]44094418Imp'!AS$16</f>
        <v>1.0279972888900001E-2</v>
      </c>
      <c r="AV23" s="41">
        <f>1/1000*'[1]44094418Imp'!AT$16</f>
        <v>9.5323340290000003E-3</v>
      </c>
      <c r="AW23" s="41">
        <f>1/1000*'[1]44094418Imp'!AU$16</f>
        <v>8.8865684345833338E-3</v>
      </c>
      <c r="AX23" s="41">
        <f>1/1000*'[1]44094418Imp'!AV$16</f>
        <v>0</v>
      </c>
      <c r="AY23" s="41">
        <f>1/1000*'[1]44094418Imp'!AW$16</f>
        <v>0</v>
      </c>
      <c r="AZ23" s="41">
        <f>1/1000*'[1]44094418Imp'!AX$16</f>
        <v>0</v>
      </c>
      <c r="BA23" s="41">
        <f>1/1000*'[1]44094418Imp'!AY$16</f>
        <v>0</v>
      </c>
      <c r="BB23" s="41">
        <f>1/1000*'[1]44094418Imp'!AZ$16</f>
        <v>0</v>
      </c>
      <c r="BC23" s="41">
        <f>1/1000*'[1]44094418Imp'!BA$16</f>
        <v>0</v>
      </c>
      <c r="BD23" s="349"/>
    </row>
    <row r="24" spans="2:56">
      <c r="B24" s="5" t="s">
        <v>44</v>
      </c>
      <c r="C24" s="50">
        <f>1/$A$1*'[1]44094418Imp'!B$69</f>
        <v>1.7047884000000003E-2</v>
      </c>
      <c r="D24" s="11">
        <f>1/$A$1*'[1]44094418Imp'!C$69</f>
        <v>1.8876484100000004E-2</v>
      </c>
      <c r="E24" s="11">
        <f>1/$A$1*'[1]44094418Imp'!D$69</f>
        <v>1.5231331499999999E-2</v>
      </c>
      <c r="F24" s="11">
        <f>1/$A$1*'[1]44094418Imp'!E$69</f>
        <v>1.1500284E-2</v>
      </c>
      <c r="G24" s="11">
        <f>1/$A$1*'[1]44094418Imp'!F$69</f>
        <v>1.3598092000000003E-2</v>
      </c>
      <c r="H24" s="11">
        <f>1/$A$1*'[1]44094418Imp'!G$69</f>
        <v>1.35644887E-2</v>
      </c>
      <c r="I24" s="11">
        <f>1/$A$1*'[1]44094418Imp'!H$69</f>
        <v>2.4998219500000002E-2</v>
      </c>
      <c r="J24" s="11">
        <f>1/$A$1*'[1]44094418Imp'!I$69</f>
        <v>2.7733012833333334E-2</v>
      </c>
      <c r="K24" s="11">
        <f>1/$A$1*'[1]44094418Imp'!J$69</f>
        <v>2.9299322166666669E-2</v>
      </c>
      <c r="L24" s="11">
        <f>1/$A$1*'[1]44094418Imp'!K$69</f>
        <v>2.2811244500000005E-2</v>
      </c>
      <c r="M24" s="11">
        <f>1/$A$1*'[1]44094418Imp'!L$69</f>
        <v>2.033210142857143E-2</v>
      </c>
      <c r="N24" s="11">
        <f>1/$A$1*'[1]44094418Imp'!M$69</f>
        <v>8.8865922557997551E-3</v>
      </c>
      <c r="O24" s="11">
        <f>1/$A$1*'[1]44094418Imp'!N$69</f>
        <v>9.8385282196969681E-3</v>
      </c>
      <c r="P24" s="11">
        <f>1/$A$1*'[1]44094418Imp'!O$69</f>
        <v>8.2614323419913441E-3</v>
      </c>
      <c r="Q24" s="11">
        <f>1/$A$1*'[1]44094418Imp'!P$69</f>
        <v>1.1565276767482518E-2</v>
      </c>
      <c r="R24" s="11">
        <f>1/$A$1*'[1]44094418Imp'!Q$69</f>
        <v>8.6788925371556157E-3</v>
      </c>
      <c r="S24" s="11">
        <f>1/$A$1*'[1]44094418Imp'!R$69</f>
        <v>7.6164222986425355E-3</v>
      </c>
      <c r="T24" s="11">
        <f>1/$A$1*'[1]44094418Imp'!S$69</f>
        <v>6.6666931199494961E-3</v>
      </c>
      <c r="U24" s="11">
        <f>1/$A$1*'[1]44094418Imp'!T$69</f>
        <v>4.2166632857142845E-3</v>
      </c>
      <c r="V24" s="11">
        <f>1/$A$1*'[1]44094418Imp'!U$69</f>
        <v>3.2235951190476187E-3</v>
      </c>
      <c r="W24" s="11">
        <f>1/$A$1*'[1]44094418Imp'!V$69</f>
        <v>0</v>
      </c>
      <c r="X24" s="11">
        <f>1/$A$1*'[1]44094418Imp'!W$69</f>
        <v>0</v>
      </c>
      <c r="Y24" s="11">
        <f>1/$A$1*'[1]44094418Imp'!X$69</f>
        <v>0</v>
      </c>
      <c r="Z24" s="11">
        <f>1/$A$1*'[1]44094418Imp'!Y$69</f>
        <v>0</v>
      </c>
      <c r="AA24" s="11">
        <f>1/$A$1*'[1]44094418Imp'!Z$69</f>
        <v>0</v>
      </c>
      <c r="AB24" s="11">
        <f>1/$A$1*'[1]44094418Imp'!AA$69</f>
        <v>0</v>
      </c>
      <c r="AC24" s="4"/>
      <c r="AD24" s="50">
        <f>1/1000*'[1]44094418Imp'!AB$69</f>
        <v>1.7209552646793001E-2</v>
      </c>
      <c r="AE24" s="41">
        <f>1/1000*'[1]44094418Imp'!AC$69</f>
        <v>1.9797374131199998E-2</v>
      </c>
      <c r="AF24" s="41">
        <f>1/1000*'[1]44094418Imp'!AD$69</f>
        <v>1.66179327936E-2</v>
      </c>
      <c r="AG24" s="41">
        <f>1/1000*'[1]44094418Imp'!AE$69</f>
        <v>1.5783239942399999E-2</v>
      </c>
      <c r="AH24" s="41">
        <f>1/1000*'[1]44094418Imp'!AF$69</f>
        <v>2.0890101380400001E-2</v>
      </c>
      <c r="AI24" s="41">
        <f>1/1000*'[1]44094418Imp'!AG$69</f>
        <v>1.9513474609200002E-2</v>
      </c>
      <c r="AJ24" s="41">
        <f>1/1000*'[1]44094418Imp'!AH$69</f>
        <v>3.7258324087600006E-2</v>
      </c>
      <c r="AK24" s="41">
        <f>1/1000*'[1]44094418Imp'!AI$69</f>
        <v>4.5434965384500002E-2</v>
      </c>
      <c r="AL24" s="41">
        <f>1/1000*'[1]44094418Imp'!AJ$69</f>
        <v>5.1185401989600011E-2</v>
      </c>
      <c r="AM24" s="41">
        <f>1/1000*'[1]44094418Imp'!AK$69</f>
        <v>3.1750924528400004E-2</v>
      </c>
      <c r="AN24" s="41">
        <f>1/1000*'[1]44094418Imp'!AL$69</f>
        <v>2.6734645530899999E-2</v>
      </c>
      <c r="AO24" s="41">
        <f>1/1000*'[1]44094418Imp'!AM$69</f>
        <v>2.9081386992000004E-2</v>
      </c>
      <c r="AP24" s="41">
        <f>1/1000*'[1]44094418Imp'!AN$69</f>
        <v>2.4634197596800002E-2</v>
      </c>
      <c r="AQ24" s="41">
        <f>1/1000*'[1]44094418Imp'!AO$69</f>
        <v>5.5913408430000001E-4</v>
      </c>
      <c r="AR24" s="41">
        <f>1/1000*'[1]44094418Imp'!AP$69</f>
        <v>3.591583940850001E-2</v>
      </c>
      <c r="AS24" s="41">
        <f>1/1000*'[1]44094418Imp'!AQ$69</f>
        <v>1.0896429456499998E-2</v>
      </c>
      <c r="AT24" s="41">
        <f>1/1000*'[1]44094418Imp'!AR$69</f>
        <v>9.8669265241999992E-3</v>
      </c>
      <c r="AU24" s="41">
        <f>1/1000*'[1]44094418Imp'!AS$69</f>
        <v>8.3646162456999986E-3</v>
      </c>
      <c r="AV24" s="41">
        <f>1/1000*'[1]44094418Imp'!AT$69</f>
        <v>6.2137689070000009E-3</v>
      </c>
      <c r="AW24" s="41">
        <f>1/1000*'[1]44094418Imp'!AU$69</f>
        <v>4.244494919166667E-3</v>
      </c>
      <c r="AX24" s="41">
        <f>1/1000*'[1]44094418Imp'!AV$69</f>
        <v>0</v>
      </c>
      <c r="AY24" s="41">
        <f>1/1000*'[1]44094418Imp'!AW$69</f>
        <v>0</v>
      </c>
      <c r="AZ24" s="41">
        <f>1/1000*'[1]44094418Imp'!AX$69</f>
        <v>0</v>
      </c>
      <c r="BA24" s="41">
        <f>1/1000*'[1]44094418Imp'!AY$69</f>
        <v>0</v>
      </c>
      <c r="BB24" s="41">
        <f>1/1000*'[1]44094418Imp'!AZ$69</f>
        <v>0</v>
      </c>
      <c r="BC24" s="41">
        <f>1/1000*'[1]44094418Imp'!BA$69</f>
        <v>0</v>
      </c>
      <c r="BD24" s="349"/>
    </row>
    <row r="25" spans="2:56">
      <c r="B25" s="5" t="s">
        <v>35</v>
      </c>
      <c r="C25" s="50">
        <f>1/$A$1*'[1]44094418Imp'!B$85</f>
        <v>8.0778745074999991E-2</v>
      </c>
      <c r="D25" s="11">
        <f>1/$A$1*'[1]44094418Imp'!C$85</f>
        <v>7.6924011999999986E-2</v>
      </c>
      <c r="E25" s="11">
        <f>1/$A$1*'[1]44094418Imp'!D$85</f>
        <v>8.9380757999999991E-2</v>
      </c>
      <c r="F25" s="11">
        <f>1/$A$1*'[1]44094418Imp'!E$85</f>
        <v>9.6133692900000012E-2</v>
      </c>
      <c r="G25" s="11">
        <f>1/$A$1*'[1]44094418Imp'!F$85</f>
        <v>8.5922549500000001E-2</v>
      </c>
      <c r="H25" s="11">
        <f>1/$A$1*'[1]44094418Imp'!G$85</f>
        <v>8.2147245699999996E-2</v>
      </c>
      <c r="I25" s="11">
        <f>1/$A$1*'[1]44094418Imp'!H$85</f>
        <v>5.6086648833333329E-2</v>
      </c>
      <c r="J25" s="11">
        <f>1/$A$1*'[1]44094418Imp'!I$85</f>
        <v>6.9070588416666662E-2</v>
      </c>
      <c r="K25" s="11">
        <f>1/$A$1*'[1]44094418Imp'!J$85</f>
        <v>5.9091494276190475E-2</v>
      </c>
      <c r="L25" s="11">
        <f>1/$A$1*'[1]44094418Imp'!K$85</f>
        <v>3.7310148462499998E-2</v>
      </c>
      <c r="M25" s="11">
        <f>1/$A$1*'[1]44094418Imp'!L$85</f>
        <v>3.8391383133333332E-2</v>
      </c>
      <c r="N25" s="11">
        <f>1/$A$1*'[1]44094418Imp'!M$85</f>
        <v>4.1186378604132781E-2</v>
      </c>
      <c r="O25" s="11">
        <f>1/$A$1*'[1]44094418Imp'!N$85</f>
        <v>4.5837897612165772E-2</v>
      </c>
      <c r="P25" s="11">
        <f>1/$A$1*'[1]44094418Imp'!O$85</f>
        <v>3.8807559983711118E-2</v>
      </c>
      <c r="Q25" s="11">
        <f>1/$A$1*'[1]44094418Imp'!P$85</f>
        <v>4.3193423357333838E-2</v>
      </c>
      <c r="R25" s="11">
        <f>1/$A$1*'[1]44094418Imp'!Q$85</f>
        <v>3.9098120796987948E-2</v>
      </c>
      <c r="S25" s="11">
        <f>1/$A$1*'[1]44094418Imp'!R$85</f>
        <v>2.4780705755555556E-2</v>
      </c>
      <c r="T25" s="11">
        <f>1/$A$1*'[1]44094418Imp'!S$85</f>
        <v>3.3848735638956302E-2</v>
      </c>
      <c r="U25" s="11">
        <f>1/$A$1*'[1]44094418Imp'!T$85</f>
        <v>3.1016783480013039E-2</v>
      </c>
      <c r="V25" s="11">
        <f>1/$A$1*'[1]44094418Imp'!U$85</f>
        <v>3.2728778346240738E-2</v>
      </c>
      <c r="W25" s="11">
        <f>1/$A$1*'[1]44094418Imp'!V$85</f>
        <v>0</v>
      </c>
      <c r="X25" s="11">
        <f>1/$A$1*'[1]44094418Imp'!W$85</f>
        <v>0</v>
      </c>
      <c r="Y25" s="11">
        <f>1/$A$1*'[1]44094418Imp'!X$85</f>
        <v>0</v>
      </c>
      <c r="Z25" s="11">
        <f>1/$A$1*'[1]44094418Imp'!Y$85</f>
        <v>0</v>
      </c>
      <c r="AA25" s="11">
        <f>1/$A$1*'[1]44094418Imp'!Z$85</f>
        <v>0</v>
      </c>
      <c r="AB25" s="11">
        <f>1/$A$1*'[1]44094418Imp'!AA$85</f>
        <v>0</v>
      </c>
      <c r="AC25" s="4"/>
      <c r="AD25" s="50">
        <f>1/1000*'[1]44094418Imp'!AB$85</f>
        <v>4.1177498413845E-2</v>
      </c>
      <c r="AE25" s="41">
        <f>1/1000*'[1]44094418Imp'!AC$85</f>
        <v>3.8542737096E-2</v>
      </c>
      <c r="AF25" s="41">
        <f>1/1000*'[1]44094418Imp'!AD$85</f>
        <v>4.5672519715199998E-2</v>
      </c>
      <c r="AG25" s="41">
        <f>1/1000*'[1]44094418Imp'!AE$85</f>
        <v>5.2671770356799999E-2</v>
      </c>
      <c r="AH25" s="41">
        <f>1/1000*'[1]44094418Imp'!AF$85</f>
        <v>5.5188929786200006E-2</v>
      </c>
      <c r="AI25" s="41">
        <f>1/1000*'[1]44094418Imp'!AG$85</f>
        <v>4.8680387655900006E-2</v>
      </c>
      <c r="AJ25" s="41">
        <f>1/1000*'[1]44094418Imp'!AH$85</f>
        <v>4.6452107286400007E-2</v>
      </c>
      <c r="AK25" s="41">
        <f>1/1000*'[1]44094418Imp'!AI$85</f>
        <v>5.4907576320500008E-2</v>
      </c>
      <c r="AL25" s="41">
        <f>1/1000*'[1]44094418Imp'!AJ$85</f>
        <v>5.2398254556400008E-2</v>
      </c>
      <c r="AM25" s="41">
        <f>1/1000*'[1]44094418Imp'!AK$85</f>
        <v>3.7735433881199994E-2</v>
      </c>
      <c r="AN25" s="41">
        <f>1/1000*'[1]44094418Imp'!AL$85</f>
        <v>3.6757510233300004E-2</v>
      </c>
      <c r="AO25" s="41">
        <f>1/1000*'[1]44094418Imp'!AM$85</f>
        <v>3.6049385423999998E-2</v>
      </c>
      <c r="AP25" s="41">
        <f>1/1000*'[1]44094418Imp'!AN$85</f>
        <v>3.4888562843200001E-2</v>
      </c>
      <c r="AQ25" s="41">
        <f>1/1000*'[1]44094418Imp'!AO$85</f>
        <v>3.0419947222200001E-2</v>
      </c>
      <c r="AR25" s="41">
        <f>1/1000*'[1]44094418Imp'!AP$85</f>
        <v>3.4718341465000004E-2</v>
      </c>
      <c r="AS25" s="41">
        <f>1/1000*'[1]44094418Imp'!AQ$85</f>
        <v>2.1202142251500002E-2</v>
      </c>
      <c r="AT25" s="41">
        <f>1/1000*'[1]44094418Imp'!AR$85</f>
        <v>1.8886941720400001E-2</v>
      </c>
      <c r="AU25" s="41">
        <f>1/1000*'[1]44094418Imp'!AS$85</f>
        <v>1.6023565386399999E-2</v>
      </c>
      <c r="AV25" s="41">
        <f>1/1000*'[1]44094418Imp'!AT$85</f>
        <v>1.5879678760000002E-2</v>
      </c>
      <c r="AW25" s="41">
        <f>1/1000*'[1]44094418Imp'!AU$85</f>
        <v>1.5147584080833335E-2</v>
      </c>
      <c r="AX25" s="41">
        <f>1/1000*'[1]44094418Imp'!AV$85</f>
        <v>0</v>
      </c>
      <c r="AY25" s="41">
        <f>1/1000*'[1]44094418Imp'!AW$85</f>
        <v>0</v>
      </c>
      <c r="AZ25" s="41">
        <f>1/1000*'[1]44094418Imp'!AX$85</f>
        <v>0</v>
      </c>
      <c r="BA25" s="41">
        <f>1/1000*'[1]44094418Imp'!AY$85</f>
        <v>0</v>
      </c>
      <c r="BB25" s="41">
        <f>1/1000*'[1]44094418Imp'!AZ$85</f>
        <v>0</v>
      </c>
      <c r="BC25" s="41">
        <f>1/1000*'[1]44094418Imp'!BA$85</f>
        <v>0</v>
      </c>
      <c r="BD25" s="349"/>
    </row>
    <row r="26" spans="2:56">
      <c r="B26" s="5" t="s">
        <v>36</v>
      </c>
      <c r="C26" s="50">
        <f>1/$A$1*'[1]44094418Imp'!B$91</f>
        <v>4.9613870086666664E-2</v>
      </c>
      <c r="D26" s="11">
        <f>1/$A$1*'[1]44094418Imp'!C$91</f>
        <v>5.2084203599999997E-2</v>
      </c>
      <c r="E26" s="11">
        <f>1/$A$1*'[1]44094418Imp'!D$91</f>
        <v>6.98621621E-2</v>
      </c>
      <c r="F26" s="11">
        <f>1/$A$1*'[1]44094418Imp'!E$91</f>
        <v>6.7850223000000001E-2</v>
      </c>
      <c r="G26" s="11">
        <f>1/$A$1*'[1]44094418Imp'!F$91</f>
        <v>4.0460995499999999E-2</v>
      </c>
      <c r="H26" s="11">
        <f>1/$A$1*'[1]44094418Imp'!G$91</f>
        <v>4.2697952999999997E-2</v>
      </c>
      <c r="I26" s="11">
        <f>1/$A$1*'[1]44094418Imp'!H$91</f>
        <v>5.6049309166666658E-2</v>
      </c>
      <c r="J26" s="11">
        <f>1/$A$1*'[1]44094418Imp'!I$91</f>
        <v>5.4499759533333338E-2</v>
      </c>
      <c r="K26" s="11">
        <f>1/$A$1*'[1]44094418Imp'!J$91</f>
        <v>5.4830269909259266E-2</v>
      </c>
      <c r="L26" s="11">
        <f>1/$A$1*'[1]44094418Imp'!K$91</f>
        <v>4.8940903816666673E-2</v>
      </c>
      <c r="M26" s="11">
        <f>1/$A$1*'[1]44094418Imp'!L$91</f>
        <v>4.3431782750000009E-2</v>
      </c>
      <c r="N26" s="11">
        <f>1/$A$1*'[1]44094418Imp'!M$91</f>
        <v>3.7450934412908032E-2</v>
      </c>
      <c r="O26" s="11">
        <f>1/$A$1*'[1]44094418Imp'!N$91</f>
        <v>3.7127297525734321E-2</v>
      </c>
      <c r="P26" s="11">
        <f>1/$A$1*'[1]44094418Imp'!O$91</f>
        <v>4.1213595795744677E-2</v>
      </c>
      <c r="Q26" s="11">
        <f>1/$A$1*'[1]44094418Imp'!P$91</f>
        <v>5.0965467923719421E-2</v>
      </c>
      <c r="R26" s="11">
        <f>1/$A$1*'[1]44094418Imp'!Q$91</f>
        <v>3.8865954748594375E-2</v>
      </c>
      <c r="S26" s="11">
        <f>1/$A$1*'[1]44094418Imp'!R$91</f>
        <v>5.2483687670261431E-2</v>
      </c>
      <c r="T26" s="11">
        <f>1/$A$1*'[1]44094418Imp'!S$91</f>
        <v>5.6702287744560993E-2</v>
      </c>
      <c r="U26" s="11">
        <f>1/$A$1*'[1]44094418Imp'!T$91</f>
        <v>5.7347044536111107E-2</v>
      </c>
      <c r="V26" s="11">
        <f>1/$A$1*'[1]44094418Imp'!U$91</f>
        <v>5.7859262300952369E-2</v>
      </c>
      <c r="W26" s="11">
        <f>1/$A$1*'[1]44094418Imp'!V$91</f>
        <v>0</v>
      </c>
      <c r="X26" s="11">
        <f>1/$A$1*'[1]44094418Imp'!W$91</f>
        <v>0</v>
      </c>
      <c r="Y26" s="11">
        <f>1/$A$1*'[1]44094418Imp'!X$91</f>
        <v>0</v>
      </c>
      <c r="Z26" s="11">
        <f>1/$A$1*'[1]44094418Imp'!Y$91</f>
        <v>0</v>
      </c>
      <c r="AA26" s="11">
        <f>1/$A$1*'[1]44094418Imp'!Z$91</f>
        <v>0</v>
      </c>
      <c r="AB26" s="11">
        <f>1/$A$1*'[1]44094418Imp'!AA$91</f>
        <v>0</v>
      </c>
      <c r="AC26" s="4"/>
      <c r="AD26" s="50">
        <f>1/1000*'[1]44094418Imp'!AB$91</f>
        <v>2.0252574856215001E-2</v>
      </c>
      <c r="AE26" s="41">
        <f>1/1000*'[1]44094418Imp'!AC$91</f>
        <v>2.0647212553600001E-2</v>
      </c>
      <c r="AF26" s="41">
        <f>1/1000*'[1]44094418Imp'!AD$91</f>
        <v>2.71755218064E-2</v>
      </c>
      <c r="AG26" s="41">
        <f>1/1000*'[1]44094418Imp'!AE$91</f>
        <v>2.8024274140800002E-2</v>
      </c>
      <c r="AH26" s="41">
        <f>1/1000*'[1]44094418Imp'!AF$91</f>
        <v>2.4380956218500005E-2</v>
      </c>
      <c r="AI26" s="41">
        <f>1/1000*'[1]44094418Imp'!AG$91</f>
        <v>2.6827070727600003E-2</v>
      </c>
      <c r="AJ26" s="41">
        <f>1/1000*'[1]44094418Imp'!AH$91</f>
        <v>2.7827498676000002E-2</v>
      </c>
      <c r="AK26" s="41">
        <f>1/1000*'[1]44094418Imp'!AI$91</f>
        <v>4.1689768513000006E-2</v>
      </c>
      <c r="AL26" s="41">
        <f>1/1000*'[1]44094418Imp'!AJ$91</f>
        <v>4.2926936471200008E-2</v>
      </c>
      <c r="AM26" s="41">
        <f>1/1000*'[1]44094418Imp'!AK$91</f>
        <v>4.7361925041200001E-2</v>
      </c>
      <c r="AN26" s="41">
        <f>1/1000*'[1]44094418Imp'!AL$91</f>
        <v>4.0838909680799999E-2</v>
      </c>
      <c r="AO26" s="41">
        <f>1/1000*'[1]44094418Imp'!AM$91</f>
        <v>4.2694957679999999E-2</v>
      </c>
      <c r="AP26" s="41">
        <f>1/1000*'[1]44094418Imp'!AN$91</f>
        <v>4.5109150697599999E-2</v>
      </c>
      <c r="AQ26" s="41">
        <f>1/1000*'[1]44094418Imp'!AO$91</f>
        <v>2.7157466916000003E-2</v>
      </c>
      <c r="AR26" s="41">
        <f>1/1000*'[1]44094418Imp'!AP$91</f>
        <v>5.869713675600001E-2</v>
      </c>
      <c r="AS26" s="41">
        <f>1/1000*'[1]44094418Imp'!AQ$91</f>
        <v>2.6526945630499999E-2</v>
      </c>
      <c r="AT26" s="41">
        <f>1/1000*'[1]44094418Imp'!AR$91</f>
        <v>2.6834253485199997E-2</v>
      </c>
      <c r="AU26" s="41">
        <f>1/1000*'[1]44094418Imp'!AS$91</f>
        <v>2.8865758879099999E-2</v>
      </c>
      <c r="AV26" s="41">
        <f>1/1000*'[1]44094418Imp'!AT$91</f>
        <v>3.5057205539999997E-2</v>
      </c>
      <c r="AW26" s="41">
        <f>1/1000*'[1]44094418Imp'!AU$91</f>
        <v>3.0409090244166666E-2</v>
      </c>
      <c r="AX26" s="41">
        <f>1/1000*'[1]44094418Imp'!AV$91</f>
        <v>0</v>
      </c>
      <c r="AY26" s="41">
        <f>1/1000*'[1]44094418Imp'!AW$91</f>
        <v>0</v>
      </c>
      <c r="AZ26" s="41">
        <f>1/1000*'[1]44094418Imp'!AX$91</f>
        <v>0</v>
      </c>
      <c r="BA26" s="41">
        <f>1/1000*'[1]44094418Imp'!AY$91</f>
        <v>0</v>
      </c>
      <c r="BB26" s="41">
        <f>1/1000*'[1]44094418Imp'!AZ$91</f>
        <v>0</v>
      </c>
      <c r="BC26" s="41">
        <f>1/1000*'[1]44094418Imp'!BA$91</f>
        <v>0</v>
      </c>
      <c r="BD26" s="349"/>
    </row>
    <row r="27" spans="2:56">
      <c r="B27" s="5" t="s">
        <v>42</v>
      </c>
      <c r="C27" s="50">
        <f>1/$A$1*'[1]44094418Imp'!B$114</f>
        <v>1.1463356799999998E-2</v>
      </c>
      <c r="D27" s="11">
        <f>1/$A$1*'[1]44094418Imp'!C$114</f>
        <v>5.1211895999999993E-3</v>
      </c>
      <c r="E27" s="11">
        <f>1/$A$1*'[1]44094418Imp'!D$114</f>
        <v>4.7068148999999991E-3</v>
      </c>
      <c r="F27" s="11">
        <f>1/$A$1*'[1]44094418Imp'!E$114</f>
        <v>1.0601407E-2</v>
      </c>
      <c r="G27" s="11">
        <f>1/$A$1*'[1]44094418Imp'!F$114</f>
        <v>1.2183122500000001E-2</v>
      </c>
      <c r="H27" s="11">
        <f>1/$A$1*'[1]44094418Imp'!G$114</f>
        <v>7.9659724999999997E-3</v>
      </c>
      <c r="I27" s="11">
        <f>1/$A$1*'[1]44094418Imp'!H$114</f>
        <v>4.7850532499999991E-3</v>
      </c>
      <c r="J27" s="11">
        <f>1/$A$1*'[1]44094418Imp'!I$114</f>
        <v>7.5875256333333323E-3</v>
      </c>
      <c r="K27" s="11">
        <f>1/$A$1*'[1]44094418Imp'!J$114</f>
        <v>7.821427465223664E-3</v>
      </c>
      <c r="L27" s="11">
        <f>1/$A$1*'[1]44094418Imp'!K$114</f>
        <v>5.5920136785714281E-3</v>
      </c>
      <c r="M27" s="11">
        <f>1/$A$1*'[1]44094418Imp'!L$114</f>
        <v>3.6982485404761902E-3</v>
      </c>
      <c r="N27" s="11">
        <f>1/$A$1*'[1]44094418Imp'!M$114</f>
        <v>4.2732227249863784E-3</v>
      </c>
      <c r="O27" s="11">
        <f>1/$A$1*'[1]44094418Imp'!N$114</f>
        <v>2.6580079003565064E-3</v>
      </c>
      <c r="P27" s="11">
        <f>1/$A$1*'[1]44094418Imp'!O$114</f>
        <v>3.3857223630137582E-3</v>
      </c>
      <c r="Q27" s="11">
        <f>1/$A$1*'[1]44094418Imp'!P$114</f>
        <v>8.0783798651515165E-3</v>
      </c>
      <c r="R27" s="11">
        <f>1/$A$1*'[1]44094418Imp'!Q$114</f>
        <v>9.5184823795321141E-3</v>
      </c>
      <c r="S27" s="11">
        <f>1/$A$1*'[1]44094418Imp'!R$114</f>
        <v>2.9086563666666666E-3</v>
      </c>
      <c r="T27" s="11">
        <f>1/$A$1*'[1]44094418Imp'!S$114</f>
        <v>1.7166360657640506E-3</v>
      </c>
      <c r="U27" s="11">
        <f>1/$A$1*'[1]44094418Imp'!T$114</f>
        <v>4.5353516926767675E-3</v>
      </c>
      <c r="V27" s="11">
        <f>1/$A$1*'[1]44094418Imp'!U$114</f>
        <v>3.3143633213675214E-3</v>
      </c>
      <c r="W27" s="11">
        <f>1/$A$1*'[1]44094418Imp'!V$114</f>
        <v>0</v>
      </c>
      <c r="X27" s="11">
        <f>1/$A$1*'[1]44094418Imp'!W$114</f>
        <v>0</v>
      </c>
      <c r="Y27" s="11">
        <f>1/$A$1*'[1]44094418Imp'!X$114</f>
        <v>0</v>
      </c>
      <c r="Z27" s="11">
        <f>1/$A$1*'[1]44094418Imp'!Y$114</f>
        <v>0</v>
      </c>
      <c r="AA27" s="11">
        <f>1/$A$1*'[1]44094418Imp'!Z$114</f>
        <v>0</v>
      </c>
      <c r="AB27" s="11">
        <f>1/$A$1*'[1]44094418Imp'!AA$114</f>
        <v>0</v>
      </c>
      <c r="AC27" s="4"/>
      <c r="AD27" s="50">
        <f>1/1000*'[1]44094418Imp'!AB$114</f>
        <v>6.325078234083E-3</v>
      </c>
      <c r="AE27" s="41">
        <f>1/1000*'[1]44094418Imp'!AC$114</f>
        <v>5.9200458619999997E-3</v>
      </c>
      <c r="AF27" s="41">
        <f>1/1000*'[1]44094418Imp'!AD$114</f>
        <v>5.4916816896000004E-3</v>
      </c>
      <c r="AG27" s="41">
        <f>1/1000*'[1]44094418Imp'!AE$114</f>
        <v>7.3616731328000002E-3</v>
      </c>
      <c r="AH27" s="41">
        <f>1/1000*'[1]44094418Imp'!AF$114</f>
        <v>8.6004141608000007E-3</v>
      </c>
      <c r="AI27" s="41">
        <f>1/1000*'[1]44094418Imp'!AG$114</f>
        <v>7.5376398669000002E-3</v>
      </c>
      <c r="AJ27" s="41">
        <f>1/1000*'[1]44094418Imp'!AH$114</f>
        <v>6.1553077904000003E-3</v>
      </c>
      <c r="AK27" s="41">
        <f>1/1000*'[1]44094418Imp'!AI$114</f>
        <v>7.3293654750000011E-3</v>
      </c>
      <c r="AL27" s="41">
        <f>1/1000*'[1]44094418Imp'!AJ$114</f>
        <v>7.2817410668000017E-3</v>
      </c>
      <c r="AM27" s="41">
        <f>1/1000*'[1]44094418Imp'!AK$114</f>
        <v>6.0575201588000003E-3</v>
      </c>
      <c r="AN27" s="41">
        <f>1/1000*'[1]44094418Imp'!AL$114</f>
        <v>4.4522865594E-3</v>
      </c>
      <c r="AO27" s="41">
        <f>1/1000*'[1]44094418Imp'!AM$114</f>
        <v>4.5682544639999998E-3</v>
      </c>
      <c r="AP27" s="41">
        <f>1/1000*'[1]44094418Imp'!AN$114</f>
        <v>4.4370991984000003E-3</v>
      </c>
      <c r="AQ27" s="41">
        <f>1/1000*'[1]44094418Imp'!AO$114</f>
        <v>3.6515246235000005E-3</v>
      </c>
      <c r="AR27" s="41">
        <f>1/1000*'[1]44094418Imp'!AP$114</f>
        <v>7.0506112145000011E-3</v>
      </c>
      <c r="AS27" s="41">
        <f>1/1000*'[1]44094418Imp'!AQ$114</f>
        <v>5.0064057259999999E-3</v>
      </c>
      <c r="AT27" s="41">
        <f>1/1000*'[1]44094418Imp'!AR$114</f>
        <v>2.7949557069999998E-3</v>
      </c>
      <c r="AU27" s="41">
        <f>1/1000*'[1]44094418Imp'!AS$114</f>
        <v>3.1271248294000003E-3</v>
      </c>
      <c r="AV27" s="41">
        <f>1/1000*'[1]44094418Imp'!AT$114</f>
        <v>3.5696161969999999E-3</v>
      </c>
      <c r="AW27" s="41">
        <f>1/1000*'[1]44094418Imp'!AU$114</f>
        <v>3.4665311679166672E-3</v>
      </c>
      <c r="AX27" s="41">
        <f>1/1000*'[1]44094418Imp'!AV$114</f>
        <v>0</v>
      </c>
      <c r="AY27" s="41">
        <f>1/1000*'[1]44094418Imp'!AW$114</f>
        <v>0</v>
      </c>
      <c r="AZ27" s="41">
        <f>1/1000*'[1]44094418Imp'!AX$114</f>
        <v>0</v>
      </c>
      <c r="BA27" s="41">
        <f>1/1000*'[1]44094418Imp'!AY$114</f>
        <v>0</v>
      </c>
      <c r="BB27" s="41">
        <f>1/1000*'[1]44094418Imp'!AZ$114</f>
        <v>0</v>
      </c>
      <c r="BC27" s="41">
        <f>1/1000*'[1]44094418Imp'!BA$114</f>
        <v>0</v>
      </c>
      <c r="BD27" s="349"/>
    </row>
    <row r="28" spans="2:56">
      <c r="B28" s="5" t="s">
        <v>66</v>
      </c>
      <c r="C28" s="50">
        <f>1/$A$1*'[1]44094418Imp'!B$160</f>
        <v>9.6739283755555544E-2</v>
      </c>
      <c r="D28" s="11">
        <f>1/$A$1*'[1]44094418Imp'!C$160</f>
        <v>8.4241591399999996E-2</v>
      </c>
      <c r="E28" s="11">
        <f>1/$A$1*'[1]44094418Imp'!D$160</f>
        <v>9.1016463999999991E-2</v>
      </c>
      <c r="F28" s="11">
        <f>1/$A$1*'[1]44094418Imp'!E$160</f>
        <v>6.6931259500000007E-2</v>
      </c>
      <c r="G28" s="11">
        <f>1/$A$1*'[1]44094418Imp'!F$160</f>
        <v>6.1137557999999995E-2</v>
      </c>
      <c r="H28" s="11">
        <f>1/$A$1*'[1]44094418Imp'!G$160</f>
        <v>8.1655164299999999E-2</v>
      </c>
      <c r="I28" s="11">
        <f>1/$A$1*'[1]44094418Imp'!H$160</f>
        <v>0.11544242639999999</v>
      </c>
      <c r="J28" s="11">
        <f>1/$A$1*'[1]44094418Imp'!I$160</f>
        <v>0.10576346043333332</v>
      </c>
      <c r="K28" s="11">
        <f>1/$A$1*'[1]44094418Imp'!J$160</f>
        <v>8.2730475630769212E-2</v>
      </c>
      <c r="L28" s="11">
        <f>1/$A$1*'[1]44094418Imp'!K$160</f>
        <v>6.1382951133333336E-2</v>
      </c>
      <c r="M28" s="11">
        <f>1/$A$1*'[1]44094418Imp'!L$160</f>
        <v>5.5636965066666655E-2</v>
      </c>
      <c r="N28" s="11">
        <f>1/$A$1*'[1]44094418Imp'!M$160</f>
        <v>5.7836641252160786E-2</v>
      </c>
      <c r="O28" s="11">
        <f>1/$A$1*'[1]44094418Imp'!N$160</f>
        <v>5.5407138719416028E-2</v>
      </c>
      <c r="P28" s="11">
        <f>1/$A$1*'[1]44094418Imp'!O$160</f>
        <v>4.9644988782043244E-2</v>
      </c>
      <c r="Q28" s="11">
        <f>1/$A$1*'[1]44094418Imp'!P$160</f>
        <v>5.7552451025375595E-2</v>
      </c>
      <c r="R28" s="11">
        <f>1/$A$1*'[1]44094418Imp'!Q$160</f>
        <v>4.6561986607630515E-2</v>
      </c>
      <c r="S28" s="11">
        <f>1/$A$1*'[1]44094418Imp'!R$160</f>
        <v>5.2728829372222216E-2</v>
      </c>
      <c r="T28" s="11">
        <f>1/$A$1*'[1]44094418Imp'!S$160</f>
        <v>6.151344010175213E-2</v>
      </c>
      <c r="U28" s="11">
        <f>1/$A$1*'[1]44094418Imp'!T$160</f>
        <v>5.5651444730158726E-2</v>
      </c>
      <c r="V28" s="11">
        <f>1/$A$1*'[1]44094418Imp'!U$160</f>
        <v>5.756663712521768E-2</v>
      </c>
      <c r="W28" s="11">
        <f>1/$A$1*'[1]44094418Imp'!V$160</f>
        <v>0</v>
      </c>
      <c r="X28" s="11">
        <f>1/$A$1*'[1]44094418Imp'!W$160</f>
        <v>0</v>
      </c>
      <c r="Y28" s="11">
        <f>1/$A$1*'[1]44094418Imp'!X$160</f>
        <v>0</v>
      </c>
      <c r="Z28" s="11">
        <f>1/$A$1*'[1]44094418Imp'!Y$160</f>
        <v>0</v>
      </c>
      <c r="AA28" s="11">
        <f>1/$A$1*'[1]44094418Imp'!Z$160</f>
        <v>0</v>
      </c>
      <c r="AB28" s="11">
        <f>1/$A$1*'[1]44094418Imp'!AA$160</f>
        <v>0</v>
      </c>
      <c r="AC28" s="4"/>
      <c r="AD28" s="50">
        <f>1/1000*'[1]44094418Imp'!AB$160</f>
        <v>4.2507342272409002E-2</v>
      </c>
      <c r="AE28" s="41">
        <f>1/1000*'[1]44094418Imp'!AC$160</f>
        <v>3.9440024406400001E-2</v>
      </c>
      <c r="AF28" s="41">
        <f>1/1000*'[1]44094418Imp'!AD$160</f>
        <v>4.4148085804800001E-2</v>
      </c>
      <c r="AG28" s="41">
        <f>1/1000*'[1]44094418Imp'!AE$160</f>
        <v>4.3137345955200003E-2</v>
      </c>
      <c r="AH28" s="41">
        <f>1/1000*'[1]44094418Imp'!AF$160</f>
        <v>4.6015786748400005E-2</v>
      </c>
      <c r="AI28" s="41">
        <f>1/1000*'[1]44094418Imp'!AG$160</f>
        <v>4.9854668763900011E-2</v>
      </c>
      <c r="AJ28" s="41">
        <f>1/1000*'[1]44094418Imp'!AH$160</f>
        <v>5.7951905355600006E-2</v>
      </c>
      <c r="AK28" s="41">
        <f>1/1000*'[1]44094418Imp'!AI$160</f>
        <v>6.7400269023999995E-2</v>
      </c>
      <c r="AL28" s="41">
        <f>1/1000*'[1]44094418Imp'!AJ$160</f>
        <v>7.094682075360001E-2</v>
      </c>
      <c r="AM28" s="41">
        <f>1/1000*'[1]44094418Imp'!AK$160</f>
        <v>5.4110681578800002E-2</v>
      </c>
      <c r="AN28" s="41">
        <f>1/1000*'[1]44094418Imp'!AL$160</f>
        <v>4.3829169206400002E-2</v>
      </c>
      <c r="AO28" s="41">
        <f>1/1000*'[1]44094418Imp'!AM$160</f>
        <v>4.5959314607999999E-2</v>
      </c>
      <c r="AP28" s="41">
        <f>1/1000*'[1]44094418Imp'!AN$160</f>
        <v>4.30098889968E-2</v>
      </c>
      <c r="AQ28" s="41">
        <f>1/1000*'[1]44094418Imp'!AO$160</f>
        <v>4.4624124141300001E-2</v>
      </c>
      <c r="AR28" s="41">
        <f>1/1000*'[1]44094418Imp'!AP$160</f>
        <v>4.5303608934000004E-2</v>
      </c>
      <c r="AS28" s="41">
        <f>1/1000*'[1]44094418Imp'!AQ$160</f>
        <v>3.35289313415E-2</v>
      </c>
      <c r="AT28" s="41">
        <f>1/1000*'[1]44094418Imp'!AR$160</f>
        <v>3.2818364089300001E-2</v>
      </c>
      <c r="AU28" s="41">
        <f>1/1000*'[1]44094418Imp'!AS$160</f>
        <v>3.5744503308799996E-2</v>
      </c>
      <c r="AV28" s="41">
        <f>1/1000*'[1]44094418Imp'!AT$160</f>
        <v>3.5314148624000001E-2</v>
      </c>
      <c r="AW28" s="41">
        <f>1/1000*'[1]44094418Imp'!AU$160</f>
        <v>3.0825852900833332E-2</v>
      </c>
      <c r="AX28" s="41">
        <f>1/1000*'[1]44094418Imp'!AV$160</f>
        <v>0</v>
      </c>
      <c r="AY28" s="41">
        <f>1/1000*'[1]44094418Imp'!AW$160</f>
        <v>0</v>
      </c>
      <c r="AZ28" s="41">
        <f>1/1000*'[1]44094418Imp'!AX$160</f>
        <v>0</v>
      </c>
      <c r="BA28" s="41">
        <f>1/1000*'[1]44094418Imp'!AY$160</f>
        <v>0</v>
      </c>
      <c r="BB28" s="41">
        <f>1/1000*'[1]44094418Imp'!AZ$160</f>
        <v>0</v>
      </c>
      <c r="BC28" s="41">
        <f>1/1000*'[1]44094418Imp'!BA$160</f>
        <v>0</v>
      </c>
      <c r="BD28" s="349"/>
    </row>
    <row r="29" spans="2:56">
      <c r="B29" s="5" t="s">
        <v>41</v>
      </c>
      <c r="C29" s="50">
        <f>1/$A$1*'[1]44094418Imp'!B$188</f>
        <v>1.0625313999999999E-2</v>
      </c>
      <c r="D29" s="11">
        <f>1/$A$1*'[1]44094418Imp'!C$188</f>
        <v>1.6277730000000001E-2</v>
      </c>
      <c r="E29" s="11">
        <f>1/$A$1*'[1]44094418Imp'!D$188</f>
        <v>2.2536656500000002E-2</v>
      </c>
      <c r="F29" s="11">
        <f>1/$A$1*'[1]44094418Imp'!E$188</f>
        <v>2.7640256000000002E-2</v>
      </c>
      <c r="G29" s="11">
        <f>1/$A$1*'[1]44094418Imp'!F$188</f>
        <v>3.2651945500000001E-2</v>
      </c>
      <c r="H29" s="11">
        <f>1/$A$1*'[1]44094418Imp'!G$188</f>
        <v>3.2487114999999997E-2</v>
      </c>
      <c r="I29" s="11">
        <f>1/$A$1*'[1]44094418Imp'!H$188</f>
        <v>1.6427144833333334E-2</v>
      </c>
      <c r="J29" s="11">
        <f>1/$A$1*'[1]44094418Imp'!I$188</f>
        <v>1.3868631366666667E-2</v>
      </c>
      <c r="K29" s="11">
        <f>1/$A$1*'[1]44094418Imp'!J$188</f>
        <v>9.831984590909091E-3</v>
      </c>
      <c r="L29" s="11">
        <f>1/$A$1*'[1]44094418Imp'!K$188</f>
        <v>9.5762721368530014E-3</v>
      </c>
      <c r="M29" s="11">
        <f>1/$A$1*'[1]44094418Imp'!L$188</f>
        <v>1.0381676933333332E-2</v>
      </c>
      <c r="N29" s="11">
        <f>1/$A$1*'[1]44094418Imp'!M$188</f>
        <v>6.6567420927594861E-3</v>
      </c>
      <c r="O29" s="11">
        <f>1/$A$1*'[1]44094418Imp'!N$188</f>
        <v>7.5551906548573973E-3</v>
      </c>
      <c r="P29" s="11">
        <f>1/$A$1*'[1]44094418Imp'!O$188</f>
        <v>7.1086362726698127E-3</v>
      </c>
      <c r="Q29" s="11">
        <f>1/$A$1*'[1]44094418Imp'!P$188</f>
        <v>8.2055507995955033E-3</v>
      </c>
      <c r="R29" s="11">
        <f>1/$A$1*'[1]44094418Imp'!Q$188</f>
        <v>3.2916775751790375E-2</v>
      </c>
      <c r="S29" s="11">
        <f>1/$A$1*'[1]44094418Imp'!R$188</f>
        <v>4.1191728412820518E-2</v>
      </c>
      <c r="T29" s="11">
        <f>1/$A$1*'[1]44094418Imp'!S$188</f>
        <v>4.787327101370463E-2</v>
      </c>
      <c r="U29" s="11">
        <f>1/$A$1*'[1]44094418Imp'!T$188</f>
        <v>5.5109717424531017E-2</v>
      </c>
      <c r="V29" s="11">
        <f>1/$A$1*'[1]44094418Imp'!U$188</f>
        <v>5.5890821245454539E-2</v>
      </c>
      <c r="W29" s="11">
        <f>1/$A$1*'[1]44094418Imp'!V$188</f>
        <v>0</v>
      </c>
      <c r="X29" s="11">
        <f>1/$A$1*'[1]44094418Imp'!W$188</f>
        <v>0</v>
      </c>
      <c r="Y29" s="11">
        <f>1/$A$1*'[1]44094418Imp'!X$188</f>
        <v>0</v>
      </c>
      <c r="Z29" s="11">
        <f>1/$A$1*'[1]44094418Imp'!Y$188</f>
        <v>0</v>
      </c>
      <c r="AA29" s="11">
        <f>1/$A$1*'[1]44094418Imp'!Z$188</f>
        <v>0</v>
      </c>
      <c r="AB29" s="11">
        <f>1/$A$1*'[1]44094418Imp'!AA$188</f>
        <v>0</v>
      </c>
      <c r="AC29" s="4"/>
      <c r="AD29" s="50">
        <f>1/1000*'[1]44094418Imp'!AB$188</f>
        <v>3.8120741155499996E-3</v>
      </c>
      <c r="AE29" s="41">
        <f>1/1000*'[1]44094418Imp'!AC$188</f>
        <v>5.1781702284000005E-3</v>
      </c>
      <c r="AF29" s="41">
        <f>1/1000*'[1]44094418Imp'!AD$188</f>
        <v>1.01549752272E-2</v>
      </c>
      <c r="AG29" s="41">
        <f>1/1000*'[1]44094418Imp'!AE$188</f>
        <v>1.9514877569600002E-2</v>
      </c>
      <c r="AH29" s="41">
        <f>1/1000*'[1]44094418Imp'!AF$188</f>
        <v>2.33525133814E-2</v>
      </c>
      <c r="AI29" s="41">
        <f>1/1000*'[1]44094418Imp'!AG$188</f>
        <v>2.2408542585000003E-2</v>
      </c>
      <c r="AJ29" s="41">
        <f>1/1000*'[1]44094418Imp'!AH$188</f>
        <v>1.2816370005200001E-2</v>
      </c>
      <c r="AK29" s="41">
        <f>1/1000*'[1]44094418Imp'!AI$188</f>
        <v>1.2857972068500001E-2</v>
      </c>
      <c r="AL29" s="41">
        <f>1/1000*'[1]44094418Imp'!AJ$188</f>
        <v>1.0402312423200001E-2</v>
      </c>
      <c r="AM29" s="41">
        <f>1/1000*'[1]44094418Imp'!AK$188</f>
        <v>9.4236175000000002E-3</v>
      </c>
      <c r="AN29" s="41">
        <f>1/1000*'[1]44094418Imp'!AL$188</f>
        <v>9.1988294679000004E-3</v>
      </c>
      <c r="AO29" s="41">
        <f>1/1000*'[1]44094418Imp'!AM$188</f>
        <v>9.9889029120000007E-3</v>
      </c>
      <c r="AP29" s="41">
        <f>1/1000*'[1]44094418Imp'!AN$188</f>
        <v>1.0028551368E-2</v>
      </c>
      <c r="AQ29" s="41">
        <f>1/1000*'[1]44094418Imp'!AO$188</f>
        <v>6.5520219780000003E-3</v>
      </c>
      <c r="AR29" s="41">
        <f>1/1000*'[1]44094418Imp'!AP$188</f>
        <v>1.0881879007E-2</v>
      </c>
      <c r="AS29" s="41">
        <f>1/1000*'[1]44094418Imp'!AQ$188</f>
        <v>3.4483081370500004E-2</v>
      </c>
      <c r="AT29" s="41">
        <f>1/1000*'[1]44094418Imp'!AR$188</f>
        <v>4.4833380601899994E-2</v>
      </c>
      <c r="AU29" s="41">
        <f>1/1000*'[1]44094418Imp'!AS$188</f>
        <v>4.08703622899E-2</v>
      </c>
      <c r="AV29" s="41">
        <f>1/1000*'[1]44094418Imp'!AT$188</f>
        <v>4.6820282048000005E-2</v>
      </c>
      <c r="AW29" s="41">
        <f>1/1000*'[1]44094418Imp'!AU$188</f>
        <v>3.950485954208334E-2</v>
      </c>
      <c r="AX29" s="41">
        <f>1/1000*'[1]44094418Imp'!AV$188</f>
        <v>0</v>
      </c>
      <c r="AY29" s="41">
        <f>1/1000*'[1]44094418Imp'!AW$188</f>
        <v>0</v>
      </c>
      <c r="AZ29" s="41">
        <f>1/1000*'[1]44094418Imp'!AX$188</f>
        <v>0</v>
      </c>
      <c r="BA29" s="41">
        <f>1/1000*'[1]44094418Imp'!AY$188</f>
        <v>0</v>
      </c>
      <c r="BB29" s="41">
        <f>1/1000*'[1]44094418Imp'!AZ$188</f>
        <v>0</v>
      </c>
      <c r="BC29" s="41">
        <f>1/1000*'[1]44094418Imp'!BA$188</f>
        <v>0</v>
      </c>
      <c r="BD29" s="349"/>
    </row>
    <row r="30" spans="2:56">
      <c r="B30" s="5" t="s">
        <v>61</v>
      </c>
      <c r="C30" s="50">
        <f>1/$A$1*'[1]44094418Imp'!B$193</f>
        <v>1.0384850000000001E-2</v>
      </c>
      <c r="D30" s="11">
        <f>1/$A$1*'[1]44094418Imp'!C$193</f>
        <v>1.0565576E-2</v>
      </c>
      <c r="E30" s="11">
        <f>1/$A$1*'[1]44094418Imp'!D$193</f>
        <v>6.1843460000000003E-3</v>
      </c>
      <c r="F30" s="11">
        <f>1/$A$1*'[1]44094418Imp'!E$193</f>
        <v>6.7031160000000003E-3</v>
      </c>
      <c r="G30" s="11">
        <f>1/$A$1*'[1]44094418Imp'!F$193</f>
        <v>8.084496E-3</v>
      </c>
      <c r="H30" s="11">
        <f>1/$A$1*'[1]44094418Imp'!G$193</f>
        <v>7.8282820000000006E-3</v>
      </c>
      <c r="I30" s="11">
        <f>1/$A$1*'[1]44094418Imp'!H$193</f>
        <v>8.4344819999999984E-3</v>
      </c>
      <c r="J30" s="11">
        <f>1/$A$1*'[1]44094418Imp'!I$193</f>
        <v>9.2696232222222227E-3</v>
      </c>
      <c r="K30" s="11">
        <f>1/$A$1*'[1]44094418Imp'!J$193</f>
        <v>8.2469966666666658E-3</v>
      </c>
      <c r="L30" s="11">
        <f>1/$A$1*'[1]44094418Imp'!K$193</f>
        <v>5.7457666666666657E-3</v>
      </c>
      <c r="M30" s="11">
        <f>1/$A$1*'[1]44094418Imp'!L$193</f>
        <v>7.1307525000000004E-3</v>
      </c>
      <c r="N30" s="11">
        <f>1/$A$1*'[1]44094418Imp'!M$193</f>
        <v>6.937838E-3</v>
      </c>
      <c r="O30" s="11">
        <f>1/$A$1*'[1]44094418Imp'!N$193</f>
        <v>6.4778599705882355E-3</v>
      </c>
      <c r="P30" s="11">
        <f>1/$A$1*'[1]44094418Imp'!O$193</f>
        <v>6.9232187499999997E-3</v>
      </c>
      <c r="Q30" s="11">
        <f>1/$A$1*'[1]44094418Imp'!P$193</f>
        <v>7.0272360427807486E-3</v>
      </c>
      <c r="R30" s="11">
        <f>1/$A$1*'[1]44094418Imp'!Q$193</f>
        <v>6.3065616666666668E-3</v>
      </c>
      <c r="S30" s="11">
        <f>1/$A$1*'[1]44094418Imp'!R$193</f>
        <v>7.6077935000000005E-3</v>
      </c>
      <c r="T30" s="11">
        <f>1/$A$1*'[1]44094418Imp'!S$193</f>
        <v>1.0255703894230769E-2</v>
      </c>
      <c r="U30" s="11">
        <f>1/$A$1*'[1]44094418Imp'!T$193</f>
        <v>9.0314000000000002E-3</v>
      </c>
      <c r="V30" s="11">
        <f>1/$A$1*'[1]44094418Imp'!U$193</f>
        <v>9.0256490476190478E-3</v>
      </c>
      <c r="W30" s="11">
        <f>1/$A$1*'[1]44094418Imp'!V$193</f>
        <v>0</v>
      </c>
      <c r="X30" s="11">
        <f>1/$A$1*'[1]44094418Imp'!W$193</f>
        <v>0</v>
      </c>
      <c r="Y30" s="11">
        <f>1/$A$1*'[1]44094418Imp'!X$193</f>
        <v>0</v>
      </c>
      <c r="Z30" s="11">
        <f>1/$A$1*'[1]44094418Imp'!Y$193</f>
        <v>0</v>
      </c>
      <c r="AA30" s="11">
        <f>1/$A$1*'[1]44094418Imp'!Z$193</f>
        <v>0</v>
      </c>
      <c r="AB30" s="11">
        <f>1/$A$1*'[1]44094418Imp'!AA$193</f>
        <v>0</v>
      </c>
      <c r="AC30" s="4"/>
      <c r="AD30" s="50">
        <f>1/1000*'[1]44094418Imp'!AB$193</f>
        <v>5.3751431871959998E-3</v>
      </c>
      <c r="AE30" s="41">
        <f>1/1000*'[1]44094418Imp'!AC$193</f>
        <v>4.7825425108000003E-3</v>
      </c>
      <c r="AF30" s="41">
        <f>1/1000*'[1]44094418Imp'!AD$193</f>
        <v>2.8488261408000002E-3</v>
      </c>
      <c r="AG30" s="41">
        <f>1/1000*'[1]44094418Imp'!AE$193</f>
        <v>3.3234803056000004E-3</v>
      </c>
      <c r="AH30" s="41">
        <f>1/1000*'[1]44094418Imp'!AF$193</f>
        <v>4.7281770948999994E-3</v>
      </c>
      <c r="AI30" s="41">
        <f>1/1000*'[1]44094418Imp'!AG$193</f>
        <v>4.9318313616000002E-3</v>
      </c>
      <c r="AJ30" s="41">
        <f>1/1000*'[1]44094418Imp'!AH$193</f>
        <v>4.7745910172000009E-3</v>
      </c>
      <c r="AK30" s="41">
        <f>1/1000*'[1]44094418Imp'!AI$193</f>
        <v>6.9904791990000005E-3</v>
      </c>
      <c r="AL30" s="41">
        <f>1/1000*'[1]44094418Imp'!AJ$193</f>
        <v>7.7204733528000013E-3</v>
      </c>
      <c r="AM30" s="41">
        <f>1/1000*'[1]44094418Imp'!AK$193</f>
        <v>5.0255787735999993E-3</v>
      </c>
      <c r="AN30" s="41">
        <f>1/1000*'[1]44094418Imp'!AL$193</f>
        <v>5.5548606438000003E-3</v>
      </c>
      <c r="AO30" s="41">
        <f>1/1000*'[1]44094418Imp'!AM$193</f>
        <v>6.8006842079999996E-3</v>
      </c>
      <c r="AP30" s="41">
        <f>1/1000*'[1]44094418Imp'!AN$193</f>
        <v>6.1762764271999998E-3</v>
      </c>
      <c r="AQ30" s="41">
        <f>1/1000*'[1]44094418Imp'!AO$193</f>
        <v>5.9106997533000007E-3</v>
      </c>
      <c r="AR30" s="41">
        <f>1/1000*'[1]44094418Imp'!AP$193</f>
        <v>7.1702771805000004E-3</v>
      </c>
      <c r="AS30" s="41">
        <f>1/1000*'[1]44094418Imp'!AQ$193</f>
        <v>4.6903701984999996E-3</v>
      </c>
      <c r="AT30" s="41">
        <f>1/1000*'[1]44094418Imp'!AR$193</f>
        <v>5.9327604062000003E-3</v>
      </c>
      <c r="AU30" s="41">
        <f>1/1000*'[1]44094418Imp'!AS$193</f>
        <v>6.7930544252999998E-3</v>
      </c>
      <c r="AV30" s="41">
        <f>1/1000*'[1]44094418Imp'!AT$193</f>
        <v>5.1433128690000001E-3</v>
      </c>
      <c r="AW30" s="41">
        <f>1/1000*'[1]44094418Imp'!AU$193</f>
        <v>4.4592914600000005E-3</v>
      </c>
      <c r="AX30" s="41">
        <f>1/1000*'[1]44094418Imp'!AV$193</f>
        <v>0</v>
      </c>
      <c r="AY30" s="41">
        <f>1/1000*'[1]44094418Imp'!AW$193</f>
        <v>0</v>
      </c>
      <c r="AZ30" s="41">
        <f>1/1000*'[1]44094418Imp'!AX$193</f>
        <v>0</v>
      </c>
      <c r="BA30" s="41">
        <f>1/1000*'[1]44094418Imp'!AY$193</f>
        <v>0</v>
      </c>
      <c r="BB30" s="41">
        <f>1/1000*'[1]44094418Imp'!AZ$193</f>
        <v>0</v>
      </c>
      <c r="BC30" s="41">
        <f>1/1000*'[1]44094418Imp'!BA$193</f>
        <v>0</v>
      </c>
      <c r="BD30" s="349"/>
    </row>
    <row r="31" spans="2:56">
      <c r="B31" s="5" t="s">
        <v>78</v>
      </c>
      <c r="C31" s="50">
        <f>1/$A$1*'[1]44094418Imp'!B$212</f>
        <v>1.2607524000000002E-2</v>
      </c>
      <c r="D31" s="11">
        <f>1/$A$1*'[1]44094418Imp'!C$212</f>
        <v>1.3427548500000001E-2</v>
      </c>
      <c r="E31" s="11">
        <f>1/$A$1*'[1]44094418Imp'!D$212</f>
        <v>5.13010905E-2</v>
      </c>
      <c r="F31" s="11">
        <f>1/$A$1*'[1]44094418Imp'!E$212</f>
        <v>5.6625747400000002E-2</v>
      </c>
      <c r="G31" s="11">
        <f>1/$A$1*'[1]44094418Imp'!F$212</f>
        <v>4.1541424E-2</v>
      </c>
      <c r="H31" s="11">
        <f>1/$A$1*'[1]44094418Imp'!G$212</f>
        <v>7.4929764999999999E-3</v>
      </c>
      <c r="I31" s="11">
        <f>1/$A$1*'[1]44094418Imp'!H$212</f>
        <v>3.0129465333333335E-3</v>
      </c>
      <c r="J31" s="11">
        <f>1/$A$1*'[1]44094418Imp'!I$212</f>
        <v>4.681846466666667E-3</v>
      </c>
      <c r="K31" s="11">
        <f>1/$A$1*'[1]44094418Imp'!J$212</f>
        <v>5.4782283220238086E-3</v>
      </c>
      <c r="L31" s="11">
        <f>1/$A$1*'[1]44094418Imp'!K$212</f>
        <v>3.1265818000000001E-3</v>
      </c>
      <c r="M31" s="11">
        <f>1/$A$1*'[1]44094418Imp'!L$212</f>
        <v>2.9302644928571428E-3</v>
      </c>
      <c r="N31" s="11">
        <f>1/$A$1*'[1]44094418Imp'!M$212</f>
        <v>2.2898396149162495E-3</v>
      </c>
      <c r="O31" s="11">
        <f>1/$A$1*'[1]44094418Imp'!N$212</f>
        <v>1.3524419311051693E-3</v>
      </c>
      <c r="P31" s="11">
        <f>1/$A$1*'[1]44094418Imp'!O$212</f>
        <v>1.5767796583333331E-3</v>
      </c>
      <c r="Q31" s="11">
        <f>1/$A$1*'[1]44094418Imp'!P$212</f>
        <v>2.0880329329454857E-3</v>
      </c>
      <c r="R31" s="11">
        <f>1/$A$1*'[1]44094418Imp'!Q$212</f>
        <v>5.0299404015534659E-3</v>
      </c>
      <c r="S31" s="11">
        <f>1/$A$1*'[1]44094418Imp'!R$212</f>
        <v>5.4089943238095246E-3</v>
      </c>
      <c r="T31" s="11">
        <f>1/$A$1*'[1]44094418Imp'!S$212</f>
        <v>5.6540293273150046E-3</v>
      </c>
      <c r="U31" s="11">
        <f>1/$A$1*'[1]44094418Imp'!T$212</f>
        <v>4.2478856266233763E-3</v>
      </c>
      <c r="V31" s="11">
        <f>1/$A$1*'[1]44094418Imp'!U$212</f>
        <v>4.1363141818181815E-3</v>
      </c>
      <c r="W31" s="11">
        <f>1/$A$1*'[1]44094418Imp'!V$212</f>
        <v>0</v>
      </c>
      <c r="X31" s="11">
        <f>1/$A$1*'[1]44094418Imp'!W$212</f>
        <v>0</v>
      </c>
      <c r="Y31" s="11">
        <f>1/$A$1*'[1]44094418Imp'!X$212</f>
        <v>0</v>
      </c>
      <c r="Z31" s="11">
        <f>1/$A$1*'[1]44094418Imp'!Y$212</f>
        <v>0</v>
      </c>
      <c r="AA31" s="11">
        <f>1/$A$1*'[1]44094418Imp'!Z$212</f>
        <v>0</v>
      </c>
      <c r="AB31" s="11">
        <f>1/$A$1*'[1]44094418Imp'!AA$212</f>
        <v>0</v>
      </c>
      <c r="AC31" s="4"/>
      <c r="AD31" s="50">
        <f>1/1000*'[1]44094418Imp'!AB$212</f>
        <v>7.0476308437260006E-3</v>
      </c>
      <c r="AE31" s="41">
        <f>1/1000*'[1]44094418Imp'!AC$212</f>
        <v>7.1471871304E-3</v>
      </c>
      <c r="AF31" s="41">
        <f>1/1000*'[1]44094418Imp'!AD$212</f>
        <v>2.3641563076800001E-2</v>
      </c>
      <c r="AG31" s="41">
        <f>1/1000*'[1]44094418Imp'!AE$212</f>
        <v>2.91155801104E-2</v>
      </c>
      <c r="AH31" s="41">
        <f>1/1000*'[1]44094418Imp'!AF$212</f>
        <v>2.3936995869500002E-2</v>
      </c>
      <c r="AI31" s="41">
        <f>1/1000*'[1]44094418Imp'!AG$212</f>
        <v>5.6963382762000008E-3</v>
      </c>
      <c r="AJ31" s="41">
        <f>1/1000*'[1]44094418Imp'!AH$212</f>
        <v>3.1416367600000006E-3</v>
      </c>
      <c r="AK31" s="41">
        <f>1/1000*'[1]44094418Imp'!AI$212</f>
        <v>3.7827704995000004E-3</v>
      </c>
      <c r="AL31" s="41">
        <f>1/1000*'[1]44094418Imp'!AJ$212</f>
        <v>4.1976661416E-3</v>
      </c>
      <c r="AM31" s="41">
        <f>1/1000*'[1]44094418Imp'!AK$212</f>
        <v>3.8130512376E-3</v>
      </c>
      <c r="AN31" s="41">
        <f>1/1000*'[1]44094418Imp'!AL$212</f>
        <v>3.7046394846000003E-3</v>
      </c>
      <c r="AO31" s="41">
        <f>1/1000*'[1]44094418Imp'!AM$212</f>
        <v>2.8483660799999999E-3</v>
      </c>
      <c r="AP31" s="41">
        <f>1/1000*'[1]44094418Imp'!AN$212</f>
        <v>2.5967966463999997E-3</v>
      </c>
      <c r="AQ31" s="41">
        <f>1/1000*'[1]44094418Imp'!AO$212</f>
        <v>1.9410553368000001E-3</v>
      </c>
      <c r="AR31" s="41">
        <f>1/1000*'[1]44094418Imp'!AP$212</f>
        <v>2.6802593780000002E-3</v>
      </c>
      <c r="AS31" s="41">
        <f>1/1000*'[1]44094418Imp'!AQ$212</f>
        <v>4.0147690204999998E-3</v>
      </c>
      <c r="AT31" s="41">
        <f>1/1000*'[1]44094418Imp'!AR$212</f>
        <v>4.8660740832000005E-3</v>
      </c>
      <c r="AU31" s="41">
        <f>1/1000*'[1]44094418Imp'!AS$212</f>
        <v>3.1686017649000002E-3</v>
      </c>
      <c r="AV31" s="41">
        <f>1/1000*'[1]44094418Imp'!AT$212</f>
        <v>2.2432232870000001E-3</v>
      </c>
      <c r="AW31" s="41">
        <f>1/1000*'[1]44094418Imp'!AU$212</f>
        <v>1.9293298162500001E-3</v>
      </c>
      <c r="AX31" s="41">
        <f>1/1000*'[1]44094418Imp'!AV$212</f>
        <v>0</v>
      </c>
      <c r="AY31" s="41">
        <f>1/1000*'[1]44094418Imp'!AW$212</f>
        <v>0</v>
      </c>
      <c r="AZ31" s="41">
        <f>1/1000*'[1]44094418Imp'!AX$212</f>
        <v>0</v>
      </c>
      <c r="BA31" s="41">
        <f>1/1000*'[1]44094418Imp'!AY$212</f>
        <v>0</v>
      </c>
      <c r="BB31" s="41">
        <f>1/1000*'[1]44094418Imp'!AZ$212</f>
        <v>0</v>
      </c>
      <c r="BC31" s="41">
        <f>1/1000*'[1]44094418Imp'!BA$212</f>
        <v>0</v>
      </c>
      <c r="BD31" s="349"/>
    </row>
    <row r="32" spans="2:56">
      <c r="B32" s="5" t="s">
        <v>18</v>
      </c>
      <c r="C32" s="22">
        <f t="shared" ref="C32:AB32" si="9">SUM(C22:C22)-SUM(C23:C31)</f>
        <v>2.3407918999999944E-2</v>
      </c>
      <c r="D32" s="17">
        <f t="shared" si="9"/>
        <v>3.0954411700000073E-2</v>
      </c>
      <c r="E32" s="17">
        <f t="shared" si="9"/>
        <v>1.9996419299999957E-2</v>
      </c>
      <c r="F32" s="17">
        <f t="shared" si="9"/>
        <v>1.9616925099999905E-2</v>
      </c>
      <c r="G32" s="17">
        <f t="shared" si="9"/>
        <v>3.0034374499999961E-2</v>
      </c>
      <c r="H32" s="17">
        <f t="shared" si="9"/>
        <v>4.0181241000000034E-2</v>
      </c>
      <c r="I32" s="17">
        <f t="shared" si="9"/>
        <v>3.4137092916666611E-2</v>
      </c>
      <c r="J32" s="17">
        <f t="shared" si="9"/>
        <v>2.9874863274999996E-2</v>
      </c>
      <c r="K32" s="17">
        <f t="shared" si="9"/>
        <v>3.201817561774889E-2</v>
      </c>
      <c r="L32" s="17">
        <f t="shared" si="9"/>
        <v>2.9541997180564383E-2</v>
      </c>
      <c r="M32" s="17">
        <f t="shared" si="9"/>
        <v>3.1329764370509383E-2</v>
      </c>
      <c r="N32" s="17">
        <f t="shared" si="9"/>
        <v>3.9154722846489687E-2</v>
      </c>
      <c r="O32" s="17">
        <f t="shared" si="9"/>
        <v>3.6220963346702301E-2</v>
      </c>
      <c r="P32" s="17">
        <f t="shared" si="9"/>
        <v>2.7614530509295243E-2</v>
      </c>
      <c r="Q32" s="17">
        <f t="shared" si="9"/>
        <v>3.2434269242728797E-2</v>
      </c>
      <c r="R32" s="17">
        <f t="shared" si="9"/>
        <v>4.6429615921038447E-2</v>
      </c>
      <c r="S32" s="17">
        <f t="shared" si="9"/>
        <v>4.520794706984127E-2</v>
      </c>
      <c r="T32" s="17">
        <f t="shared" si="9"/>
        <v>5.371068920356542E-2</v>
      </c>
      <c r="U32" s="17">
        <f t="shared" si="9"/>
        <v>7.2451718585323066E-2</v>
      </c>
      <c r="V32" s="17">
        <f t="shared" si="9"/>
        <v>5.1330383079415509E-2</v>
      </c>
      <c r="W32" s="17">
        <f t="shared" si="9"/>
        <v>0</v>
      </c>
      <c r="X32" s="17">
        <f t="shared" si="9"/>
        <v>0</v>
      </c>
      <c r="Y32" s="17">
        <f t="shared" si="9"/>
        <v>0</v>
      </c>
      <c r="Z32" s="17">
        <f t="shared" si="9"/>
        <v>0</v>
      </c>
      <c r="AA32" s="17">
        <f t="shared" si="9"/>
        <v>0</v>
      </c>
      <c r="AB32" s="17">
        <f t="shared" si="9"/>
        <v>0</v>
      </c>
      <c r="AC32" s="4"/>
      <c r="AD32" s="23">
        <f t="shared" ref="AD32:BC32" si="10">SUM(AD22:AD22)-SUM(AD23:AD31)</f>
        <v>1.2951613591623001E-2</v>
      </c>
      <c r="AE32" s="95">
        <f t="shared" si="10"/>
        <v>1.1193904681200018E-2</v>
      </c>
      <c r="AF32" s="95">
        <f t="shared" si="10"/>
        <v>1.0399276660799983E-2</v>
      </c>
      <c r="AG32" s="95">
        <f t="shared" si="10"/>
        <v>1.2495558723200018E-2</v>
      </c>
      <c r="AH32" s="95">
        <f t="shared" si="10"/>
        <v>1.6656268804000035E-2</v>
      </c>
      <c r="AI32" s="95">
        <f t="shared" si="10"/>
        <v>1.7642108097900011E-2</v>
      </c>
      <c r="AJ32" s="95">
        <f t="shared" si="10"/>
        <v>1.8348571228399946E-2</v>
      </c>
      <c r="AK32" s="95">
        <f t="shared" si="10"/>
        <v>1.9803049343500023E-2</v>
      </c>
      <c r="AL32" s="95">
        <f t="shared" si="10"/>
        <v>1.9165607979599986E-2</v>
      </c>
      <c r="AM32" s="95">
        <f t="shared" si="10"/>
        <v>1.6155178943200038E-2</v>
      </c>
      <c r="AN32" s="95">
        <f t="shared" si="10"/>
        <v>1.9114563027600034E-2</v>
      </c>
      <c r="AO32" s="95">
        <f t="shared" si="10"/>
        <v>2.4567775487999988E-2</v>
      </c>
      <c r="AP32" s="95">
        <f t="shared" si="10"/>
        <v>2.1701543952000024E-2</v>
      </c>
      <c r="AQ32" s="95">
        <f t="shared" si="10"/>
        <v>1.7794705893899976E-2</v>
      </c>
      <c r="AR32" s="95">
        <f t="shared" si="10"/>
        <v>2.2441080453999951E-2</v>
      </c>
      <c r="AS32" s="95">
        <f t="shared" si="10"/>
        <v>3.706250799300001E-2</v>
      </c>
      <c r="AT32" s="95">
        <f t="shared" si="10"/>
        <v>3.6733542444700035E-2</v>
      </c>
      <c r="AU32" s="95">
        <f t="shared" si="10"/>
        <v>3.7282287099200007E-2</v>
      </c>
      <c r="AV32" s="95">
        <f t="shared" si="10"/>
        <v>3.9030270232999986E-2</v>
      </c>
      <c r="AW32" s="95">
        <f t="shared" si="10"/>
        <v>3.369327599416666E-2</v>
      </c>
      <c r="AX32" s="95">
        <f t="shared" si="10"/>
        <v>0</v>
      </c>
      <c r="AY32" s="95">
        <f t="shared" si="10"/>
        <v>0</v>
      </c>
      <c r="AZ32" s="95">
        <f t="shared" si="10"/>
        <v>0</v>
      </c>
      <c r="BA32" s="95">
        <f t="shared" si="10"/>
        <v>0</v>
      </c>
      <c r="BB32" s="95">
        <f t="shared" si="10"/>
        <v>0</v>
      </c>
      <c r="BC32" s="95">
        <f t="shared" si="10"/>
        <v>0</v>
      </c>
      <c r="BD32" s="349"/>
    </row>
    <row r="33" spans="2:56" ht="17.149999999999999" customHeight="1">
      <c r="B33" s="20" t="s">
        <v>27</v>
      </c>
      <c r="C33" s="68">
        <f>1/$A$1*'[1]44094418Imp'!B$194</f>
        <v>7.06776E-4</v>
      </c>
      <c r="D33" s="69">
        <f>1/$A$1*'[1]44094418Imp'!C$194</f>
        <v>8.6972200000000007E-4</v>
      </c>
      <c r="E33" s="69">
        <f>1/$A$1*'[1]44094418Imp'!D$194</f>
        <v>1.2136179999999996E-3</v>
      </c>
      <c r="F33" s="69">
        <f>1/$A$1*'[1]44094418Imp'!E$194</f>
        <v>1.1783799999999998E-4</v>
      </c>
      <c r="G33" s="69">
        <f>1/$A$1*'[1]44094418Imp'!F$194</f>
        <v>3.346E-4</v>
      </c>
      <c r="H33" s="69">
        <f>1/$A$1*'[1]44094418Imp'!G$194</f>
        <v>1.9989199999999999E-4</v>
      </c>
      <c r="I33" s="69">
        <f>1/$A$1*'[1]44094418Imp'!H$194</f>
        <v>1.5434999999999998E-4</v>
      </c>
      <c r="J33" s="69">
        <f>1/$A$1*'[1]44094418Imp'!I$194</f>
        <v>1.1297999999999999E-4</v>
      </c>
      <c r="K33" s="69">
        <f>1/$A$1*'[1]44094418Imp'!J$194</f>
        <v>1.1703999999999997E-5</v>
      </c>
      <c r="L33" s="69">
        <f>1/$A$1*'[1]44094418Imp'!K$194</f>
        <v>1.2833799999999998E-4</v>
      </c>
      <c r="M33" s="69">
        <f>1/$A$1*'[1]44094418Imp'!L$194</f>
        <v>3.9675814285714277E-4</v>
      </c>
      <c r="N33" s="69">
        <f>1/$A$1*'[1]44094418Imp'!M$194</f>
        <v>1.0033519999999999E-3</v>
      </c>
      <c r="O33" s="69">
        <f>1/$A$1*'[1]44094418Imp'!N$194</f>
        <v>1.623888E-3</v>
      </c>
      <c r="P33" s="69">
        <f>1/$A$1*'[1]44094418Imp'!O$194</f>
        <v>1.789963692307692E-3</v>
      </c>
      <c r="Q33" s="69">
        <f>1/$A$1*'[1]44094418Imp'!P$194</f>
        <v>2.6062915833333336E-3</v>
      </c>
      <c r="R33" s="69">
        <f>1/$A$1*'[1]44094418Imp'!Q$194</f>
        <v>6.281282E-3</v>
      </c>
      <c r="S33" s="69">
        <f>1/$A$1*'[1]44094418Imp'!R$194</f>
        <v>3.9564767777777766E-3</v>
      </c>
      <c r="T33" s="69">
        <f>1/$A$1*'[1]44094418Imp'!S$194</f>
        <v>1.2381949999999997E-2</v>
      </c>
      <c r="U33" s="69">
        <f>1/$A$1*'[1]44094418Imp'!T$194</f>
        <v>1.0920212E-2</v>
      </c>
      <c r="V33" s="69">
        <f>1/$A$1*'[1]44094418Imp'!U$194</f>
        <v>3.0114906896551719E-3</v>
      </c>
      <c r="W33" s="69">
        <f>1/$A$1*'[1]44094418Imp'!V$194</f>
        <v>0</v>
      </c>
      <c r="X33" s="69">
        <f>1/$A$1*'[1]44094418Imp'!W$194</f>
        <v>0</v>
      </c>
      <c r="Y33" s="69">
        <f>1/$A$1*'[1]44094418Imp'!X$194</f>
        <v>0</v>
      </c>
      <c r="Z33" s="69">
        <f>1/$A$1*'[1]44094418Imp'!Y$194</f>
        <v>0</v>
      </c>
      <c r="AA33" s="69">
        <f>1/$A$1*'[1]44094418Imp'!Z$194</f>
        <v>0</v>
      </c>
      <c r="AB33" s="69">
        <f>1/$A$1*'[1]44094418Imp'!AA$194</f>
        <v>0</v>
      </c>
      <c r="AC33" s="4"/>
      <c r="AD33" s="68">
        <f>1/1000*'[1]44094418Imp'!AB$194</f>
        <v>1.6158055267199997E-4</v>
      </c>
      <c r="AE33" s="70">
        <f>1/1000*'[1]44094418Imp'!AC$194</f>
        <v>2.1208882719999999E-4</v>
      </c>
      <c r="AF33" s="70">
        <f>1/1000*'[1]44094418Imp'!AD$194</f>
        <v>2.1174158879999999E-4</v>
      </c>
      <c r="AG33" s="70">
        <f>1/1000*'[1]44094418Imp'!AE$194</f>
        <v>4.1854400000000004E-5</v>
      </c>
      <c r="AH33" s="70">
        <f>1/1000*'[1]44094418Imp'!AF$194</f>
        <v>5.8559080300000007E-5</v>
      </c>
      <c r="AI33" s="70">
        <f>1/1000*'[1]44094418Imp'!AG$194</f>
        <v>7.0032877200000012E-5</v>
      </c>
      <c r="AJ33" s="70">
        <f>1/1000*'[1]44094418Imp'!AH$194</f>
        <v>4.9485707200000009E-5</v>
      </c>
      <c r="AK33" s="70">
        <f>1/1000*'[1]44094418Imp'!AI$194</f>
        <v>1.0443621150000002E-4</v>
      </c>
      <c r="AL33" s="70">
        <f>1/1000*'[1]44094418Imp'!AJ$194</f>
        <v>6.1464732000000006E-6</v>
      </c>
      <c r="AM33" s="70">
        <f>1/1000*'[1]44094418Imp'!AK$194</f>
        <v>5.3667719599999996E-5</v>
      </c>
      <c r="AN33" s="70">
        <f>1/1000*'[1]44094418Imp'!AL$194</f>
        <v>1.6516896300000002E-4</v>
      </c>
      <c r="AO33" s="70">
        <f>1/1000*'[1]44094418Imp'!AM$194</f>
        <v>4.37423472E-4</v>
      </c>
      <c r="AP33" s="70">
        <f>1/1000*'[1]44094418Imp'!AN$194</f>
        <v>6.522120175999999E-4</v>
      </c>
      <c r="AQ33" s="70">
        <f>1/1000*'[1]44094418Imp'!AO$194</f>
        <v>6.455083959E-4</v>
      </c>
      <c r="AR33" s="70">
        <f>1/1000*'[1]44094418Imp'!AP$194</f>
        <v>9.0547238750000002E-4</v>
      </c>
      <c r="AS33" s="70">
        <f>1/1000*'[1]44094418Imp'!AQ$194</f>
        <v>1.5316503264999998E-3</v>
      </c>
      <c r="AT33" s="70">
        <f>1/1000*'[1]44094418Imp'!AR$194</f>
        <v>1.0732281020000001E-3</v>
      </c>
      <c r="AU33" s="70">
        <f>1/1000*'[1]44094418Imp'!AS$194</f>
        <v>3.1170377381E-3</v>
      </c>
      <c r="AV33" s="70">
        <f>1/1000*'[1]44094418Imp'!AT$194</f>
        <v>3.0200968970000002E-3</v>
      </c>
      <c r="AW33" s="70">
        <f>1/1000*'[1]44094418Imp'!AU$194</f>
        <v>7.8375647541666668E-4</v>
      </c>
      <c r="AX33" s="70">
        <f>1/1000*'[1]44094418Imp'!AV$194</f>
        <v>0</v>
      </c>
      <c r="AY33" s="70">
        <f>1/1000*'[1]44094418Imp'!AW$194</f>
        <v>0</v>
      </c>
      <c r="AZ33" s="70">
        <f>1/1000*'[1]44094418Imp'!AX$194</f>
        <v>0</v>
      </c>
      <c r="BA33" s="70">
        <f>1/1000*'[1]44094418Imp'!AY$194</f>
        <v>0</v>
      </c>
      <c r="BB33" s="70">
        <f>1/1000*'[1]44094418Imp'!AZ$194</f>
        <v>0</v>
      </c>
      <c r="BC33" s="70">
        <f>1/1000*'[1]44094418Imp'!BA$194</f>
        <v>0</v>
      </c>
      <c r="BD33" s="349"/>
    </row>
    <row r="34" spans="2:56" ht="17.149999999999999" customHeight="1">
      <c r="B34" s="9" t="s">
        <v>121</v>
      </c>
      <c r="C34" s="31">
        <f>1/$A$1*'[1]44094418Imp'!B$273</f>
        <v>2.5361979999999995E-3</v>
      </c>
      <c r="D34" s="33">
        <f>1/$A$1*'[1]44094418Imp'!C$273</f>
        <v>4.5757879999999999E-3</v>
      </c>
      <c r="E34" s="33">
        <f>1/$A$1*'[1]44094418Imp'!D$273</f>
        <v>7.6732319999999986E-3</v>
      </c>
      <c r="F34" s="33">
        <f>1/$A$1*'[1]44094418Imp'!E$273</f>
        <v>1.1806605999999999E-2</v>
      </c>
      <c r="G34" s="33">
        <f>1/$A$1*'[1]44094418Imp'!F$273</f>
        <v>1.0521671999999998E-2</v>
      </c>
      <c r="H34" s="33">
        <f>1/$A$1*'[1]44094418Imp'!G$273</f>
        <v>1.0913368E-2</v>
      </c>
      <c r="I34" s="33">
        <f>1/$A$1*'[1]44094418Imp'!H$273</f>
        <v>1.518307E-2</v>
      </c>
      <c r="J34" s="33">
        <f>1/$A$1*'[1]44094418Imp'!I$273</f>
        <v>1.3602947777777775E-2</v>
      </c>
      <c r="K34" s="33">
        <f>1/$A$1*'[1]44094418Imp'!J$273</f>
        <v>9.4798252999999978E-3</v>
      </c>
      <c r="L34" s="33">
        <f>1/$A$1*'[1]44094418Imp'!K$273</f>
        <v>9.4349120844155823E-3</v>
      </c>
      <c r="M34" s="33">
        <f>1/$A$1*'[1]44094418Imp'!L$273</f>
        <v>7.8134088991596642E-3</v>
      </c>
      <c r="N34" s="33">
        <f>1/$A$1*'[1]44094418Imp'!M$273</f>
        <v>8.2809016249999999E-3</v>
      </c>
      <c r="O34" s="33">
        <f>1/$A$1*'[1]44094418Imp'!N$273</f>
        <v>9.1638951764705882E-3</v>
      </c>
      <c r="P34" s="33">
        <f>1/$A$1*'[1]44094418Imp'!O$273</f>
        <v>6.9198273290598279E-3</v>
      </c>
      <c r="Q34" s="33">
        <f>1/$A$1*'[1]44094418Imp'!P$273</f>
        <v>5.3444870437062931E-3</v>
      </c>
      <c r="R34" s="33">
        <f>1/$A$1*'[1]44094418Imp'!Q$273</f>
        <v>6.2024426515151516E-3</v>
      </c>
      <c r="S34" s="33">
        <f>1/$A$1*'[1]44094418Imp'!R$273</f>
        <v>5.3910219999999988E-3</v>
      </c>
      <c r="T34" s="33">
        <f>1/$A$1*'[1]44094418Imp'!S$273</f>
        <v>4.256260423076922E-3</v>
      </c>
      <c r="U34" s="33">
        <f>1/$A$1*'[1]44094418Imp'!T$273</f>
        <v>7.7798512857142855E-3</v>
      </c>
      <c r="V34" s="33">
        <f>1/$A$1*'[1]44094418Imp'!U$273</f>
        <v>1.0723908676923076E-2</v>
      </c>
      <c r="W34" s="33">
        <f>1/$A$1*'[1]44094418Imp'!V$273</f>
        <v>0</v>
      </c>
      <c r="X34" s="33">
        <f>1/$A$1*'[1]44094418Imp'!W$273</f>
        <v>0</v>
      </c>
      <c r="Y34" s="33">
        <f>1/$A$1*'[1]44094418Imp'!X$273</f>
        <v>0</v>
      </c>
      <c r="Z34" s="33">
        <f>1/$A$1*'[1]44094418Imp'!Y$273</f>
        <v>0</v>
      </c>
      <c r="AA34" s="33">
        <f>1/$A$1*'[1]44094418Imp'!Z$273</f>
        <v>0</v>
      </c>
      <c r="AB34" s="33">
        <f>1/$A$1*'[1]44094418Imp'!AA$273</f>
        <v>0</v>
      </c>
      <c r="AC34" s="14"/>
      <c r="AD34" s="31">
        <f>1/1000*'[1]44094418Imp'!AB$273</f>
        <v>2.8486995759000001E-4</v>
      </c>
      <c r="AE34" s="38">
        <f>1/1000*'[1]44094418Imp'!AC$273</f>
        <v>8.9385334000000006E-4</v>
      </c>
      <c r="AF34" s="38">
        <f>1/1000*'[1]44094418Imp'!AD$273</f>
        <v>1.5872797376000002E-3</v>
      </c>
      <c r="AG34" s="38">
        <f>1/1000*'[1]44094418Imp'!AE$273</f>
        <v>3.1655954207999997E-3</v>
      </c>
      <c r="AH34" s="38">
        <f>1/1000*'[1]44094418Imp'!AF$273</f>
        <v>3.1460706361000003E-3</v>
      </c>
      <c r="AI34" s="38">
        <f>1/1000*'[1]44094418Imp'!AG$273</f>
        <v>3.3762410682000006E-3</v>
      </c>
      <c r="AJ34" s="38">
        <f>1/1000*'[1]44094418Imp'!AH$273</f>
        <v>4.9339065676E-3</v>
      </c>
      <c r="AK34" s="38">
        <f>1/1000*'[1]44094418Imp'!AI$273</f>
        <v>4.9981819784999989E-3</v>
      </c>
      <c r="AL34" s="38">
        <f>1/1000*'[1]44094418Imp'!AJ$273</f>
        <v>3.9864916192000003E-3</v>
      </c>
      <c r="AM34" s="38">
        <f>1/1000*'[1]44094418Imp'!AK$273</f>
        <v>3.8378912308000002E-3</v>
      </c>
      <c r="AN34" s="38">
        <f>1/1000*'[1]44094418Imp'!AL$273</f>
        <v>3.0147332733000002E-3</v>
      </c>
      <c r="AO34" s="38">
        <f>1/1000*'[1]44094418Imp'!AM$273</f>
        <v>3.873120288E-3</v>
      </c>
      <c r="AP34" s="38">
        <f>1/1000*'[1]44094418Imp'!AN$273</f>
        <v>3.2387071375999999E-3</v>
      </c>
      <c r="AQ34" s="38">
        <f>1/1000*'[1]44094418Imp'!AO$273</f>
        <v>2.9233499712000006E-3</v>
      </c>
      <c r="AR34" s="38">
        <f>1/1000*'[1]44094418Imp'!AP$273</f>
        <v>3.6374462850000005E-3</v>
      </c>
      <c r="AS34" s="38">
        <f>1/1000*'[1]44094418Imp'!AQ$273</f>
        <v>3.9658822315000002E-3</v>
      </c>
      <c r="AT34" s="38">
        <f>1/1000*'[1]44094418Imp'!AR$273</f>
        <v>4.2699541951000007E-3</v>
      </c>
      <c r="AU34" s="38">
        <f>1/1000*'[1]44094418Imp'!AS$273</f>
        <v>3.5287930534999993E-3</v>
      </c>
      <c r="AV34" s="38">
        <f>1/1000*'[1]44094418Imp'!AT$273</f>
        <v>3.3494459099999998E-3</v>
      </c>
      <c r="AW34" s="38">
        <f>1/1000*'[1]44094418Imp'!AU$273</f>
        <v>3.9392573170833334E-3</v>
      </c>
      <c r="AX34" s="38">
        <f>1/1000*'[1]44094418Imp'!AV$273</f>
        <v>0</v>
      </c>
      <c r="AY34" s="38">
        <f>1/1000*'[1]44094418Imp'!AW$273</f>
        <v>0</v>
      </c>
      <c r="AZ34" s="38">
        <f>1/1000*'[1]44094418Imp'!AX$273</f>
        <v>0</v>
      </c>
      <c r="BA34" s="38">
        <f>1/1000*'[1]44094418Imp'!AY$273</f>
        <v>0</v>
      </c>
      <c r="BB34" s="38">
        <f>1/1000*'[1]44094418Imp'!AZ$273</f>
        <v>0</v>
      </c>
      <c r="BC34" s="38">
        <f>1/1000*'[1]44094418Imp'!BA$273</f>
        <v>0</v>
      </c>
      <c r="BD34" s="349"/>
    </row>
    <row r="35" spans="2:56">
      <c r="B35" s="5" t="s">
        <v>108</v>
      </c>
      <c r="C35" s="50">
        <f>1/$A$1*'[1]44094418Imp'!B$22</f>
        <v>2.3781379999999997E-3</v>
      </c>
      <c r="D35" s="11">
        <f>1/$A$1*'[1]44094418Imp'!C$22</f>
        <v>4.1815759999999993E-3</v>
      </c>
      <c r="E35" s="11">
        <f>1/$A$1*'[1]44094418Imp'!D$22</f>
        <v>6.5813019999999989E-3</v>
      </c>
      <c r="F35" s="11">
        <f>1/$A$1*'[1]44094418Imp'!E$22</f>
        <v>7.7431059999999996E-3</v>
      </c>
      <c r="G35" s="11">
        <f>1/$A$1*'[1]44094418Imp'!F$22</f>
        <v>7.9348639999999998E-3</v>
      </c>
      <c r="H35" s="11">
        <f>1/$A$1*'[1]44094418Imp'!G$22</f>
        <v>8.7569599999999994E-3</v>
      </c>
      <c r="I35" s="11">
        <f>1/$A$1*'[1]44094418Imp'!H$22</f>
        <v>1.2707562E-2</v>
      </c>
      <c r="J35" s="11">
        <f>1/$A$1*'[1]44094418Imp'!I$22</f>
        <v>1.1708283999999999E-2</v>
      </c>
      <c r="K35" s="11">
        <f>1/$A$1*'[1]44094418Imp'!J$22</f>
        <v>7.8012619999999998E-3</v>
      </c>
      <c r="L35" s="11">
        <f>1/$A$1*'[1]44094418Imp'!K$22</f>
        <v>8.1766719999999994E-3</v>
      </c>
      <c r="M35" s="11">
        <f>1/$A$1*'[1]44094418Imp'!L$22</f>
        <v>6.4835119999999994E-3</v>
      </c>
      <c r="N35" s="11">
        <f>1/$A$1*'[1]44094418Imp'!M$22</f>
        <v>6.6799319999999995E-3</v>
      </c>
      <c r="O35" s="11">
        <f>1/$A$1*'[1]44094418Imp'!N$22</f>
        <v>7.396522E-3</v>
      </c>
      <c r="P35" s="11">
        <f>1/$A$1*'[1]44094418Imp'!O$22</f>
        <v>4.9504979999999994E-3</v>
      </c>
      <c r="Q35" s="11">
        <f>1/$A$1*'[1]44094418Imp'!P$22</f>
        <v>1.9445859999999997E-3</v>
      </c>
      <c r="R35" s="11">
        <f>1/$A$1*'[1]44094418Imp'!Q$22</f>
        <v>1.2424859999999999E-3</v>
      </c>
      <c r="S35" s="11">
        <f>1/$A$1*'[1]44094418Imp'!R$22</f>
        <v>3.7197999999999989E-4</v>
      </c>
      <c r="T35" s="11">
        <f>1/$A$1*'[1]44094418Imp'!S$22</f>
        <v>1.1464156249999999E-3</v>
      </c>
      <c r="U35" s="11">
        <f>1/$A$1*'[1]44094418Imp'!T$22</f>
        <v>5.2380719999999999E-3</v>
      </c>
      <c r="V35" s="11">
        <f>1/$A$1*'[1]44094418Imp'!U$22</f>
        <v>7.5986752307692293E-3</v>
      </c>
      <c r="W35" s="11">
        <f>1/$A$1*'[1]44094418Imp'!V$22</f>
        <v>0</v>
      </c>
      <c r="X35" s="11">
        <f>1/$A$1*'[1]44094418Imp'!W$22</f>
        <v>0</v>
      </c>
      <c r="Y35" s="11">
        <f>1/$A$1*'[1]44094418Imp'!X$22</f>
        <v>0</v>
      </c>
      <c r="Z35" s="11">
        <f>1/$A$1*'[1]44094418Imp'!Y$22</f>
        <v>0</v>
      </c>
      <c r="AA35" s="11">
        <f>1/$A$1*'[1]44094418Imp'!Z$22</f>
        <v>0</v>
      </c>
      <c r="AB35" s="11">
        <f>1/$A$1*'[1]44094418Imp'!AA$22</f>
        <v>0</v>
      </c>
      <c r="AC35" s="4"/>
      <c r="AD35" s="50">
        <f>1/1000*'[1]44094418Imp'!AB$22</f>
        <v>1.9474287743700001E-4</v>
      </c>
      <c r="AE35" s="41">
        <f>1/1000*'[1]44094418Imp'!AC$22</f>
        <v>7.7056617960000011E-4</v>
      </c>
      <c r="AF35" s="41">
        <f>1/1000*'[1]44094418Imp'!AD$22</f>
        <v>1.1066404080000002E-3</v>
      </c>
      <c r="AG35" s="41">
        <f>1/1000*'[1]44094418Imp'!AE$22</f>
        <v>1.6249755872000001E-3</v>
      </c>
      <c r="AH35" s="41">
        <f>1/1000*'[1]44094418Imp'!AF$22</f>
        <v>2.0287250221000001E-3</v>
      </c>
      <c r="AI35" s="41">
        <f>1/1000*'[1]44094418Imp'!AG$22</f>
        <v>2.2719754200000004E-3</v>
      </c>
      <c r="AJ35" s="41">
        <f>1/1000*'[1]44094418Imp'!AH$22</f>
        <v>3.5962405516000002E-3</v>
      </c>
      <c r="AK35" s="41">
        <f>1/1000*'[1]44094418Imp'!AI$22</f>
        <v>3.8151211520000001E-3</v>
      </c>
      <c r="AL35" s="41">
        <f>1/1000*'[1]44094418Imp'!AJ$22</f>
        <v>2.8169379336000001E-3</v>
      </c>
      <c r="AM35" s="41">
        <f>1/1000*'[1]44094418Imp'!AK$22</f>
        <v>2.9643977308000001E-3</v>
      </c>
      <c r="AN35" s="41">
        <f>1/1000*'[1]44094418Imp'!AL$22</f>
        <v>2.0372045157E-3</v>
      </c>
      <c r="AO35" s="41">
        <f>1/1000*'[1]44094418Imp'!AM$22</f>
        <v>2.3513705760000001E-3</v>
      </c>
      <c r="AP35" s="41">
        <f>1/1000*'[1]44094418Imp'!AN$22</f>
        <v>2.1998628255999997E-3</v>
      </c>
      <c r="AQ35" s="41">
        <f>1/1000*'[1]44094418Imp'!AO$22</f>
        <v>1.5495991899000001E-3</v>
      </c>
      <c r="AR35" s="41">
        <f>1/1000*'[1]44094418Imp'!AP$22</f>
        <v>5.4071411349999995E-4</v>
      </c>
      <c r="AS35" s="41">
        <f>1/1000*'[1]44094418Imp'!AQ$22</f>
        <v>2.9027626599999998E-4</v>
      </c>
      <c r="AT35" s="41">
        <f>1/1000*'[1]44094418Imp'!AR$22</f>
        <v>1.0354163979999998E-4</v>
      </c>
      <c r="AU35" s="41">
        <f>1/1000*'[1]44094418Imp'!AS$22</f>
        <v>2.2086425789999997E-4</v>
      </c>
      <c r="AV35" s="41">
        <f>1/1000*'[1]44094418Imp'!AT$22</f>
        <v>9.308500280000001E-4</v>
      </c>
      <c r="AW35" s="41">
        <f>1/1000*'[1]44094418Imp'!AU$22</f>
        <v>1.228805405E-3</v>
      </c>
      <c r="AX35" s="41">
        <f>1/1000*'[1]44094418Imp'!AV$22</f>
        <v>0</v>
      </c>
      <c r="AY35" s="41">
        <f>1/1000*'[1]44094418Imp'!AW$22</f>
        <v>0</v>
      </c>
      <c r="AZ35" s="41">
        <f>1/1000*'[1]44094418Imp'!AX$22</f>
        <v>0</v>
      </c>
      <c r="BA35" s="41">
        <f>1/1000*'[1]44094418Imp'!AY$22</f>
        <v>0</v>
      </c>
      <c r="BB35" s="41">
        <f>1/1000*'[1]44094418Imp'!AZ$22</f>
        <v>0</v>
      </c>
      <c r="BC35" s="41">
        <f>1/1000*'[1]44094418Imp'!BA$22</f>
        <v>0</v>
      </c>
      <c r="BD35" s="349"/>
    </row>
    <row r="36" spans="2:56">
      <c r="B36" s="5" t="s">
        <v>18</v>
      </c>
      <c r="C36" s="22">
        <f t="shared" ref="C36:AB36" si="11">SUM(C34:C34)-SUM(C35:C35)</f>
        <v>1.580599999999998E-4</v>
      </c>
      <c r="D36" s="17">
        <f t="shared" si="11"/>
        <v>3.9421200000000056E-4</v>
      </c>
      <c r="E36" s="17">
        <f t="shared" si="11"/>
        <v>1.0919299999999996E-3</v>
      </c>
      <c r="F36" s="17">
        <f t="shared" si="11"/>
        <v>4.0634999999999994E-3</v>
      </c>
      <c r="G36" s="17">
        <f t="shared" si="11"/>
        <v>2.5868079999999977E-3</v>
      </c>
      <c r="H36" s="17">
        <f t="shared" si="11"/>
        <v>2.1564080000000003E-3</v>
      </c>
      <c r="I36" s="17">
        <f t="shared" si="11"/>
        <v>2.4755079999999995E-3</v>
      </c>
      <c r="J36" s="17">
        <f t="shared" si="11"/>
        <v>1.8946637777777758E-3</v>
      </c>
      <c r="K36" s="17">
        <f t="shared" si="11"/>
        <v>1.678563299999998E-3</v>
      </c>
      <c r="L36" s="17">
        <f t="shared" si="11"/>
        <v>1.2582400844155829E-3</v>
      </c>
      <c r="M36" s="17">
        <f t="shared" si="11"/>
        <v>1.3298968991596648E-3</v>
      </c>
      <c r="N36" s="17">
        <f t="shared" si="11"/>
        <v>1.6009696250000004E-3</v>
      </c>
      <c r="O36" s="17">
        <f t="shared" si="11"/>
        <v>1.7673731764705882E-3</v>
      </c>
      <c r="P36" s="17">
        <f t="shared" si="11"/>
        <v>1.9693293290598286E-3</v>
      </c>
      <c r="Q36" s="17">
        <f t="shared" si="11"/>
        <v>3.3999010437062932E-3</v>
      </c>
      <c r="R36" s="17">
        <f t="shared" si="11"/>
        <v>4.9599566515151515E-3</v>
      </c>
      <c r="S36" s="17">
        <f t="shared" si="11"/>
        <v>5.0190419999999987E-3</v>
      </c>
      <c r="T36" s="17">
        <f t="shared" si="11"/>
        <v>3.1098447980769219E-3</v>
      </c>
      <c r="U36" s="17">
        <f t="shared" si="11"/>
        <v>2.5417792857142857E-3</v>
      </c>
      <c r="V36" s="17">
        <f t="shared" si="11"/>
        <v>3.1252334461538463E-3</v>
      </c>
      <c r="W36" s="17">
        <f t="shared" si="11"/>
        <v>0</v>
      </c>
      <c r="X36" s="17">
        <f t="shared" si="11"/>
        <v>0</v>
      </c>
      <c r="Y36" s="17">
        <f t="shared" si="11"/>
        <v>0</v>
      </c>
      <c r="Z36" s="17">
        <f t="shared" si="11"/>
        <v>0</v>
      </c>
      <c r="AA36" s="17">
        <f t="shared" si="11"/>
        <v>0</v>
      </c>
      <c r="AB36" s="17">
        <f t="shared" si="11"/>
        <v>0</v>
      </c>
      <c r="AC36" s="4"/>
      <c r="AD36" s="23">
        <f t="shared" ref="AD36:BC36" si="12">SUM(AD34:AD34)-SUM(AD35:AD35)</f>
        <v>9.0127080153E-5</v>
      </c>
      <c r="AE36" s="95">
        <f t="shared" si="12"/>
        <v>1.2328716039999995E-4</v>
      </c>
      <c r="AF36" s="95">
        <f t="shared" si="12"/>
        <v>4.8063932960000001E-4</v>
      </c>
      <c r="AG36" s="95">
        <f t="shared" si="12"/>
        <v>1.5406198335999996E-3</v>
      </c>
      <c r="AH36" s="95">
        <f t="shared" si="12"/>
        <v>1.1173456140000002E-3</v>
      </c>
      <c r="AI36" s="95">
        <f t="shared" si="12"/>
        <v>1.1042656482000003E-3</v>
      </c>
      <c r="AJ36" s="95">
        <f t="shared" si="12"/>
        <v>1.3376660159999999E-3</v>
      </c>
      <c r="AK36" s="95">
        <f t="shared" si="12"/>
        <v>1.1830608264999988E-3</v>
      </c>
      <c r="AL36" s="95">
        <f t="shared" si="12"/>
        <v>1.1695536856000002E-3</v>
      </c>
      <c r="AM36" s="95">
        <f t="shared" si="12"/>
        <v>8.734935000000001E-4</v>
      </c>
      <c r="AN36" s="95">
        <f t="shared" si="12"/>
        <v>9.7752875760000017E-4</v>
      </c>
      <c r="AO36" s="95">
        <f t="shared" si="12"/>
        <v>1.5217497119999999E-3</v>
      </c>
      <c r="AP36" s="95">
        <f t="shared" si="12"/>
        <v>1.0388443120000002E-3</v>
      </c>
      <c r="AQ36" s="95">
        <f t="shared" si="12"/>
        <v>1.3737507813000006E-3</v>
      </c>
      <c r="AR36" s="95">
        <f t="shared" si="12"/>
        <v>3.0967321715000004E-3</v>
      </c>
      <c r="AS36" s="95">
        <f t="shared" si="12"/>
        <v>3.6756059655E-3</v>
      </c>
      <c r="AT36" s="95">
        <f t="shared" si="12"/>
        <v>4.1664125553000008E-3</v>
      </c>
      <c r="AU36" s="95">
        <f t="shared" si="12"/>
        <v>3.3079287955999994E-3</v>
      </c>
      <c r="AV36" s="95">
        <f t="shared" si="12"/>
        <v>2.4185958819999999E-3</v>
      </c>
      <c r="AW36" s="95">
        <f t="shared" si="12"/>
        <v>2.7104519120833333E-3</v>
      </c>
      <c r="AX36" s="95">
        <f t="shared" si="12"/>
        <v>0</v>
      </c>
      <c r="AY36" s="95">
        <f t="shared" si="12"/>
        <v>0</v>
      </c>
      <c r="AZ36" s="95">
        <f t="shared" si="12"/>
        <v>0</v>
      </c>
      <c r="BA36" s="95">
        <f t="shared" si="12"/>
        <v>0</v>
      </c>
      <c r="BB36" s="95">
        <f t="shared" si="12"/>
        <v>0</v>
      </c>
      <c r="BC36" s="95">
        <f t="shared" si="12"/>
        <v>0</v>
      </c>
      <c r="BD36" s="349"/>
    </row>
    <row r="37" spans="2:56" ht="17.149999999999999" customHeight="1" thickBot="1">
      <c r="B37" s="155" t="s">
        <v>140</v>
      </c>
      <c r="C37" s="197">
        <f t="shared" ref="C37:AB37" si="13">C5-SUM(C6,C7,C10,C13,C22,C33,C34)</f>
        <v>2.8765770000002133E-3</v>
      </c>
      <c r="D37" s="168">
        <f t="shared" si="13"/>
        <v>1.6622009999998077E-3</v>
      </c>
      <c r="E37" s="168">
        <f t="shared" si="13"/>
        <v>1.2977805000000675E-3</v>
      </c>
      <c r="F37" s="168">
        <f t="shared" si="13"/>
        <v>1.6013060000000801E-3</v>
      </c>
      <c r="G37" s="168">
        <f t="shared" si="13"/>
        <v>9.5347200000006627E-4</v>
      </c>
      <c r="H37" s="168">
        <f t="shared" si="13"/>
        <v>2.0344219999997026E-3</v>
      </c>
      <c r="I37" s="168">
        <f t="shared" si="13"/>
        <v>2.3354659999997862E-3</v>
      </c>
      <c r="J37" s="168">
        <f t="shared" si="13"/>
        <v>2.0455627499996742E-3</v>
      </c>
      <c r="K37" s="168">
        <f t="shared" si="13"/>
        <v>2.9970700833336084E-3</v>
      </c>
      <c r="L37" s="168">
        <f t="shared" si="13"/>
        <v>1.9318350951177399E-3</v>
      </c>
      <c r="M37" s="168">
        <f t="shared" si="13"/>
        <v>3.5725266675826761E-3</v>
      </c>
      <c r="N37" s="168">
        <f t="shared" si="13"/>
        <v>4.1049978204629189E-3</v>
      </c>
      <c r="O37" s="168">
        <f t="shared" si="13"/>
        <v>2.5524400386215396E-3</v>
      </c>
      <c r="P37" s="168">
        <f t="shared" si="13"/>
        <v>1.7297431783216966E-3</v>
      </c>
      <c r="Q37" s="168">
        <f t="shared" si="13"/>
        <v>2.2863593484846456E-3</v>
      </c>
      <c r="R37" s="168">
        <f t="shared" si="13"/>
        <v>1.9217338330244083E-3</v>
      </c>
      <c r="S37" s="168">
        <f t="shared" si="13"/>
        <v>1.5245439534191663E-3</v>
      </c>
      <c r="T37" s="168">
        <f t="shared" si="13"/>
        <v>3.1418083040993805E-3</v>
      </c>
      <c r="U37" s="168">
        <f t="shared" si="13"/>
        <v>3.939601159920203E-3</v>
      </c>
      <c r="V37" s="168">
        <f t="shared" si="13"/>
        <v>4.7915167079364274E-3</v>
      </c>
      <c r="W37" s="168">
        <f t="shared" si="13"/>
        <v>0</v>
      </c>
      <c r="X37" s="168">
        <f t="shared" si="13"/>
        <v>0</v>
      </c>
      <c r="Y37" s="168">
        <f t="shared" si="13"/>
        <v>0</v>
      </c>
      <c r="Z37" s="168">
        <f t="shared" si="13"/>
        <v>0</v>
      </c>
      <c r="AA37" s="168">
        <f t="shared" si="13"/>
        <v>0</v>
      </c>
      <c r="AB37" s="168">
        <f t="shared" si="13"/>
        <v>0</v>
      </c>
      <c r="AC37" s="141"/>
      <c r="AD37" s="197">
        <f t="shared" ref="AD37:BC37" si="14">AD5-SUM(AD6,AD7,AD10,AD13,AD22,AD33,AD34)</f>
        <v>1.957314204309113E-3</v>
      </c>
      <c r="AE37" s="158">
        <f t="shared" si="14"/>
        <v>1.2657398371999917E-3</v>
      </c>
      <c r="AF37" s="158">
        <f t="shared" si="14"/>
        <v>8.5876649759999979E-4</v>
      </c>
      <c r="AG37" s="158">
        <f t="shared" si="14"/>
        <v>1.591354060800132E-3</v>
      </c>
      <c r="AH37" s="158">
        <f t="shared" si="14"/>
        <v>8.8287419569987868E-4</v>
      </c>
      <c r="AI37" s="158">
        <f t="shared" si="14"/>
        <v>1.4273372685000285E-3</v>
      </c>
      <c r="AJ37" s="158">
        <f t="shared" si="14"/>
        <v>1.3682185308000472E-3</v>
      </c>
      <c r="AK37" s="158">
        <f t="shared" si="14"/>
        <v>1.5015663969999427E-3</v>
      </c>
      <c r="AL37" s="158">
        <f t="shared" si="14"/>
        <v>2.5761753276000166E-3</v>
      </c>
      <c r="AM37" s="158">
        <f t="shared" si="14"/>
        <v>1.8987942423998039E-3</v>
      </c>
      <c r="AN37" s="158">
        <f t="shared" si="14"/>
        <v>2.0561355117000857E-3</v>
      </c>
      <c r="AO37" s="158">
        <f t="shared" si="14"/>
        <v>3.0219888479999235E-3</v>
      </c>
      <c r="AP37" s="158">
        <f t="shared" si="14"/>
        <v>1.9829590351999604E-3</v>
      </c>
      <c r="AQ37" s="158">
        <f t="shared" si="14"/>
        <v>1.5621577035000445E-3</v>
      </c>
      <c r="AR37" s="158">
        <f t="shared" si="14"/>
        <v>2.9842254920000588E-3</v>
      </c>
      <c r="AS37" s="158">
        <f t="shared" si="14"/>
        <v>2.0746917729997927E-3</v>
      </c>
      <c r="AT37" s="158">
        <f t="shared" si="14"/>
        <v>1.6994523493999436E-3</v>
      </c>
      <c r="AU37" s="158">
        <f t="shared" si="14"/>
        <v>2.7631603428000528E-3</v>
      </c>
      <c r="AV37" s="158">
        <f t="shared" si="14"/>
        <v>3.0215696039999074E-3</v>
      </c>
      <c r="AW37" s="158">
        <f t="shared" si="14"/>
        <v>2.381620210833213E-3</v>
      </c>
      <c r="AX37" s="158">
        <f t="shared" si="14"/>
        <v>0</v>
      </c>
      <c r="AY37" s="158">
        <f t="shared" si="14"/>
        <v>0</v>
      </c>
      <c r="AZ37" s="158">
        <f t="shared" si="14"/>
        <v>0</v>
      </c>
      <c r="BA37" s="158">
        <f t="shared" si="14"/>
        <v>0</v>
      </c>
      <c r="BB37" s="158">
        <f t="shared" si="14"/>
        <v>0</v>
      </c>
      <c r="BC37" s="158">
        <f t="shared" si="14"/>
        <v>0</v>
      </c>
      <c r="BD37" s="349"/>
    </row>
    <row r="38" spans="2:56" ht="13" thickTop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8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142">
        <f>[2]ToM3!$A$2*[2]RWE!$A$25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08">
        <f>1/$A$1*'[1]94Imp'!B$263</f>
        <v>0.34290774252459422</v>
      </c>
      <c r="D5" s="109">
        <f>1/$A$1*'[1]94Imp'!C$263</f>
        <v>0.33630836135143022</v>
      </c>
      <c r="E5" s="109">
        <f>1/$A$1*'[1]94Imp'!D$263</f>
        <v>0.348269301756576</v>
      </c>
      <c r="F5" s="109">
        <f>1/$A$1*'[1]94Imp'!E$263</f>
        <v>0.36258184080394296</v>
      </c>
      <c r="G5" s="109">
        <f>1/$A$1*'[1]94Imp'!F$263</f>
        <v>0.43479625132777883</v>
      </c>
      <c r="H5" s="109">
        <f>1/$A$1*'[1]94Imp'!G$263</f>
        <v>0.43639761786010239</v>
      </c>
      <c r="I5" s="109">
        <f>1/$A$1*'[1]94Imp'!H$263</f>
        <v>0.45744403304150205</v>
      </c>
      <c r="J5" s="109">
        <f>1/$A$1*'[1]94Imp'!I$263</f>
        <v>0.49284489358370076</v>
      </c>
      <c r="K5" s="109">
        <f>1/$A$1*'[1]94Imp'!J$263</f>
        <v>0.50645875066859714</v>
      </c>
      <c r="L5" s="109">
        <f>1/$A$1*'[1]94Imp'!K$263</f>
        <v>0.46311252649032369</v>
      </c>
      <c r="M5" s="109">
        <f>1/$A$1*'[1]94Imp'!L$263</f>
        <v>0.41924086993353071</v>
      </c>
      <c r="N5" s="109">
        <f>1/$A$1*'[1]94Imp'!M$263</f>
        <v>0.45370551663842867</v>
      </c>
      <c r="O5" s="109">
        <f>1/$A$1*'[1]94Imp'!N$263</f>
        <v>0.39370322768338678</v>
      </c>
      <c r="P5" s="109">
        <f>1/$A$1*'[1]94Imp'!O$263</f>
        <v>0.37296000129154683</v>
      </c>
      <c r="Q5" s="109">
        <f>1/$A$1*'[1]94Imp'!P$263</f>
        <v>0.42908879653044918</v>
      </c>
      <c r="R5" s="109">
        <f>1/$A$1*'[1]94Imp'!Q$263</f>
        <v>0.38744105425927339</v>
      </c>
      <c r="S5" s="109">
        <f>1/$A$1*'[1]94Imp'!R$263</f>
        <v>0.37010108826737897</v>
      </c>
      <c r="T5" s="109">
        <f>1/$A$1*'[1]94Imp'!S$263</f>
        <v>0.41035289167657829</v>
      </c>
      <c r="U5" s="109">
        <f>1/$A$1*'[1]94Imp'!T$263</f>
        <v>0.41839012395595254</v>
      </c>
      <c r="V5" s="109">
        <f>1/$A$1*'[1]94Imp'!U$263</f>
        <v>0.42328455157431777</v>
      </c>
      <c r="W5" s="109">
        <f>1/$A$1*'[1]94Imp'!V$263</f>
        <v>0</v>
      </c>
      <c r="X5" s="109">
        <f>1/$A$1*'[1]94Imp'!W$263</f>
        <v>0</v>
      </c>
      <c r="Y5" s="109">
        <f>1/$A$1*'[1]94Imp'!X$263</f>
        <v>0</v>
      </c>
      <c r="Z5" s="109">
        <f>1/$A$1*'[1]94Imp'!Y$263</f>
        <v>0</v>
      </c>
      <c r="AA5" s="109">
        <f>1/$A$1*'[1]94Imp'!Z$263</f>
        <v>0</v>
      </c>
      <c r="AB5" s="109">
        <f>1/$A$1*'[1]94Imp'!AA$263</f>
        <v>0</v>
      </c>
      <c r="AC5" s="18"/>
      <c r="AD5" s="60">
        <f>1/1000*'[1]94Imp'!AB$263</f>
        <v>0.94827555815983244</v>
      </c>
      <c r="AE5" s="91">
        <f>1/1000*'[1]94Imp'!AC$263</f>
        <v>0.92885109434759994</v>
      </c>
      <c r="AF5" s="91">
        <f>1/1000*'[1]94Imp'!AD$263</f>
        <v>0.96127304577600003</v>
      </c>
      <c r="AG5" s="91">
        <f>1/1000*'[1]94Imp'!AE$263</f>
        <v>1.1626856714815996</v>
      </c>
      <c r="AH5" s="91">
        <f>1/1000*'[1]94Imp'!AF$263</f>
        <v>1.4124160899414993</v>
      </c>
      <c r="AI5" s="91">
        <f>1/1000*'[1]94Imp'!AG$263</f>
        <v>1.4407654718028002</v>
      </c>
      <c r="AJ5" s="91">
        <f>1/1000*'[1]94Imp'!AH$263</f>
        <v>1.4947629212</v>
      </c>
      <c r="AK5" s="91">
        <f>1/1000*'[1]94Imp'!AI$263</f>
        <v>1.7318686966995001</v>
      </c>
      <c r="AL5" s="91">
        <f>1/1000*'[1]94Imp'!AJ$263</f>
        <v>2.0107073987068014</v>
      </c>
      <c r="AM5" s="91">
        <f>1/1000*'[1]94Imp'!AK$263</f>
        <v>1.6784484249279992</v>
      </c>
      <c r="AN5" s="91">
        <f>1/1000*'[1]94Imp'!AL$263</f>
        <v>1.4314298207949008</v>
      </c>
      <c r="AO5" s="91">
        <f>1/1000*'[1]94Imp'!AM$263</f>
        <v>1.5736454450640001</v>
      </c>
      <c r="AP5" s="91">
        <f>1/1000*'[1]94Imp'!AN$263</f>
        <v>1.3458757547291995</v>
      </c>
      <c r="AQ5" s="91">
        <f>1/1000*'[1]94Imp'!AO$263</f>
        <v>1.3292035236024005</v>
      </c>
      <c r="AR5" s="91">
        <f>1/1000*'[1]94Imp'!AP$263</f>
        <v>1.4844708699184992</v>
      </c>
      <c r="AS5" s="91">
        <f>1/1000*'[1]94Imp'!AQ$263</f>
        <v>1.1438684378450001</v>
      </c>
      <c r="AT5" s="91">
        <f>1/1000*'[1]94Imp'!AR$263</f>
        <v>1.0678079303802996</v>
      </c>
      <c r="AU5" s="91">
        <f>1/1000*'[1]94Imp'!AS$263</f>
        <v>1.1826205332798996</v>
      </c>
      <c r="AV5" s="91">
        <f>1/1000*'[1]94Imp'!AT$263</f>
        <v>1.2484539428549999</v>
      </c>
      <c r="AW5" s="91">
        <f>1/1000*'[1]94Imp'!AU$263</f>
        <v>1.2090555340366662</v>
      </c>
      <c r="AX5" s="91">
        <f>1/1000*'[1]94Imp'!AV$263</f>
        <v>0</v>
      </c>
      <c r="AY5" s="91">
        <f>1/1000*'[1]94Imp'!AW$263</f>
        <v>0</v>
      </c>
      <c r="AZ5" s="91">
        <f>1/1000*'[1]94Imp'!AX$263</f>
        <v>0</v>
      </c>
      <c r="BA5" s="91">
        <f>1/1000*'[1]94Imp'!AY$263</f>
        <v>0</v>
      </c>
      <c r="BB5" s="91">
        <f>1/1000*'[1]94Imp'!AZ$263</f>
        <v>0</v>
      </c>
      <c r="BC5" s="91">
        <f>1/1000*'[1]94Imp'!BA$263</f>
        <v>0</v>
      </c>
      <c r="BD5" s="349"/>
    </row>
    <row r="6" spans="1:56" ht="17.149999999999999" customHeight="1" thickTop="1">
      <c r="B6" s="163" t="s">
        <v>137</v>
      </c>
      <c r="C6" s="198">
        <f>1/$A$1*'[1]94Imp'!B$266</f>
        <v>2.1424E-3</v>
      </c>
      <c r="D6" s="169">
        <f>1/$A$1*'[1]94Imp'!C$266</f>
        <v>1.7239101508957329E-3</v>
      </c>
      <c r="E6" s="169">
        <f>1/$A$1*'[1]94Imp'!D$266</f>
        <v>1.5216318238153725E-3</v>
      </c>
      <c r="F6" s="169">
        <f>1/$A$1*'[1]94Imp'!E$266</f>
        <v>1.5982349160248216E-3</v>
      </c>
      <c r="G6" s="169">
        <f>1/$A$1*'[1]94Imp'!F$266</f>
        <v>1.7755526636063271E-3</v>
      </c>
      <c r="H6" s="169">
        <f>1/$A$1*'[1]94Imp'!G$266</f>
        <v>1.6004000000000003E-3</v>
      </c>
      <c r="I6" s="169">
        <f>1/$A$1*'[1]94Imp'!H$266</f>
        <v>1.2281E-3</v>
      </c>
      <c r="J6" s="169">
        <f>1/$A$1*'[1]94Imp'!I$266</f>
        <v>1.3238966170152058E-3</v>
      </c>
      <c r="K6" s="169">
        <f>1/$A$1*'[1]94Imp'!J$266</f>
        <v>1.0159416054369181E-3</v>
      </c>
      <c r="L6" s="169">
        <f>1/$A$1*'[1]94Imp'!K$266</f>
        <v>9.6706904104904142E-4</v>
      </c>
      <c r="M6" s="169">
        <f>1/$A$1*'[1]94Imp'!L$266</f>
        <v>7.4617106191650589E-4</v>
      </c>
      <c r="N6" s="169">
        <f>1/$A$1*'[1]94Imp'!M$266</f>
        <v>7.1393545912875256E-4</v>
      </c>
      <c r="O6" s="169">
        <f>1/$A$1*'[1]94Imp'!N$266</f>
        <v>6.0186231222276619E-4</v>
      </c>
      <c r="P6" s="169">
        <f>1/$A$1*'[1]94Imp'!O$266</f>
        <v>4.8246625190521584E-4</v>
      </c>
      <c r="Q6" s="169">
        <f>1/$A$1*'[1]94Imp'!P$266</f>
        <v>4.4605539611515473E-4</v>
      </c>
      <c r="R6" s="169">
        <f>1/$A$1*'[1]94Imp'!Q$266</f>
        <v>4.944526518803245E-4</v>
      </c>
      <c r="S6" s="169">
        <f>1/$A$1*'[1]94Imp'!R$266</f>
        <v>4.5481217354300144E-4</v>
      </c>
      <c r="T6" s="169">
        <f>1/$A$1*'[1]94Imp'!S$266</f>
        <v>5.1556531337182323E-4</v>
      </c>
      <c r="U6" s="169">
        <f>1/$A$1*'[1]94Imp'!T$266</f>
        <v>5.2705167015520873E-4</v>
      </c>
      <c r="V6" s="169">
        <f>1/$A$1*'[1]94Imp'!U$266</f>
        <v>4.0807781663325279E-4</v>
      </c>
      <c r="W6" s="169">
        <f>1/$A$1*'[1]94Imp'!V$266</f>
        <v>0</v>
      </c>
      <c r="X6" s="169">
        <f>1/$A$1*'[1]94Imp'!W$266</f>
        <v>0</v>
      </c>
      <c r="Y6" s="169">
        <f>1/$A$1*'[1]94Imp'!X$266</f>
        <v>0</v>
      </c>
      <c r="Z6" s="169">
        <f>1/$A$1*'[1]94Imp'!Y$266</f>
        <v>0</v>
      </c>
      <c r="AA6" s="169">
        <f>1/$A$1*'[1]94Imp'!Z$266</f>
        <v>0</v>
      </c>
      <c r="AB6" s="169">
        <f>1/$A$1*'[1]94Imp'!AA$266</f>
        <v>0</v>
      </c>
      <c r="AC6" s="4"/>
      <c r="AD6" s="199">
        <f>1/1000*'[1]94Imp'!AB$266</f>
        <v>4.8326738694540001E-3</v>
      </c>
      <c r="AE6" s="166">
        <f>1/1000*'[1]94Imp'!AC$266</f>
        <v>3.8902741428000001E-3</v>
      </c>
      <c r="AF6" s="166">
        <f>1/1000*'[1]94Imp'!AD$266</f>
        <v>3.5175270384000001E-3</v>
      </c>
      <c r="AG6" s="166">
        <f>1/1000*'[1]94Imp'!AE$266</f>
        <v>4.7344317216000001E-3</v>
      </c>
      <c r="AH6" s="166">
        <f>1/1000*'[1]94Imp'!AF$266</f>
        <v>6.1419465667E-3</v>
      </c>
      <c r="AI6" s="166">
        <f>1/1000*'[1]94Imp'!AG$266</f>
        <v>6.278870683799999E-3</v>
      </c>
      <c r="AJ6" s="166">
        <f>1/1000*'[1]94Imp'!AH$266</f>
        <v>5.3651788000000002E-3</v>
      </c>
      <c r="AK6" s="166">
        <f>1/1000*'[1]94Imp'!AI$266</f>
        <v>5.8692923360000012E-3</v>
      </c>
      <c r="AL6" s="166">
        <f>1/1000*'[1]94Imp'!AJ$266</f>
        <v>4.5384931548000003E-3</v>
      </c>
      <c r="AM6" s="166">
        <f>1/1000*'[1]94Imp'!AK$266</f>
        <v>4.3385825868000006E-3</v>
      </c>
      <c r="AN6" s="166">
        <f>1/1000*'[1]94Imp'!AL$266</f>
        <v>2.5966565441999999E-3</v>
      </c>
      <c r="AO6" s="166">
        <f>1/1000*'[1]94Imp'!AM$266</f>
        <v>2.9048395199999994E-3</v>
      </c>
      <c r="AP6" s="166">
        <f>1/1000*'[1]94Imp'!AN$266</f>
        <v>2.2675692159999997E-3</v>
      </c>
      <c r="AQ6" s="166">
        <f>1/1000*'[1]94Imp'!AO$266</f>
        <v>2.0392284887999997E-3</v>
      </c>
      <c r="AR6" s="166">
        <f>1/1000*'[1]94Imp'!AP$266</f>
        <v>1.8674020395000005E-3</v>
      </c>
      <c r="AS6" s="166">
        <f>1/1000*'[1]94Imp'!AQ$266</f>
        <v>1.750420427E-3</v>
      </c>
      <c r="AT6" s="166">
        <f>1/1000*'[1]94Imp'!AR$266</f>
        <v>1.6928740427E-3</v>
      </c>
      <c r="AU6" s="166">
        <f>1/1000*'[1]94Imp'!AS$266</f>
        <v>1.8262459071999998E-3</v>
      </c>
      <c r="AV6" s="166">
        <f>1/1000*'[1]94Imp'!AT$266</f>
        <v>1.8180573820000001E-3</v>
      </c>
      <c r="AW6" s="166">
        <f>1/1000*'[1]94Imp'!AU$266</f>
        <v>1.6158397654166667E-3</v>
      </c>
      <c r="AX6" s="166">
        <f>1/1000*'[1]94Imp'!AV$266</f>
        <v>0</v>
      </c>
      <c r="AY6" s="166">
        <f>1/1000*'[1]94Imp'!AW$266</f>
        <v>0</v>
      </c>
      <c r="AZ6" s="166">
        <f>1/1000*'[1]94Imp'!AX$266</f>
        <v>0</v>
      </c>
      <c r="BA6" s="166">
        <f>1/1000*'[1]94Imp'!AY$266</f>
        <v>0</v>
      </c>
      <c r="BB6" s="166">
        <f>1/1000*'[1]94Imp'!AZ$266</f>
        <v>0</v>
      </c>
      <c r="BC6" s="166">
        <f>1/1000*'[1]94Imp'!BA$266</f>
        <v>0</v>
      </c>
      <c r="BD6" s="349"/>
    </row>
    <row r="7" spans="1:56" ht="17.149999999999999" customHeight="1">
      <c r="B7" s="20" t="s">
        <v>138</v>
      </c>
      <c r="C7" s="68">
        <f>1/$A$1*'[1]94Imp'!B$268</f>
        <v>1.8365575507048985E-3</v>
      </c>
      <c r="D7" s="69">
        <f>1/$A$1*'[1]94Imp'!C$268</f>
        <v>1.6203848861590119E-3</v>
      </c>
      <c r="E7" s="69">
        <f>1/$A$1*'[1]94Imp'!D$268</f>
        <v>9.8140000000000011E-4</v>
      </c>
      <c r="F7" s="69">
        <f>1/$A$1*'[1]94Imp'!E$268</f>
        <v>1.2057871157421414E-3</v>
      </c>
      <c r="G7" s="69">
        <f>1/$A$1*'[1]94Imp'!F$268</f>
        <v>1.6425173929290585E-3</v>
      </c>
      <c r="H7" s="69">
        <f>1/$A$1*'[1]94Imp'!G$268</f>
        <v>1.9014810953386695E-3</v>
      </c>
      <c r="I7" s="69">
        <f>1/$A$1*'[1]94Imp'!H$268</f>
        <v>1.4999083506290123E-3</v>
      </c>
      <c r="J7" s="69">
        <f>1/$A$1*'[1]94Imp'!I$268</f>
        <v>1.9148685146221777E-3</v>
      </c>
      <c r="K7" s="69">
        <f>1/$A$1*'[1]94Imp'!J$268</f>
        <v>1.3529017764892734E-3</v>
      </c>
      <c r="L7" s="69">
        <f>1/$A$1*'[1]94Imp'!K$268</f>
        <v>1.8433822960204002E-3</v>
      </c>
      <c r="M7" s="69">
        <f>1/$A$1*'[1]94Imp'!L$268</f>
        <v>1.0888361344742886E-3</v>
      </c>
      <c r="N7" s="69">
        <f>1/$A$1*'[1]94Imp'!M$268</f>
        <v>1.1685952409934387E-3</v>
      </c>
      <c r="O7" s="69">
        <f>1/$A$1*'[1]94Imp'!N$268</f>
        <v>9.4387288814303362E-4</v>
      </c>
      <c r="P7" s="69">
        <f>1/$A$1*'[1]94Imp'!O$268</f>
        <v>1.0588162818432783E-3</v>
      </c>
      <c r="Q7" s="69">
        <f>1/$A$1*'[1]94Imp'!P$268</f>
        <v>7.2444268536263953E-4</v>
      </c>
      <c r="R7" s="69">
        <f>1/$A$1*'[1]94Imp'!Q$268</f>
        <v>4.0086356651862498E-4</v>
      </c>
      <c r="S7" s="69">
        <f>1/$A$1*'[1]94Imp'!R$268</f>
        <v>3.8342079318950863E-4</v>
      </c>
      <c r="T7" s="69">
        <f>1/$A$1*'[1]94Imp'!S$268</f>
        <v>1.4797040230771566E-4</v>
      </c>
      <c r="U7" s="69">
        <f>1/$A$1*'[1]94Imp'!T$268</f>
        <v>1.7007226752413908E-4</v>
      </c>
      <c r="V7" s="69">
        <f>1/$A$1*'[1]94Imp'!U$268</f>
        <v>1.3959395940222469E-4</v>
      </c>
      <c r="W7" s="69">
        <f>1/$A$1*'[1]94Imp'!V$268</f>
        <v>0</v>
      </c>
      <c r="X7" s="69">
        <f>1/$A$1*'[1]94Imp'!W$268</f>
        <v>0</v>
      </c>
      <c r="Y7" s="69">
        <f>1/$A$1*'[1]94Imp'!X$268</f>
        <v>0</v>
      </c>
      <c r="Z7" s="69">
        <f>1/$A$1*'[1]94Imp'!Y$268</f>
        <v>0</v>
      </c>
      <c r="AA7" s="69">
        <f>1/$A$1*'[1]94Imp'!Z$268</f>
        <v>0</v>
      </c>
      <c r="AB7" s="69">
        <f>1/$A$1*'[1]94Imp'!AA$268</f>
        <v>0</v>
      </c>
      <c r="AC7" s="4"/>
      <c r="AD7" s="68">
        <f>1/1000*'[1]94Imp'!AB$268</f>
        <v>7.2765677216489986E-3</v>
      </c>
      <c r="AE7" s="70">
        <f>1/1000*'[1]94Imp'!AC$268</f>
        <v>5.2154039027999992E-3</v>
      </c>
      <c r="AF7" s="70">
        <f>1/1000*'[1]94Imp'!AD$268</f>
        <v>4.2540312383999995E-3</v>
      </c>
      <c r="AG7" s="70">
        <f>1/1000*'[1]94Imp'!AE$268</f>
        <v>4.2621557215999995E-3</v>
      </c>
      <c r="AH7" s="70">
        <f>1/1000*'[1]94Imp'!AF$268</f>
        <v>6.5152285177000006E-3</v>
      </c>
      <c r="AI7" s="70">
        <f>1/1000*'[1]94Imp'!AG$268</f>
        <v>6.7912234103999995E-3</v>
      </c>
      <c r="AJ7" s="70">
        <f>1/1000*'[1]94Imp'!AH$268</f>
        <v>6.2541436000000013E-3</v>
      </c>
      <c r="AK7" s="70">
        <f>1/1000*'[1]94Imp'!AI$268</f>
        <v>7.7997347800000004E-3</v>
      </c>
      <c r="AL7" s="70">
        <f>1/1000*'[1]94Imp'!AJ$268</f>
        <v>6.2806704628000001E-3</v>
      </c>
      <c r="AM7" s="70">
        <f>1/1000*'[1]94Imp'!AK$268</f>
        <v>7.1043091899999989E-3</v>
      </c>
      <c r="AN7" s="70">
        <f>1/1000*'[1]94Imp'!AL$268</f>
        <v>3.9784363056000003E-3</v>
      </c>
      <c r="AO7" s="70">
        <f>1/1000*'[1]94Imp'!AM$268</f>
        <v>4.7414290079999992E-3</v>
      </c>
      <c r="AP7" s="70">
        <f>1/1000*'[1]94Imp'!AN$268</f>
        <v>3.9115761695999998E-3</v>
      </c>
      <c r="AQ7" s="70">
        <f>1/1000*'[1]94Imp'!AO$268</f>
        <v>6.0969365601000001E-3</v>
      </c>
      <c r="AR7" s="70">
        <f>1/1000*'[1]94Imp'!AP$268</f>
        <v>3.7195316429999999E-3</v>
      </c>
      <c r="AS7" s="70">
        <f>1/1000*'[1]94Imp'!AQ$268</f>
        <v>3.1108471659999993E-3</v>
      </c>
      <c r="AT7" s="70">
        <f>1/1000*'[1]94Imp'!AR$268</f>
        <v>2.7542317491000001E-3</v>
      </c>
      <c r="AU7" s="70">
        <f>1/1000*'[1]94Imp'!AS$268</f>
        <v>1.7659865794999998E-3</v>
      </c>
      <c r="AV7" s="70">
        <f>1/1000*'[1]94Imp'!AT$268</f>
        <v>2.1565355249999999E-3</v>
      </c>
      <c r="AW7" s="70">
        <f>1/1000*'[1]94Imp'!AU$268</f>
        <v>1.6174530849999999E-3</v>
      </c>
      <c r="AX7" s="70">
        <f>1/1000*'[1]94Imp'!AV$268</f>
        <v>0</v>
      </c>
      <c r="AY7" s="70">
        <f>1/1000*'[1]94Imp'!AW$268</f>
        <v>0</v>
      </c>
      <c r="AZ7" s="70">
        <f>1/1000*'[1]94Imp'!AX$268</f>
        <v>0</v>
      </c>
      <c r="BA7" s="70">
        <f>1/1000*'[1]94Imp'!AY$268</f>
        <v>0</v>
      </c>
      <c r="BB7" s="70">
        <f>1/1000*'[1]94Imp'!AZ$268</f>
        <v>0</v>
      </c>
      <c r="BC7" s="70">
        <f>1/1000*'[1]94Imp'!BA$268</f>
        <v>0</v>
      </c>
      <c r="BD7" s="349"/>
    </row>
    <row r="8" spans="1:56" ht="17.149999999999999" customHeight="1">
      <c r="B8" s="20" t="s">
        <v>139</v>
      </c>
      <c r="C8" s="68">
        <f>1/$A$1*'[1]94Imp'!B$269</f>
        <v>2.14202073831516E-3</v>
      </c>
      <c r="D8" s="69">
        <f>1/$A$1*'[1]94Imp'!C$269</f>
        <v>1.7952000000000001E-3</v>
      </c>
      <c r="E8" s="69">
        <f>1/$A$1*'[1]94Imp'!D$269</f>
        <v>1.8286000000000001E-3</v>
      </c>
      <c r="F8" s="69">
        <f>1/$A$1*'[1]94Imp'!E$269</f>
        <v>2.6862320777241572E-3</v>
      </c>
      <c r="G8" s="69">
        <f>1/$A$1*'[1]94Imp'!F$269</f>
        <v>3.9744999999999997E-3</v>
      </c>
      <c r="H8" s="69">
        <f>1/$A$1*'[1]94Imp'!G$269</f>
        <v>3.4429E-3</v>
      </c>
      <c r="I8" s="69">
        <f>1/$A$1*'[1]94Imp'!H$269</f>
        <v>2.6752E-3</v>
      </c>
      <c r="J8" s="69">
        <f>1/$A$1*'[1]94Imp'!I$269</f>
        <v>2.8059000000000001E-3</v>
      </c>
      <c r="K8" s="69">
        <f>1/$A$1*'[1]94Imp'!J$269</f>
        <v>4.2979414746837008E-3</v>
      </c>
      <c r="L8" s="69">
        <f>1/$A$1*'[1]94Imp'!K$269</f>
        <v>1.9311263669337087E-3</v>
      </c>
      <c r="M8" s="69">
        <f>1/$A$1*'[1]94Imp'!L$269</f>
        <v>2.3989305239949534E-3</v>
      </c>
      <c r="N8" s="69">
        <f>1/$A$1*'[1]94Imp'!M$269</f>
        <v>1.2992900627457641E-3</v>
      </c>
      <c r="O8" s="69">
        <f>1/$A$1*'[1]94Imp'!N$269</f>
        <v>1.0811529063315531E-3</v>
      </c>
      <c r="P8" s="69">
        <f>1/$A$1*'[1]94Imp'!O$269</f>
        <v>7.1045096018545692E-4</v>
      </c>
      <c r="Q8" s="69">
        <f>1/$A$1*'[1]94Imp'!P$269</f>
        <v>8.8713305171539175E-4</v>
      </c>
      <c r="R8" s="69">
        <f>1/$A$1*'[1]94Imp'!Q$269</f>
        <v>5.868273042745017E-4</v>
      </c>
      <c r="S8" s="69">
        <f>1/$A$1*'[1]94Imp'!R$269</f>
        <v>2.851514225872718E-4</v>
      </c>
      <c r="T8" s="69">
        <f>1/$A$1*'[1]94Imp'!S$269</f>
        <v>6.9443813776965888E-4</v>
      </c>
      <c r="U8" s="69">
        <f>1/$A$1*'[1]94Imp'!T$269</f>
        <v>4.4805803140509986E-4</v>
      </c>
      <c r="V8" s="69">
        <f>1/$A$1*'[1]94Imp'!U$269</f>
        <v>2.710475194818968E-4</v>
      </c>
      <c r="W8" s="69">
        <f>1/$A$1*'[1]94Imp'!V$269</f>
        <v>0</v>
      </c>
      <c r="X8" s="69">
        <f>1/$A$1*'[1]94Imp'!W$269</f>
        <v>0</v>
      </c>
      <c r="Y8" s="69">
        <f>1/$A$1*'[1]94Imp'!X$269</f>
        <v>0</v>
      </c>
      <c r="Z8" s="69">
        <f>1/$A$1*'[1]94Imp'!Y$269</f>
        <v>0</v>
      </c>
      <c r="AA8" s="69">
        <f>1/$A$1*'[1]94Imp'!Z$269</f>
        <v>0</v>
      </c>
      <c r="AB8" s="69">
        <f>1/$A$1*'[1]94Imp'!AA$269</f>
        <v>0</v>
      </c>
      <c r="AC8" s="4"/>
      <c r="AD8" s="68">
        <f>1/1000*'[1]94Imp'!AB$269</f>
        <v>4.1844841132800013E-3</v>
      </c>
      <c r="AE8" s="70">
        <f>1/1000*'[1]94Imp'!AC$269</f>
        <v>3.4718605700000001E-3</v>
      </c>
      <c r="AF8" s="70">
        <f>1/1000*'[1]94Imp'!AD$269</f>
        <v>3.4063414991999997E-3</v>
      </c>
      <c r="AG8" s="70">
        <f>1/1000*'[1]94Imp'!AE$269</f>
        <v>5.4796968239999976E-3</v>
      </c>
      <c r="AH8" s="70">
        <f>1/1000*'[1]94Imp'!AF$269</f>
        <v>6.8304141191999996E-3</v>
      </c>
      <c r="AI8" s="70">
        <f>1/1000*'[1]94Imp'!AG$269</f>
        <v>7.2012737939999997E-3</v>
      </c>
      <c r="AJ8" s="70">
        <f>1/1000*'[1]94Imp'!AH$269</f>
        <v>5.7330695999999997E-3</v>
      </c>
      <c r="AK8" s="70">
        <f>1/1000*'[1]94Imp'!AI$269</f>
        <v>6.1076346205000001E-3</v>
      </c>
      <c r="AL8" s="70">
        <f>1/1000*'[1]94Imp'!AJ$269</f>
        <v>1.2566807889200001E-2</v>
      </c>
      <c r="AM8" s="70">
        <f>1/1000*'[1]94Imp'!AK$269</f>
        <v>4.4772382600000004E-3</v>
      </c>
      <c r="AN8" s="70">
        <f>1/1000*'[1]94Imp'!AL$269</f>
        <v>5.1995438783999995E-3</v>
      </c>
      <c r="AO8" s="70">
        <f>1/1000*'[1]94Imp'!AM$269</f>
        <v>3.2298993600000008E-3</v>
      </c>
      <c r="AP8" s="70">
        <f>1/1000*'[1]94Imp'!AN$269</f>
        <v>2.5767987343999995E-3</v>
      </c>
      <c r="AQ8" s="70">
        <f>1/1000*'[1]94Imp'!AO$269</f>
        <v>1.6622844905999998E-3</v>
      </c>
      <c r="AR8" s="70">
        <f>1/1000*'[1]94Imp'!AP$269</f>
        <v>2.464362186E-3</v>
      </c>
      <c r="AS8" s="70">
        <f>1/1000*'[1]94Imp'!AQ$269</f>
        <v>1.2585402444999995E-3</v>
      </c>
      <c r="AT8" s="70">
        <f>1/1000*'[1]94Imp'!AR$269</f>
        <v>8.4406216740000003E-4</v>
      </c>
      <c r="AU8" s="70">
        <f>1/1000*'[1]94Imp'!AS$269</f>
        <v>1.7398385433000001E-3</v>
      </c>
      <c r="AV8" s="70">
        <f>1/1000*'[1]94Imp'!AT$269</f>
        <v>1.3014419230000002E-3</v>
      </c>
      <c r="AW8" s="70">
        <f>1/1000*'[1]94Imp'!AU$269</f>
        <v>1.0453359254166668E-3</v>
      </c>
      <c r="AX8" s="70">
        <f>1/1000*'[1]94Imp'!AV$269</f>
        <v>0</v>
      </c>
      <c r="AY8" s="70">
        <f>1/1000*'[1]94Imp'!AW$269</f>
        <v>0</v>
      </c>
      <c r="AZ8" s="70">
        <f>1/1000*'[1]94Imp'!AX$269</f>
        <v>0</v>
      </c>
      <c r="BA8" s="70">
        <f>1/1000*'[1]94Imp'!AY$269</f>
        <v>0</v>
      </c>
      <c r="BB8" s="70">
        <f>1/1000*'[1]94Imp'!AZ$269</f>
        <v>0</v>
      </c>
      <c r="BC8" s="70">
        <f>1/1000*'[1]94Imp'!BA$269</f>
        <v>0</v>
      </c>
      <c r="BD8" s="349"/>
    </row>
    <row r="9" spans="1:56" ht="17.149999999999999" customHeight="1">
      <c r="B9" s="16" t="s">
        <v>119</v>
      </c>
      <c r="C9" s="31">
        <f>1/$A$1*'[1]94Imp'!B$267</f>
        <v>3.7162008593111778E-2</v>
      </c>
      <c r="D9" s="33">
        <f>1/$A$1*'[1]94Imp'!C$267</f>
        <v>3.312556660892374E-2</v>
      </c>
      <c r="E9" s="33">
        <f>1/$A$1*'[1]94Imp'!D$267</f>
        <v>3.8820261036130448E-2</v>
      </c>
      <c r="F9" s="33">
        <f>1/$A$1*'[1]94Imp'!E$267</f>
        <v>5.0087814732374857E-2</v>
      </c>
      <c r="G9" s="33">
        <f>1/$A$1*'[1]94Imp'!F$267</f>
        <v>6.4513770745730378E-2</v>
      </c>
      <c r="H9" s="33">
        <f>1/$A$1*'[1]94Imp'!G$267</f>
        <v>7.0236403688575533E-2</v>
      </c>
      <c r="I9" s="33">
        <f>1/$A$1*'[1]94Imp'!H$267</f>
        <v>8.3516300000000002E-2</v>
      </c>
      <c r="J9" s="33">
        <f>1/$A$1*'[1]94Imp'!I$267</f>
        <v>9.9525035633501902E-2</v>
      </c>
      <c r="K9" s="33">
        <f>1/$A$1*'[1]94Imp'!J$267</f>
        <v>0.10781461114231462</v>
      </c>
      <c r="L9" s="33">
        <f>1/$A$1*'[1]94Imp'!K$267</f>
        <v>8.9099729080201875E-2</v>
      </c>
      <c r="M9" s="33">
        <f>1/$A$1*'[1]94Imp'!L$267</f>
        <v>0.10360005601844828</v>
      </c>
      <c r="N9" s="33">
        <f>1/$A$1*'[1]94Imp'!M$267</f>
        <v>9.8492539598484474E-2</v>
      </c>
      <c r="O9" s="33">
        <f>1/$A$1*'[1]94Imp'!N$267</f>
        <v>9.0158054241512534E-2</v>
      </c>
      <c r="P9" s="33">
        <f>1/$A$1*'[1]94Imp'!O$267</f>
        <v>7.9891333260367473E-2</v>
      </c>
      <c r="Q9" s="33">
        <f>1/$A$1*'[1]94Imp'!P$267</f>
        <v>8.1020097201024877E-2</v>
      </c>
      <c r="R9" s="33">
        <f>1/$A$1*'[1]94Imp'!Q$267</f>
        <v>7.5414604650565514E-2</v>
      </c>
      <c r="S9" s="33">
        <f>1/$A$1*'[1]94Imp'!R$267</f>
        <v>7.1903742029906126E-2</v>
      </c>
      <c r="T9" s="33">
        <f>1/$A$1*'[1]94Imp'!S$267</f>
        <v>6.9201893919854041E-2</v>
      </c>
      <c r="U9" s="33">
        <f>1/$A$1*'[1]94Imp'!T$267</f>
        <v>6.7043884225469974E-2</v>
      </c>
      <c r="V9" s="33">
        <f>1/$A$1*'[1]94Imp'!U$267</f>
        <v>7.69292145153056E-2</v>
      </c>
      <c r="W9" s="33">
        <f>1/$A$1*'[1]94Imp'!V$267</f>
        <v>0</v>
      </c>
      <c r="X9" s="33">
        <f>1/$A$1*'[1]94Imp'!W$267</f>
        <v>0</v>
      </c>
      <c r="Y9" s="33">
        <f>1/$A$1*'[1]94Imp'!X$267</f>
        <v>0</v>
      </c>
      <c r="Z9" s="33">
        <f>1/$A$1*'[1]94Imp'!Y$267</f>
        <v>0</v>
      </c>
      <c r="AA9" s="33">
        <f>1/$A$1*'[1]94Imp'!Z$267</f>
        <v>0</v>
      </c>
      <c r="AB9" s="33">
        <f>1/$A$1*'[1]94Imp'!AA$267</f>
        <v>0</v>
      </c>
      <c r="AC9" s="4"/>
      <c r="AD9" s="31">
        <f>1/1000*'[1]94Imp'!AB$267</f>
        <v>0.11661097728766802</v>
      </c>
      <c r="AE9" s="38">
        <f>1/1000*'[1]94Imp'!AC$267</f>
        <v>9.9436340949999993E-2</v>
      </c>
      <c r="AF9" s="38">
        <f>1/1000*'[1]94Imp'!AD$267</f>
        <v>0.1080404906208</v>
      </c>
      <c r="AG9" s="38">
        <f>1/1000*'[1]94Imp'!AE$267</f>
        <v>0.14416880656640002</v>
      </c>
      <c r="AH9" s="38">
        <f>1/1000*'[1]94Imp'!AF$267</f>
        <v>0.19035168717529999</v>
      </c>
      <c r="AI9" s="38">
        <f>1/1000*'[1]94Imp'!AG$267</f>
        <v>0.21281359992750001</v>
      </c>
      <c r="AJ9" s="38">
        <f>1/1000*'[1]94Imp'!AH$267</f>
        <v>0.24394801280000003</v>
      </c>
      <c r="AK9" s="38">
        <f>1/1000*'[1]94Imp'!AI$267</f>
        <v>0.30799762493249994</v>
      </c>
      <c r="AL9" s="38">
        <f>1/1000*'[1]94Imp'!AJ$267</f>
        <v>0.35839510440560007</v>
      </c>
      <c r="AM9" s="38">
        <f>1/1000*'[1]94Imp'!AK$267</f>
        <v>0.27317023541280006</v>
      </c>
      <c r="AN9" s="38">
        <f>1/1000*'[1]94Imp'!AL$267</f>
        <v>0.33518258396549999</v>
      </c>
      <c r="AO9" s="38">
        <f>1/1000*'[1]94Imp'!AM$267</f>
        <v>0.30727310759999993</v>
      </c>
      <c r="AP9" s="38">
        <f>1/1000*'[1]94Imp'!AN$267</f>
        <v>0.28371811846399991</v>
      </c>
      <c r="AQ9" s="38">
        <f>1/1000*'[1]94Imp'!AO$267</f>
        <v>0.25787549695349998</v>
      </c>
      <c r="AR9" s="38">
        <f>1/1000*'[1]94Imp'!AP$267</f>
        <v>0.26615332006949999</v>
      </c>
      <c r="AS9" s="38">
        <f>1/1000*'[1]94Imp'!AQ$267</f>
        <v>0.23667774559800001</v>
      </c>
      <c r="AT9" s="38">
        <f>1/1000*'[1]94Imp'!AR$267</f>
        <v>0.2108248196593</v>
      </c>
      <c r="AU9" s="38">
        <f>1/1000*'[1]94Imp'!AS$267</f>
        <v>0.2103026609684</v>
      </c>
      <c r="AV9" s="38">
        <f>1/1000*'[1]94Imp'!AT$267</f>
        <v>0.20645687402399998</v>
      </c>
      <c r="AW9" s="38">
        <f>1/1000*'[1]94Imp'!AU$267</f>
        <v>0.23054600059874999</v>
      </c>
      <c r="AX9" s="38">
        <f>1/1000*'[1]94Imp'!AV$267</f>
        <v>0</v>
      </c>
      <c r="AY9" s="38">
        <f>1/1000*'[1]94Imp'!AW$267</f>
        <v>0</v>
      </c>
      <c r="AZ9" s="38">
        <f>1/1000*'[1]94Imp'!AX$267</f>
        <v>0</v>
      </c>
      <c r="BA9" s="38">
        <f>1/1000*'[1]94Imp'!AY$267</f>
        <v>0</v>
      </c>
      <c r="BB9" s="38">
        <f>1/1000*'[1]94Imp'!AZ$267</f>
        <v>0</v>
      </c>
      <c r="BC9" s="38">
        <f>1/1000*'[1]94Imp'!BA$267</f>
        <v>0</v>
      </c>
      <c r="BD9" s="349"/>
    </row>
    <row r="10" spans="1:56">
      <c r="B10" s="56" t="s">
        <v>38</v>
      </c>
      <c r="C10" s="66">
        <f>1/$A$1*(SUM('[1]94Imp'!B$47:B$47)+SUM('[1]94Imp'!B$105:B$105))</f>
        <v>1.03029E-2</v>
      </c>
      <c r="D10" s="53">
        <f>1/$A$1*(SUM('[1]94Imp'!C$47:C$47)+SUM('[1]94Imp'!C$105:C$105))</f>
        <v>4.5748378193933188E-3</v>
      </c>
      <c r="E10" s="53">
        <f>1/$A$1*(SUM('[1]94Imp'!D$47:D$47)+SUM('[1]94Imp'!D$105:D$105))</f>
        <v>8.4509000000000008E-3</v>
      </c>
      <c r="F10" s="53">
        <f>1/$A$1*(SUM('[1]94Imp'!E$47:E$47)+SUM('[1]94Imp'!E$105:E$105))</f>
        <v>1.28445E-2</v>
      </c>
      <c r="G10" s="53">
        <f>1/$A$1*(SUM('[1]94Imp'!F$47:F$47)+SUM('[1]94Imp'!F$105:F$105))</f>
        <v>2.0581683726307084E-2</v>
      </c>
      <c r="H10" s="53">
        <f>1/$A$1*(SUM('[1]94Imp'!G$47:G$47)+SUM('[1]94Imp'!G$105:G$105))</f>
        <v>3.0807300000000003E-2</v>
      </c>
      <c r="I10" s="53">
        <f>1/$A$1*(SUM('[1]94Imp'!H$47:H$47)+SUM('[1]94Imp'!H$105:H$105))</f>
        <v>4.09162E-2</v>
      </c>
      <c r="J10" s="53">
        <f>1/$A$1*(SUM('[1]94Imp'!I$47:I$47)+SUM('[1]94Imp'!I$105:I$105))</f>
        <v>5.2284936466442611E-2</v>
      </c>
      <c r="K10" s="53">
        <f>1/$A$1*(SUM('[1]94Imp'!J$47:J$47)+SUM('[1]94Imp'!J$105:J$105))</f>
        <v>6.3951079203994551E-2</v>
      </c>
      <c r="L10" s="53">
        <f>1/$A$1*(SUM('[1]94Imp'!K$47:K$47)+SUM('[1]94Imp'!K$105:K$105))</f>
        <v>5.6460701602292628E-2</v>
      </c>
      <c r="M10" s="53">
        <f>1/$A$1*(SUM('[1]94Imp'!L$47:L$47)+SUM('[1]94Imp'!L$105:L$105))</f>
        <v>6.8203758551764471E-2</v>
      </c>
      <c r="N10" s="53">
        <f>1/$A$1*(SUM('[1]94Imp'!M$47:M$47)+SUM('[1]94Imp'!M$105:M$105))</f>
        <v>6.5744821882392002E-2</v>
      </c>
      <c r="O10" s="53">
        <f>1/$A$1*(SUM('[1]94Imp'!N$47:N$47)+SUM('[1]94Imp'!N$105:N$105))</f>
        <v>5.7487745627639267E-2</v>
      </c>
      <c r="P10" s="53">
        <f>1/$A$1*(SUM('[1]94Imp'!O$47:O$47)+SUM('[1]94Imp'!O$105:O$105))</f>
        <v>5.2752180353727189E-2</v>
      </c>
      <c r="Q10" s="53">
        <f>1/$A$1*(SUM('[1]94Imp'!P$47:P$47)+SUM('[1]94Imp'!P$105:P$105))</f>
        <v>5.3479441316827823E-2</v>
      </c>
      <c r="R10" s="53">
        <f>1/$A$1*(SUM('[1]94Imp'!Q$47:Q$47)+SUM('[1]94Imp'!Q$105:Q$105))</f>
        <v>4.7178086836467792E-2</v>
      </c>
      <c r="S10" s="53">
        <f>1/$A$1*(SUM('[1]94Imp'!R$47:R$47)+SUM('[1]94Imp'!R$105:R$105))</f>
        <v>4.5628080100699811E-2</v>
      </c>
      <c r="T10" s="53">
        <f>1/$A$1*(SUM('[1]94Imp'!S$47:S$47)+SUM('[1]94Imp'!S$105:S$105))</f>
        <v>4.4380759429040247E-2</v>
      </c>
      <c r="U10" s="53">
        <f>1/$A$1*(SUM('[1]94Imp'!T$47:T$47)+SUM('[1]94Imp'!T$105:T$105))</f>
        <v>4.2818901680346494E-2</v>
      </c>
      <c r="V10" s="53">
        <f>1/$A$1*(SUM('[1]94Imp'!U$47:U$47)+SUM('[1]94Imp'!U$105:U$105))</f>
        <v>4.9754985919894815E-2</v>
      </c>
      <c r="W10" s="53">
        <f>1/$A$1*(SUM('[1]94Imp'!V$47:V$47)+SUM('[1]94Imp'!V$105:V$105))</f>
        <v>0</v>
      </c>
      <c r="X10" s="53">
        <f>1/$A$1*(SUM('[1]94Imp'!W$47:W$47)+SUM('[1]94Imp'!W$105:W$105))</f>
        <v>0</v>
      </c>
      <c r="Y10" s="53">
        <f>1/$A$1*(SUM('[1]94Imp'!X$47:X$47)+SUM('[1]94Imp'!X$105:X$105))</f>
        <v>0</v>
      </c>
      <c r="Z10" s="53">
        <f>1/$A$1*(SUM('[1]94Imp'!Y$47:Y$47)+SUM('[1]94Imp'!Y$105:Y$105))</f>
        <v>0</v>
      </c>
      <c r="AA10" s="53">
        <f>1/$A$1*(SUM('[1]94Imp'!Z$47:Z$47)+SUM('[1]94Imp'!Z$105:Z$105))</f>
        <v>0</v>
      </c>
      <c r="AB10" s="53">
        <f>1/$A$1*(SUM('[1]94Imp'!AA$47:AA$47)+SUM('[1]94Imp'!AA$105:AA$105))</f>
        <v>0</v>
      </c>
      <c r="AC10" s="4"/>
      <c r="AD10" s="178">
        <f>1/1000*(SUM('[1]94Imp'!AB$47:AB$47)+SUM('[1]94Imp'!AB$105:AB$105))</f>
        <v>2.4576951241700996E-2</v>
      </c>
      <c r="AE10" s="179">
        <f>1/1000*(SUM('[1]94Imp'!AC$47:AC$47)+SUM('[1]94Imp'!AC$105:AC$105))</f>
        <v>1.2426329093999997E-2</v>
      </c>
      <c r="AF10" s="179">
        <f>1/1000*(SUM('[1]94Imp'!AD$47:AD$47)+SUM('[1]94Imp'!AD$105:AD$105))</f>
        <v>2.0780546260799997E-2</v>
      </c>
      <c r="AG10" s="179">
        <f>1/1000*(SUM('[1]94Imp'!AE$47:AE$47)+SUM('[1]94Imp'!AE$105:AE$105))</f>
        <v>3.28300947632E-2</v>
      </c>
      <c r="AH10" s="179">
        <f>1/1000*(SUM('[1]94Imp'!AF$47:AF$47)+SUM('[1]94Imp'!AF$105:AF$105))</f>
        <v>5.5285574596699992E-2</v>
      </c>
      <c r="AI10" s="179">
        <f>1/1000*(SUM('[1]94Imp'!AG$47:AG$47)+SUM('[1]94Imp'!AG$105:AG$105))</f>
        <v>8.512167283619998E-2</v>
      </c>
      <c r="AJ10" s="179">
        <f>1/1000*(SUM('[1]94Imp'!AH$47:AH$47)+SUM('[1]94Imp'!AH$105:AH$105))</f>
        <v>0.11183880319999999</v>
      </c>
      <c r="AK10" s="179">
        <f>1/1000*(SUM('[1]94Imp'!AI$47:AI$47)+SUM('[1]94Imp'!AI$105:AI$105))</f>
        <v>0.14796947930749996</v>
      </c>
      <c r="AL10" s="179">
        <f>1/1000*(SUM('[1]94Imp'!AJ$47:AJ$47)+SUM('[1]94Imp'!AJ$105:AJ$105))</f>
        <v>0.20288327716200005</v>
      </c>
      <c r="AM10" s="179">
        <f>1/1000*(SUM('[1]94Imp'!AK$47:AK$47)+SUM('[1]94Imp'!AK$105:AK$105))</f>
        <v>0.16116276715879999</v>
      </c>
      <c r="AN10" s="179">
        <f>1/1000*(SUM('[1]94Imp'!AL$47:AL$47)+SUM('[1]94Imp'!AL$105:AL$105))</f>
        <v>0.21059488350270003</v>
      </c>
      <c r="AO10" s="179">
        <f>1/1000*(SUM('[1]94Imp'!AM$47:AM$47)+SUM('[1]94Imp'!AM$105:AM$105))</f>
        <v>0.19771908283200001</v>
      </c>
      <c r="AP10" s="179">
        <f>1/1000*(SUM('[1]94Imp'!AN$47:AN$47)+SUM('[1]94Imp'!AN$105:AN$105))</f>
        <v>0.18398438912479992</v>
      </c>
      <c r="AQ10" s="179">
        <f>1/1000*(SUM('[1]94Imp'!AO$47:AO$47)+SUM('[1]94Imp'!AO$105:AO$105))</f>
        <v>0.1749265664214</v>
      </c>
      <c r="AR10" s="179">
        <f>1/1000*(SUM('[1]94Imp'!AP$47:AP$47)+SUM('[1]94Imp'!AP$105:AP$105))</f>
        <v>0.18190317929049993</v>
      </c>
      <c r="AS10" s="179">
        <f>1/1000*(SUM('[1]94Imp'!AQ$47:AQ$47)+SUM('[1]94Imp'!AQ$105:AQ$105))</f>
        <v>0.15650312316799997</v>
      </c>
      <c r="AT10" s="179">
        <f>1/1000*(SUM('[1]94Imp'!AR$47:AR$47)+SUM('[1]94Imp'!AR$105:AR$105))</f>
        <v>0.13982054520770001</v>
      </c>
      <c r="AU10" s="179">
        <f>1/1000*(SUM('[1]94Imp'!AS$47:AS$47)+SUM('[1]94Imp'!AS$105:AS$105))</f>
        <v>0.13876279186769996</v>
      </c>
      <c r="AV10" s="179">
        <f>1/1000*(SUM('[1]94Imp'!AT$47:AT$47)+SUM('[1]94Imp'!AT$105:AT$105))</f>
        <v>0.135488542075</v>
      </c>
      <c r="AW10" s="179">
        <f>1/1000*(SUM('[1]94Imp'!AU$47:AU$47)+SUM('[1]94Imp'!AU$105:AU$105))</f>
        <v>0.14635231287208333</v>
      </c>
      <c r="AX10" s="179">
        <f>1/1000*(SUM('[1]94Imp'!AV$47:AV$47)+SUM('[1]94Imp'!AV$105:AV$105))</f>
        <v>0</v>
      </c>
      <c r="AY10" s="179">
        <f>1/1000*(SUM('[1]94Imp'!AW$47:AW$47)+SUM('[1]94Imp'!AW$105:AW$105))</f>
        <v>0</v>
      </c>
      <c r="AZ10" s="179">
        <f>1/1000*(SUM('[1]94Imp'!AX$47:AX$47)+SUM('[1]94Imp'!AX$105:AX$105))</f>
        <v>0</v>
      </c>
      <c r="BA10" s="179">
        <f>1/1000*(SUM('[1]94Imp'!AY$47:AY$47)+SUM('[1]94Imp'!AY$105:AY$105))</f>
        <v>0</v>
      </c>
      <c r="BB10" s="179">
        <f>1/1000*(SUM('[1]94Imp'!AZ$47:AZ$47)+SUM('[1]94Imp'!AZ$105:AZ$105))</f>
        <v>0</v>
      </c>
      <c r="BC10" s="179">
        <f>1/1000*(SUM('[1]94Imp'!BA$47:BA$47)+SUM('[1]94Imp'!BA$105:BA$105))</f>
        <v>0</v>
      </c>
      <c r="BD10" s="349"/>
    </row>
    <row r="11" spans="1:56">
      <c r="B11" s="5" t="s">
        <v>22</v>
      </c>
      <c r="C11" s="50">
        <f>1/$A$1*'[1]94Imp'!B$109</f>
        <v>1.5896600000000004E-2</v>
      </c>
      <c r="D11" s="11">
        <f>1/$A$1*'[1]94Imp'!C$109</f>
        <v>1.6816500000000002E-2</v>
      </c>
      <c r="E11" s="11">
        <f>1/$A$1*'[1]94Imp'!D$109</f>
        <v>1.9445099999999996E-2</v>
      </c>
      <c r="F11" s="11">
        <f>1/$A$1*'[1]94Imp'!E$109</f>
        <v>2.2376278455280018E-2</v>
      </c>
      <c r="G11" s="11">
        <f>1/$A$1*'[1]94Imp'!F$109</f>
        <v>2.6296200000000006E-2</v>
      </c>
      <c r="H11" s="11">
        <f>1/$A$1*'[1]94Imp'!G$109</f>
        <v>2.2988100000000004E-2</v>
      </c>
      <c r="I11" s="11">
        <f>1/$A$1*'[1]94Imp'!H$109</f>
        <v>2.0958500000000001E-2</v>
      </c>
      <c r="J11" s="11">
        <f>1/$A$1*'[1]94Imp'!I$109</f>
        <v>2.1456260806998386E-2</v>
      </c>
      <c r="K11" s="11">
        <f>1/$A$1*'[1]94Imp'!J$109</f>
        <v>2.0561069783441001E-2</v>
      </c>
      <c r="L11" s="11">
        <f>1/$A$1*'[1]94Imp'!K$109</f>
        <v>1.535379606121925E-2</v>
      </c>
      <c r="M11" s="11">
        <f>1/$A$1*'[1]94Imp'!L$109</f>
        <v>1.6022924611931923E-2</v>
      </c>
      <c r="N11" s="11">
        <f>1/$A$1*'[1]94Imp'!M$109</f>
        <v>1.3954743133450954E-2</v>
      </c>
      <c r="O11" s="11">
        <f>1/$A$1*'[1]94Imp'!N$109</f>
        <v>1.3064681581116011E-2</v>
      </c>
      <c r="P11" s="11">
        <f>1/$A$1*'[1]94Imp'!O$109</f>
        <v>1.1429781811435643E-2</v>
      </c>
      <c r="Q11" s="11">
        <f>1/$A$1*'[1]94Imp'!P$109</f>
        <v>1.1392602036734582E-2</v>
      </c>
      <c r="R11" s="11">
        <f>1/$A$1*'[1]94Imp'!Q$109</f>
        <v>1.1146359612766244E-2</v>
      </c>
      <c r="S11" s="11">
        <f>1/$A$1*'[1]94Imp'!R$109</f>
        <v>1.0250685538253385E-2</v>
      </c>
      <c r="T11" s="11">
        <f>1/$A$1*'[1]94Imp'!S$109</f>
        <v>9.5339170898826771E-3</v>
      </c>
      <c r="U11" s="11">
        <f>1/$A$1*'[1]94Imp'!T$109</f>
        <v>9.4745608469700426E-3</v>
      </c>
      <c r="V11" s="11">
        <f>1/$A$1*'[1]94Imp'!U$109</f>
        <v>1.0618300000000001E-2</v>
      </c>
      <c r="W11" s="11">
        <f>1/$A$1*'[1]94Imp'!V$109</f>
        <v>0</v>
      </c>
      <c r="X11" s="11">
        <f>1/$A$1*'[1]94Imp'!W$109</f>
        <v>0</v>
      </c>
      <c r="Y11" s="11">
        <f>1/$A$1*'[1]94Imp'!X$109</f>
        <v>0</v>
      </c>
      <c r="Z11" s="11">
        <f>1/$A$1*'[1]94Imp'!Y$109</f>
        <v>0</v>
      </c>
      <c r="AA11" s="11">
        <f>1/$A$1*'[1]94Imp'!Z$109</f>
        <v>0</v>
      </c>
      <c r="AB11" s="11">
        <f>1/$A$1*'[1]94Imp'!AA$109</f>
        <v>0</v>
      </c>
      <c r="AC11" s="4"/>
      <c r="AD11" s="50">
        <f>1/1000*'[1]94Imp'!AB$109</f>
        <v>6.5164378247397015E-2</v>
      </c>
      <c r="AE11" s="41">
        <f>1/1000*'[1]94Imp'!AC$109</f>
        <v>5.9140373711599997E-2</v>
      </c>
      <c r="AF11" s="41">
        <f>1/1000*'[1]94Imp'!AD$109</f>
        <v>6.0606552614399997E-2</v>
      </c>
      <c r="AG11" s="41">
        <f>1/1000*'[1]94Imp'!AE$109</f>
        <v>7.8177952574399995E-2</v>
      </c>
      <c r="AH11" s="41">
        <f>1/1000*'[1]94Imp'!AF$109</f>
        <v>9.0659184846299992E-2</v>
      </c>
      <c r="AI11" s="41">
        <f>1/1000*'[1]94Imp'!AG$109</f>
        <v>8.07834700101E-2</v>
      </c>
      <c r="AJ11" s="41">
        <f>1/1000*'[1]94Imp'!AH$109</f>
        <v>7.5658689200000004E-2</v>
      </c>
      <c r="AK11" s="41">
        <f>1/1000*'[1]94Imp'!AI$109</f>
        <v>8.7056133520000009E-2</v>
      </c>
      <c r="AL11" s="41">
        <f>1/1000*'[1]94Imp'!AJ$109</f>
        <v>8.6180677348399987E-2</v>
      </c>
      <c r="AM11" s="41">
        <f>1/1000*'[1]94Imp'!AK$109</f>
        <v>6.3012614588000004E-2</v>
      </c>
      <c r="AN11" s="41">
        <f>1/1000*'[1]94Imp'!AL$109</f>
        <v>6.8928288041700023E-2</v>
      </c>
      <c r="AO11" s="41">
        <f>1/1000*'[1]94Imp'!AM$109</f>
        <v>6.1404182399999979E-2</v>
      </c>
      <c r="AP11" s="41">
        <f>1/1000*'[1]94Imp'!AN$109</f>
        <v>5.2392696030399998E-2</v>
      </c>
      <c r="AQ11" s="41">
        <f>1/1000*'[1]94Imp'!AO$109</f>
        <v>4.5742574259599988E-2</v>
      </c>
      <c r="AR11" s="41">
        <f>1/1000*'[1]94Imp'!AP$109</f>
        <v>4.6763726085999997E-2</v>
      </c>
      <c r="AS11" s="41">
        <f>1/1000*'[1]94Imp'!AQ$109</f>
        <v>4.2710688460999999E-2</v>
      </c>
      <c r="AT11" s="41">
        <f>1/1000*'[1]94Imp'!AR$109</f>
        <v>4.0285205984900006E-2</v>
      </c>
      <c r="AU11" s="41">
        <f>1/1000*'[1]94Imp'!AS$109</f>
        <v>3.8971760227399996E-2</v>
      </c>
      <c r="AV11" s="41">
        <f>1/1000*'[1]94Imp'!AT$109</f>
        <v>3.8350762986999999E-2</v>
      </c>
      <c r="AW11" s="41">
        <f>1/1000*'[1]94Imp'!AU$109</f>
        <v>4.6414065796249994E-2</v>
      </c>
      <c r="AX11" s="41">
        <f>1/1000*'[1]94Imp'!AV$109</f>
        <v>0</v>
      </c>
      <c r="AY11" s="41">
        <f>1/1000*'[1]94Imp'!AW$109</f>
        <v>0</v>
      </c>
      <c r="AZ11" s="41">
        <f>1/1000*'[1]94Imp'!AX$109</f>
        <v>0</v>
      </c>
      <c r="BA11" s="41">
        <f>1/1000*'[1]94Imp'!AY$109</f>
        <v>0</v>
      </c>
      <c r="BB11" s="41">
        <f>1/1000*'[1]94Imp'!AZ$109</f>
        <v>0</v>
      </c>
      <c r="BC11" s="41">
        <f>1/1000*'[1]94Imp'!BA$109</f>
        <v>0</v>
      </c>
      <c r="BD11" s="349"/>
    </row>
    <row r="12" spans="1:56">
      <c r="B12" s="5" t="s">
        <v>107</v>
      </c>
      <c r="C12" s="50">
        <f>1/$A$1*'[1]94Imp'!B$138</f>
        <v>2.9311000000000003E-3</v>
      </c>
      <c r="D12" s="11">
        <f>1/$A$1*'[1]94Imp'!C$138</f>
        <v>3.0580000000000004E-3</v>
      </c>
      <c r="E12" s="11">
        <f>1/$A$1*'[1]94Imp'!D$138</f>
        <v>2.6436999999999997E-3</v>
      </c>
      <c r="F12" s="11">
        <f>1/$A$1*'[1]94Imp'!E$138</f>
        <v>2.7963000000000003E-3</v>
      </c>
      <c r="G12" s="11">
        <f>1/$A$1*'[1]94Imp'!F$138</f>
        <v>3.1221E-3</v>
      </c>
      <c r="H12" s="11">
        <f>1/$A$1*'[1]94Imp'!G$138</f>
        <v>3.4876000000000004E-3</v>
      </c>
      <c r="I12" s="11">
        <f>1/$A$1*'[1]94Imp'!H$138</f>
        <v>6.8870000000000008E-3</v>
      </c>
      <c r="J12" s="11">
        <f>1/$A$1*'[1]94Imp'!I$138</f>
        <v>9.8196000000000012E-3</v>
      </c>
      <c r="K12" s="11">
        <f>1/$A$1*'[1]94Imp'!J$138</f>
        <v>9.5212214252365507E-3</v>
      </c>
      <c r="L12" s="11">
        <f>1/$A$1*'[1]94Imp'!K$138</f>
        <v>7.6919000000000006E-3</v>
      </c>
      <c r="M12" s="11">
        <f>1/$A$1*'[1]94Imp'!L$138</f>
        <v>6.7035999999999997E-3</v>
      </c>
      <c r="N12" s="11">
        <f>1/$A$1*'[1]94Imp'!M$138</f>
        <v>6.189623143842974E-3</v>
      </c>
      <c r="O12" s="11">
        <f>1/$A$1*'[1]94Imp'!N$138</f>
        <v>7.7000011616176513E-3</v>
      </c>
      <c r="P12" s="11">
        <f>1/$A$1*'[1]94Imp'!O$138</f>
        <v>7.6851254463026607E-3</v>
      </c>
      <c r="Q12" s="11">
        <f>1/$A$1*'[1]94Imp'!P$138</f>
        <v>7.0211519827493114E-3</v>
      </c>
      <c r="R12" s="11">
        <f>1/$A$1*'[1]94Imp'!Q$138</f>
        <v>8.0265453401688423E-3</v>
      </c>
      <c r="S12" s="11">
        <f>1/$A$1*'[1]94Imp'!R$138</f>
        <v>8.6121787755829918E-3</v>
      </c>
      <c r="T12" s="11">
        <f>1/$A$1*'[1]94Imp'!S$138</f>
        <v>9.1455924609692707E-3</v>
      </c>
      <c r="U12" s="11">
        <f>1/$A$1*'[1]94Imp'!T$138</f>
        <v>8.3148000000000007E-3</v>
      </c>
      <c r="V12" s="11">
        <f>1/$A$1*'[1]94Imp'!U$138</f>
        <v>9.7429839261458234E-3</v>
      </c>
      <c r="W12" s="11">
        <f>1/$A$1*'[1]94Imp'!V$138</f>
        <v>0</v>
      </c>
      <c r="X12" s="11">
        <f>1/$A$1*'[1]94Imp'!W$138</f>
        <v>0</v>
      </c>
      <c r="Y12" s="11">
        <f>1/$A$1*'[1]94Imp'!X$138</f>
        <v>0</v>
      </c>
      <c r="Z12" s="11">
        <f>1/$A$1*'[1]94Imp'!Y$138</f>
        <v>0</v>
      </c>
      <c r="AA12" s="11">
        <f>1/$A$1*'[1]94Imp'!Z$138</f>
        <v>0</v>
      </c>
      <c r="AB12" s="11">
        <f>1/$A$1*'[1]94Imp'!AA$138</f>
        <v>0</v>
      </c>
      <c r="AC12" s="4"/>
      <c r="AD12" s="50">
        <f>1/1000*'[1]94Imp'!AB$138</f>
        <v>6.3219462624000003E-3</v>
      </c>
      <c r="AE12" s="41">
        <f>1/1000*'[1]94Imp'!AC$138</f>
        <v>7.0604814075999984E-3</v>
      </c>
      <c r="AF12" s="41">
        <f>1/1000*'[1]94Imp'!AD$138</f>
        <v>6.170303822399999E-3</v>
      </c>
      <c r="AG12" s="41">
        <f>1/1000*'[1]94Imp'!AE$138</f>
        <v>7.0398489951999993E-3</v>
      </c>
      <c r="AH12" s="41">
        <f>1/1000*'[1]94Imp'!AF$138</f>
        <v>7.5458705699999991E-3</v>
      </c>
      <c r="AI12" s="41">
        <f>1/1000*'[1]94Imp'!AG$138</f>
        <v>9.9672850563000005E-3</v>
      </c>
      <c r="AJ12" s="41">
        <f>1/1000*'[1]94Imp'!AH$138</f>
        <v>1.2789541600000001E-2</v>
      </c>
      <c r="AK12" s="41">
        <f>1/1000*'[1]94Imp'!AI$138</f>
        <v>1.9581477867499999E-2</v>
      </c>
      <c r="AL12" s="41">
        <f>1/1000*'[1]94Imp'!AJ$138</f>
        <v>1.6952336373200001E-2</v>
      </c>
      <c r="AM12" s="41">
        <f>1/1000*'[1]94Imp'!AK$138</f>
        <v>1.4031416014000002E-2</v>
      </c>
      <c r="AN12" s="41">
        <f>1/1000*'[1]94Imp'!AL$138</f>
        <v>1.38626049483E-2</v>
      </c>
      <c r="AO12" s="41">
        <f>1/1000*'[1]94Imp'!AM$138</f>
        <v>1.1893538928E-2</v>
      </c>
      <c r="AP12" s="41">
        <f>1/1000*'[1]94Imp'!AN$138</f>
        <v>1.3708425420799997E-2</v>
      </c>
      <c r="AQ12" s="41">
        <f>1/1000*'[1]94Imp'!AO$138</f>
        <v>1.2064314308999999E-2</v>
      </c>
      <c r="AR12" s="41">
        <f>1/1000*'[1]94Imp'!AP$138</f>
        <v>1.1229621852999999E-2</v>
      </c>
      <c r="AS12" s="41">
        <f>1/1000*'[1]94Imp'!AQ$138</f>
        <v>1.0699429965E-2</v>
      </c>
      <c r="AT12" s="41">
        <f>1/1000*'[1]94Imp'!AR$138</f>
        <v>9.5166723709999984E-3</v>
      </c>
      <c r="AU12" s="41">
        <f>1/1000*'[1]94Imp'!AS$138</f>
        <v>1.0205799046299998E-2</v>
      </c>
      <c r="AV12" s="41">
        <f>1/1000*'[1]94Imp'!AT$138</f>
        <v>9.5338398039999991E-3</v>
      </c>
      <c r="AW12" s="41">
        <f>1/1000*'[1]94Imp'!AU$138</f>
        <v>1.0881871937916668E-2</v>
      </c>
      <c r="AX12" s="41">
        <f>1/1000*'[1]94Imp'!AV$138</f>
        <v>0</v>
      </c>
      <c r="AY12" s="41">
        <f>1/1000*'[1]94Imp'!AW$138</f>
        <v>0</v>
      </c>
      <c r="AZ12" s="41">
        <f>1/1000*'[1]94Imp'!AX$138</f>
        <v>0</v>
      </c>
      <c r="BA12" s="41">
        <f>1/1000*'[1]94Imp'!AY$138</f>
        <v>0</v>
      </c>
      <c r="BB12" s="41">
        <f>1/1000*'[1]94Imp'!AZ$138</f>
        <v>0</v>
      </c>
      <c r="BC12" s="41">
        <f>1/1000*'[1]94Imp'!BA$138</f>
        <v>0</v>
      </c>
      <c r="BD12" s="349"/>
    </row>
    <row r="13" spans="1:56">
      <c r="B13" s="5" t="s">
        <v>26</v>
      </c>
      <c r="C13" s="50">
        <f>1/$A$1*'[1]94Imp'!B$253</f>
        <v>5.7418999999999994E-3</v>
      </c>
      <c r="D13" s="11">
        <f>1/$A$1*'[1]94Imp'!C$253</f>
        <v>5.9795999999999998E-3</v>
      </c>
      <c r="E13" s="11">
        <f>1/$A$1*'[1]94Imp'!D$253</f>
        <v>4.5031000000000012E-3</v>
      </c>
      <c r="F13" s="11">
        <f>1/$A$1*'[1]94Imp'!E$253</f>
        <v>7.7657000000000012E-3</v>
      </c>
      <c r="G13" s="11">
        <f>1/$A$1*'[1]94Imp'!F$253</f>
        <v>9.887400000000001E-3</v>
      </c>
      <c r="H13" s="11">
        <f>1/$A$1*'[1]94Imp'!G$253</f>
        <v>9.4701000000000004E-3</v>
      </c>
      <c r="I13" s="11">
        <f>1/$A$1*'[1]94Imp'!H$253</f>
        <v>1.1577500000000001E-2</v>
      </c>
      <c r="J13" s="11">
        <f>1/$A$1*'[1]94Imp'!I$253</f>
        <v>1.2414513705424145E-2</v>
      </c>
      <c r="K13" s="11">
        <f>1/$A$1*'[1]94Imp'!J$253</f>
        <v>1.1327569953621715E-2</v>
      </c>
      <c r="L13" s="11">
        <f>1/$A$1*'[1]94Imp'!K$253</f>
        <v>8.2937148467146279E-3</v>
      </c>
      <c r="M13" s="11">
        <f>1/$A$1*'[1]94Imp'!L$253</f>
        <v>1.0424300000000003E-2</v>
      </c>
      <c r="N13" s="11">
        <f>1/$A$1*'[1]94Imp'!M$253</f>
        <v>1.0748789559158527E-2</v>
      </c>
      <c r="O13" s="11">
        <f>1/$A$1*'[1]94Imp'!N$253</f>
        <v>1.0549119086826776E-2</v>
      </c>
      <c r="P13" s="11">
        <f>1/$A$1*'[1]94Imp'!O$253</f>
        <v>7.2138000000000011E-3</v>
      </c>
      <c r="Q13" s="11">
        <f>1/$A$1*'[1]94Imp'!P$253</f>
        <v>7.763338227313908E-3</v>
      </c>
      <c r="R13" s="11">
        <f>1/$A$1*'[1]94Imp'!Q$253</f>
        <v>7.2878350188357076E-3</v>
      </c>
      <c r="S13" s="11">
        <f>1/$A$1*'[1]94Imp'!R$253</f>
        <v>5.846236305268683E-3</v>
      </c>
      <c r="T13" s="11">
        <f>1/$A$1*'[1]94Imp'!S$253</f>
        <v>4.8970582796522711E-3</v>
      </c>
      <c r="U13" s="11">
        <f>1/$A$1*'[1]94Imp'!T$253</f>
        <v>5.2181089881260037E-3</v>
      </c>
      <c r="V13" s="11">
        <f>1/$A$1*'[1]94Imp'!U$253</f>
        <v>5.4021000000000008E-3</v>
      </c>
      <c r="W13" s="11">
        <f>1/$A$1*'[1]94Imp'!V$253</f>
        <v>0</v>
      </c>
      <c r="X13" s="11">
        <f>1/$A$1*'[1]94Imp'!W$253</f>
        <v>0</v>
      </c>
      <c r="Y13" s="11">
        <f>1/$A$1*'[1]94Imp'!X$253</f>
        <v>0</v>
      </c>
      <c r="Z13" s="11">
        <f>1/$A$1*'[1]94Imp'!Y$253</f>
        <v>0</v>
      </c>
      <c r="AA13" s="11">
        <f>1/$A$1*'[1]94Imp'!Z$253</f>
        <v>0</v>
      </c>
      <c r="AB13" s="11">
        <f>1/$A$1*'[1]94Imp'!AA$253</f>
        <v>0</v>
      </c>
      <c r="AC13" s="4"/>
      <c r="AD13" s="50">
        <f>1/1000*'[1]94Imp'!AB$253</f>
        <v>1.2178242871107003E-2</v>
      </c>
      <c r="AE13" s="41">
        <f>1/1000*'[1]94Imp'!AC$253</f>
        <v>1.2281249058800001E-2</v>
      </c>
      <c r="AF13" s="41">
        <f>1/1000*'[1]94Imp'!AD$253</f>
        <v>9.3262135632000004E-3</v>
      </c>
      <c r="AG13" s="41">
        <f>1/1000*'[1]94Imp'!AE$253</f>
        <v>1.54405281968E-2</v>
      </c>
      <c r="AH13" s="41">
        <f>1/1000*'[1]94Imp'!AF$253</f>
        <v>2.1773954525399999E-2</v>
      </c>
      <c r="AI13" s="41">
        <f>1/1000*'[1]94Imp'!AG$253</f>
        <v>2.3647241946899999E-2</v>
      </c>
      <c r="AJ13" s="41">
        <f>1/1000*'[1]94Imp'!AH$253</f>
        <v>3.1407578400000004E-2</v>
      </c>
      <c r="AK13" s="41">
        <f>1/1000*'[1]94Imp'!AI$253</f>
        <v>3.9446290163999996E-2</v>
      </c>
      <c r="AL13" s="41">
        <f>1/1000*'[1]94Imp'!AJ$253</f>
        <v>4.0862314208400002E-2</v>
      </c>
      <c r="AM13" s="41">
        <f>1/1000*'[1]94Imp'!AK$253</f>
        <v>2.8847743174800003E-2</v>
      </c>
      <c r="AN13" s="41">
        <f>1/1000*'[1]94Imp'!AL$253</f>
        <v>3.5094023198999999E-2</v>
      </c>
      <c r="AO13" s="41">
        <f>1/1000*'[1]94Imp'!AM$253</f>
        <v>3.1768442543999999E-2</v>
      </c>
      <c r="AP13" s="41">
        <f>1/1000*'[1]94Imp'!AN$253</f>
        <v>2.94436151328E-2</v>
      </c>
      <c r="AQ13" s="41">
        <f>1/1000*'[1]94Imp'!AO$253</f>
        <v>2.1088294286400001E-2</v>
      </c>
      <c r="AR13" s="41">
        <f>1/1000*'[1]94Imp'!AP$253</f>
        <v>2.0903602090000001E-2</v>
      </c>
      <c r="AS13" s="41">
        <f>1/1000*'[1]94Imp'!AQ$253</f>
        <v>1.9310215084999995E-2</v>
      </c>
      <c r="AT13" s="41">
        <f>1/1000*'[1]94Imp'!AR$253</f>
        <v>1.5230311960099998E-2</v>
      </c>
      <c r="AU13" s="41">
        <f>1/1000*'[1]94Imp'!AS$253</f>
        <v>1.6705578832799998E-2</v>
      </c>
      <c r="AV13" s="41">
        <f>1/1000*'[1]94Imp'!AT$253</f>
        <v>1.7150676865000002E-2</v>
      </c>
      <c r="AW13" s="41">
        <f>1/1000*'[1]94Imp'!AU$253</f>
        <v>2.0075265543750002E-2</v>
      </c>
      <c r="AX13" s="41">
        <f>1/1000*'[1]94Imp'!AV$253</f>
        <v>0</v>
      </c>
      <c r="AY13" s="41">
        <f>1/1000*'[1]94Imp'!AW$253</f>
        <v>0</v>
      </c>
      <c r="AZ13" s="41">
        <f>1/1000*'[1]94Imp'!AX$253</f>
        <v>0</v>
      </c>
      <c r="BA13" s="41">
        <f>1/1000*'[1]94Imp'!AY$253</f>
        <v>0</v>
      </c>
      <c r="BB13" s="41">
        <f>1/1000*'[1]94Imp'!AZ$253</f>
        <v>0</v>
      </c>
      <c r="BC13" s="41">
        <f>1/1000*'[1]94Imp'!BA$253</f>
        <v>0</v>
      </c>
      <c r="BD13" s="349"/>
    </row>
    <row r="14" spans="1:56">
      <c r="B14" s="8" t="s">
        <v>18</v>
      </c>
      <c r="C14" s="51">
        <f t="shared" ref="C14:AB14" si="3">SUM(C9:C9)-SUM(C10:C13)</f>
        <v>2.2895085931117776E-3</v>
      </c>
      <c r="D14" s="42">
        <f t="shared" si="3"/>
        <v>2.6966287895304197E-3</v>
      </c>
      <c r="E14" s="42">
        <f t="shared" si="3"/>
        <v>3.7774610361304486E-3</v>
      </c>
      <c r="F14" s="42">
        <f t="shared" si="3"/>
        <v>4.3050362770948383E-3</v>
      </c>
      <c r="G14" s="42">
        <f t="shared" si="3"/>
        <v>4.6263870194232781E-3</v>
      </c>
      <c r="H14" s="42">
        <f t="shared" si="3"/>
        <v>3.4833036885755231E-3</v>
      </c>
      <c r="I14" s="42">
        <f t="shared" si="3"/>
        <v>3.1770999999999883E-3</v>
      </c>
      <c r="J14" s="42">
        <f t="shared" si="3"/>
        <v>3.5497246546367656E-3</v>
      </c>
      <c r="K14" s="42">
        <f t="shared" si="3"/>
        <v>2.4536707760207943E-3</v>
      </c>
      <c r="L14" s="42">
        <f t="shared" si="3"/>
        <v>1.2996165699753759E-3</v>
      </c>
      <c r="M14" s="42">
        <f t="shared" si="3"/>
        <v>2.2454728547518926E-3</v>
      </c>
      <c r="N14" s="42">
        <f t="shared" si="3"/>
        <v>1.8545618796400321E-3</v>
      </c>
      <c r="O14" s="42">
        <f t="shared" si="3"/>
        <v>1.3565067843128303E-3</v>
      </c>
      <c r="P14" s="42">
        <f t="shared" si="3"/>
        <v>8.104456489019668E-4</v>
      </c>
      <c r="Q14" s="42">
        <f t="shared" si="3"/>
        <v>1.3635636373992427E-3</v>
      </c>
      <c r="R14" s="42">
        <f t="shared" si="3"/>
        <v>1.7757778423269366E-3</v>
      </c>
      <c r="S14" s="42">
        <f t="shared" si="3"/>
        <v>1.5665613101012721E-3</v>
      </c>
      <c r="T14" s="42">
        <f t="shared" si="3"/>
        <v>1.2445666603095734E-3</v>
      </c>
      <c r="U14" s="42">
        <f t="shared" si="3"/>
        <v>1.2175127100274297E-3</v>
      </c>
      <c r="V14" s="42">
        <f t="shared" si="3"/>
        <v>1.4108446692649573E-3</v>
      </c>
      <c r="W14" s="42">
        <f t="shared" si="3"/>
        <v>0</v>
      </c>
      <c r="X14" s="42">
        <f t="shared" si="3"/>
        <v>0</v>
      </c>
      <c r="Y14" s="42">
        <f t="shared" si="3"/>
        <v>0</v>
      </c>
      <c r="Z14" s="42">
        <f t="shared" si="3"/>
        <v>0</v>
      </c>
      <c r="AA14" s="42">
        <f t="shared" si="3"/>
        <v>0</v>
      </c>
      <c r="AB14" s="42">
        <f t="shared" si="3"/>
        <v>0</v>
      </c>
      <c r="AC14" s="4"/>
      <c r="AD14" s="52">
        <f t="shared" ref="AD14:BC14" si="4">SUM(AD9:AD9)-SUM(AD10:AD13)</f>
        <v>8.3694586650630148E-3</v>
      </c>
      <c r="AE14" s="45">
        <f t="shared" si="4"/>
        <v>8.5279076779999907E-3</v>
      </c>
      <c r="AF14" s="45">
        <f t="shared" si="4"/>
        <v>1.1156874360000013E-2</v>
      </c>
      <c r="AG14" s="45">
        <f t="shared" si="4"/>
        <v>1.0680382036800024E-2</v>
      </c>
      <c r="AH14" s="45">
        <f t="shared" si="4"/>
        <v>1.5087102636899996E-2</v>
      </c>
      <c r="AI14" s="45">
        <f t="shared" si="4"/>
        <v>1.3293930078000032E-2</v>
      </c>
      <c r="AJ14" s="45">
        <f t="shared" si="4"/>
        <v>1.2253400400000031E-2</v>
      </c>
      <c r="AK14" s="45">
        <f t="shared" si="4"/>
        <v>1.3944244073500034E-2</v>
      </c>
      <c r="AL14" s="45">
        <f t="shared" si="4"/>
        <v>1.1516499313600104E-2</v>
      </c>
      <c r="AM14" s="45">
        <f t="shared" si="4"/>
        <v>6.1156944772000621E-3</v>
      </c>
      <c r="AN14" s="45">
        <f t="shared" si="4"/>
        <v>6.7027842737999443E-3</v>
      </c>
      <c r="AO14" s="45">
        <f t="shared" si="4"/>
        <v>4.4878608959998956E-3</v>
      </c>
      <c r="AP14" s="45">
        <f t="shared" si="4"/>
        <v>4.1889927551999606E-3</v>
      </c>
      <c r="AQ14" s="45">
        <f t="shared" si="4"/>
        <v>4.0537476770999836E-3</v>
      </c>
      <c r="AR14" s="45">
        <f t="shared" si="4"/>
        <v>5.3531907500000697E-3</v>
      </c>
      <c r="AS14" s="45">
        <f t="shared" si="4"/>
        <v>7.4542889190000183E-3</v>
      </c>
      <c r="AT14" s="45">
        <f t="shared" si="4"/>
        <v>5.9720841355999643E-3</v>
      </c>
      <c r="AU14" s="45">
        <f t="shared" si="4"/>
        <v>5.6567309942000266E-3</v>
      </c>
      <c r="AV14" s="45">
        <f t="shared" si="4"/>
        <v>5.9330522930000074E-3</v>
      </c>
      <c r="AW14" s="45">
        <f t="shared" si="4"/>
        <v>6.8224844487499992E-3</v>
      </c>
      <c r="AX14" s="45">
        <f t="shared" si="4"/>
        <v>0</v>
      </c>
      <c r="AY14" s="45">
        <f t="shared" si="4"/>
        <v>0</v>
      </c>
      <c r="AZ14" s="45">
        <f t="shared" si="4"/>
        <v>0</v>
      </c>
      <c r="BA14" s="45">
        <f t="shared" si="4"/>
        <v>0</v>
      </c>
      <c r="BB14" s="45">
        <f t="shared" si="4"/>
        <v>0</v>
      </c>
      <c r="BC14" s="45">
        <f t="shared" si="4"/>
        <v>0</v>
      </c>
      <c r="BD14" s="349"/>
    </row>
    <row r="15" spans="1:56" ht="17.149999999999999" customHeight="1">
      <c r="B15" s="16" t="s">
        <v>195</v>
      </c>
      <c r="C15" s="31">
        <f>1/$A$1*'[1]94Imp'!B$264</f>
        <v>0.29000979420547907</v>
      </c>
      <c r="D15" s="33">
        <f>1/$A$1*'[1]94Imp'!C$264</f>
        <v>0.29329471305120697</v>
      </c>
      <c r="E15" s="33">
        <f>1/$A$1*'[1]94Imp'!D$264</f>
        <v>0.29938847425003029</v>
      </c>
      <c r="F15" s="33">
        <f>1/$A$1*'[1]94Imp'!E$264</f>
        <v>0.30164173619857165</v>
      </c>
      <c r="G15" s="33">
        <f>1/$A$1*'[1]94Imp'!F$264</f>
        <v>0.35522875344833299</v>
      </c>
      <c r="H15" s="33">
        <f>1/$A$1*'[1]94Imp'!G$264</f>
        <v>0.35081403562931762</v>
      </c>
      <c r="I15" s="33">
        <f>1/$A$1*'[1]94Imp'!H$264</f>
        <v>0.36114372469087297</v>
      </c>
      <c r="J15" s="33">
        <f>1/$A$1*'[1]94Imp'!I$264</f>
        <v>0.37971384269242808</v>
      </c>
      <c r="K15" s="33">
        <f>1/$A$1*'[1]94Imp'!J$264</f>
        <v>0.38207815630251701</v>
      </c>
      <c r="L15" s="33">
        <f>1/$A$1*'[1]94Imp'!K$264</f>
        <v>0.36059190182477879</v>
      </c>
      <c r="M15" s="33">
        <f>1/$A$1*'[1]94Imp'!L$264</f>
        <v>0.30293681248517335</v>
      </c>
      <c r="N15" s="33">
        <f>1/$A$1*'[1]94Imp'!M$264</f>
        <v>0.34429537099181962</v>
      </c>
      <c r="O15" s="33">
        <f>1/$A$1*'[1]94Imp'!N$264</f>
        <v>0.2935937336043023</v>
      </c>
      <c r="P15" s="33">
        <f>1/$A$1*'[1]94Imp'!O$264</f>
        <v>0.28330939045807968</v>
      </c>
      <c r="Q15" s="33">
        <f>1/$A$1*'[1]94Imp'!P$264</f>
        <v>0.33632737346267383</v>
      </c>
      <c r="R15" s="33">
        <f>1/$A$1*'[1]94Imp'!Q$264</f>
        <v>0.29991458604802246</v>
      </c>
      <c r="S15" s="33">
        <f>1/$A$1*'[1]94Imp'!R$264</f>
        <v>0.28434442109873631</v>
      </c>
      <c r="T15" s="33">
        <f>1/$A$1*'[1]94Imp'!S$264</f>
        <v>0.32437610625738245</v>
      </c>
      <c r="U15" s="33">
        <f>1/$A$1*'[1]94Imp'!T$264</f>
        <v>0.33132238029979433</v>
      </c>
      <c r="V15" s="33">
        <f>1/$A$1*'[1]94Imp'!U$264</f>
        <v>0.32073901845522412</v>
      </c>
      <c r="W15" s="33">
        <f>1/$A$1*'[1]94Imp'!V$264</f>
        <v>0</v>
      </c>
      <c r="X15" s="33">
        <f>1/$A$1*'[1]94Imp'!W$264</f>
        <v>0</v>
      </c>
      <c r="Y15" s="33">
        <f>1/$A$1*'[1]94Imp'!X$264</f>
        <v>0</v>
      </c>
      <c r="Z15" s="33">
        <f>1/$A$1*'[1]94Imp'!Y$264</f>
        <v>0</v>
      </c>
      <c r="AA15" s="33">
        <f>1/$A$1*'[1]94Imp'!Z$264</f>
        <v>0</v>
      </c>
      <c r="AB15" s="33">
        <f>1/$A$1*'[1]94Imp'!AA$264</f>
        <v>0</v>
      </c>
      <c r="AC15" s="14"/>
      <c r="AD15" s="183">
        <f>1/1000*'[1]94Imp'!AB$264</f>
        <v>0.8014755556948292</v>
      </c>
      <c r="AE15" s="172">
        <f>1/1000*'[1]94Imp'!AC$264</f>
        <v>0.80878479547359994</v>
      </c>
      <c r="AF15" s="172">
        <f>1/1000*'[1]94Imp'!AD$264</f>
        <v>0.83128685475839992</v>
      </c>
      <c r="AG15" s="172">
        <f>1/1000*'[1]94Imp'!AE$264</f>
        <v>0.99121651578879955</v>
      </c>
      <c r="AH15" s="172">
        <f>1/1000*'[1]94Imp'!AF$264</f>
        <v>1.1834103632658999</v>
      </c>
      <c r="AI15" s="172">
        <f>1/1000*'[1]94Imp'!AG$264</f>
        <v>1.1870055226887</v>
      </c>
      <c r="AJ15" s="172">
        <f>1/1000*'[1]94Imp'!AH$264</f>
        <v>1.2115183952000002</v>
      </c>
      <c r="AK15" s="172">
        <f>1/1000*'[1]94Imp'!AI$264</f>
        <v>1.3779122546855003</v>
      </c>
      <c r="AL15" s="172">
        <f>1/1000*'[1]94Imp'!AJ$264</f>
        <v>1.5960168462767998</v>
      </c>
      <c r="AM15" s="172">
        <f>1/1000*'[1]94Imp'!AK$264</f>
        <v>1.3641550918951997</v>
      </c>
      <c r="AN15" s="172">
        <f>1/1000*'[1]94Imp'!AL$264</f>
        <v>1.0588136487615003</v>
      </c>
      <c r="AO15" s="172">
        <f>1/1000*'[1]94Imp'!AM$264</f>
        <v>1.22956669872</v>
      </c>
      <c r="AP15" s="172">
        <f>1/1000*'[1]94Imp'!AN$264</f>
        <v>1.0297694663872001</v>
      </c>
      <c r="AQ15" s="172">
        <f>1/1000*'[1]94Imp'!AO$264</f>
        <v>1.0367075315442</v>
      </c>
      <c r="AR15" s="172">
        <f>1/1000*'[1]94Imp'!AP$264</f>
        <v>1.1768018159119999</v>
      </c>
      <c r="AS15" s="172">
        <f>1/1000*'[1]94Imp'!AQ$264</f>
        <v>0.86899623463099984</v>
      </c>
      <c r="AT15" s="172">
        <f>1/1000*'[1]94Imp'!AR$264</f>
        <v>0.81244635164659984</v>
      </c>
      <c r="AU15" s="172">
        <f>1/1000*'[1]94Imp'!AS$264</f>
        <v>0.91894577986640003</v>
      </c>
      <c r="AV15" s="172">
        <f>1/1000*'[1]94Imp'!AT$264</f>
        <v>0.9763680638640001</v>
      </c>
      <c r="AW15" s="172">
        <f>1/1000*'[1]94Imp'!AU$264</f>
        <v>0.90014975263124997</v>
      </c>
      <c r="AX15" s="172">
        <f>1/1000*'[1]94Imp'!AV$264</f>
        <v>0</v>
      </c>
      <c r="AY15" s="172">
        <f>1/1000*'[1]94Imp'!AW$264</f>
        <v>0</v>
      </c>
      <c r="AZ15" s="172">
        <f>1/1000*'[1]94Imp'!AX$264</f>
        <v>0</v>
      </c>
      <c r="BA15" s="172">
        <f>1/1000*'[1]94Imp'!AY$264</f>
        <v>0</v>
      </c>
      <c r="BB15" s="172">
        <f>1/1000*'[1]94Imp'!AZ$264</f>
        <v>0</v>
      </c>
      <c r="BC15" s="172">
        <f>1/1000*'[1]94Imp'!BA$264</f>
        <v>0</v>
      </c>
      <c r="BD15" s="349"/>
    </row>
    <row r="16" spans="1:56">
      <c r="B16" s="5" t="s">
        <v>44</v>
      </c>
      <c r="C16" s="50">
        <f>1/$A$1*'[1]94Imp'!B$69</f>
        <v>1.6552037286045651E-2</v>
      </c>
      <c r="D16" s="11">
        <f>1/$A$1*'[1]94Imp'!C$69</f>
        <v>1.6600342321960591E-2</v>
      </c>
      <c r="E16" s="11">
        <f>1/$A$1*'[1]94Imp'!D$69</f>
        <v>1.1319831999869566E-2</v>
      </c>
      <c r="F16" s="11">
        <f>1/$A$1*'[1]94Imp'!E$69</f>
        <v>1.0730789465144591E-2</v>
      </c>
      <c r="G16" s="11">
        <f>1/$A$1*'[1]94Imp'!F$69</f>
        <v>1.4545981237917486E-2</v>
      </c>
      <c r="H16" s="11">
        <f>1/$A$1*'[1]94Imp'!G$69</f>
        <v>1.5398713742015563E-2</v>
      </c>
      <c r="I16" s="11">
        <f>1/$A$1*'[1]94Imp'!H$69</f>
        <v>1.6545236340736048E-2</v>
      </c>
      <c r="J16" s="11">
        <f>1/$A$1*'[1]94Imp'!I$69</f>
        <v>1.9131704335481482E-2</v>
      </c>
      <c r="K16" s="11">
        <f>1/$A$1*'[1]94Imp'!J$69</f>
        <v>2.1412654522267822E-2</v>
      </c>
      <c r="L16" s="11">
        <f>1/$A$1*'[1]94Imp'!K$69</f>
        <v>1.49088E-2</v>
      </c>
      <c r="M16" s="11">
        <f>1/$A$1*'[1]94Imp'!L$69</f>
        <v>5.4196295101379575E-3</v>
      </c>
      <c r="N16" s="11">
        <f>1/$A$1*'[1]94Imp'!M$69</f>
        <v>4.0259306463123166E-3</v>
      </c>
      <c r="O16" s="11">
        <f>1/$A$1*'[1]94Imp'!N$69</f>
        <v>2.9750553332656506E-3</v>
      </c>
      <c r="P16" s="11">
        <f>1/$A$1*'[1]94Imp'!O$69</f>
        <v>2.7514507766468062E-3</v>
      </c>
      <c r="Q16" s="11">
        <f>1/$A$1*'[1]94Imp'!P$69</f>
        <v>3.4238570850503493E-3</v>
      </c>
      <c r="R16" s="11">
        <f>1/$A$1*'[1]94Imp'!Q$69</f>
        <v>1.9192526074627272E-3</v>
      </c>
      <c r="S16" s="11">
        <f>1/$A$1*'[1]94Imp'!R$69</f>
        <v>1.966493565228588E-3</v>
      </c>
      <c r="T16" s="11">
        <f>1/$A$1*'[1]94Imp'!S$69</f>
        <v>1.9571374995133203E-3</v>
      </c>
      <c r="U16" s="11">
        <f>1/$A$1*'[1]94Imp'!T$69</f>
        <v>3.445405680266465E-3</v>
      </c>
      <c r="V16" s="11">
        <f>1/$A$1*'[1]94Imp'!U$69</f>
        <v>4.2873058727394796E-3</v>
      </c>
      <c r="W16" s="11">
        <f>1/$A$1*'[1]94Imp'!V$69</f>
        <v>0</v>
      </c>
      <c r="X16" s="11">
        <f>1/$A$1*'[1]94Imp'!W$69</f>
        <v>0</v>
      </c>
      <c r="Y16" s="11">
        <f>1/$A$1*'[1]94Imp'!X$69</f>
        <v>0</v>
      </c>
      <c r="Z16" s="11">
        <f>1/$A$1*'[1]94Imp'!Y$69</f>
        <v>0</v>
      </c>
      <c r="AA16" s="11">
        <f>1/$A$1*'[1]94Imp'!Z$69</f>
        <v>0</v>
      </c>
      <c r="AB16" s="11">
        <f>1/$A$1*'[1]94Imp'!AA$69</f>
        <v>0</v>
      </c>
      <c r="AC16" s="4"/>
      <c r="AD16" s="50">
        <f>1/1000*'[1]94Imp'!AB$69</f>
        <v>3.0089058847893004E-2</v>
      </c>
      <c r="AE16" s="41">
        <f>1/1000*'[1]94Imp'!AC$69</f>
        <v>2.9615320169999997E-2</v>
      </c>
      <c r="AF16" s="41">
        <f>1/1000*'[1]94Imp'!AD$69</f>
        <v>1.84911786864E-2</v>
      </c>
      <c r="AG16" s="41">
        <f>1/1000*'[1]94Imp'!AE$69</f>
        <v>2.1445247745599996E-2</v>
      </c>
      <c r="AH16" s="41">
        <f>1/1000*'[1]94Imp'!AF$69</f>
        <v>2.8734532828399991E-2</v>
      </c>
      <c r="AI16" s="41">
        <f>1/1000*'[1]94Imp'!AG$69</f>
        <v>2.8742085243299999E-2</v>
      </c>
      <c r="AJ16" s="41">
        <f>1/1000*'[1]94Imp'!AH$69</f>
        <v>2.9756464399999998E-2</v>
      </c>
      <c r="AK16" s="41">
        <f>1/1000*'[1]94Imp'!AI$69</f>
        <v>3.5563829494499995E-2</v>
      </c>
      <c r="AL16" s="41">
        <f>1/1000*'[1]94Imp'!AJ$69</f>
        <v>4.6401858846799995E-2</v>
      </c>
      <c r="AM16" s="41">
        <f>1/1000*'[1]94Imp'!AK$69</f>
        <v>3.3601549352799999E-2</v>
      </c>
      <c r="AN16" s="41">
        <f>1/1000*'[1]94Imp'!AL$69</f>
        <v>1.5740958787200002E-2</v>
      </c>
      <c r="AO16" s="41">
        <f>1/1000*'[1]94Imp'!AM$69</f>
        <v>1.5892811999999999E-2</v>
      </c>
      <c r="AP16" s="41">
        <f>1/1000*'[1]94Imp'!AN$69</f>
        <v>1.2948413543999998E-2</v>
      </c>
      <c r="AQ16" s="41">
        <f>1/1000*'[1]94Imp'!AO$69</f>
        <v>1.4232982080000001E-2</v>
      </c>
      <c r="AR16" s="41">
        <f>1/1000*'[1]94Imp'!AP$69</f>
        <v>1.8118133482999999E-2</v>
      </c>
      <c r="AS16" s="41">
        <f>1/1000*'[1]94Imp'!AQ$69</f>
        <v>8.1191445894999992E-3</v>
      </c>
      <c r="AT16" s="41">
        <f>1/1000*'[1]94Imp'!AR$69</f>
        <v>9.2646688756000007E-3</v>
      </c>
      <c r="AU16" s="41">
        <f>1/1000*'[1]94Imp'!AS$69</f>
        <v>1.1557183466400002E-2</v>
      </c>
      <c r="AV16" s="41">
        <f>1/1000*'[1]94Imp'!AT$69</f>
        <v>1.5098007928E-2</v>
      </c>
      <c r="AW16" s="41">
        <f>1/1000*'[1]94Imp'!AU$69</f>
        <v>1.5268017660000001E-2</v>
      </c>
      <c r="AX16" s="41">
        <f>1/1000*'[1]94Imp'!AV$69</f>
        <v>0</v>
      </c>
      <c r="AY16" s="41">
        <f>1/1000*'[1]94Imp'!AW$69</f>
        <v>0</v>
      </c>
      <c r="AZ16" s="41">
        <f>1/1000*'[1]94Imp'!AX$69</f>
        <v>0</v>
      </c>
      <c r="BA16" s="41">
        <f>1/1000*'[1]94Imp'!AY$69</f>
        <v>0</v>
      </c>
      <c r="BB16" s="41">
        <f>1/1000*'[1]94Imp'!AZ$69</f>
        <v>0</v>
      </c>
      <c r="BC16" s="41">
        <f>1/1000*'[1]94Imp'!BA$69</f>
        <v>0</v>
      </c>
      <c r="BD16" s="349"/>
    </row>
    <row r="17" spans="2:56">
      <c r="B17" s="5" t="s">
        <v>35</v>
      </c>
      <c r="C17" s="50">
        <f>1/$A$1*'[1]94Imp'!B$85</f>
        <v>3.9757300000000009E-2</v>
      </c>
      <c r="D17" s="11">
        <f>1/$A$1*'[1]94Imp'!C$85</f>
        <v>4.5210900000000005E-2</v>
      </c>
      <c r="E17" s="11">
        <f>1/$A$1*'[1]94Imp'!D$85</f>
        <v>3.7193445573557339E-2</v>
      </c>
      <c r="F17" s="11">
        <f>1/$A$1*'[1]94Imp'!E$85</f>
        <v>3.4832500000000002E-2</v>
      </c>
      <c r="G17" s="11">
        <f>1/$A$1*'[1]94Imp'!F$85</f>
        <v>3.8294974275886094E-2</v>
      </c>
      <c r="H17" s="11">
        <f>1/$A$1*'[1]94Imp'!G$85</f>
        <v>3.3684445561716354E-2</v>
      </c>
      <c r="I17" s="11">
        <f>1/$A$1*'[1]94Imp'!H$85</f>
        <v>3.3987300000000005E-2</v>
      </c>
      <c r="J17" s="11">
        <f>1/$A$1*'[1]94Imp'!I$85</f>
        <v>3.85548E-2</v>
      </c>
      <c r="K17" s="11">
        <f>1/$A$1*'[1]94Imp'!J$85</f>
        <v>4.2307106999837751E-2</v>
      </c>
      <c r="L17" s="11">
        <f>1/$A$1*'[1]94Imp'!K$85</f>
        <v>3.3239100000000001E-2</v>
      </c>
      <c r="M17" s="11">
        <f>1/$A$1*'[1]94Imp'!L$85</f>
        <v>2.2492702468561301E-2</v>
      </c>
      <c r="N17" s="11">
        <f>1/$A$1*'[1]94Imp'!M$85</f>
        <v>3.5273608172189649E-2</v>
      </c>
      <c r="O17" s="11">
        <f>1/$A$1*'[1]94Imp'!N$85</f>
        <v>3.3496218964927181E-2</v>
      </c>
      <c r="P17" s="11">
        <f>1/$A$1*'[1]94Imp'!O$85</f>
        <v>2.9128581500252083E-2</v>
      </c>
      <c r="Q17" s="11">
        <f>1/$A$1*'[1]94Imp'!P$85</f>
        <v>3.0080998602352686E-2</v>
      </c>
      <c r="R17" s="11">
        <f>1/$A$1*'[1]94Imp'!Q$85</f>
        <v>1.9190061306686903E-2</v>
      </c>
      <c r="S17" s="11">
        <f>1/$A$1*'[1]94Imp'!R$85</f>
        <v>1.6670428913411719E-2</v>
      </c>
      <c r="T17" s="11">
        <f>1/$A$1*'[1]94Imp'!S$85</f>
        <v>1.566783463200179E-2</v>
      </c>
      <c r="U17" s="11">
        <f>1/$A$1*'[1]94Imp'!T$85</f>
        <v>1.6606500000000003E-2</v>
      </c>
      <c r="V17" s="11">
        <f>1/$A$1*'[1]94Imp'!U$85</f>
        <v>1.7509642156775109E-2</v>
      </c>
      <c r="W17" s="11">
        <f>1/$A$1*'[1]94Imp'!V$85</f>
        <v>0</v>
      </c>
      <c r="X17" s="11">
        <f>1/$A$1*'[1]94Imp'!W$85</f>
        <v>0</v>
      </c>
      <c r="Y17" s="11">
        <f>1/$A$1*'[1]94Imp'!X$85</f>
        <v>0</v>
      </c>
      <c r="Z17" s="11">
        <f>1/$A$1*'[1]94Imp'!Y$85</f>
        <v>0</v>
      </c>
      <c r="AA17" s="11">
        <f>1/$A$1*'[1]94Imp'!Z$85</f>
        <v>0</v>
      </c>
      <c r="AB17" s="11">
        <f>1/$A$1*'[1]94Imp'!AA$85</f>
        <v>0</v>
      </c>
      <c r="AC17" s="4"/>
      <c r="AD17" s="50">
        <f>1/1000*'[1]94Imp'!AB$85</f>
        <v>0.11728672580853598</v>
      </c>
      <c r="AE17" s="41">
        <f>1/1000*'[1]94Imp'!AC$85</f>
        <v>0.12036132384359999</v>
      </c>
      <c r="AF17" s="41">
        <f>1/1000*'[1]94Imp'!AD$85</f>
        <v>0.11319359644799999</v>
      </c>
      <c r="AG17" s="41">
        <f>1/1000*'[1]94Imp'!AE$85</f>
        <v>0.12669722686879997</v>
      </c>
      <c r="AH17" s="41">
        <f>1/1000*'[1]94Imp'!AF$85</f>
        <v>0.14570531118079999</v>
      </c>
      <c r="AI17" s="41">
        <f>1/1000*'[1]94Imp'!AG$85</f>
        <v>0.13989390686699998</v>
      </c>
      <c r="AJ17" s="41">
        <f>1/1000*'[1]94Imp'!AH$85</f>
        <v>0.1341495596</v>
      </c>
      <c r="AK17" s="41">
        <f>1/1000*'[1]94Imp'!AI$85</f>
        <v>0.15738281748899999</v>
      </c>
      <c r="AL17" s="41">
        <f>1/1000*'[1]94Imp'!AJ$85</f>
        <v>0.1730688977448</v>
      </c>
      <c r="AM17" s="41">
        <f>1/1000*'[1]94Imp'!AK$85</f>
        <v>0.1285902440592</v>
      </c>
      <c r="AN17" s="41">
        <f>1/1000*'[1]94Imp'!AL$85</f>
        <v>8.6297537853900014E-2</v>
      </c>
      <c r="AO17" s="41">
        <f>1/1000*'[1]94Imp'!AM$85</f>
        <v>0.10405146964800001</v>
      </c>
      <c r="AP17" s="41">
        <f>1/1000*'[1]94Imp'!AN$85</f>
        <v>8.5270305331199975E-2</v>
      </c>
      <c r="AQ17" s="41">
        <f>1/1000*'[1]94Imp'!AO$85</f>
        <v>8.0683840044899993E-2</v>
      </c>
      <c r="AR17" s="41">
        <f>1/1000*'[1]94Imp'!AP$85</f>
        <v>9.0497574105999998E-2</v>
      </c>
      <c r="AS17" s="41">
        <f>1/1000*'[1]94Imp'!AQ$85</f>
        <v>6.0968103433999998E-2</v>
      </c>
      <c r="AT17" s="41">
        <f>1/1000*'[1]94Imp'!AR$85</f>
        <v>6.3033273919900004E-2</v>
      </c>
      <c r="AU17" s="41">
        <f>1/1000*'[1]94Imp'!AS$85</f>
        <v>6.8964254773699996E-2</v>
      </c>
      <c r="AV17" s="41">
        <f>1/1000*'[1]94Imp'!AT$85</f>
        <v>7.1541302365999995E-2</v>
      </c>
      <c r="AW17" s="41">
        <f>1/1000*'[1]94Imp'!AU$85</f>
        <v>6.8285799082500001E-2</v>
      </c>
      <c r="AX17" s="41">
        <f>1/1000*'[1]94Imp'!AV$85</f>
        <v>0</v>
      </c>
      <c r="AY17" s="41">
        <f>1/1000*'[1]94Imp'!AW$85</f>
        <v>0</v>
      </c>
      <c r="AZ17" s="41">
        <f>1/1000*'[1]94Imp'!AX$85</f>
        <v>0</v>
      </c>
      <c r="BA17" s="41">
        <f>1/1000*'[1]94Imp'!AY$85</f>
        <v>0</v>
      </c>
      <c r="BB17" s="41">
        <f>1/1000*'[1]94Imp'!AZ$85</f>
        <v>0</v>
      </c>
      <c r="BC17" s="41">
        <f>1/1000*'[1]94Imp'!BA$85</f>
        <v>0</v>
      </c>
      <c r="BD17" s="349"/>
    </row>
    <row r="18" spans="2:56">
      <c r="B18" s="5" t="s">
        <v>36</v>
      </c>
      <c r="C18" s="50">
        <f>1/$A$1*'[1]94Imp'!B$91</f>
        <v>5.4081900000000002E-2</v>
      </c>
      <c r="D18" s="11">
        <f>1/$A$1*'[1]94Imp'!C$91</f>
        <v>5.5856100000000006E-2</v>
      </c>
      <c r="E18" s="11">
        <f>1/$A$1*'[1]94Imp'!D$91</f>
        <v>7.0692564666666666E-2</v>
      </c>
      <c r="F18" s="11">
        <f>1/$A$1*'[1]94Imp'!E$91</f>
        <v>7.4297700000000022E-2</v>
      </c>
      <c r="G18" s="11">
        <f>1/$A$1*'[1]94Imp'!F$91</f>
        <v>8.5332000000000019E-2</v>
      </c>
      <c r="H18" s="11">
        <f>1/$A$1*'[1]94Imp'!G$91</f>
        <v>9.5282199999999984E-2</v>
      </c>
      <c r="I18" s="11">
        <f>1/$A$1*'[1]94Imp'!H$91</f>
        <v>8.9215000000000003E-2</v>
      </c>
      <c r="J18" s="11">
        <f>1/$A$1*'[1]94Imp'!I$91</f>
        <v>9.9662299999999968E-2</v>
      </c>
      <c r="K18" s="11">
        <f>1/$A$1*'[1]94Imp'!J$91</f>
        <v>0.10217450000000002</v>
      </c>
      <c r="L18" s="11">
        <f>1/$A$1*'[1]94Imp'!K$91</f>
        <v>9.9347100000000035E-2</v>
      </c>
      <c r="M18" s="11">
        <f>1/$A$1*'[1]94Imp'!L$91</f>
        <v>8.286010000000002E-2</v>
      </c>
      <c r="N18" s="11">
        <f>1/$A$1*'[1]94Imp'!M$91</f>
        <v>9.4488300000000011E-2</v>
      </c>
      <c r="O18" s="11">
        <f>1/$A$1*'[1]94Imp'!N$91</f>
        <v>8.6984800000000001E-2</v>
      </c>
      <c r="P18" s="11">
        <f>1/$A$1*'[1]94Imp'!O$91</f>
        <v>8.2499500000000017E-2</v>
      </c>
      <c r="Q18" s="11">
        <f>1/$A$1*'[1]94Imp'!P$91</f>
        <v>9.7268799999999989E-2</v>
      </c>
      <c r="R18" s="11">
        <f>1/$A$1*'[1]94Imp'!Q$91</f>
        <v>7.657609999999998E-2</v>
      </c>
      <c r="S18" s="11">
        <f>1/$A$1*'[1]94Imp'!R$91</f>
        <v>7.0673499999999986E-2</v>
      </c>
      <c r="T18" s="11">
        <f>1/$A$1*'[1]94Imp'!S$91</f>
        <v>7.7876900000000013E-2</v>
      </c>
      <c r="U18" s="11">
        <f>1/$A$1*'[1]94Imp'!T$91</f>
        <v>7.5365399999999999E-2</v>
      </c>
      <c r="V18" s="11">
        <f>1/$A$1*'[1]94Imp'!U$91</f>
        <v>7.4774600000000011E-2</v>
      </c>
      <c r="W18" s="11">
        <f>1/$A$1*'[1]94Imp'!V$91</f>
        <v>0</v>
      </c>
      <c r="X18" s="11">
        <f>1/$A$1*'[1]94Imp'!W$91</f>
        <v>0</v>
      </c>
      <c r="Y18" s="11">
        <f>1/$A$1*'[1]94Imp'!X$91</f>
        <v>0</v>
      </c>
      <c r="Z18" s="11">
        <f>1/$A$1*'[1]94Imp'!Y$91</f>
        <v>0</v>
      </c>
      <c r="AA18" s="11">
        <f>1/$A$1*'[1]94Imp'!Z$91</f>
        <v>0</v>
      </c>
      <c r="AB18" s="11">
        <f>1/$A$1*'[1]94Imp'!AA$91</f>
        <v>0</v>
      </c>
      <c r="AC18" s="4"/>
      <c r="AD18" s="50">
        <f>1/1000*'[1]94Imp'!AB$91</f>
        <v>0.156187618851198</v>
      </c>
      <c r="AE18" s="41">
        <f>1/1000*'[1]94Imp'!AC$91</f>
        <v>0.1588756462384</v>
      </c>
      <c r="AF18" s="41">
        <f>1/1000*'[1]94Imp'!AD$91</f>
        <v>0.17962973618399997</v>
      </c>
      <c r="AG18" s="41">
        <f>1/1000*'[1]94Imp'!AE$91</f>
        <v>0.22491439083680001</v>
      </c>
      <c r="AH18" s="41">
        <f>1/1000*'[1]94Imp'!AF$91</f>
        <v>0.27304530585989994</v>
      </c>
      <c r="AI18" s="41">
        <f>1/1000*'[1]94Imp'!AG$91</f>
        <v>0.29814789940649994</v>
      </c>
      <c r="AJ18" s="41">
        <f>1/1000*'[1]94Imp'!AH$91</f>
        <v>0.298405896</v>
      </c>
      <c r="AK18" s="41">
        <f>1/1000*'[1]94Imp'!AI$91</f>
        <v>0.35782693273650001</v>
      </c>
      <c r="AL18" s="41">
        <f>1/1000*'[1]94Imp'!AJ$91</f>
        <v>0.41660995378400001</v>
      </c>
      <c r="AM18" s="41">
        <f>1/1000*'[1]94Imp'!AK$91</f>
        <v>0.386970773464</v>
      </c>
      <c r="AN18" s="41">
        <f>1/1000*'[1]94Imp'!AL$91</f>
        <v>0.29084933854530004</v>
      </c>
      <c r="AO18" s="41">
        <f>1/1000*'[1]94Imp'!AM$91</f>
        <v>0.34212153806399997</v>
      </c>
      <c r="AP18" s="41">
        <f>1/1000*'[1]94Imp'!AN$91</f>
        <v>0.3072715423008</v>
      </c>
      <c r="AQ18" s="41">
        <f>1/1000*'[1]94Imp'!AO$91</f>
        <v>0.30516881655330003</v>
      </c>
      <c r="AR18" s="41">
        <f>1/1000*'[1]94Imp'!AP$91</f>
        <v>0.34228883671349997</v>
      </c>
      <c r="AS18" s="41">
        <f>1/1000*'[1]94Imp'!AQ$91</f>
        <v>0.23245143265050003</v>
      </c>
      <c r="AT18" s="41">
        <f>1/1000*'[1]94Imp'!AR$91</f>
        <v>0.21125104368019995</v>
      </c>
      <c r="AU18" s="41">
        <f>1/1000*'[1]94Imp'!AS$91</f>
        <v>0.22366673858099995</v>
      </c>
      <c r="AV18" s="41">
        <f>1/1000*'[1]94Imp'!AT$91</f>
        <v>0.23146845695300006</v>
      </c>
      <c r="AW18" s="41">
        <f>1/1000*'[1]94Imp'!AU$91</f>
        <v>0.22413679354374999</v>
      </c>
      <c r="AX18" s="41">
        <f>1/1000*'[1]94Imp'!AV$91</f>
        <v>0</v>
      </c>
      <c r="AY18" s="41">
        <f>1/1000*'[1]94Imp'!AW$91</f>
        <v>0</v>
      </c>
      <c r="AZ18" s="41">
        <f>1/1000*'[1]94Imp'!AX$91</f>
        <v>0</v>
      </c>
      <c r="BA18" s="41">
        <f>1/1000*'[1]94Imp'!AY$91</f>
        <v>0</v>
      </c>
      <c r="BB18" s="41">
        <f>1/1000*'[1]94Imp'!AZ$91</f>
        <v>0</v>
      </c>
      <c r="BC18" s="41">
        <f>1/1000*'[1]94Imp'!BA$91</f>
        <v>0</v>
      </c>
      <c r="BD18" s="349"/>
    </row>
    <row r="19" spans="2:56">
      <c r="B19" s="5" t="s">
        <v>42</v>
      </c>
      <c r="C19" s="50">
        <f>1/$A$1*'[1]94Imp'!B$114</f>
        <v>3.32295243748678E-2</v>
      </c>
      <c r="D19" s="11">
        <f>1/$A$1*'[1]94Imp'!C$114</f>
        <v>2.8148200000000005E-2</v>
      </c>
      <c r="E19" s="11">
        <f>1/$A$1*'[1]94Imp'!D$114</f>
        <v>2.6635299999999997E-2</v>
      </c>
      <c r="F19" s="11">
        <f>1/$A$1*'[1]94Imp'!E$114</f>
        <v>2.5278500000000002E-2</v>
      </c>
      <c r="G19" s="11">
        <f>1/$A$1*'[1]94Imp'!F$114</f>
        <v>2.5072000000000001E-2</v>
      </c>
      <c r="H19" s="11">
        <f>1/$A$1*'[1]94Imp'!G$114</f>
        <v>2.7127020687043257E-2</v>
      </c>
      <c r="I19" s="11">
        <f>1/$A$1*'[1]94Imp'!H$114</f>
        <v>3.128390000000001E-2</v>
      </c>
      <c r="J19" s="11">
        <f>1/$A$1*'[1]94Imp'!I$114</f>
        <v>3.4182400000000002E-2</v>
      </c>
      <c r="K19" s="11">
        <f>1/$A$1*'[1]94Imp'!J$114</f>
        <v>3.4210300000000013E-2</v>
      </c>
      <c r="L19" s="11">
        <f>1/$A$1*'[1]94Imp'!K$114</f>
        <v>3.24056E-2</v>
      </c>
      <c r="M19" s="11">
        <f>1/$A$1*'[1]94Imp'!L$114</f>
        <v>3.1255204466742813E-2</v>
      </c>
      <c r="N19" s="11">
        <f>1/$A$1*'[1]94Imp'!M$114</f>
        <v>4.2350100000000002E-2</v>
      </c>
      <c r="O19" s="11">
        <f>1/$A$1*'[1]94Imp'!N$114</f>
        <v>2.8508860614510505E-2</v>
      </c>
      <c r="P19" s="11">
        <f>1/$A$1*'[1]94Imp'!O$114</f>
        <v>2.7911923727549529E-2</v>
      </c>
      <c r="Q19" s="11">
        <f>1/$A$1*'[1]94Imp'!P$114</f>
        <v>3.1322212002525898E-2</v>
      </c>
      <c r="R19" s="11">
        <f>1/$A$1*'[1]94Imp'!Q$114</f>
        <v>2.5974814196192172E-2</v>
      </c>
      <c r="S19" s="11">
        <f>1/$A$1*'[1]94Imp'!R$114</f>
        <v>2.1323343341008209E-2</v>
      </c>
      <c r="T19" s="11">
        <f>1/$A$1*'[1]94Imp'!S$114</f>
        <v>2.9519184484115439E-2</v>
      </c>
      <c r="U19" s="11">
        <f>1/$A$1*'[1]94Imp'!T$114</f>
        <v>3.5984115297995063E-2</v>
      </c>
      <c r="V19" s="11">
        <f>1/$A$1*'[1]94Imp'!U$114</f>
        <v>3.5286254691840498E-2</v>
      </c>
      <c r="W19" s="11">
        <f>1/$A$1*'[1]94Imp'!V$114</f>
        <v>0</v>
      </c>
      <c r="X19" s="11">
        <f>1/$A$1*'[1]94Imp'!W$114</f>
        <v>0</v>
      </c>
      <c r="Y19" s="11">
        <f>1/$A$1*'[1]94Imp'!X$114</f>
        <v>0</v>
      </c>
      <c r="Z19" s="11">
        <f>1/$A$1*'[1]94Imp'!Y$114</f>
        <v>0</v>
      </c>
      <c r="AA19" s="11">
        <f>1/$A$1*'[1]94Imp'!Z$114</f>
        <v>0</v>
      </c>
      <c r="AB19" s="11">
        <f>1/$A$1*'[1]94Imp'!AA$114</f>
        <v>0</v>
      </c>
      <c r="AC19" s="4"/>
      <c r="AD19" s="50">
        <f>1/1000*'[1]94Imp'!AB$114</f>
        <v>0.16312896862340096</v>
      </c>
      <c r="AE19" s="41">
        <f>1/1000*'[1]94Imp'!AC$114</f>
        <v>0.16053714992440002</v>
      </c>
      <c r="AF19" s="41">
        <f>1/1000*'[1]94Imp'!AD$114</f>
        <v>0.1593880041504</v>
      </c>
      <c r="AG19" s="41">
        <f>1/1000*'[1]94Imp'!AE$114</f>
        <v>0.17372265993599997</v>
      </c>
      <c r="AH19" s="41">
        <f>1/1000*'[1]94Imp'!AF$114</f>
        <v>0.18791587348799996</v>
      </c>
      <c r="AI19" s="41">
        <f>1/1000*'[1]94Imp'!AG$114</f>
        <v>0.19017609193440008</v>
      </c>
      <c r="AJ19" s="41">
        <f>1/1000*'[1]94Imp'!AH$114</f>
        <v>0.18989192160000001</v>
      </c>
      <c r="AK19" s="41">
        <f>1/1000*'[1]94Imp'!AI$114</f>
        <v>0.21519035536350004</v>
      </c>
      <c r="AL19" s="41">
        <f>1/1000*'[1]94Imp'!AJ$114</f>
        <v>0.25943546215120006</v>
      </c>
      <c r="AM19" s="41">
        <f>1/1000*'[1]94Imp'!AK$114</f>
        <v>0.21751186980599993</v>
      </c>
      <c r="AN19" s="41">
        <f>1/1000*'[1]94Imp'!AL$114</f>
        <v>0.16112461156469998</v>
      </c>
      <c r="AO19" s="41">
        <f>1/1000*'[1]94Imp'!AM$114</f>
        <v>0.18713082091200001</v>
      </c>
      <c r="AP19" s="41">
        <f>1/1000*'[1]94Imp'!AN$114</f>
        <v>0.13626697751039998</v>
      </c>
      <c r="AQ19" s="41">
        <f>1/1000*'[1]94Imp'!AO$114</f>
        <v>0.1242186366447</v>
      </c>
      <c r="AR19" s="41">
        <f>1/1000*'[1]94Imp'!AP$114</f>
        <v>0.1407979677955</v>
      </c>
      <c r="AS19" s="41">
        <f>1/1000*'[1]94Imp'!AQ$114</f>
        <v>0.10613914253949998</v>
      </c>
      <c r="AT19" s="41">
        <f>1/1000*'[1]94Imp'!AR$114</f>
        <v>9.1024832310400011E-2</v>
      </c>
      <c r="AU19" s="41">
        <f>1/1000*'[1]94Imp'!AS$114</f>
        <v>0.10947286565929999</v>
      </c>
      <c r="AV19" s="41">
        <f>1/1000*'[1]94Imp'!AT$114</f>
        <v>0.12062739314499997</v>
      </c>
      <c r="AW19" s="41">
        <f>1/1000*'[1]94Imp'!AU$114</f>
        <v>0.11031664238874998</v>
      </c>
      <c r="AX19" s="41">
        <f>1/1000*'[1]94Imp'!AV$114</f>
        <v>0</v>
      </c>
      <c r="AY19" s="41">
        <f>1/1000*'[1]94Imp'!AW$114</f>
        <v>0</v>
      </c>
      <c r="AZ19" s="41">
        <f>1/1000*'[1]94Imp'!AX$114</f>
        <v>0</v>
      </c>
      <c r="BA19" s="41">
        <f>1/1000*'[1]94Imp'!AY$114</f>
        <v>0</v>
      </c>
      <c r="BB19" s="41">
        <f>1/1000*'[1]94Imp'!AZ$114</f>
        <v>0</v>
      </c>
      <c r="BC19" s="41">
        <f>1/1000*'[1]94Imp'!BA$114</f>
        <v>0</v>
      </c>
      <c r="BD19" s="349"/>
    </row>
    <row r="20" spans="2:56">
      <c r="B20" s="5" t="s">
        <v>66</v>
      </c>
      <c r="C20" s="50">
        <f>1/$A$1*'[1]94Imp'!B$160</f>
        <v>3.9136100000000007E-2</v>
      </c>
      <c r="D20" s="11">
        <f>1/$A$1*'[1]94Imp'!C$160</f>
        <v>5.1244900000000003E-2</v>
      </c>
      <c r="E20" s="11">
        <f>1/$A$1*'[1]94Imp'!D$160</f>
        <v>5.6982300000000007E-2</v>
      </c>
      <c r="F20" s="11">
        <f>1/$A$1*'[1]94Imp'!E$160</f>
        <v>5.1869700000000012E-2</v>
      </c>
      <c r="G20" s="11">
        <f>1/$A$1*'[1]94Imp'!F$160</f>
        <v>5.2570600000000009E-2</v>
      </c>
      <c r="H20" s="11">
        <f>1/$A$1*'[1]94Imp'!G$160</f>
        <v>5.439080000000001E-2</v>
      </c>
      <c r="I20" s="11">
        <f>1/$A$1*'[1]94Imp'!H$160</f>
        <v>5.6970199999999999E-2</v>
      </c>
      <c r="J20" s="11">
        <f>1/$A$1*'[1]94Imp'!I$160</f>
        <v>4.9305100000000011E-2</v>
      </c>
      <c r="K20" s="11">
        <f>1/$A$1*'[1]94Imp'!J$160</f>
        <v>5.0291900000000007E-2</v>
      </c>
      <c r="L20" s="11">
        <f>1/$A$1*'[1]94Imp'!K$160</f>
        <v>5.4797500000000013E-2</v>
      </c>
      <c r="M20" s="11">
        <f>1/$A$1*'[1]94Imp'!L$160</f>
        <v>4.9482500000000013E-2</v>
      </c>
      <c r="N20" s="11">
        <f>1/$A$1*'[1]94Imp'!M$160</f>
        <v>5.1404900000000003E-2</v>
      </c>
      <c r="O20" s="11">
        <f>1/$A$1*'[1]94Imp'!N$160</f>
        <v>4.1252500000000004E-2</v>
      </c>
      <c r="P20" s="11">
        <f>1/$A$1*'[1]94Imp'!O$160</f>
        <v>4.3425600000000002E-2</v>
      </c>
      <c r="Q20" s="11">
        <f>1/$A$1*'[1]94Imp'!P$160</f>
        <v>4.8406600000000008E-2</v>
      </c>
      <c r="R20" s="11">
        <f>1/$A$1*'[1]94Imp'!Q$160</f>
        <v>4.6876027855747036E-2</v>
      </c>
      <c r="S20" s="11">
        <f>1/$A$1*'[1]94Imp'!R$160</f>
        <v>4.4634400000000005E-2</v>
      </c>
      <c r="T20" s="11">
        <f>1/$A$1*'[1]94Imp'!S$160</f>
        <v>4.5757799999999994E-2</v>
      </c>
      <c r="U20" s="11">
        <f>1/$A$1*'[1]94Imp'!T$160</f>
        <v>4.7810799999999994E-2</v>
      </c>
      <c r="V20" s="11">
        <f>1/$A$1*'[1]94Imp'!U$160</f>
        <v>4.5981700000000007E-2</v>
      </c>
      <c r="W20" s="11">
        <f>1/$A$1*'[1]94Imp'!V$160</f>
        <v>0</v>
      </c>
      <c r="X20" s="11">
        <f>1/$A$1*'[1]94Imp'!W$160</f>
        <v>0</v>
      </c>
      <c r="Y20" s="11">
        <f>1/$A$1*'[1]94Imp'!X$160</f>
        <v>0</v>
      </c>
      <c r="Z20" s="11">
        <f>1/$A$1*'[1]94Imp'!Y$160</f>
        <v>0</v>
      </c>
      <c r="AA20" s="11">
        <f>1/$A$1*'[1]94Imp'!Z$160</f>
        <v>0</v>
      </c>
      <c r="AB20" s="11">
        <f>1/$A$1*'[1]94Imp'!AA$160</f>
        <v>0</v>
      </c>
      <c r="AC20" s="4"/>
      <c r="AD20" s="50">
        <f>1/1000*'[1]94Imp'!AB$160</f>
        <v>0.13238198052024902</v>
      </c>
      <c r="AE20" s="41">
        <f>1/1000*'[1]94Imp'!AC$160</f>
        <v>0.15365887923239999</v>
      </c>
      <c r="AF20" s="41">
        <f>1/1000*'[1]94Imp'!AD$160</f>
        <v>0.17092477614720003</v>
      </c>
      <c r="AG20" s="41">
        <f>1/1000*'[1]94Imp'!AE$160</f>
        <v>0.19836982471039996</v>
      </c>
      <c r="AH20" s="41">
        <f>1/1000*'[1]94Imp'!AF$160</f>
        <v>0.212862611402</v>
      </c>
      <c r="AI20" s="41">
        <f>1/1000*'[1]94Imp'!AG$160</f>
        <v>0.21329636422380002</v>
      </c>
      <c r="AJ20" s="41">
        <f>1/1000*'[1]94Imp'!AH$160</f>
        <v>0.2179545816</v>
      </c>
      <c r="AK20" s="41">
        <f>1/1000*'[1]94Imp'!AI$160</f>
        <v>0.22315649625350006</v>
      </c>
      <c r="AL20" s="41">
        <f>1/1000*'[1]94Imp'!AJ$160</f>
        <v>0.26892941731919995</v>
      </c>
      <c r="AM20" s="41">
        <f>1/1000*'[1]94Imp'!AK$160</f>
        <v>0.25484053816320007</v>
      </c>
      <c r="AN20" s="41">
        <f>1/1000*'[1]94Imp'!AL$160</f>
        <v>0.20788921995030005</v>
      </c>
      <c r="AO20" s="41">
        <f>1/1000*'[1]94Imp'!AM$160</f>
        <v>0.228114075168</v>
      </c>
      <c r="AP20" s="41">
        <f>1/1000*'[1]94Imp'!AN$160</f>
        <v>0.18723722135360002</v>
      </c>
      <c r="AQ20" s="41">
        <f>1/1000*'[1]94Imp'!AO$160</f>
        <v>0.19545411962250003</v>
      </c>
      <c r="AR20" s="41">
        <f>1/1000*'[1]94Imp'!AP$160</f>
        <v>0.22205378781100005</v>
      </c>
      <c r="AS20" s="41">
        <f>1/1000*'[1]94Imp'!AQ$160</f>
        <v>0.16926414836799999</v>
      </c>
      <c r="AT20" s="41">
        <f>1/1000*'[1]94Imp'!AR$160</f>
        <v>0.15195347645659998</v>
      </c>
      <c r="AU20" s="41">
        <f>1/1000*'[1]94Imp'!AS$160</f>
        <v>0.17140666746059996</v>
      </c>
      <c r="AV20" s="41">
        <f>1/1000*'[1]94Imp'!AT$160</f>
        <v>0.18878302951200002</v>
      </c>
      <c r="AW20" s="41">
        <f>1/1000*'[1]94Imp'!AU$160</f>
        <v>0.17490022569624999</v>
      </c>
      <c r="AX20" s="41">
        <f>1/1000*'[1]94Imp'!AV$160</f>
        <v>0</v>
      </c>
      <c r="AY20" s="41">
        <f>1/1000*'[1]94Imp'!AW$160</f>
        <v>0</v>
      </c>
      <c r="AZ20" s="41">
        <f>1/1000*'[1]94Imp'!AX$160</f>
        <v>0</v>
      </c>
      <c r="BA20" s="41">
        <f>1/1000*'[1]94Imp'!AY$160</f>
        <v>0</v>
      </c>
      <c r="BB20" s="41">
        <f>1/1000*'[1]94Imp'!AZ$160</f>
        <v>0</v>
      </c>
      <c r="BC20" s="41">
        <f>1/1000*'[1]94Imp'!BA$160</f>
        <v>0</v>
      </c>
      <c r="BD20" s="349"/>
    </row>
    <row r="21" spans="2:56">
      <c r="B21" s="5" t="s">
        <v>41</v>
      </c>
      <c r="C21" s="50">
        <f>1/$A$1*'[1]94Imp'!B$188</f>
        <v>2.9729699999999998E-2</v>
      </c>
      <c r="D21" s="11">
        <f>1/$A$1*'[1]94Imp'!C$188</f>
        <v>3.75032E-2</v>
      </c>
      <c r="E21" s="11">
        <f>1/$A$1*'[1]94Imp'!D$188</f>
        <v>3.7958100000000002E-2</v>
      </c>
      <c r="F21" s="11">
        <f>1/$A$1*'[1]94Imp'!E$188</f>
        <v>4.0353499999999994E-2</v>
      </c>
      <c r="G21" s="11">
        <f>1/$A$1*'[1]94Imp'!F$188</f>
        <v>5.6268900000000004E-2</v>
      </c>
      <c r="H21" s="11">
        <f>1/$A$1*'[1]94Imp'!G$188</f>
        <v>5.3206800000000005E-2</v>
      </c>
      <c r="I21" s="11">
        <f>1/$A$1*'[1]94Imp'!H$188</f>
        <v>5.5338800000000007E-2</v>
      </c>
      <c r="J21" s="11">
        <f>1/$A$1*'[1]94Imp'!I$188</f>
        <v>6.1431446458527258E-2</v>
      </c>
      <c r="K21" s="11">
        <f>1/$A$1*'[1]94Imp'!J$188</f>
        <v>5.1470827546721359E-2</v>
      </c>
      <c r="L21" s="11">
        <f>1/$A$1*'[1]94Imp'!K$188</f>
        <v>4.2822235938044857E-2</v>
      </c>
      <c r="M21" s="11">
        <f>1/$A$1*'[1]94Imp'!L$188</f>
        <v>4.3469231192557543E-2</v>
      </c>
      <c r="N21" s="11">
        <f>1/$A$1*'[1]94Imp'!M$188</f>
        <v>5.7046568634266652E-2</v>
      </c>
      <c r="O21" s="11">
        <f>1/$A$1*'[1]94Imp'!N$188</f>
        <v>4.9898171586503871E-2</v>
      </c>
      <c r="P21" s="11">
        <f>1/$A$1*'[1]94Imp'!O$188</f>
        <v>4.9160554435996061E-2</v>
      </c>
      <c r="Q21" s="11">
        <f>1/$A$1*'[1]94Imp'!P$188</f>
        <v>5.2655200000000006E-2</v>
      </c>
      <c r="R21" s="11">
        <f>1/$A$1*'[1]94Imp'!Q$188</f>
        <v>5.6134710328686242E-2</v>
      </c>
      <c r="S21" s="11">
        <f>1/$A$1*'[1]94Imp'!R$188</f>
        <v>5.884741359646091E-2</v>
      </c>
      <c r="T21" s="11">
        <f>1/$A$1*'[1]94Imp'!S$188</f>
        <v>6.9207182913532311E-2</v>
      </c>
      <c r="U21" s="11">
        <f>1/$A$1*'[1]94Imp'!T$188</f>
        <v>7.1733699999999997E-2</v>
      </c>
      <c r="V21" s="11">
        <f>1/$A$1*'[1]94Imp'!U$188</f>
        <v>6.6736799999999999E-2</v>
      </c>
      <c r="W21" s="11">
        <f>1/$A$1*'[1]94Imp'!V$188</f>
        <v>0</v>
      </c>
      <c r="X21" s="11">
        <f>1/$A$1*'[1]94Imp'!W$188</f>
        <v>0</v>
      </c>
      <c r="Y21" s="11">
        <f>1/$A$1*'[1]94Imp'!X$188</f>
        <v>0</v>
      </c>
      <c r="Z21" s="11">
        <f>1/$A$1*'[1]94Imp'!Y$188</f>
        <v>0</v>
      </c>
      <c r="AA21" s="11">
        <f>1/$A$1*'[1]94Imp'!Z$188</f>
        <v>0</v>
      </c>
      <c r="AB21" s="11">
        <f>1/$A$1*'[1]94Imp'!AA$188</f>
        <v>0</v>
      </c>
      <c r="AC21" s="4"/>
      <c r="AD21" s="50">
        <f>1/1000*'[1]94Imp'!AB$188</f>
        <v>5.1291734077722001E-2</v>
      </c>
      <c r="AE21" s="41">
        <f>1/1000*'[1]94Imp'!AC$188</f>
        <v>6.4370015863199986E-2</v>
      </c>
      <c r="AF21" s="41">
        <f>1/1000*'[1]94Imp'!AD$188</f>
        <v>7.1641161839999995E-2</v>
      </c>
      <c r="AG21" s="41">
        <f>1/1000*'[1]94Imp'!AE$188</f>
        <v>8.6577908939199977E-2</v>
      </c>
      <c r="AH21" s="41">
        <f>1/1000*'[1]94Imp'!AF$188</f>
        <v>0.11994072891919999</v>
      </c>
      <c r="AI21" s="41">
        <f>1/1000*'[1]94Imp'!AG$188</f>
        <v>0.1254040682466</v>
      </c>
      <c r="AJ21" s="41">
        <f>1/1000*'[1]94Imp'!AH$188</f>
        <v>0.1362752904</v>
      </c>
      <c r="AK21" s="41">
        <f>1/1000*'[1]94Imp'!AI$188</f>
        <v>0.1640648259185</v>
      </c>
      <c r="AL21" s="41">
        <f>1/1000*'[1]94Imp'!AJ$188</f>
        <v>0.16194626396320005</v>
      </c>
      <c r="AM21" s="41">
        <f>1/1000*'[1]94Imp'!AK$188</f>
        <v>0.11517600333359998</v>
      </c>
      <c r="AN21" s="41">
        <f>1/1000*'[1]94Imp'!AL$188</f>
        <v>0.11312823962969999</v>
      </c>
      <c r="AO21" s="41">
        <f>1/1000*'[1]94Imp'!AM$188</f>
        <v>0.15618799444799997</v>
      </c>
      <c r="AP21" s="41">
        <f>1/1000*'[1]94Imp'!AN$188</f>
        <v>0.131347249616</v>
      </c>
      <c r="AQ21" s="41">
        <f>1/1000*'[1]94Imp'!AO$188</f>
        <v>0.1430407407771</v>
      </c>
      <c r="AR21" s="41">
        <f>1/1000*'[1]94Imp'!AP$188</f>
        <v>0.15608648130249997</v>
      </c>
      <c r="AS21" s="41">
        <f>1/1000*'[1]94Imp'!AQ$188</f>
        <v>0.1283549029105</v>
      </c>
      <c r="AT21" s="41">
        <f>1/1000*'[1]94Imp'!AR$188</f>
        <v>0.12893750551459998</v>
      </c>
      <c r="AU21" s="41">
        <f>1/1000*'[1]94Imp'!AS$188</f>
        <v>0.15240051671129998</v>
      </c>
      <c r="AV21" s="41">
        <f>1/1000*'[1]94Imp'!AT$188</f>
        <v>0.16222288041000002</v>
      </c>
      <c r="AW21" s="41">
        <f>1/1000*'[1]94Imp'!AU$188</f>
        <v>0.14383342054874998</v>
      </c>
      <c r="AX21" s="41">
        <f>1/1000*'[1]94Imp'!AV$188</f>
        <v>0</v>
      </c>
      <c r="AY21" s="41">
        <f>1/1000*'[1]94Imp'!AW$188</f>
        <v>0</v>
      </c>
      <c r="AZ21" s="41">
        <f>1/1000*'[1]94Imp'!AX$188</f>
        <v>0</v>
      </c>
      <c r="BA21" s="41">
        <f>1/1000*'[1]94Imp'!AY$188</f>
        <v>0</v>
      </c>
      <c r="BB21" s="41">
        <f>1/1000*'[1]94Imp'!AZ$188</f>
        <v>0</v>
      </c>
      <c r="BC21" s="41">
        <f>1/1000*'[1]94Imp'!BA$188</f>
        <v>0</v>
      </c>
      <c r="BD21" s="349"/>
    </row>
    <row r="22" spans="2:56">
      <c r="B22" s="5" t="s">
        <v>43</v>
      </c>
      <c r="C22" s="50">
        <f>1/$A$1*'[1]94Imp'!B$225</f>
        <v>3.1321835473381486E-2</v>
      </c>
      <c r="D22" s="11">
        <f>1/$A$1*'[1]94Imp'!C$225</f>
        <v>2.8084007137308891E-2</v>
      </c>
      <c r="E22" s="11">
        <f>1/$A$1*'[1]94Imp'!D$225</f>
        <v>2.4561333755686053E-2</v>
      </c>
      <c r="F22" s="11">
        <f>1/$A$1*'[1]94Imp'!E$225</f>
        <v>2.0968305770007543E-2</v>
      </c>
      <c r="G22" s="11">
        <f>1/$A$1*'[1]94Imp'!F$225</f>
        <v>2.5592772384620238E-2</v>
      </c>
      <c r="H22" s="11">
        <f>1/$A$1*'[1]94Imp'!G$225</f>
        <v>2.4264400554179291E-2</v>
      </c>
      <c r="I22" s="11">
        <f>1/$A$1*'[1]94Imp'!H$225</f>
        <v>2.5613900000000002E-2</v>
      </c>
      <c r="J22" s="11">
        <f>1/$A$1*'[1]94Imp'!I$225</f>
        <v>2.6029504324682009E-2</v>
      </c>
      <c r="K22" s="11">
        <f>1/$A$1*'[1]94Imp'!J$225</f>
        <v>2.8221188494961115E-2</v>
      </c>
      <c r="L22" s="11">
        <f>1/$A$1*'[1]94Imp'!K$225</f>
        <v>3.1335953675527321E-2</v>
      </c>
      <c r="M22" s="11">
        <f>1/$A$1*'[1]94Imp'!L$225</f>
        <v>2.70970756369899E-2</v>
      </c>
      <c r="N22" s="11">
        <f>1/$A$1*'[1]94Imp'!M$225</f>
        <v>1.8300200308543509E-2</v>
      </c>
      <c r="O22" s="11">
        <f>1/$A$1*'[1]94Imp'!N$225</f>
        <v>1.1708621389044514E-2</v>
      </c>
      <c r="P22" s="11">
        <f>1/$A$1*'[1]94Imp'!O$225</f>
        <v>8.3859004947322152E-3</v>
      </c>
      <c r="Q22" s="11">
        <f>1/$A$1*'[1]94Imp'!P$225</f>
        <v>1.5016900295479876E-2</v>
      </c>
      <c r="R22" s="11">
        <f>1/$A$1*'[1]94Imp'!Q$225</f>
        <v>2.1898896411440855E-2</v>
      </c>
      <c r="S22" s="11">
        <f>1/$A$1*'[1]94Imp'!R$225</f>
        <v>2.2038522861626535E-2</v>
      </c>
      <c r="T22" s="11">
        <f>1/$A$1*'[1]94Imp'!S$225</f>
        <v>2.7137082962236173E-2</v>
      </c>
      <c r="U22" s="11">
        <f>1/$A$1*'[1]94Imp'!T$225</f>
        <v>2.6481992923280927E-2</v>
      </c>
      <c r="V22" s="11">
        <f>1/$A$1*'[1]94Imp'!U$225</f>
        <v>2.5640382590236391E-2</v>
      </c>
      <c r="W22" s="11">
        <f>1/$A$1*'[1]94Imp'!V$225</f>
        <v>0</v>
      </c>
      <c r="X22" s="11">
        <f>1/$A$1*'[1]94Imp'!W$225</f>
        <v>0</v>
      </c>
      <c r="Y22" s="11">
        <f>1/$A$1*'[1]94Imp'!X$225</f>
        <v>0</v>
      </c>
      <c r="Z22" s="11">
        <f>1/$A$1*'[1]94Imp'!Y$225</f>
        <v>0</v>
      </c>
      <c r="AA22" s="11">
        <f>1/$A$1*'[1]94Imp'!Z$225</f>
        <v>0</v>
      </c>
      <c r="AB22" s="11">
        <f>1/$A$1*'[1]94Imp'!AA$225</f>
        <v>0</v>
      </c>
      <c r="AC22" s="4"/>
      <c r="AD22" s="50">
        <f>1/1000*'[1]94Imp'!AB$225</f>
        <v>5.9217368987895001E-2</v>
      </c>
      <c r="AE22" s="41">
        <f>1/1000*'[1]94Imp'!AC$225</f>
        <v>5.3171135228399988E-2</v>
      </c>
      <c r="AF22" s="41">
        <f>1/1000*'[1]94Imp'!AD$225</f>
        <v>3.4594687113600003E-2</v>
      </c>
      <c r="AG22" s="41">
        <f>1/1000*'[1]94Imp'!AE$225</f>
        <v>3.89499693408E-2</v>
      </c>
      <c r="AH22" s="41">
        <f>1/1000*'[1]94Imp'!AF$225</f>
        <v>5.0041053367900004E-2</v>
      </c>
      <c r="AI22" s="41">
        <f>1/1000*'[1]94Imp'!AG$225</f>
        <v>4.7587779224699991E-2</v>
      </c>
      <c r="AJ22" s="41">
        <f>1/1000*'[1]94Imp'!AH$225</f>
        <v>4.7264550799999999E-2</v>
      </c>
      <c r="AK22" s="41">
        <f>1/1000*'[1]94Imp'!AI$225</f>
        <v>5.0179511668999997E-2</v>
      </c>
      <c r="AL22" s="41">
        <f>1/1000*'[1]94Imp'!AJ$225</f>
        <v>6.0368455041200003E-2</v>
      </c>
      <c r="AM22" s="41">
        <f>1/1000*'[1]94Imp'!AK$225</f>
        <v>4.5721213432399994E-2</v>
      </c>
      <c r="AN22" s="41">
        <f>1/1000*'[1]94Imp'!AL$225</f>
        <v>4.1499101652300009E-2</v>
      </c>
      <c r="AO22" s="41">
        <f>1/1000*'[1]94Imp'!AM$225</f>
        <v>3.8797162799999993E-2</v>
      </c>
      <c r="AP22" s="41">
        <f>1/1000*'[1]94Imp'!AN$225</f>
        <v>2.9363718559999998E-2</v>
      </c>
      <c r="AQ22" s="41">
        <f>1/1000*'[1]94Imp'!AO$225</f>
        <v>2.4681680004300006E-2</v>
      </c>
      <c r="AR22" s="41">
        <f>1/1000*'[1]94Imp'!AP$225</f>
        <v>3.2465216092999995E-2</v>
      </c>
      <c r="AS22" s="41">
        <f>1/1000*'[1]94Imp'!AQ$225</f>
        <v>3.2679058779499996E-2</v>
      </c>
      <c r="AT22" s="41">
        <f>1/1000*'[1]94Imp'!AR$225</f>
        <v>3.0898610967399997E-2</v>
      </c>
      <c r="AU22" s="41">
        <f>1/1000*'[1]94Imp'!AS$225</f>
        <v>3.7451883311699997E-2</v>
      </c>
      <c r="AV22" s="41">
        <f>1/1000*'[1]94Imp'!AT$225</f>
        <v>3.9688167541000005E-2</v>
      </c>
      <c r="AW22" s="41">
        <f>1/1000*'[1]94Imp'!AU$225</f>
        <v>3.1676587329583332E-2</v>
      </c>
      <c r="AX22" s="41">
        <f>1/1000*'[1]94Imp'!AV$225</f>
        <v>0</v>
      </c>
      <c r="AY22" s="41">
        <f>1/1000*'[1]94Imp'!AW$225</f>
        <v>0</v>
      </c>
      <c r="AZ22" s="41">
        <f>1/1000*'[1]94Imp'!AX$225</f>
        <v>0</v>
      </c>
      <c r="BA22" s="41">
        <f>1/1000*'[1]94Imp'!AY$225</f>
        <v>0</v>
      </c>
      <c r="BB22" s="41">
        <f>1/1000*'[1]94Imp'!AZ$225</f>
        <v>0</v>
      </c>
      <c r="BC22" s="41">
        <f>1/1000*'[1]94Imp'!BA$225</f>
        <v>0</v>
      </c>
      <c r="BD22" s="349"/>
    </row>
    <row r="23" spans="2:56">
      <c r="B23" s="5" t="s">
        <v>18</v>
      </c>
      <c r="C23" s="22">
        <f t="shared" ref="C23:AB23" si="5">SUM(C15:C15)-SUM(C16:C22)</f>
        <v>4.6201397071184092E-2</v>
      </c>
      <c r="D23" s="17">
        <f t="shared" si="5"/>
        <v>3.0647063591937418E-2</v>
      </c>
      <c r="E23" s="17">
        <f t="shared" si="5"/>
        <v>3.4045598254250686E-2</v>
      </c>
      <c r="F23" s="17">
        <f t="shared" si="5"/>
        <v>4.331074096341947E-2</v>
      </c>
      <c r="G23" s="17">
        <f t="shared" si="5"/>
        <v>5.7551525549909111E-2</v>
      </c>
      <c r="H23" s="17">
        <f t="shared" si="5"/>
        <v>4.7459655084363173E-2</v>
      </c>
      <c r="I23" s="17">
        <f t="shared" si="5"/>
        <v>5.2189388350136867E-2</v>
      </c>
      <c r="J23" s="17">
        <f t="shared" si="5"/>
        <v>5.1416587573737349E-2</v>
      </c>
      <c r="K23" s="17">
        <f t="shared" si="5"/>
        <v>5.1989678738728895E-2</v>
      </c>
      <c r="L23" s="17">
        <f t="shared" si="5"/>
        <v>5.1735612211206539E-2</v>
      </c>
      <c r="M23" s="17">
        <f t="shared" si="5"/>
        <v>4.0860369210183822E-2</v>
      </c>
      <c r="N23" s="17">
        <f t="shared" si="5"/>
        <v>4.1405763230507486E-2</v>
      </c>
      <c r="O23" s="17">
        <f t="shared" si="5"/>
        <v>3.876950571605059E-2</v>
      </c>
      <c r="P23" s="17">
        <f t="shared" si="5"/>
        <v>4.004587952290295E-2</v>
      </c>
      <c r="Q23" s="17">
        <f t="shared" si="5"/>
        <v>5.8152805477265035E-2</v>
      </c>
      <c r="R23" s="17">
        <f t="shared" si="5"/>
        <v>5.1344723341806536E-2</v>
      </c>
      <c r="S23" s="17">
        <f t="shared" si="5"/>
        <v>4.8190318821000361E-2</v>
      </c>
      <c r="T23" s="17">
        <f t="shared" si="5"/>
        <v>5.7252983765983423E-2</v>
      </c>
      <c r="U23" s="17">
        <f t="shared" si="5"/>
        <v>5.3894466398251906E-2</v>
      </c>
      <c r="V23" s="17">
        <f t="shared" si="5"/>
        <v>5.0522333143632636E-2</v>
      </c>
      <c r="W23" s="17">
        <f t="shared" si="5"/>
        <v>0</v>
      </c>
      <c r="X23" s="17">
        <f t="shared" si="5"/>
        <v>0</v>
      </c>
      <c r="Y23" s="17">
        <f t="shared" si="5"/>
        <v>0</v>
      </c>
      <c r="Z23" s="17">
        <f t="shared" si="5"/>
        <v>0</v>
      </c>
      <c r="AA23" s="17">
        <f t="shared" si="5"/>
        <v>0</v>
      </c>
      <c r="AB23" s="17">
        <f t="shared" si="5"/>
        <v>0</v>
      </c>
      <c r="AC23" s="4"/>
      <c r="AD23" s="23">
        <f t="shared" ref="AD23:BC23" si="6">SUM(AD15:AD15)-SUM(AD16:AD22)</f>
        <v>9.1892099977935238E-2</v>
      </c>
      <c r="AE23" s="95">
        <f t="shared" si="6"/>
        <v>6.8195324973199911E-2</v>
      </c>
      <c r="AF23" s="95">
        <f t="shared" si="6"/>
        <v>8.3423714188799902E-2</v>
      </c>
      <c r="AG23" s="95">
        <f t="shared" si="6"/>
        <v>0.12053928741119968</v>
      </c>
      <c r="AH23" s="95">
        <f t="shared" si="6"/>
        <v>0.16516494621969979</v>
      </c>
      <c r="AI23" s="95">
        <f t="shared" si="6"/>
        <v>0.1437573275424</v>
      </c>
      <c r="AJ23" s="95">
        <f t="shared" si="6"/>
        <v>0.15782013080000001</v>
      </c>
      <c r="AK23" s="95">
        <f t="shared" si="6"/>
        <v>0.1745474857610001</v>
      </c>
      <c r="AL23" s="95">
        <f t="shared" si="6"/>
        <v>0.20925653742639971</v>
      </c>
      <c r="AM23" s="95">
        <f t="shared" si="6"/>
        <v>0.18174290028399964</v>
      </c>
      <c r="AN23" s="95">
        <f t="shared" si="6"/>
        <v>0.14228464077810021</v>
      </c>
      <c r="AO23" s="95">
        <f t="shared" si="6"/>
        <v>0.15727082568000017</v>
      </c>
      <c r="AP23" s="95">
        <f t="shared" si="6"/>
        <v>0.14006403817120028</v>
      </c>
      <c r="AQ23" s="95">
        <f t="shared" si="6"/>
        <v>0.14922671581739999</v>
      </c>
      <c r="AR23" s="95">
        <f t="shared" si="6"/>
        <v>0.17449381860750002</v>
      </c>
      <c r="AS23" s="95">
        <f t="shared" si="6"/>
        <v>0.13102030135949994</v>
      </c>
      <c r="AT23" s="95">
        <f t="shared" si="6"/>
        <v>0.12608293992190001</v>
      </c>
      <c r="AU23" s="95">
        <f t="shared" si="6"/>
        <v>0.14402566990240018</v>
      </c>
      <c r="AV23" s="95">
        <f t="shared" si="6"/>
        <v>0.14693882600899999</v>
      </c>
      <c r="AW23" s="95">
        <f t="shared" si="6"/>
        <v>0.13173226638166669</v>
      </c>
      <c r="AX23" s="95">
        <f t="shared" si="6"/>
        <v>0</v>
      </c>
      <c r="AY23" s="95">
        <f t="shared" si="6"/>
        <v>0</v>
      </c>
      <c r="AZ23" s="95">
        <f t="shared" si="6"/>
        <v>0</v>
      </c>
      <c r="BA23" s="95">
        <f t="shared" si="6"/>
        <v>0</v>
      </c>
      <c r="BB23" s="95">
        <f t="shared" si="6"/>
        <v>0</v>
      </c>
      <c r="BC23" s="95">
        <f t="shared" si="6"/>
        <v>0</v>
      </c>
      <c r="BD23" s="349"/>
    </row>
    <row r="24" spans="2:56" ht="17.149999999999999" customHeight="1">
      <c r="B24" s="20" t="s">
        <v>27</v>
      </c>
      <c r="C24" s="68">
        <f>1/$A$1*'[1]94Imp'!B$194</f>
        <v>5.2609000000000006E-3</v>
      </c>
      <c r="D24" s="69">
        <f>1/$A$1*'[1]94Imp'!C$194</f>
        <v>1.148E-4</v>
      </c>
      <c r="E24" s="69">
        <f>1/$A$1*'[1]94Imp'!D$194</f>
        <v>5.9600000000000012E-5</v>
      </c>
      <c r="F24" s="69">
        <f>1/$A$1*'[1]94Imp'!E$194</f>
        <v>1.9999999999999999E-6</v>
      </c>
      <c r="G24" s="69">
        <f>1/$A$1*'[1]94Imp'!F$194</f>
        <v>3.1547591751125587E-5</v>
      </c>
      <c r="H24" s="69">
        <f>1/$A$1*'[1]94Imp'!G$194</f>
        <v>8.5900000000000001E-5</v>
      </c>
      <c r="I24" s="69">
        <f>1/$A$1*'[1]94Imp'!H$194</f>
        <v>9.7600000000000014E-5</v>
      </c>
      <c r="J24" s="69">
        <f>1/$A$1*'[1]94Imp'!I$194</f>
        <v>4.7699999999999994E-5</v>
      </c>
      <c r="K24" s="69">
        <f>1/$A$1*'[1]94Imp'!J$194</f>
        <v>6.730000000000001E-5</v>
      </c>
      <c r="L24" s="69">
        <f>1/$A$1*'[1]94Imp'!K$194</f>
        <v>8.2000000000000001E-5</v>
      </c>
      <c r="M24" s="69">
        <f>1/$A$1*'[1]94Imp'!L$194</f>
        <v>2.6000000000000001E-6</v>
      </c>
      <c r="N24" s="69">
        <f>1/$A$1*'[1]94Imp'!M$194</f>
        <v>4.1432709357882827E-6</v>
      </c>
      <c r="O24" s="69">
        <f>1/$A$1*'[1]94Imp'!N$194</f>
        <v>7.7499267813974689E-7</v>
      </c>
      <c r="P24" s="69">
        <f>1/$A$1*'[1]94Imp'!O$194</f>
        <v>8.386659778361031E-7</v>
      </c>
      <c r="Q24" s="69">
        <f>1/$A$1*'[1]94Imp'!P$194</f>
        <v>2.3245817915595684E-5</v>
      </c>
      <c r="R24" s="69">
        <f>1/$A$1*'[1]94Imp'!Q$194</f>
        <v>6.8752948404664869E-5</v>
      </c>
      <c r="S24" s="69">
        <f>1/$A$1*'[1]94Imp'!R$194</f>
        <v>6.3999999999999997E-5</v>
      </c>
      <c r="T24" s="69">
        <f>1/$A$1*'[1]94Imp'!S$194</f>
        <v>9.0499999999999991E-5</v>
      </c>
      <c r="U24" s="69">
        <f>1/$A$1*'[1]94Imp'!T$194</f>
        <v>1.8270000000000005E-4</v>
      </c>
      <c r="V24" s="69">
        <f>1/$A$1*'[1]94Imp'!U$194</f>
        <v>1.6319051684311595E-4</v>
      </c>
      <c r="W24" s="69">
        <f>1/$A$1*'[1]94Imp'!V$194</f>
        <v>0</v>
      </c>
      <c r="X24" s="69">
        <f>1/$A$1*'[1]94Imp'!W$194</f>
        <v>0</v>
      </c>
      <c r="Y24" s="69">
        <f>1/$A$1*'[1]94Imp'!X$194</f>
        <v>0</v>
      </c>
      <c r="Z24" s="69">
        <f>1/$A$1*'[1]94Imp'!Y$194</f>
        <v>0</v>
      </c>
      <c r="AA24" s="69">
        <f>1/$A$1*'[1]94Imp'!Z$194</f>
        <v>0</v>
      </c>
      <c r="AB24" s="69">
        <f>1/$A$1*'[1]94Imp'!AA$194</f>
        <v>0</v>
      </c>
      <c r="AC24" s="4"/>
      <c r="AD24" s="68">
        <f>1/1000*'[1]94Imp'!AB$194</f>
        <v>3.8563087129590001E-3</v>
      </c>
      <c r="AE24" s="70">
        <f>1/1000*'[1]94Imp'!AC$194</f>
        <v>1.6259886679999999E-4</v>
      </c>
      <c r="AF24" s="70">
        <f>1/1000*'[1]94Imp'!AD$194</f>
        <v>1.8199112160000001E-4</v>
      </c>
      <c r="AG24" s="70">
        <f>1/1000*'[1]94Imp'!AE$194</f>
        <v>1.3348159999999999E-5</v>
      </c>
      <c r="AH24" s="70">
        <f>1/1000*'[1]94Imp'!AF$194</f>
        <v>3.1912254500000002E-5</v>
      </c>
      <c r="AI24" s="70">
        <f>1/1000*'[1]94Imp'!AG$194</f>
        <v>1.2417859740000004E-4</v>
      </c>
      <c r="AJ24" s="70">
        <f>1/1000*'[1]94Imp'!AH$194</f>
        <v>1.4062720000000001E-4</v>
      </c>
      <c r="AK24" s="70">
        <f>1/1000*'[1]94Imp'!AI$194</f>
        <v>7.6240915000000005E-5</v>
      </c>
      <c r="AL24" s="70">
        <f>1/1000*'[1]94Imp'!AJ$194</f>
        <v>1.5239841280000003E-4</v>
      </c>
      <c r="AM24" s="70">
        <f>1/1000*'[1]94Imp'!AK$194</f>
        <v>5.6863206399999997E-5</v>
      </c>
      <c r="AN24" s="70">
        <f>1/1000*'[1]94Imp'!AL$194</f>
        <v>3.9903569999999998E-6</v>
      </c>
      <c r="AO24" s="70">
        <f>1/1000*'[1]94Imp'!AM$194</f>
        <v>1.2459792E-5</v>
      </c>
      <c r="AP24" s="70">
        <f>1/1000*'[1]94Imp'!AN$194</f>
        <v>4.4698192000000002E-6</v>
      </c>
      <c r="AQ24" s="70">
        <f>1/1000*'[1]94Imp'!AO$194</f>
        <v>2.7704165999999998E-6</v>
      </c>
      <c r="AR24" s="70">
        <f>1/1000*'[1]94Imp'!AP$194</f>
        <v>2.8185455999999999E-5</v>
      </c>
      <c r="AS24" s="70">
        <f>1/1000*'[1]94Imp'!AQ$194</f>
        <v>7.5029937499999997E-5</v>
      </c>
      <c r="AT24" s="70">
        <f>1/1000*'[1]94Imp'!AR$194</f>
        <v>6.1346611800000003E-5</v>
      </c>
      <c r="AU24" s="70">
        <f>1/1000*'[1]94Imp'!AS$194</f>
        <v>1.5817494550000001E-4</v>
      </c>
      <c r="AV24" s="70">
        <f>1/1000*'[1]94Imp'!AT$194</f>
        <v>2.48500115E-4</v>
      </c>
      <c r="AW24" s="70">
        <f>1/1000*'[1]94Imp'!AU$194</f>
        <v>2.2696865083333335E-4</v>
      </c>
      <c r="AX24" s="70">
        <f>1/1000*'[1]94Imp'!AV$194</f>
        <v>0</v>
      </c>
      <c r="AY24" s="70">
        <f>1/1000*'[1]94Imp'!AW$194</f>
        <v>0</v>
      </c>
      <c r="AZ24" s="70">
        <f>1/1000*'[1]94Imp'!AX$194</f>
        <v>0</v>
      </c>
      <c r="BA24" s="70">
        <f>1/1000*'[1]94Imp'!AY$194</f>
        <v>0</v>
      </c>
      <c r="BB24" s="70">
        <f>1/1000*'[1]94Imp'!AZ$194</f>
        <v>0</v>
      </c>
      <c r="BC24" s="70">
        <f>1/1000*'[1]94Imp'!BA$194</f>
        <v>0</v>
      </c>
      <c r="BD24" s="349"/>
    </row>
    <row r="25" spans="2:56" ht="17.149999999999999" customHeight="1">
      <c r="B25" s="20" t="s">
        <v>136</v>
      </c>
      <c r="C25" s="195">
        <f>1/$A$1*'[1]94Imp'!B$273</f>
        <v>1.6216999999999998E-3</v>
      </c>
      <c r="D25" s="196">
        <f>1/$A$1*'[1]94Imp'!C$273</f>
        <v>5.8929999999999996E-4</v>
      </c>
      <c r="E25" s="196">
        <f>1/$A$1*'[1]94Imp'!D$273</f>
        <v>1.1897000000000001E-3</v>
      </c>
      <c r="F25" s="196">
        <f>1/$A$1*'[1]94Imp'!E$273</f>
        <v>1.0767000000000001E-3</v>
      </c>
      <c r="G25" s="196">
        <f>1/$A$1*'[1]94Imp'!F$273</f>
        <v>1.8841000000000001E-3</v>
      </c>
      <c r="H25" s="196">
        <f>1/$A$1*'[1]94Imp'!G$273</f>
        <v>3.1059999999999998E-3</v>
      </c>
      <c r="I25" s="196">
        <f>1/$A$1*'[1]94Imp'!H$273</f>
        <v>2.2169000000000004E-3</v>
      </c>
      <c r="J25" s="196">
        <f>1/$A$1*'[1]94Imp'!I$273</f>
        <v>1.8002999999999999E-3</v>
      </c>
      <c r="K25" s="196">
        <f>1/$A$1*'[1]94Imp'!J$273</f>
        <v>1.8918390868246991E-3</v>
      </c>
      <c r="L25" s="196">
        <f>1/$A$1*'[1]94Imp'!K$273</f>
        <v>1.6166126513702244E-3</v>
      </c>
      <c r="M25" s="196">
        <f>1/$A$1*'[1]94Imp'!L$273</f>
        <v>2.2346763447669855E-3</v>
      </c>
      <c r="N25" s="196">
        <f>1/$A$1*'[1]94Imp'!M$273</f>
        <v>2.3175919355598877E-3</v>
      </c>
      <c r="O25" s="196">
        <f>1/$A$1*'[1]94Imp'!N$273</f>
        <v>2.8823040137700524E-3</v>
      </c>
      <c r="P25" s="196">
        <f>1/$A$1*'[1]94Imp'!O$273</f>
        <v>3.3332014573487822E-3</v>
      </c>
      <c r="Q25" s="196">
        <f>1/$A$1*'[1]94Imp'!P$273</f>
        <v>4.8991953049629562E-3</v>
      </c>
      <c r="R25" s="196">
        <f>1/$A$1*'[1]94Imp'!Q$273</f>
        <v>5.0421256615347017E-3</v>
      </c>
      <c r="S25" s="196">
        <f>1/$A$1*'[1]94Imp'!R$273</f>
        <v>6.758692651531297E-3</v>
      </c>
      <c r="T25" s="196">
        <f>1/$A$1*'[1]94Imp'!S$273</f>
        <v>8.593319851798743E-3</v>
      </c>
      <c r="U25" s="196">
        <f>1/$A$1*'[1]94Imp'!T$273</f>
        <v>9.7756862879771061E-3</v>
      </c>
      <c r="V25" s="196">
        <f>1/$A$1*'[1]94Imp'!U$273</f>
        <v>1.0719933644198626E-2</v>
      </c>
      <c r="W25" s="196">
        <f>1/$A$1*'[1]94Imp'!V$273</f>
        <v>0</v>
      </c>
      <c r="X25" s="196">
        <f>1/$A$1*'[1]94Imp'!W$273</f>
        <v>0</v>
      </c>
      <c r="Y25" s="196">
        <f>1/$A$1*'[1]94Imp'!X$273</f>
        <v>0</v>
      </c>
      <c r="Z25" s="196">
        <f>1/$A$1*'[1]94Imp'!Y$273</f>
        <v>0</v>
      </c>
      <c r="AA25" s="196">
        <f>1/$A$1*'[1]94Imp'!Z$273</f>
        <v>0</v>
      </c>
      <c r="AB25" s="196">
        <f>1/$A$1*'[1]94Imp'!AA$273</f>
        <v>0</v>
      </c>
      <c r="AC25" s="182"/>
      <c r="AD25" s="195">
        <f>1/1000*'[1]94Imp'!AB$273</f>
        <v>2.6884268592359999E-3</v>
      </c>
      <c r="AE25" s="171">
        <f>1/1000*'[1]94Imp'!AC$273</f>
        <v>8.5463077800000003E-4</v>
      </c>
      <c r="AF25" s="171">
        <f>1/1000*'[1]94Imp'!AD$273</f>
        <v>2.1154093247999998E-3</v>
      </c>
      <c r="AG25" s="171">
        <f>1/1000*'[1]94Imp'!AE$273</f>
        <v>2.7474268864000001E-3</v>
      </c>
      <c r="AH25" s="171">
        <f>1/1000*'[1]94Imp'!AF$273</f>
        <v>4.9083784001000006E-3</v>
      </c>
      <c r="AI25" s="171">
        <f>1/1000*'[1]94Imp'!AG$273</f>
        <v>6.9465418307999996E-3</v>
      </c>
      <c r="AJ25" s="171">
        <f>1/1000*'[1]94Imp'!AH$273</f>
        <v>6.8794323999999997E-3</v>
      </c>
      <c r="AK25" s="171">
        <f>1/1000*'[1]94Imp'!AI$273</f>
        <v>7.2597605210000006E-3</v>
      </c>
      <c r="AL25" s="171">
        <f>1/1000*'[1]94Imp'!AJ$273</f>
        <v>6.7661506560000011E-3</v>
      </c>
      <c r="AM25" s="171">
        <f>1/1000*'[1]94Imp'!AK$273</f>
        <v>5.1165420504000001E-3</v>
      </c>
      <c r="AN25" s="171">
        <f>1/1000*'[1]94Imp'!AL$273</f>
        <v>6.7781808099000003E-3</v>
      </c>
      <c r="AO25" s="171">
        <f>1/1000*'[1]94Imp'!AM$273</f>
        <v>8.2168972559999998E-3</v>
      </c>
      <c r="AP25" s="171">
        <f>1/1000*'[1]94Imp'!AN$273</f>
        <v>8.7598499100000008E-3</v>
      </c>
      <c r="AQ25" s="171">
        <f>1/1000*'[1]94Imp'!AO$273</f>
        <v>1.1641363598699998E-2</v>
      </c>
      <c r="AR25" s="171">
        <f>1/1000*'[1]94Imp'!AP$273</f>
        <v>1.8340638633999998E-2</v>
      </c>
      <c r="AS25" s="171">
        <f>1/1000*'[1]94Imp'!AQ$273</f>
        <v>1.5538061539E-2</v>
      </c>
      <c r="AT25" s="171">
        <f>1/1000*'[1]94Imp'!AR$273</f>
        <v>2.2287805632199998E-2</v>
      </c>
      <c r="AU25" s="171">
        <f>1/1000*'[1]94Imp'!AS$273</f>
        <v>2.8099281152799995E-2</v>
      </c>
      <c r="AV25" s="171">
        <f>1/1000*'[1]94Imp'!AT$273</f>
        <v>3.3483239600000006E-2</v>
      </c>
      <c r="AW25" s="171">
        <f>1/1000*'[1]94Imp'!AU$273</f>
        <v>3.5588986962083326E-2</v>
      </c>
      <c r="AX25" s="171">
        <f>1/1000*'[1]94Imp'!AV$273</f>
        <v>0</v>
      </c>
      <c r="AY25" s="171">
        <f>1/1000*'[1]94Imp'!AW$273</f>
        <v>0</v>
      </c>
      <c r="AZ25" s="171">
        <f>1/1000*'[1]94Imp'!AX$273</f>
        <v>0</v>
      </c>
      <c r="BA25" s="171">
        <f>1/1000*'[1]94Imp'!AY$273</f>
        <v>0</v>
      </c>
      <c r="BB25" s="171">
        <f>1/1000*'[1]94Imp'!AZ$273</f>
        <v>0</v>
      </c>
      <c r="BC25" s="171">
        <f>1/1000*'[1]94Imp'!BA$273</f>
        <v>0</v>
      </c>
      <c r="BD25" s="349"/>
    </row>
    <row r="26" spans="2:56" ht="17.149999999999999" customHeight="1" thickBot="1">
      <c r="B26" s="200" t="s">
        <v>140</v>
      </c>
      <c r="C26" s="201">
        <f t="shared" ref="C26:AB26" si="7">C5-SUM(C6,C7,C8,C9,C15,C24,C25)</f>
        <v>2.7323614369832994E-3</v>
      </c>
      <c r="D26" s="202">
        <f t="shared" si="7"/>
        <v>4.0444866542447278E-3</v>
      </c>
      <c r="E26" s="202">
        <f t="shared" si="7"/>
        <v>4.4796346465998949E-3</v>
      </c>
      <c r="F26" s="202">
        <f t="shared" si="7"/>
        <v>4.2833357635053693E-3</v>
      </c>
      <c r="G26" s="202">
        <f t="shared" si="7"/>
        <v>5.7455094854289568E-3</v>
      </c>
      <c r="H26" s="202">
        <f t="shared" si="7"/>
        <v>5.2104974468705767E-3</v>
      </c>
      <c r="I26" s="202">
        <f t="shared" si="7"/>
        <v>5.0663000000000791E-3</v>
      </c>
      <c r="J26" s="202">
        <f t="shared" si="7"/>
        <v>5.713350126133443E-3</v>
      </c>
      <c r="K26" s="202">
        <f t="shared" si="7"/>
        <v>7.9400592803308689E-3</v>
      </c>
      <c r="L26" s="202">
        <f t="shared" si="7"/>
        <v>6.9807052299696304E-3</v>
      </c>
      <c r="M26" s="202">
        <f t="shared" si="7"/>
        <v>6.2327873647563536E-3</v>
      </c>
      <c r="N26" s="202">
        <f t="shared" si="7"/>
        <v>5.4140500787609458E-3</v>
      </c>
      <c r="O26" s="202">
        <f t="shared" si="7"/>
        <v>4.4414727244264096E-3</v>
      </c>
      <c r="P26" s="202">
        <f t="shared" si="7"/>
        <v>4.1735039558390974E-3</v>
      </c>
      <c r="Q26" s="202">
        <f t="shared" si="7"/>
        <v>4.7612536106787506E-3</v>
      </c>
      <c r="R26" s="202">
        <f t="shared" si="7"/>
        <v>5.5188414280725739E-3</v>
      </c>
      <c r="S26" s="202">
        <f t="shared" si="7"/>
        <v>5.9068480978854976E-3</v>
      </c>
      <c r="T26" s="202">
        <f t="shared" si="7"/>
        <v>6.7330977940938674E-3</v>
      </c>
      <c r="U26" s="202">
        <f t="shared" si="7"/>
        <v>8.9202911736266932E-3</v>
      </c>
      <c r="V26" s="202">
        <f t="shared" si="7"/>
        <v>1.3914475147228988E-2</v>
      </c>
      <c r="W26" s="202">
        <f t="shared" si="7"/>
        <v>0</v>
      </c>
      <c r="X26" s="202">
        <f t="shared" si="7"/>
        <v>0</v>
      </c>
      <c r="Y26" s="202">
        <f t="shared" si="7"/>
        <v>0</v>
      </c>
      <c r="Z26" s="202">
        <f t="shared" si="7"/>
        <v>0</v>
      </c>
      <c r="AA26" s="202">
        <f t="shared" si="7"/>
        <v>0</v>
      </c>
      <c r="AB26" s="202">
        <f t="shared" si="7"/>
        <v>0</v>
      </c>
      <c r="AC26" s="141"/>
      <c r="AD26" s="201">
        <f t="shared" ref="AD26:BC26" si="8">AD5-SUM(AD6,AD7,AD8,AD9,AD15,AD24,AD25)</f>
        <v>7.3505639007572787E-3</v>
      </c>
      <c r="AE26" s="203">
        <f t="shared" si="8"/>
        <v>7.035189663600061E-3</v>
      </c>
      <c r="AF26" s="203">
        <f t="shared" si="8"/>
        <v>8.47040017440015E-3</v>
      </c>
      <c r="AG26" s="203">
        <f t="shared" si="8"/>
        <v>1.0063289812800136E-2</v>
      </c>
      <c r="AH26" s="203">
        <f t="shared" si="8"/>
        <v>1.422615964209939E-2</v>
      </c>
      <c r="AI26" s="203">
        <f t="shared" si="8"/>
        <v>1.360426087020028E-2</v>
      </c>
      <c r="AJ26" s="203">
        <f t="shared" si="8"/>
        <v>1.4924061599999705E-2</v>
      </c>
      <c r="AK26" s="203">
        <f t="shared" si="8"/>
        <v>1.8846153908999908E-2</v>
      </c>
      <c r="AL26" s="203">
        <f t="shared" si="8"/>
        <v>2.5990927448801493E-2</v>
      </c>
      <c r="AM26" s="203">
        <f t="shared" si="8"/>
        <v>2.0029562326399519E-2</v>
      </c>
      <c r="AN26" s="203">
        <f t="shared" si="8"/>
        <v>1.88767801728007E-2</v>
      </c>
      <c r="AO26" s="203">
        <f t="shared" si="8"/>
        <v>1.7700113808000184E-2</v>
      </c>
      <c r="AP26" s="203">
        <f t="shared" si="8"/>
        <v>1.4867906028799505E-2</v>
      </c>
      <c r="AQ26" s="203">
        <f t="shared" si="8"/>
        <v>1.3177911549900445E-2</v>
      </c>
      <c r="AR26" s="203">
        <f t="shared" si="8"/>
        <v>1.5095613978499234E-2</v>
      </c>
      <c r="AS26" s="203">
        <f t="shared" si="8"/>
        <v>1.6461558302000245E-2</v>
      </c>
      <c r="AT26" s="203">
        <f t="shared" si="8"/>
        <v>1.6896438871199848E-2</v>
      </c>
      <c r="AU26" s="203">
        <f t="shared" si="8"/>
        <v>1.9782565316799561E-2</v>
      </c>
      <c r="AV26" s="203">
        <f t="shared" si="8"/>
        <v>2.6621230421999709E-2</v>
      </c>
      <c r="AW26" s="203">
        <f t="shared" si="8"/>
        <v>3.8265196417916147E-2</v>
      </c>
      <c r="AX26" s="203">
        <f t="shared" si="8"/>
        <v>0</v>
      </c>
      <c r="AY26" s="203">
        <f t="shared" si="8"/>
        <v>0</v>
      </c>
      <c r="AZ26" s="203">
        <f t="shared" si="8"/>
        <v>0</v>
      </c>
      <c r="BA26" s="203">
        <f t="shared" si="8"/>
        <v>0</v>
      </c>
      <c r="BB26" s="203">
        <f t="shared" si="8"/>
        <v>0</v>
      </c>
      <c r="BC26" s="203">
        <f t="shared" si="8"/>
        <v>0</v>
      </c>
      <c r="BD26" s="349"/>
    </row>
    <row r="27" spans="2:56" ht="13" thickTop="1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6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142">
        <f>[2]ToM3!$A$2*[2]RWE!$F$1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191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BC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si="1"/>
        <v>2009</v>
      </c>
      <c r="AN4" s="346">
        <f t="shared" si="1"/>
        <v>2010</v>
      </c>
      <c r="AO4" s="346">
        <f t="shared" si="1"/>
        <v>2011</v>
      </c>
      <c r="AP4" s="346">
        <f t="shared" si="1"/>
        <v>2012</v>
      </c>
      <c r="AQ4" s="346">
        <f t="shared" si="1"/>
        <v>2013</v>
      </c>
      <c r="AR4" s="346">
        <f t="shared" si="1"/>
        <v>2014</v>
      </c>
      <c r="AS4" s="346">
        <f t="shared" si="1"/>
        <v>2015</v>
      </c>
      <c r="AT4" s="346">
        <f t="shared" si="1"/>
        <v>2016</v>
      </c>
      <c r="AU4" s="346">
        <f t="shared" si="1"/>
        <v>2017</v>
      </c>
      <c r="AV4" s="346">
        <f t="shared" si="1"/>
        <v>2018</v>
      </c>
      <c r="AW4" s="346">
        <f t="shared" si="1"/>
        <v>2019</v>
      </c>
      <c r="AX4" s="346">
        <f t="shared" si="1"/>
        <v>2020</v>
      </c>
      <c r="AY4" s="346">
        <f t="shared" si="1"/>
        <v>2021</v>
      </c>
      <c r="AZ4" s="346">
        <f t="shared" si="1"/>
        <v>2022</v>
      </c>
      <c r="BA4" s="346">
        <f t="shared" si="1"/>
        <v>2023</v>
      </c>
      <c r="BB4" s="346">
        <f t="shared" si="1"/>
        <v>2024</v>
      </c>
      <c r="BC4" s="143">
        <f t="shared" si="1"/>
        <v>2025</v>
      </c>
      <c r="BD4" s="349"/>
    </row>
    <row r="5" spans="1:56" ht="20" customHeight="1" thickTop="1" thickBot="1">
      <c r="B5" s="30" t="s">
        <v>14</v>
      </c>
      <c r="C5" s="190">
        <f>1/$A$1*'[1]44013020Imp'!B$263</f>
        <v>0</v>
      </c>
      <c r="D5" s="191">
        <f>1/$A$1*'[1]44013020Imp'!C$263</f>
        <v>0</v>
      </c>
      <c r="E5" s="191">
        <f>1/$A$1*'[1]44013020Imp'!D$263</f>
        <v>0</v>
      </c>
      <c r="F5" s="191">
        <f>1/$A$1*'[1]44013020Imp'!E$263</f>
        <v>0</v>
      </c>
      <c r="G5" s="191">
        <f>1/$A$1*'[1]44013020Imp'!F$263</f>
        <v>0</v>
      </c>
      <c r="H5" s="191">
        <f>1/$A$1*'[1]44013020Imp'!G$263</f>
        <v>0</v>
      </c>
      <c r="I5" s="191">
        <f>1/$A$1*'[1]44013020Imp'!H$263</f>
        <v>0</v>
      </c>
      <c r="J5" s="191">
        <f>1/$A$1*'[1]44013020Imp'!I$263</f>
        <v>0</v>
      </c>
      <c r="K5" s="191">
        <f>1/$A$1*'[1]44013020Imp'!J$263</f>
        <v>0</v>
      </c>
      <c r="L5" s="191">
        <f>1/$A$1*'[1]44013020Imp'!K$263</f>
        <v>0.26066305374999998</v>
      </c>
      <c r="M5" s="191">
        <f>1/$A$1*'[1]44013020Imp'!L$263</f>
        <v>0.36345056000000003</v>
      </c>
      <c r="N5" s="191">
        <f>1/$A$1*'[1]44013020Imp'!M$263</f>
        <v>0.56558138999999996</v>
      </c>
      <c r="O5" s="191">
        <f>1/$A$1*'[1]44013020Imp'!N$263</f>
        <v>1.0695532099999998</v>
      </c>
      <c r="P5" s="191">
        <f>1/$A$1*'[1]44013020Imp'!O$263</f>
        <v>0.98546471450549433</v>
      </c>
      <c r="Q5" s="191">
        <f>1/$A$1*'[1]44013020Imp'!P$263</f>
        <v>0.65791395714285705</v>
      </c>
      <c r="R5" s="191">
        <f>1/$A$1*'[1]44013020Imp'!Q$263</f>
        <v>0.98742785824175838</v>
      </c>
      <c r="S5" s="191">
        <f>1/$A$1*'[1]44013020Imp'!R$263</f>
        <v>0.90648419047619044</v>
      </c>
      <c r="T5" s="191">
        <f>1/$A$1*'[1]44013020Imp'!S$263</f>
        <v>1.0747068663265305</v>
      </c>
      <c r="U5" s="191">
        <f>1/$A$1*'[1]44013020Imp'!T$263</f>
        <v>1.0737747675324676</v>
      </c>
      <c r="V5" s="191">
        <f>1/$A$1*'[1]44013020Imp'!U$263</f>
        <v>1.1867141583333334</v>
      </c>
      <c r="W5" s="191">
        <f>1/$A$1*'[1]44013020Imp'!V$263</f>
        <v>0</v>
      </c>
      <c r="X5" s="191">
        <f>1/$A$1*'[1]44013020Imp'!W$263</f>
        <v>0</v>
      </c>
      <c r="Y5" s="191">
        <f>1/$A$1*'[1]44013020Imp'!X$263</f>
        <v>0</v>
      </c>
      <c r="Z5" s="191">
        <f>1/$A$1*'[1]44013020Imp'!Y$263</f>
        <v>0</v>
      </c>
      <c r="AA5" s="191">
        <f>1/$A$1*'[1]44013020Imp'!Z$263</f>
        <v>0</v>
      </c>
      <c r="AB5" s="191">
        <f>1/$A$1*'[1]44013020Imp'!AA$263</f>
        <v>0</v>
      </c>
      <c r="AC5" s="4"/>
      <c r="AD5" s="328">
        <f>'[1]44013020Imp'!AB$263</f>
        <v>0</v>
      </c>
      <c r="AE5" s="148">
        <f>'[1]44013020Imp'!AC$263</f>
        <v>0</v>
      </c>
      <c r="AF5" s="148">
        <f>'[1]44013020Imp'!AD$263</f>
        <v>0</v>
      </c>
      <c r="AG5" s="148">
        <f>'[1]44013020Imp'!AE$263</f>
        <v>0</v>
      </c>
      <c r="AH5" s="148">
        <f>'[1]44013020Imp'!AF$263</f>
        <v>0</v>
      </c>
      <c r="AI5" s="148">
        <f>'[1]44013020Imp'!AG$263</f>
        <v>0</v>
      </c>
      <c r="AJ5" s="148">
        <f>'[1]44013020Imp'!AH$263</f>
        <v>0</v>
      </c>
      <c r="AK5" s="148">
        <f>'[1]44013020Imp'!AI$263</f>
        <v>0</v>
      </c>
      <c r="AL5" s="148">
        <f>'[1]44013020Imp'!AJ$263</f>
        <v>0</v>
      </c>
      <c r="AM5" s="148">
        <f>'[1]44013020Imp'!AK$263</f>
        <v>69.330741968400005</v>
      </c>
      <c r="AN5" s="148">
        <f>'[1]44013020Imp'!AL$263</f>
        <v>47.732328288900007</v>
      </c>
      <c r="AO5" s="148">
        <f>'[1]44013020Imp'!AM$263</f>
        <v>93.102363744000002</v>
      </c>
      <c r="AP5" s="148">
        <f>'[1]44013020Imp'!AN$263</f>
        <v>180.70640436639999</v>
      </c>
      <c r="AQ5" s="148">
        <f>'[1]44013020Imp'!AO$263</f>
        <v>164.79125228550001</v>
      </c>
      <c r="AR5" s="148">
        <f>'[1]44013020Imp'!AP$263</f>
        <v>127.9962070135</v>
      </c>
      <c r="AS5" s="148">
        <f>'[1]44013020Imp'!AQ$263</f>
        <v>173.37256917399998</v>
      </c>
      <c r="AT5" s="148">
        <f>'[1]44013020Imp'!AR$263</f>
        <v>155.20944826529998</v>
      </c>
      <c r="AU5" s="148">
        <f>'[1]44013020Imp'!AS$263</f>
        <v>179.81803295169999</v>
      </c>
      <c r="AV5" s="148">
        <f>'[1]44013020Imp'!AT$263</f>
        <v>192.09448147100005</v>
      </c>
      <c r="AW5" s="148">
        <f>'[1]44013020Imp'!AU$263</f>
        <v>187.91508637625003</v>
      </c>
      <c r="AX5" s="148">
        <f>'[1]44013020Imp'!AV$263</f>
        <v>0</v>
      </c>
      <c r="AY5" s="148">
        <f>'[1]44013020Imp'!AW$263</f>
        <v>0</v>
      </c>
      <c r="AZ5" s="148">
        <f>'[1]44013020Imp'!AX$263</f>
        <v>0</v>
      </c>
      <c r="BA5" s="148">
        <f>'[1]44013020Imp'!AY$263</f>
        <v>0</v>
      </c>
      <c r="BB5" s="148">
        <f>'[1]44013020Imp'!AZ$263</f>
        <v>0</v>
      </c>
      <c r="BC5" s="148">
        <f>'[1]44013020Imp'!BA$263</f>
        <v>0</v>
      </c>
      <c r="BD5" s="378"/>
    </row>
    <row r="6" spans="1:56" ht="17.149999999999999" customHeight="1" thickTop="1">
      <c r="B6" s="163" t="s">
        <v>137</v>
      </c>
      <c r="C6" s="198">
        <f>1/$A$1*'[1]44013020Imp'!B$266</f>
        <v>0</v>
      </c>
      <c r="D6" s="169">
        <f>1/$A$1*'[1]44013020Imp'!C$266</f>
        <v>0</v>
      </c>
      <c r="E6" s="169">
        <f>1/$A$1*'[1]44013020Imp'!D$266</f>
        <v>0</v>
      </c>
      <c r="F6" s="169">
        <f>1/$A$1*'[1]44013020Imp'!E$266</f>
        <v>0</v>
      </c>
      <c r="G6" s="169">
        <f>1/$A$1*'[1]44013020Imp'!F$266</f>
        <v>0</v>
      </c>
      <c r="H6" s="169">
        <f>1/$A$1*'[1]44013020Imp'!G$266</f>
        <v>0</v>
      </c>
      <c r="I6" s="169">
        <f>1/$A$1*'[1]44013020Imp'!H$266</f>
        <v>0</v>
      </c>
      <c r="J6" s="169">
        <f>1/$A$1*'[1]44013020Imp'!I$266</f>
        <v>0</v>
      </c>
      <c r="K6" s="169">
        <f>1/$A$1*'[1]44013020Imp'!J$266</f>
        <v>0</v>
      </c>
      <c r="L6" s="169">
        <f>1/$A$1*'[1]44013020Imp'!K$266</f>
        <v>4.1524199999999995E-3</v>
      </c>
      <c r="M6" s="169">
        <f>1/$A$1*'[1]44013020Imp'!L$266</f>
        <v>8.3921200000000012E-3</v>
      </c>
      <c r="N6" s="169">
        <f>1/$A$1*'[1]44013020Imp'!M$266</f>
        <v>0</v>
      </c>
      <c r="O6" s="169">
        <f>1/$A$1*'[1]44013020Imp'!N$266</f>
        <v>0</v>
      </c>
      <c r="P6" s="169">
        <f>1/$A$1*'[1]44013020Imp'!O$266</f>
        <v>0</v>
      </c>
      <c r="Q6" s="169">
        <f>1/$A$1*'[1]44013020Imp'!P$266</f>
        <v>7.2869999999999988E-4</v>
      </c>
      <c r="R6" s="169">
        <f>1/$A$1*'[1]44013020Imp'!Q$266</f>
        <v>4.3619999999999998E-4</v>
      </c>
      <c r="S6" s="169">
        <f>1/$A$1*'[1]44013020Imp'!R$266</f>
        <v>0</v>
      </c>
      <c r="T6" s="169">
        <f>1/$A$1*'[1]44013020Imp'!S$266</f>
        <v>8.8869999999999997E-4</v>
      </c>
      <c r="U6" s="169">
        <f>1/$A$1*'[1]44013020Imp'!T$266</f>
        <v>2.3407999999999997E-3</v>
      </c>
      <c r="V6" s="169">
        <f>1/$A$1*'[1]44013020Imp'!U$266</f>
        <v>3.6579999999999995E-4</v>
      </c>
      <c r="W6" s="169">
        <f>1/$A$1*'[1]44013020Imp'!V$266</f>
        <v>0</v>
      </c>
      <c r="X6" s="169">
        <f>1/$A$1*'[1]44013020Imp'!W$266</f>
        <v>0</v>
      </c>
      <c r="Y6" s="169">
        <f>1/$A$1*'[1]44013020Imp'!X$266</f>
        <v>0</v>
      </c>
      <c r="Z6" s="169">
        <f>1/$A$1*'[1]44013020Imp'!Y$266</f>
        <v>0</v>
      </c>
      <c r="AA6" s="169">
        <f>1/$A$1*'[1]44013020Imp'!Z$266</f>
        <v>0</v>
      </c>
      <c r="AB6" s="169">
        <f>1/$A$1*'[1]44013020Imp'!AA$266</f>
        <v>0</v>
      </c>
      <c r="AC6" s="4"/>
      <c r="AD6" s="329">
        <f>'[1]44013020Imp'!AB$266</f>
        <v>0</v>
      </c>
      <c r="AE6" s="313">
        <f>'[1]44013020Imp'!AC$266</f>
        <v>0</v>
      </c>
      <c r="AF6" s="313">
        <f>'[1]44013020Imp'!AD$266</f>
        <v>0</v>
      </c>
      <c r="AG6" s="313">
        <f>'[1]44013020Imp'!AE$266</f>
        <v>0</v>
      </c>
      <c r="AH6" s="313">
        <f>'[1]44013020Imp'!AF$266</f>
        <v>0</v>
      </c>
      <c r="AI6" s="313">
        <f>'[1]44013020Imp'!AG$266</f>
        <v>0</v>
      </c>
      <c r="AJ6" s="313">
        <f>'[1]44013020Imp'!AH$266</f>
        <v>0</v>
      </c>
      <c r="AK6" s="313">
        <f>'[1]44013020Imp'!AI$266</f>
        <v>0</v>
      </c>
      <c r="AL6" s="313">
        <f>'[1]44013020Imp'!AJ$266</f>
        <v>0</v>
      </c>
      <c r="AM6" s="313">
        <f>'[1]44013020Imp'!AK$266</f>
        <v>1.4870450980000001</v>
      </c>
      <c r="AN6" s="313">
        <f>'[1]44013020Imp'!AL$266</f>
        <v>1.2900837437999999</v>
      </c>
      <c r="AO6" s="313">
        <f>'[1]44013020Imp'!AM$266</f>
        <v>0</v>
      </c>
      <c r="AP6" s="313">
        <f>'[1]44013020Imp'!AN$266</f>
        <v>0</v>
      </c>
      <c r="AQ6" s="313">
        <f>'[1]44013020Imp'!AO$266</f>
        <v>0</v>
      </c>
      <c r="AR6" s="313">
        <f>'[1]44013020Imp'!AP$266</f>
        <v>0.1737027035</v>
      </c>
      <c r="AS6" s="313">
        <f>'[1]44013020Imp'!AQ$266</f>
        <v>8.903515599999999E-2</v>
      </c>
      <c r="AT6" s="313">
        <f>'[1]44013020Imp'!AR$266</f>
        <v>0</v>
      </c>
      <c r="AU6" s="313">
        <f>'[1]44013020Imp'!AS$266</f>
        <v>0.34871918509999994</v>
      </c>
      <c r="AV6" s="313">
        <f>'[1]44013020Imp'!AT$266</f>
        <v>1.2115890810000001</v>
      </c>
      <c r="AW6" s="313">
        <f>'[1]44013020Imp'!AU$266</f>
        <v>0.15560864833333332</v>
      </c>
      <c r="AX6" s="313">
        <f>'[1]44013020Imp'!AV$266</f>
        <v>0</v>
      </c>
      <c r="AY6" s="313">
        <f>'[1]44013020Imp'!AW$266</f>
        <v>0</v>
      </c>
      <c r="AZ6" s="313">
        <f>'[1]44013020Imp'!AX$266</f>
        <v>0</v>
      </c>
      <c r="BA6" s="313">
        <f>'[1]44013020Imp'!AY$266</f>
        <v>0</v>
      </c>
      <c r="BB6" s="313">
        <f>'[1]44013020Imp'!AZ$266</f>
        <v>0</v>
      </c>
      <c r="BC6" s="313">
        <f>'[1]44013020Imp'!BA$266</f>
        <v>0</v>
      </c>
      <c r="BD6" s="378"/>
    </row>
    <row r="7" spans="1:56" ht="17.149999999999999" customHeight="1">
      <c r="B7" s="16" t="s">
        <v>98</v>
      </c>
      <c r="C7" s="31">
        <f>1/$A$1*'[1]44013020Imp'!B$268</f>
        <v>0</v>
      </c>
      <c r="D7" s="33">
        <f>1/$A$1*'[1]44013020Imp'!C$268</f>
        <v>0</v>
      </c>
      <c r="E7" s="33">
        <f>1/$A$1*'[1]44013020Imp'!D$268</f>
        <v>0</v>
      </c>
      <c r="F7" s="33">
        <f>1/$A$1*'[1]44013020Imp'!E$268</f>
        <v>0</v>
      </c>
      <c r="G7" s="33">
        <f>1/$A$1*'[1]44013020Imp'!F$268</f>
        <v>0</v>
      </c>
      <c r="H7" s="33">
        <f>1/$A$1*'[1]44013020Imp'!G$268</f>
        <v>0</v>
      </c>
      <c r="I7" s="33">
        <f>1/$A$1*'[1]44013020Imp'!H$268</f>
        <v>0</v>
      </c>
      <c r="J7" s="33">
        <f>1/$A$1*'[1]44013020Imp'!I$268</f>
        <v>0</v>
      </c>
      <c r="K7" s="33">
        <f>1/$A$1*'[1]44013020Imp'!J$268</f>
        <v>0</v>
      </c>
      <c r="L7" s="33">
        <f>1/$A$1*'[1]44013020Imp'!K$268</f>
        <v>0.156587795</v>
      </c>
      <c r="M7" s="33">
        <f>1/$A$1*'[1]44013020Imp'!L$268</f>
        <v>0.17671466999999999</v>
      </c>
      <c r="N7" s="33">
        <f>1/$A$1*'[1]44013020Imp'!M$268</f>
        <v>0.42272164000000001</v>
      </c>
      <c r="O7" s="33">
        <f>1/$A$1*'[1]44013020Imp'!N$268</f>
        <v>0.85514252999999996</v>
      </c>
      <c r="P7" s="33">
        <f>1/$A$1*'[1]44013020Imp'!O$268</f>
        <v>0.82254655999999993</v>
      </c>
      <c r="Q7" s="33">
        <f>1/$A$1*'[1]44013020Imp'!P$268</f>
        <v>0.53001229999999999</v>
      </c>
      <c r="R7" s="33">
        <f>1/$A$1*'[1]44013020Imp'!Q$268</f>
        <v>0.85691010000000001</v>
      </c>
      <c r="S7" s="33">
        <f>1/$A$1*'[1]44013020Imp'!R$268</f>
        <v>0.77049259999999997</v>
      </c>
      <c r="T7" s="33">
        <f>1/$A$1*'[1]44013020Imp'!S$268</f>
        <v>0.74695849999999997</v>
      </c>
      <c r="U7" s="33">
        <f>1/$A$1*'[1]44013020Imp'!T$268</f>
        <v>0.69023309999999993</v>
      </c>
      <c r="V7" s="33">
        <f>1/$A$1*'[1]44013020Imp'!U$268</f>
        <v>0.56547429999999987</v>
      </c>
      <c r="W7" s="33">
        <f>1/$A$1*'[1]44013020Imp'!V$268</f>
        <v>0</v>
      </c>
      <c r="X7" s="33">
        <f>1/$A$1*'[1]44013020Imp'!W$268</f>
        <v>0</v>
      </c>
      <c r="Y7" s="33">
        <f>1/$A$1*'[1]44013020Imp'!X$268</f>
        <v>0</v>
      </c>
      <c r="Z7" s="33">
        <f>1/$A$1*'[1]44013020Imp'!Y$268</f>
        <v>0</v>
      </c>
      <c r="AA7" s="33">
        <f>1/$A$1*'[1]44013020Imp'!Z$268</f>
        <v>0</v>
      </c>
      <c r="AB7" s="33">
        <f>1/$A$1*'[1]44013020Imp'!AA$268</f>
        <v>0</v>
      </c>
      <c r="AC7" s="4"/>
      <c r="AD7" s="206">
        <f>'[1]44013020Imp'!AB$268</f>
        <v>0</v>
      </c>
      <c r="AE7" s="177">
        <f>'[1]44013020Imp'!AC$268</f>
        <v>0</v>
      </c>
      <c r="AF7" s="177">
        <f>'[1]44013020Imp'!AD$268</f>
        <v>0</v>
      </c>
      <c r="AG7" s="177">
        <f>'[1]44013020Imp'!AE$268</f>
        <v>0</v>
      </c>
      <c r="AH7" s="177">
        <f>'[1]44013020Imp'!AF$268</f>
        <v>0</v>
      </c>
      <c r="AI7" s="177">
        <f>'[1]44013020Imp'!AG$268</f>
        <v>0</v>
      </c>
      <c r="AJ7" s="177">
        <f>'[1]44013020Imp'!AH$268</f>
        <v>0</v>
      </c>
      <c r="AK7" s="177">
        <f>'[1]44013020Imp'!AI$268</f>
        <v>0</v>
      </c>
      <c r="AL7" s="177">
        <f>'[1]44013020Imp'!AJ$268</f>
        <v>0</v>
      </c>
      <c r="AM7" s="177">
        <f>'[1]44013020Imp'!AK$268</f>
        <v>50.162988902400002</v>
      </c>
      <c r="AN7" s="177">
        <f>'[1]44013020Imp'!AL$268</f>
        <v>29.1660177762</v>
      </c>
      <c r="AO7" s="177">
        <f>'[1]44013020Imp'!AM$268</f>
        <v>73.805458896000005</v>
      </c>
      <c r="AP7" s="177">
        <f>'[1]44013020Imp'!AN$268</f>
        <v>144.72423389599999</v>
      </c>
      <c r="AQ7" s="177">
        <f>'[1]44013020Imp'!AO$268</f>
        <v>133.95953164260001</v>
      </c>
      <c r="AR7" s="177">
        <f>'[1]44013020Imp'!AP$268</f>
        <v>95.253103261500002</v>
      </c>
      <c r="AS7" s="177">
        <f>'[1]44013020Imp'!AQ$268</f>
        <v>148.98831435249997</v>
      </c>
      <c r="AT7" s="177">
        <f>'[1]44013020Imp'!AR$268</f>
        <v>132.05381753649999</v>
      </c>
      <c r="AU7" s="177">
        <f>'[1]44013020Imp'!AS$268</f>
        <v>130.20515508</v>
      </c>
      <c r="AV7" s="177">
        <f>'[1]44013020Imp'!AT$268</f>
        <v>120.93618330999999</v>
      </c>
      <c r="AW7" s="177">
        <f>'[1]44013020Imp'!AU$268</f>
        <v>90.33931575583334</v>
      </c>
      <c r="AX7" s="177">
        <f>'[1]44013020Imp'!AV$268</f>
        <v>0</v>
      </c>
      <c r="AY7" s="177">
        <f>'[1]44013020Imp'!AW$268</f>
        <v>0</v>
      </c>
      <c r="AZ7" s="177">
        <f>'[1]44013020Imp'!AX$268</f>
        <v>0</v>
      </c>
      <c r="BA7" s="177">
        <f>'[1]44013020Imp'!AY$268</f>
        <v>0</v>
      </c>
      <c r="BB7" s="177">
        <f>'[1]44013020Imp'!AZ$268</f>
        <v>0</v>
      </c>
      <c r="BC7" s="177">
        <f>'[1]44013020Imp'!BA$268</f>
        <v>0</v>
      </c>
      <c r="BD7" s="378"/>
    </row>
    <row r="8" spans="1:56">
      <c r="B8" s="5" t="s">
        <v>99</v>
      </c>
      <c r="C8" s="50">
        <f>1/$A$1*'[1]44013020Imp'!B$39</f>
        <v>0</v>
      </c>
      <c r="D8" s="11">
        <f>1/$A$1*'[1]44013020Imp'!C$39</f>
        <v>0</v>
      </c>
      <c r="E8" s="11">
        <f>1/$A$1*'[1]44013020Imp'!D$39</f>
        <v>0</v>
      </c>
      <c r="F8" s="11">
        <f>1/$A$1*'[1]44013020Imp'!E$39</f>
        <v>0</v>
      </c>
      <c r="G8" s="11">
        <f>1/$A$1*'[1]44013020Imp'!F$39</f>
        <v>0</v>
      </c>
      <c r="H8" s="11">
        <f>1/$A$1*'[1]44013020Imp'!G$39</f>
        <v>0</v>
      </c>
      <c r="I8" s="11">
        <f>1/$A$1*'[1]44013020Imp'!H$39</f>
        <v>0</v>
      </c>
      <c r="J8" s="11">
        <f>1/$A$1*'[1]44013020Imp'!I$39</f>
        <v>0</v>
      </c>
      <c r="K8" s="11">
        <f>1/$A$1*'[1]44013020Imp'!J$39</f>
        <v>0</v>
      </c>
      <c r="L8" s="11">
        <f>1/$A$1*'[1]44013020Imp'!K$39</f>
        <v>5.0069734999999997E-2</v>
      </c>
      <c r="M8" s="11">
        <f>1/$A$1*'[1]44013020Imp'!L$39</f>
        <v>8.2849469999999995E-2</v>
      </c>
      <c r="N8" s="11">
        <f>1/$A$1*'[1]44013020Imp'!M$39</f>
        <v>0.19926467000000003</v>
      </c>
      <c r="O8" s="11">
        <f>1/$A$1*'[1]44013020Imp'!N$39</f>
        <v>0.22601578999999999</v>
      </c>
      <c r="P8" s="11">
        <f>1/$A$1*'[1]44013020Imp'!O$39</f>
        <v>0.17616577</v>
      </c>
      <c r="Q8" s="11">
        <f>1/$A$1*'[1]44013020Imp'!P$39</f>
        <v>0.10723809999999996</v>
      </c>
      <c r="R8" s="11">
        <f>1/$A$1*'[1]44013020Imp'!Q$39</f>
        <v>0.22794010000000001</v>
      </c>
      <c r="S8" s="11">
        <f>1/$A$1*'[1]44013020Imp'!R$39</f>
        <v>0.23735929999999997</v>
      </c>
      <c r="T8" s="11">
        <f>1/$A$1*'[1]44013020Imp'!S$39</f>
        <v>0.16855189999999998</v>
      </c>
      <c r="U8" s="11">
        <f>1/$A$1*'[1]44013020Imp'!T$39</f>
        <v>0.18225989999999997</v>
      </c>
      <c r="V8" s="11">
        <f>1/$A$1*'[1]44013020Imp'!U$39</f>
        <v>2.0885299999999996E-2</v>
      </c>
      <c r="W8" s="11">
        <f>1/$A$1*'[1]44013020Imp'!V$39</f>
        <v>0</v>
      </c>
      <c r="X8" s="11">
        <f>1/$A$1*'[1]44013020Imp'!W$39</f>
        <v>0</v>
      </c>
      <c r="Y8" s="11">
        <f>1/$A$1*'[1]44013020Imp'!X$39</f>
        <v>0</v>
      </c>
      <c r="Z8" s="11">
        <f>1/$A$1*'[1]44013020Imp'!Y$39</f>
        <v>0</v>
      </c>
      <c r="AA8" s="11">
        <f>1/$A$1*'[1]44013020Imp'!Z$39</f>
        <v>0</v>
      </c>
      <c r="AB8" s="11">
        <f>1/$A$1*'[1]44013020Imp'!AA$39</f>
        <v>0</v>
      </c>
      <c r="AC8" s="4"/>
      <c r="AD8" s="381">
        <f>'[1]44013020Imp'!AB$39</f>
        <v>0</v>
      </c>
      <c r="AE8" s="371">
        <f>'[1]44013020Imp'!AC$39</f>
        <v>0</v>
      </c>
      <c r="AF8" s="371">
        <f>'[1]44013020Imp'!AD$39</f>
        <v>0</v>
      </c>
      <c r="AG8" s="371">
        <f>'[1]44013020Imp'!AE$39</f>
        <v>0</v>
      </c>
      <c r="AH8" s="371">
        <f>'[1]44013020Imp'!AF$39</f>
        <v>0</v>
      </c>
      <c r="AI8" s="371">
        <f>'[1]44013020Imp'!AG$39</f>
        <v>0</v>
      </c>
      <c r="AJ8" s="371">
        <f>'[1]44013020Imp'!AH$39</f>
        <v>0</v>
      </c>
      <c r="AK8" s="371">
        <f>'[1]44013020Imp'!AI$39</f>
        <v>0</v>
      </c>
      <c r="AL8" s="371">
        <f>'[1]44013020Imp'!AJ$39</f>
        <v>0</v>
      </c>
      <c r="AM8" s="371">
        <f>'[1]44013020Imp'!AK$39</f>
        <v>16.201747130800001</v>
      </c>
      <c r="AN8" s="371">
        <f>'[1]44013020Imp'!AL$39</f>
        <v>13.783831854300001</v>
      </c>
      <c r="AO8" s="371">
        <f>'[1]44013020Imp'!AM$39</f>
        <v>34.695128111999999</v>
      </c>
      <c r="AP8" s="371">
        <f>'[1]44013020Imp'!AN$39</f>
        <v>40.403019518400001</v>
      </c>
      <c r="AQ8" s="371">
        <f>'[1]44013020Imp'!AO$39</f>
        <v>30.342410088000001</v>
      </c>
      <c r="AR8" s="371">
        <f>'[1]44013020Imp'!AP$39</f>
        <v>18.8323018705</v>
      </c>
      <c r="AS8" s="371">
        <f>'[1]44013020Imp'!AQ$39</f>
        <v>35.219130327499997</v>
      </c>
      <c r="AT8" s="371">
        <f>'[1]44013020Imp'!AR$39</f>
        <v>37.510627199999995</v>
      </c>
      <c r="AU8" s="371">
        <f>'[1]44013020Imp'!AS$39</f>
        <v>26.6913303943</v>
      </c>
      <c r="AV8" s="371">
        <f>'[1]44013020Imp'!AT$39</f>
        <v>31.530269501999999</v>
      </c>
      <c r="AW8" s="371">
        <f>'[1]44013020Imp'!AU$39</f>
        <v>3.7321422375000002</v>
      </c>
      <c r="AX8" s="371">
        <f>'[1]44013020Imp'!AV$39</f>
        <v>0</v>
      </c>
      <c r="AY8" s="371">
        <f>'[1]44013020Imp'!AW$39</f>
        <v>0</v>
      </c>
      <c r="AZ8" s="371">
        <f>'[1]44013020Imp'!AX$39</f>
        <v>0</v>
      </c>
      <c r="BA8" s="371">
        <f>'[1]44013020Imp'!AY$39</f>
        <v>0</v>
      </c>
      <c r="BB8" s="371">
        <f>'[1]44013020Imp'!AZ$39</f>
        <v>0</v>
      </c>
      <c r="BC8" s="371">
        <f>'[1]44013020Imp'!BA$39</f>
        <v>0</v>
      </c>
      <c r="BD8" s="378"/>
    </row>
    <row r="9" spans="1:56">
      <c r="B9" s="5" t="s">
        <v>34</v>
      </c>
      <c r="C9" s="50">
        <f>1/$A$1*'[1]44013020Imp'!B$147</f>
        <v>0</v>
      </c>
      <c r="D9" s="11">
        <f>1/$A$1*'[1]44013020Imp'!C$147</f>
        <v>0</v>
      </c>
      <c r="E9" s="11">
        <f>1/$A$1*'[1]44013020Imp'!D$147</f>
        <v>0</v>
      </c>
      <c r="F9" s="11">
        <f>1/$A$1*'[1]44013020Imp'!E$147</f>
        <v>0</v>
      </c>
      <c r="G9" s="11">
        <f>1/$A$1*'[1]44013020Imp'!F$147</f>
        <v>0</v>
      </c>
      <c r="H9" s="11">
        <f>1/$A$1*'[1]44013020Imp'!G$147</f>
        <v>0</v>
      </c>
      <c r="I9" s="11">
        <f>1/$A$1*'[1]44013020Imp'!H$147</f>
        <v>0</v>
      </c>
      <c r="J9" s="11">
        <f>1/$A$1*'[1]44013020Imp'!I$147</f>
        <v>0</v>
      </c>
      <c r="K9" s="11">
        <f>1/$A$1*'[1]44013020Imp'!J$147</f>
        <v>0</v>
      </c>
      <c r="L9" s="11">
        <f>1/$A$1*'[1]44013020Imp'!K$147</f>
        <v>0</v>
      </c>
      <c r="M9" s="11">
        <f>1/$A$1*'[1]44013020Imp'!L$147</f>
        <v>0</v>
      </c>
      <c r="N9" s="11">
        <f>1/$A$1*'[1]44013020Imp'!M$147</f>
        <v>0</v>
      </c>
      <c r="O9" s="11">
        <f>1/$A$1*'[1]44013020Imp'!N$147</f>
        <v>0</v>
      </c>
      <c r="P9" s="11">
        <f>1/$A$1*'[1]44013020Imp'!O$147</f>
        <v>0</v>
      </c>
      <c r="Q9" s="11">
        <f>1/$A$1*'[1]44013020Imp'!P$147</f>
        <v>0</v>
      </c>
      <c r="R9" s="11">
        <f>1/$A$1*'[1]44013020Imp'!Q$147</f>
        <v>0</v>
      </c>
      <c r="S9" s="11">
        <f>1/$A$1*'[1]44013020Imp'!R$147</f>
        <v>0</v>
      </c>
      <c r="T9" s="11">
        <f>1/$A$1*'[1]44013020Imp'!S$147</f>
        <v>0</v>
      </c>
      <c r="U9" s="11">
        <f>1/$A$1*'[1]44013020Imp'!T$147</f>
        <v>0</v>
      </c>
      <c r="V9" s="11">
        <f>1/$A$1*'[1]44013020Imp'!U$147</f>
        <v>0</v>
      </c>
      <c r="W9" s="11">
        <f>1/$A$1*'[1]44013020Imp'!V$147</f>
        <v>0</v>
      </c>
      <c r="X9" s="11">
        <f>1/$A$1*'[1]44013020Imp'!W$147</f>
        <v>0</v>
      </c>
      <c r="Y9" s="11">
        <f>1/$A$1*'[1]44013020Imp'!X$147</f>
        <v>0</v>
      </c>
      <c r="Z9" s="11">
        <f>1/$A$1*'[1]44013020Imp'!Y$147</f>
        <v>0</v>
      </c>
      <c r="AA9" s="11">
        <f>1/$A$1*'[1]44013020Imp'!Z$147</f>
        <v>0</v>
      </c>
      <c r="AB9" s="11">
        <f>1/$A$1*'[1]44013020Imp'!AA$147</f>
        <v>0</v>
      </c>
      <c r="AC9" s="4"/>
      <c r="AD9" s="381">
        <f>'[1]44013020Imp'!AB$147</f>
        <v>0</v>
      </c>
      <c r="AE9" s="371">
        <f>'[1]44013020Imp'!AC$147</f>
        <v>0</v>
      </c>
      <c r="AF9" s="371">
        <f>'[1]44013020Imp'!AD$147</f>
        <v>0</v>
      </c>
      <c r="AG9" s="371">
        <f>'[1]44013020Imp'!AE$147</f>
        <v>0</v>
      </c>
      <c r="AH9" s="371">
        <f>'[1]44013020Imp'!AF$147</f>
        <v>0</v>
      </c>
      <c r="AI9" s="371">
        <f>'[1]44013020Imp'!AG$147</f>
        <v>0</v>
      </c>
      <c r="AJ9" s="371">
        <f>'[1]44013020Imp'!AH$147</f>
        <v>0</v>
      </c>
      <c r="AK9" s="371">
        <f>'[1]44013020Imp'!AI$147</f>
        <v>0</v>
      </c>
      <c r="AL9" s="371">
        <f>'[1]44013020Imp'!AJ$147</f>
        <v>0</v>
      </c>
      <c r="AM9" s="371">
        <f>'[1]44013020Imp'!AK$147</f>
        <v>0</v>
      </c>
      <c r="AN9" s="371">
        <f>'[1]44013020Imp'!AL$147</f>
        <v>0</v>
      </c>
      <c r="AO9" s="371">
        <f>'[1]44013020Imp'!AM$147</f>
        <v>0</v>
      </c>
      <c r="AP9" s="371">
        <f>'[1]44013020Imp'!AN$147</f>
        <v>0</v>
      </c>
      <c r="AQ9" s="371">
        <f>'[1]44013020Imp'!AO$147</f>
        <v>0</v>
      </c>
      <c r="AR9" s="371">
        <f>'[1]44013020Imp'!AP$147</f>
        <v>0</v>
      </c>
      <c r="AS9" s="371">
        <f>'[1]44013020Imp'!AQ$147</f>
        <v>0</v>
      </c>
      <c r="AT9" s="371">
        <f>'[1]44013020Imp'!AR$147</f>
        <v>0</v>
      </c>
      <c r="AU9" s="371">
        <f>'[1]44013020Imp'!AS$147</f>
        <v>0</v>
      </c>
      <c r="AV9" s="371">
        <f>'[1]44013020Imp'!AT$147</f>
        <v>0</v>
      </c>
      <c r="AW9" s="371">
        <f>'[1]44013020Imp'!AU$147</f>
        <v>0</v>
      </c>
      <c r="AX9" s="371">
        <f>'[1]44013020Imp'!AV$147</f>
        <v>0</v>
      </c>
      <c r="AY9" s="371">
        <f>'[1]44013020Imp'!AW$147</f>
        <v>0</v>
      </c>
      <c r="AZ9" s="371">
        <f>'[1]44013020Imp'!AX$147</f>
        <v>0</v>
      </c>
      <c r="BA9" s="371">
        <f>'[1]44013020Imp'!AY$147</f>
        <v>0</v>
      </c>
      <c r="BB9" s="371">
        <f>'[1]44013020Imp'!AZ$147</f>
        <v>0</v>
      </c>
      <c r="BC9" s="371">
        <f>'[1]44013020Imp'!BA$147</f>
        <v>0</v>
      </c>
      <c r="BD9" s="378"/>
    </row>
    <row r="10" spans="1:56">
      <c r="B10" s="5" t="s">
        <v>100</v>
      </c>
      <c r="C10" s="50">
        <f>1/$A$1*'[1]44013020Imp'!B$247</f>
        <v>0</v>
      </c>
      <c r="D10" s="11">
        <f>1/$A$1*'[1]44013020Imp'!C$247</f>
        <v>0</v>
      </c>
      <c r="E10" s="11">
        <f>1/$A$1*'[1]44013020Imp'!D$247</f>
        <v>0</v>
      </c>
      <c r="F10" s="11">
        <f>1/$A$1*'[1]44013020Imp'!E$247</f>
        <v>0</v>
      </c>
      <c r="G10" s="11">
        <f>1/$A$1*'[1]44013020Imp'!F$247</f>
        <v>0</v>
      </c>
      <c r="H10" s="11">
        <f>1/$A$1*'[1]44013020Imp'!G$247</f>
        <v>0</v>
      </c>
      <c r="I10" s="11">
        <f>1/$A$1*'[1]44013020Imp'!H$247</f>
        <v>0</v>
      </c>
      <c r="J10" s="11">
        <f>1/$A$1*'[1]44013020Imp'!I$247</f>
        <v>0</v>
      </c>
      <c r="K10" s="11">
        <f>1/$A$1*'[1]44013020Imp'!J$247</f>
        <v>0</v>
      </c>
      <c r="L10" s="11">
        <f>1/$A$1*'[1]44013020Imp'!K$247</f>
        <v>0.10651806</v>
      </c>
      <c r="M10" s="11">
        <f>1/$A$1*'[1]44013020Imp'!L$247</f>
        <v>9.3865199999999996E-2</v>
      </c>
      <c r="N10" s="11">
        <f>1/$A$1*'[1]44013020Imp'!M$247</f>
        <v>0.22345696999999998</v>
      </c>
      <c r="O10" s="11">
        <f>1/$A$1*'[1]44013020Imp'!N$247</f>
        <v>0.62912673999999991</v>
      </c>
      <c r="P10" s="11">
        <f>1/$A$1*'[1]44013020Imp'!O$247</f>
        <v>0.64638078999999993</v>
      </c>
      <c r="Q10" s="11">
        <f>1/$A$1*'[1]44013020Imp'!P$247</f>
        <v>0.42277419999999993</v>
      </c>
      <c r="R10" s="11">
        <f>1/$A$1*'[1]44013020Imp'!Q$247</f>
        <v>0.62897000000000003</v>
      </c>
      <c r="S10" s="11">
        <f>1/$A$1*'[1]44013020Imp'!R$247</f>
        <v>0.53313329999999992</v>
      </c>
      <c r="T10" s="11">
        <f>1/$A$1*'[1]44013020Imp'!S$247</f>
        <v>0.57840659999999988</v>
      </c>
      <c r="U10" s="11">
        <f>1/$A$1*'[1]44013020Imp'!T$247</f>
        <v>0.50797320000000001</v>
      </c>
      <c r="V10" s="11">
        <f>1/$A$1*'[1]44013020Imp'!U$247</f>
        <v>0.54458899999999988</v>
      </c>
      <c r="W10" s="11">
        <f>1/$A$1*'[1]44013020Imp'!V$247</f>
        <v>0</v>
      </c>
      <c r="X10" s="11">
        <f>1/$A$1*'[1]44013020Imp'!W$247</f>
        <v>0</v>
      </c>
      <c r="Y10" s="11">
        <f>1/$A$1*'[1]44013020Imp'!X$247</f>
        <v>0</v>
      </c>
      <c r="Z10" s="11">
        <f>1/$A$1*'[1]44013020Imp'!Y$247</f>
        <v>0</v>
      </c>
      <c r="AA10" s="11">
        <f>1/$A$1*'[1]44013020Imp'!Z$247</f>
        <v>0</v>
      </c>
      <c r="AB10" s="11">
        <f>1/$A$1*'[1]44013020Imp'!AA$247</f>
        <v>0</v>
      </c>
      <c r="AC10" s="4"/>
      <c r="AD10" s="381">
        <f>'[1]44013020Imp'!AB$247</f>
        <v>0</v>
      </c>
      <c r="AE10" s="371">
        <f>'[1]44013020Imp'!AC$247</f>
        <v>0</v>
      </c>
      <c r="AF10" s="371">
        <f>'[1]44013020Imp'!AD$247</f>
        <v>0</v>
      </c>
      <c r="AG10" s="371">
        <f>'[1]44013020Imp'!AE$247</f>
        <v>0</v>
      </c>
      <c r="AH10" s="371">
        <f>'[1]44013020Imp'!AF$247</f>
        <v>0</v>
      </c>
      <c r="AI10" s="371">
        <f>'[1]44013020Imp'!AG$247</f>
        <v>0</v>
      </c>
      <c r="AJ10" s="371">
        <f>'[1]44013020Imp'!AH$247</f>
        <v>0</v>
      </c>
      <c r="AK10" s="371">
        <f>'[1]44013020Imp'!AI$247</f>
        <v>0</v>
      </c>
      <c r="AL10" s="371">
        <f>'[1]44013020Imp'!AJ$247</f>
        <v>0</v>
      </c>
      <c r="AM10" s="371">
        <f>'[1]44013020Imp'!AK$247</f>
        <v>33.961241771600001</v>
      </c>
      <c r="AN10" s="371">
        <f>'[1]44013020Imp'!AL$247</f>
        <v>15.382185921900001</v>
      </c>
      <c r="AO10" s="371">
        <f>'[1]44013020Imp'!AM$247</f>
        <v>39.110330783999999</v>
      </c>
      <c r="AP10" s="371">
        <f>'[1]44013020Imp'!AN$247</f>
        <v>104.3212143776</v>
      </c>
      <c r="AQ10" s="371">
        <f>'[1]44013020Imp'!AO$247</f>
        <v>103.6171215546</v>
      </c>
      <c r="AR10" s="371">
        <f>'[1]44013020Imp'!AP$247</f>
        <v>76.420801390999998</v>
      </c>
      <c r="AS10" s="371">
        <f>'[1]44013020Imp'!AQ$247</f>
        <v>113.76918402499999</v>
      </c>
      <c r="AT10" s="371">
        <f>'[1]44013020Imp'!AR$247</f>
        <v>94.54319033649999</v>
      </c>
      <c r="AU10" s="371">
        <f>'[1]44013020Imp'!AS$247</f>
        <v>103.5138246857</v>
      </c>
      <c r="AV10" s="371">
        <f>'[1]44013020Imp'!AT$247</f>
        <v>89.405913807999994</v>
      </c>
      <c r="AW10" s="371">
        <f>'[1]44013020Imp'!AU$247</f>
        <v>86.60717351833334</v>
      </c>
      <c r="AX10" s="371">
        <f>'[1]44013020Imp'!AV$247</f>
        <v>0</v>
      </c>
      <c r="AY10" s="371">
        <f>'[1]44013020Imp'!AW$247</f>
        <v>0</v>
      </c>
      <c r="AZ10" s="371">
        <f>'[1]44013020Imp'!AX$247</f>
        <v>0</v>
      </c>
      <c r="BA10" s="371">
        <f>'[1]44013020Imp'!AY$247</f>
        <v>0</v>
      </c>
      <c r="BB10" s="371">
        <f>'[1]44013020Imp'!AZ$247</f>
        <v>0</v>
      </c>
      <c r="BC10" s="371">
        <f>'[1]44013020Imp'!BA$247</f>
        <v>0</v>
      </c>
      <c r="BD10" s="378"/>
    </row>
    <row r="11" spans="1:56" ht="17.149999999999999" customHeight="1">
      <c r="B11" s="20" t="s">
        <v>139</v>
      </c>
      <c r="C11" s="68">
        <f>1/$A$1*'[1]44013020Imp'!B$269</f>
        <v>0</v>
      </c>
      <c r="D11" s="69">
        <f>1/$A$1*'[1]44013020Imp'!C$269</f>
        <v>0</v>
      </c>
      <c r="E11" s="69">
        <f>1/$A$1*'[1]44013020Imp'!D$269</f>
        <v>0</v>
      </c>
      <c r="F11" s="69">
        <f>1/$A$1*'[1]44013020Imp'!E$269</f>
        <v>0</v>
      </c>
      <c r="G11" s="69">
        <f>1/$A$1*'[1]44013020Imp'!F$269</f>
        <v>0</v>
      </c>
      <c r="H11" s="69">
        <f>1/$A$1*'[1]44013020Imp'!G$269</f>
        <v>0</v>
      </c>
      <c r="I11" s="69">
        <f>1/$A$1*'[1]44013020Imp'!H$269</f>
        <v>0</v>
      </c>
      <c r="J11" s="69">
        <f>1/$A$1*'[1]44013020Imp'!I$269</f>
        <v>0</v>
      </c>
      <c r="K11" s="69">
        <f>1/$A$1*'[1]44013020Imp'!J$269</f>
        <v>0</v>
      </c>
      <c r="L11" s="69">
        <f>1/$A$1*'[1]44013020Imp'!K$269</f>
        <v>1.0062500000000001E-6</v>
      </c>
      <c r="M11" s="69">
        <f>1/$A$1*'[1]44013020Imp'!L$269</f>
        <v>5.5351999999999995E-4</v>
      </c>
      <c r="N11" s="69">
        <f>1/$A$1*'[1]44013020Imp'!M$269</f>
        <v>3.7729999999999996E-4</v>
      </c>
      <c r="O11" s="69">
        <f>1/$A$1*'[1]44013020Imp'!N$269</f>
        <v>3.4077999999999995E-4</v>
      </c>
      <c r="P11" s="69">
        <f>1/$A$1*'[1]44013020Imp'!O$269</f>
        <v>0</v>
      </c>
      <c r="Q11" s="69">
        <f>1/$A$1*'[1]44013020Imp'!P$269</f>
        <v>7.4499999999999998E-6</v>
      </c>
      <c r="R11" s="69">
        <f>1/$A$1*'[1]44013020Imp'!Q$269</f>
        <v>0</v>
      </c>
      <c r="S11" s="69">
        <f>1/$A$1*'[1]44013020Imp'!R$269</f>
        <v>2.6999999999999999E-5</v>
      </c>
      <c r="T11" s="69">
        <f>1/$A$1*'[1]44013020Imp'!S$269</f>
        <v>1.9999999999999999E-7</v>
      </c>
      <c r="U11" s="69">
        <f>1/$A$1*'[1]44013020Imp'!T$269</f>
        <v>2.1099999999999998E-4</v>
      </c>
      <c r="V11" s="69">
        <f>1/$A$1*'[1]44013020Imp'!U$269</f>
        <v>6.0552599999999991E-2</v>
      </c>
      <c r="W11" s="69">
        <f>1/$A$1*'[1]44013020Imp'!V$269</f>
        <v>0</v>
      </c>
      <c r="X11" s="69">
        <f>1/$A$1*'[1]44013020Imp'!W$269</f>
        <v>0</v>
      </c>
      <c r="Y11" s="69">
        <f>1/$A$1*'[1]44013020Imp'!X$269</f>
        <v>0</v>
      </c>
      <c r="Z11" s="69">
        <f>1/$A$1*'[1]44013020Imp'!Y$269</f>
        <v>0</v>
      </c>
      <c r="AA11" s="69">
        <f>1/$A$1*'[1]44013020Imp'!Z$269</f>
        <v>0</v>
      </c>
      <c r="AB11" s="69">
        <f>1/$A$1*'[1]44013020Imp'!AA$269</f>
        <v>0</v>
      </c>
      <c r="AC11" s="4"/>
      <c r="AD11" s="330">
        <f>'[1]44013020Imp'!AB$269</f>
        <v>0</v>
      </c>
      <c r="AE11" s="317">
        <f>'[1]44013020Imp'!AC$269</f>
        <v>0</v>
      </c>
      <c r="AF11" s="317">
        <f>'[1]44013020Imp'!AD$269</f>
        <v>0</v>
      </c>
      <c r="AG11" s="317">
        <f>'[1]44013020Imp'!AE$269</f>
        <v>0</v>
      </c>
      <c r="AH11" s="317">
        <f>'[1]44013020Imp'!AF$269</f>
        <v>0</v>
      </c>
      <c r="AI11" s="317">
        <f>'[1]44013020Imp'!AG$269</f>
        <v>0</v>
      </c>
      <c r="AJ11" s="317">
        <f>'[1]44013020Imp'!AH$269</f>
        <v>0</v>
      </c>
      <c r="AK11" s="317">
        <f>'[1]44013020Imp'!AI$269</f>
        <v>0</v>
      </c>
      <c r="AL11" s="317">
        <f>'[1]44013020Imp'!AJ$269</f>
        <v>0</v>
      </c>
      <c r="AM11" s="317">
        <f>'[1]44013020Imp'!AK$269</f>
        <v>1.3669039999999999E-4</v>
      </c>
      <c r="AN11" s="317">
        <f>'[1]44013020Imp'!AL$269</f>
        <v>7.5564900000000008E-3</v>
      </c>
      <c r="AO11" s="317">
        <f>'[1]44013020Imp'!AM$269</f>
        <v>7.9195056E-2</v>
      </c>
      <c r="AP11" s="317">
        <f>'[1]44013020Imp'!AN$269</f>
        <v>6.5413022399999993E-2</v>
      </c>
      <c r="AQ11" s="317">
        <f>'[1]44013020Imp'!AO$269</f>
        <v>0</v>
      </c>
      <c r="AR11" s="317">
        <f>'[1]44013020Imp'!AP$269</f>
        <v>1.902412E-3</v>
      </c>
      <c r="AS11" s="317">
        <f>'[1]44013020Imp'!AQ$269</f>
        <v>0</v>
      </c>
      <c r="AT11" s="317">
        <f>'[1]44013020Imp'!AR$269</f>
        <v>6.0392464E-3</v>
      </c>
      <c r="AU11" s="317">
        <f>'[1]44013020Imp'!AS$269</f>
        <v>2.157727E-4</v>
      </c>
      <c r="AV11" s="317">
        <f>'[1]44013020Imp'!AT$269</f>
        <v>6.0193207999999998E-2</v>
      </c>
      <c r="AW11" s="317">
        <f>'[1]44013020Imp'!AU$269</f>
        <v>5.3420314175000003</v>
      </c>
      <c r="AX11" s="317">
        <f>'[1]44013020Imp'!AV$269</f>
        <v>0</v>
      </c>
      <c r="AY11" s="317">
        <f>'[1]44013020Imp'!AW$269</f>
        <v>0</v>
      </c>
      <c r="AZ11" s="317">
        <f>'[1]44013020Imp'!AX$269</f>
        <v>0</v>
      </c>
      <c r="BA11" s="317">
        <f>'[1]44013020Imp'!AY$269</f>
        <v>0</v>
      </c>
      <c r="BB11" s="317">
        <f>'[1]44013020Imp'!AZ$269</f>
        <v>0</v>
      </c>
      <c r="BC11" s="317">
        <f>'[1]44013020Imp'!BA$269</f>
        <v>0</v>
      </c>
      <c r="BD11" s="378"/>
    </row>
    <row r="12" spans="1:56" ht="17.149999999999999" customHeight="1">
      <c r="B12" s="20" t="s">
        <v>142</v>
      </c>
      <c r="C12" s="68">
        <f>1/$A$1*'[1]44013020Imp'!B$267</f>
        <v>0</v>
      </c>
      <c r="D12" s="69">
        <f>1/$A$1*'[1]44013020Imp'!C$267</f>
        <v>0</v>
      </c>
      <c r="E12" s="69">
        <f>1/$A$1*'[1]44013020Imp'!D$267</f>
        <v>0</v>
      </c>
      <c r="F12" s="69">
        <f>1/$A$1*'[1]44013020Imp'!E$267</f>
        <v>0</v>
      </c>
      <c r="G12" s="69">
        <f>1/$A$1*'[1]44013020Imp'!F$267</f>
        <v>0</v>
      </c>
      <c r="H12" s="69">
        <f>1/$A$1*'[1]44013020Imp'!G$267</f>
        <v>0</v>
      </c>
      <c r="I12" s="69">
        <f>1/$A$1*'[1]44013020Imp'!H$267</f>
        <v>0</v>
      </c>
      <c r="J12" s="69">
        <f>1/$A$1*'[1]44013020Imp'!I$267</f>
        <v>0</v>
      </c>
      <c r="K12" s="69">
        <f>1/$A$1*'[1]44013020Imp'!J$267</f>
        <v>0</v>
      </c>
      <c r="L12" s="69">
        <f>1/$A$1*'[1]44013020Imp'!K$267</f>
        <v>9.0274999999999978E-6</v>
      </c>
      <c r="M12" s="69">
        <f>1/$A$1*'[1]44013020Imp'!L$267</f>
        <v>4.9279999999999996E-5</v>
      </c>
      <c r="N12" s="69">
        <f>1/$A$1*'[1]44013020Imp'!M$267</f>
        <v>0</v>
      </c>
      <c r="O12" s="69">
        <f>1/$A$1*'[1]44013020Imp'!N$267</f>
        <v>6.8419999999999999E-5</v>
      </c>
      <c r="P12" s="69">
        <f>1/$A$1*'[1]44013020Imp'!O$267</f>
        <v>1.3266000000000002E-4</v>
      </c>
      <c r="Q12" s="69">
        <f>1/$A$1*'[1]44013020Imp'!P$267</f>
        <v>1.0896530612244899E-4</v>
      </c>
      <c r="R12" s="69">
        <f>1/$A$1*'[1]44013020Imp'!Q$267</f>
        <v>3.9725274725274722E-6</v>
      </c>
      <c r="S12" s="69">
        <f>1/$A$1*'[1]44013020Imp'!R$267</f>
        <v>1.6000000000000001E-6</v>
      </c>
      <c r="T12" s="69">
        <f>1/$A$1*'[1]44013020Imp'!S$267</f>
        <v>9.9999999999999991E-6</v>
      </c>
      <c r="U12" s="69">
        <f>1/$A$1*'[1]44013020Imp'!T$267</f>
        <v>5.3212987012987012E-5</v>
      </c>
      <c r="V12" s="69">
        <f>1/$A$1*'[1]44013020Imp'!U$267</f>
        <v>4.4317654761904759E-2</v>
      </c>
      <c r="W12" s="69">
        <f>1/$A$1*'[1]44013020Imp'!V$267</f>
        <v>0</v>
      </c>
      <c r="X12" s="69">
        <f>1/$A$1*'[1]44013020Imp'!W$267</f>
        <v>0</v>
      </c>
      <c r="Y12" s="69">
        <f>1/$A$1*'[1]44013020Imp'!X$267</f>
        <v>0</v>
      </c>
      <c r="Z12" s="69">
        <f>1/$A$1*'[1]44013020Imp'!Y$267</f>
        <v>0</v>
      </c>
      <c r="AA12" s="69">
        <f>1/$A$1*'[1]44013020Imp'!Z$267</f>
        <v>0</v>
      </c>
      <c r="AB12" s="69">
        <f>1/$A$1*'[1]44013020Imp'!AA$267</f>
        <v>0</v>
      </c>
      <c r="AC12" s="4"/>
      <c r="AD12" s="330">
        <f>'[1]44013020Imp'!AB$267</f>
        <v>0</v>
      </c>
      <c r="AE12" s="317">
        <f>'[1]44013020Imp'!AC$267</f>
        <v>0</v>
      </c>
      <c r="AF12" s="317">
        <f>'[1]44013020Imp'!AD$267</f>
        <v>0</v>
      </c>
      <c r="AG12" s="317">
        <f>'[1]44013020Imp'!AE$267</f>
        <v>0</v>
      </c>
      <c r="AH12" s="317">
        <f>'[1]44013020Imp'!AF$267</f>
        <v>0</v>
      </c>
      <c r="AI12" s="317">
        <f>'[1]44013020Imp'!AG$267</f>
        <v>0</v>
      </c>
      <c r="AJ12" s="317">
        <f>'[1]44013020Imp'!AH$267</f>
        <v>0</v>
      </c>
      <c r="AK12" s="317">
        <f>'[1]44013020Imp'!AI$267</f>
        <v>0</v>
      </c>
      <c r="AL12" s="317">
        <f>'[1]44013020Imp'!AJ$267</f>
        <v>0</v>
      </c>
      <c r="AM12" s="317">
        <f>'[1]44013020Imp'!AK$267</f>
        <v>3.3907588000000001E-3</v>
      </c>
      <c r="AN12" s="317">
        <f>'[1]44013020Imp'!AL$267</f>
        <v>1.6064832600000002E-2</v>
      </c>
      <c r="AO12" s="317">
        <f>'[1]44013020Imp'!AM$267</f>
        <v>0</v>
      </c>
      <c r="AP12" s="317">
        <f>'[1]44013020Imp'!AN$267</f>
        <v>0.1023458832</v>
      </c>
      <c r="AQ12" s="317">
        <f>'[1]44013020Imp'!AO$267</f>
        <v>3.6840165899999999E-2</v>
      </c>
      <c r="AR12" s="317">
        <f>'[1]44013020Imp'!AP$267</f>
        <v>7.0377287499999996E-2</v>
      </c>
      <c r="AS12" s="317">
        <f>'[1]44013020Imp'!AQ$267</f>
        <v>8.0216849999999998E-4</v>
      </c>
      <c r="AT12" s="317">
        <f>'[1]44013020Imp'!AR$267</f>
        <v>3.7191839999999997E-4</v>
      </c>
      <c r="AU12" s="317">
        <f>'[1]44013020Imp'!AS$267</f>
        <v>1.6877718000000001E-3</v>
      </c>
      <c r="AV12" s="317">
        <f>'[1]44013020Imp'!AT$267</f>
        <v>2.6529984E-2</v>
      </c>
      <c r="AW12" s="317">
        <f>'[1]44013020Imp'!AU$267</f>
        <v>7.72429203</v>
      </c>
      <c r="AX12" s="317">
        <f>'[1]44013020Imp'!AV$267</f>
        <v>0</v>
      </c>
      <c r="AY12" s="317">
        <f>'[1]44013020Imp'!AW$267</f>
        <v>0</v>
      </c>
      <c r="AZ12" s="317">
        <f>'[1]44013020Imp'!AX$267</f>
        <v>0</v>
      </c>
      <c r="BA12" s="317">
        <f>'[1]44013020Imp'!AY$267</f>
        <v>0</v>
      </c>
      <c r="BB12" s="317">
        <f>'[1]44013020Imp'!AZ$267</f>
        <v>0</v>
      </c>
      <c r="BC12" s="317">
        <f>'[1]44013020Imp'!BA$267</f>
        <v>0</v>
      </c>
      <c r="BD12" s="378"/>
    </row>
    <row r="13" spans="1:56" ht="17.149999999999999" customHeight="1">
      <c r="B13" s="412" t="s">
        <v>195</v>
      </c>
      <c r="C13" s="31">
        <f>1/$A$1*'[1]44013020Imp'!B$264</f>
        <v>0</v>
      </c>
      <c r="D13" s="33">
        <f>1/$A$1*'[1]44013020Imp'!C$264</f>
        <v>0</v>
      </c>
      <c r="E13" s="33">
        <f>1/$A$1*'[1]44013020Imp'!D$264</f>
        <v>0</v>
      </c>
      <c r="F13" s="33">
        <f>1/$A$1*'[1]44013020Imp'!E$264</f>
        <v>0</v>
      </c>
      <c r="G13" s="33">
        <f>1/$A$1*'[1]44013020Imp'!F$264</f>
        <v>0</v>
      </c>
      <c r="H13" s="33">
        <f>1/$A$1*'[1]44013020Imp'!G$264</f>
        <v>0</v>
      </c>
      <c r="I13" s="33">
        <f>1/$A$1*'[1]44013020Imp'!H$264</f>
        <v>0</v>
      </c>
      <c r="J13" s="33">
        <f>1/$A$1*'[1]44013020Imp'!I$264</f>
        <v>0</v>
      </c>
      <c r="K13" s="33">
        <f>1/$A$1*'[1]44013020Imp'!J$264</f>
        <v>0</v>
      </c>
      <c r="L13" s="33">
        <f>1/$A$1*'[1]44013020Imp'!K$264</f>
        <v>7.3420600000000003E-2</v>
      </c>
      <c r="M13" s="33">
        <f>1/$A$1*'[1]44013020Imp'!L$264</f>
        <v>0.17475051000000003</v>
      </c>
      <c r="N13" s="33">
        <f>1/$A$1*'[1]44013020Imp'!M$264</f>
        <v>0.13021711999999999</v>
      </c>
      <c r="O13" s="33">
        <f>1/$A$1*'[1]44013020Imp'!N$264</f>
        <v>0.21103566000000001</v>
      </c>
      <c r="P13" s="33">
        <f>1/$A$1*'[1]44013020Imp'!O$264</f>
        <v>0.15960592999999998</v>
      </c>
      <c r="Q13" s="33">
        <f>1/$A$1*'[1]44013020Imp'!P$264</f>
        <v>0.12332899999999998</v>
      </c>
      <c r="R13" s="33">
        <f>1/$A$1*'[1]44013020Imp'!Q$264</f>
        <v>8.9787530769230753E-2</v>
      </c>
      <c r="S13" s="33">
        <f>1/$A$1*'[1]44013020Imp'!R$264</f>
        <v>4.9114304761904752E-2</v>
      </c>
      <c r="T13" s="33">
        <f>1/$A$1*'[1]44013020Imp'!S$264</f>
        <v>0.10684822244897955</v>
      </c>
      <c r="U13" s="33">
        <f>1/$A$1*'[1]44013020Imp'!T$264</f>
        <v>0.25753152077922076</v>
      </c>
      <c r="V13" s="33">
        <f>1/$A$1*'[1]44013020Imp'!U$264</f>
        <v>0.36529821547619046</v>
      </c>
      <c r="W13" s="33">
        <f>1/$A$1*'[1]44013020Imp'!V$264</f>
        <v>0</v>
      </c>
      <c r="X13" s="33">
        <f>1/$A$1*'[1]44013020Imp'!W$264</f>
        <v>0</v>
      </c>
      <c r="Y13" s="33">
        <f>1/$A$1*'[1]44013020Imp'!X$264</f>
        <v>0</v>
      </c>
      <c r="Z13" s="33">
        <f>1/$A$1*'[1]44013020Imp'!Y$264</f>
        <v>0</v>
      </c>
      <c r="AA13" s="33">
        <f>1/$A$1*'[1]44013020Imp'!Z$264</f>
        <v>0</v>
      </c>
      <c r="AB13" s="33">
        <f>1/$A$1*'[1]44013020Imp'!AA$264</f>
        <v>0</v>
      </c>
      <c r="AC13" s="413"/>
      <c r="AD13" s="206">
        <f>'[1]44013020Imp'!AB$264</f>
        <v>0</v>
      </c>
      <c r="AE13" s="177">
        <f>'[1]44013020Imp'!AC$264</f>
        <v>0</v>
      </c>
      <c r="AF13" s="177">
        <f>'[1]44013020Imp'!AD$264</f>
        <v>0</v>
      </c>
      <c r="AG13" s="177">
        <f>'[1]44013020Imp'!AE$264</f>
        <v>0</v>
      </c>
      <c r="AH13" s="177">
        <f>'[1]44013020Imp'!AF$264</f>
        <v>0</v>
      </c>
      <c r="AI13" s="177">
        <f>'[1]44013020Imp'!AG$264</f>
        <v>0</v>
      </c>
      <c r="AJ13" s="177">
        <f>'[1]44013020Imp'!AH$264</f>
        <v>0</v>
      </c>
      <c r="AK13" s="177">
        <f>'[1]44013020Imp'!AI$264</f>
        <v>0</v>
      </c>
      <c r="AL13" s="177">
        <f>'[1]44013020Imp'!AJ$264</f>
        <v>0</v>
      </c>
      <c r="AM13" s="177">
        <f>'[1]44013020Imp'!AK$264</f>
        <v>9.1705561463999992</v>
      </c>
      <c r="AN13" s="177">
        <f>'[1]44013020Imp'!AL$264</f>
        <v>16.746937066800001</v>
      </c>
      <c r="AO13" s="177">
        <f>'[1]44013020Imp'!AM$264</f>
        <v>17.108249327999996</v>
      </c>
      <c r="AP13" s="177">
        <f>'[1]44013020Imp'!AN$264</f>
        <v>35.306806356799996</v>
      </c>
      <c r="AQ13" s="177">
        <f>'[1]44013020Imp'!AO$264</f>
        <v>30.211843248899996</v>
      </c>
      <c r="AR13" s="177">
        <f>'[1]44013020Imp'!AP$264</f>
        <v>31.709538723000001</v>
      </c>
      <c r="AS13" s="177">
        <f>'[1]44013020Imp'!AQ$264</f>
        <v>18.456755509499999</v>
      </c>
      <c r="AT13" s="177">
        <f>'[1]44013020Imp'!AR$264</f>
        <v>11.467174068</v>
      </c>
      <c r="AU13" s="177">
        <f>'[1]44013020Imp'!AS$264</f>
        <v>19.746349394199999</v>
      </c>
      <c r="AV13" s="177">
        <f>'[1]44013020Imp'!AT$264</f>
        <v>50.295382814999996</v>
      </c>
      <c r="AW13" s="177">
        <f>'[1]44013020Imp'!AU$264</f>
        <v>61.883147187916656</v>
      </c>
      <c r="AX13" s="177">
        <f>'[1]44013020Imp'!AV$264</f>
        <v>0</v>
      </c>
      <c r="AY13" s="177">
        <f>'[1]44013020Imp'!AW$264</f>
        <v>0</v>
      </c>
      <c r="AZ13" s="177">
        <f>'[1]44013020Imp'!AX$264</f>
        <v>0</v>
      </c>
      <c r="BA13" s="177">
        <f>'[1]44013020Imp'!AY$264</f>
        <v>0</v>
      </c>
      <c r="BB13" s="177">
        <f>'[1]44013020Imp'!AZ$264</f>
        <v>0</v>
      </c>
      <c r="BC13" s="177">
        <f>'[1]44013020Imp'!BA$264</f>
        <v>0</v>
      </c>
      <c r="BD13" s="378"/>
    </row>
    <row r="14" spans="1:56">
      <c r="B14" s="5" t="s">
        <v>36</v>
      </c>
      <c r="C14" s="50">
        <f>1/$A$1*'[1]44013020Imp'!B$91</f>
        <v>0</v>
      </c>
      <c r="D14" s="11">
        <f>1/$A$1*'[1]44013020Imp'!C$91</f>
        <v>0</v>
      </c>
      <c r="E14" s="11">
        <f>1/$A$1*'[1]44013020Imp'!D$91</f>
        <v>0</v>
      </c>
      <c r="F14" s="11">
        <f>1/$A$1*'[1]44013020Imp'!E$91</f>
        <v>0</v>
      </c>
      <c r="G14" s="11">
        <f>1/$A$1*'[1]44013020Imp'!F$91</f>
        <v>0</v>
      </c>
      <c r="H14" s="11">
        <f>1/$A$1*'[1]44013020Imp'!G$91</f>
        <v>0</v>
      </c>
      <c r="I14" s="11">
        <f>1/$A$1*'[1]44013020Imp'!H$91</f>
        <v>0</v>
      </c>
      <c r="J14" s="11">
        <f>1/$A$1*'[1]44013020Imp'!I$91</f>
        <v>0</v>
      </c>
      <c r="K14" s="11">
        <f>1/$A$1*'[1]44013020Imp'!J$91</f>
        <v>0</v>
      </c>
      <c r="L14" s="11">
        <f>1/$A$1*'[1]44013020Imp'!K$91</f>
        <v>7.5746475000000001E-3</v>
      </c>
      <c r="M14" s="11">
        <f>1/$A$1*'[1]44013020Imp'!L$91</f>
        <v>3.9352169999999992E-2</v>
      </c>
      <c r="N14" s="11">
        <f>1/$A$1*'[1]44013020Imp'!M$91</f>
        <v>3.2470240000000004E-2</v>
      </c>
      <c r="O14" s="11">
        <f>1/$A$1*'[1]44013020Imp'!N$91</f>
        <v>1.766831E-2</v>
      </c>
      <c r="P14" s="11">
        <f>1/$A$1*'[1]44013020Imp'!O$91</f>
        <v>3.5115079999999993E-2</v>
      </c>
      <c r="Q14" s="11">
        <f>1/$A$1*'[1]44013020Imp'!P$91</f>
        <v>1.3970700000000001E-2</v>
      </c>
      <c r="R14" s="11">
        <f>1/$A$1*'[1]44013020Imp'!Q$91</f>
        <v>6.4828999999999989E-3</v>
      </c>
      <c r="S14" s="11">
        <f>1/$A$1*'[1]44013020Imp'!R$91</f>
        <v>6.6232999999999995E-3</v>
      </c>
      <c r="T14" s="11">
        <f>1/$A$1*'[1]44013020Imp'!S$91</f>
        <v>2.2546299999999995E-2</v>
      </c>
      <c r="U14" s="11">
        <f>1/$A$1*'[1]44013020Imp'!T$91</f>
        <v>2.3666799999999995E-2</v>
      </c>
      <c r="V14" s="11">
        <f>1/$A$1*'[1]44013020Imp'!U$91</f>
        <v>2.3788799999999999E-2</v>
      </c>
      <c r="W14" s="11">
        <f>1/$A$1*'[1]44013020Imp'!V$91</f>
        <v>0</v>
      </c>
      <c r="X14" s="11">
        <f>1/$A$1*'[1]44013020Imp'!W$91</f>
        <v>0</v>
      </c>
      <c r="Y14" s="11">
        <f>1/$A$1*'[1]44013020Imp'!X$91</f>
        <v>0</v>
      </c>
      <c r="Z14" s="11">
        <f>1/$A$1*'[1]44013020Imp'!Y$91</f>
        <v>0</v>
      </c>
      <c r="AA14" s="11">
        <f>1/$A$1*'[1]44013020Imp'!Z$91</f>
        <v>0</v>
      </c>
      <c r="AB14" s="11">
        <f>1/$A$1*'[1]44013020Imp'!AA$91</f>
        <v>0</v>
      </c>
      <c r="AC14" s="4"/>
      <c r="AD14" s="381">
        <f>'[1]44013020Imp'!AB$91</f>
        <v>0</v>
      </c>
      <c r="AE14" s="371">
        <f>'[1]44013020Imp'!AC$91</f>
        <v>0</v>
      </c>
      <c r="AF14" s="371">
        <f>'[1]44013020Imp'!AD$91</f>
        <v>0</v>
      </c>
      <c r="AG14" s="371">
        <f>'[1]44013020Imp'!AE$91</f>
        <v>0</v>
      </c>
      <c r="AH14" s="371">
        <f>'[1]44013020Imp'!AF$91</f>
        <v>0</v>
      </c>
      <c r="AI14" s="371">
        <f>'[1]44013020Imp'!AG$91</f>
        <v>0</v>
      </c>
      <c r="AJ14" s="371">
        <f>'[1]44013020Imp'!AH$91</f>
        <v>0</v>
      </c>
      <c r="AK14" s="371">
        <f>'[1]44013020Imp'!AI$91</f>
        <v>0</v>
      </c>
      <c r="AL14" s="371">
        <f>'[1]44013020Imp'!AJ$91</f>
        <v>0</v>
      </c>
      <c r="AM14" s="371">
        <f>'[1]44013020Imp'!AK$91</f>
        <v>0.83151141480000001</v>
      </c>
      <c r="AN14" s="371">
        <f>'[1]44013020Imp'!AL$91</f>
        <v>2.9697469695000001</v>
      </c>
      <c r="AO14" s="371">
        <f>'[1]44013020Imp'!AM$91</f>
        <v>3.5237881440000001</v>
      </c>
      <c r="AP14" s="371">
        <f>'[1]44013020Imp'!AN$91</f>
        <v>3.5788450895999997</v>
      </c>
      <c r="AQ14" s="371">
        <f>'[1]44013020Imp'!AO$91</f>
        <v>6.6353894711999999</v>
      </c>
      <c r="AR14" s="371">
        <f>'[1]44013020Imp'!AP$91</f>
        <v>3.9806031490000002</v>
      </c>
      <c r="AS14" s="371">
        <f>'[1]44013020Imp'!AQ$91</f>
        <v>1.5724732694999999</v>
      </c>
      <c r="AT14" s="371">
        <f>'[1]44013020Imp'!AR$91</f>
        <v>1.7310576650999998</v>
      </c>
      <c r="AU14" s="371">
        <f>'[1]44013020Imp'!AS$91</f>
        <v>5.5022219251999998</v>
      </c>
      <c r="AV14" s="371">
        <f>'[1]44013020Imp'!AT$91</f>
        <v>7.1058691439999997</v>
      </c>
      <c r="AW14" s="371">
        <f>'[1]44013020Imp'!AU$91</f>
        <v>6.3839671683333332</v>
      </c>
      <c r="AX14" s="371">
        <f>'[1]44013020Imp'!AV$91</f>
        <v>0</v>
      </c>
      <c r="AY14" s="371">
        <f>'[1]44013020Imp'!AW$91</f>
        <v>0</v>
      </c>
      <c r="AZ14" s="371">
        <f>'[1]44013020Imp'!AX$91</f>
        <v>0</v>
      </c>
      <c r="BA14" s="371">
        <f>'[1]44013020Imp'!AY$91</f>
        <v>0</v>
      </c>
      <c r="BB14" s="371">
        <f>'[1]44013020Imp'!AZ$91</f>
        <v>0</v>
      </c>
      <c r="BC14" s="371">
        <f>'[1]44013020Imp'!BA$91</f>
        <v>0</v>
      </c>
      <c r="BD14" s="378"/>
    </row>
    <row r="15" spans="1:56">
      <c r="B15" s="5" t="s">
        <v>66</v>
      </c>
      <c r="C15" s="50">
        <f>1/$A$1*'[1]44013020Imp'!B$160</f>
        <v>0</v>
      </c>
      <c r="D15" s="11">
        <f>1/$A$1*'[1]44013020Imp'!C$160</f>
        <v>0</v>
      </c>
      <c r="E15" s="11">
        <f>1/$A$1*'[1]44013020Imp'!D$160</f>
        <v>0</v>
      </c>
      <c r="F15" s="11">
        <f>1/$A$1*'[1]44013020Imp'!E$160</f>
        <v>0</v>
      </c>
      <c r="G15" s="11">
        <f>1/$A$1*'[1]44013020Imp'!F$160</f>
        <v>0</v>
      </c>
      <c r="H15" s="11">
        <f>1/$A$1*'[1]44013020Imp'!G$160</f>
        <v>0</v>
      </c>
      <c r="I15" s="11">
        <f>1/$A$1*'[1]44013020Imp'!H$160</f>
        <v>0</v>
      </c>
      <c r="J15" s="11">
        <f>1/$A$1*'[1]44013020Imp'!I$160</f>
        <v>0</v>
      </c>
      <c r="K15" s="11">
        <f>1/$A$1*'[1]44013020Imp'!J$160</f>
        <v>0</v>
      </c>
      <c r="L15" s="11">
        <f>1/$A$1*'[1]44013020Imp'!K$160</f>
        <v>3.6546712499999995E-2</v>
      </c>
      <c r="M15" s="11">
        <f>1/$A$1*'[1]44013020Imp'!L$160</f>
        <v>9.4909980000000005E-2</v>
      </c>
      <c r="N15" s="11">
        <f>1/$A$1*'[1]44013020Imp'!M$160</f>
        <v>3.6396579999999998E-2</v>
      </c>
      <c r="O15" s="11">
        <f>1/$A$1*'[1]44013020Imp'!N$160</f>
        <v>6.7104510000000006E-2</v>
      </c>
      <c r="P15" s="11">
        <f>1/$A$1*'[1]44013020Imp'!O$160</f>
        <v>8.5843009999999997E-2</v>
      </c>
      <c r="Q15" s="11">
        <f>1/$A$1*'[1]44013020Imp'!P$160</f>
        <v>7.3848199999999989E-2</v>
      </c>
      <c r="R15" s="11">
        <f>1/$A$1*'[1]44013020Imp'!Q$160</f>
        <v>6.4708299999999996E-2</v>
      </c>
      <c r="S15" s="11">
        <f>1/$A$1*'[1]44013020Imp'!R$160</f>
        <v>3.3207699999999993E-2</v>
      </c>
      <c r="T15" s="11">
        <f>1/$A$1*'[1]44013020Imp'!S$160</f>
        <v>5.2787499999999987E-2</v>
      </c>
      <c r="U15" s="11">
        <f>1/$A$1*'[1]44013020Imp'!T$160</f>
        <v>0.112022</v>
      </c>
      <c r="V15" s="11">
        <f>1/$A$1*'[1]44013020Imp'!U$160</f>
        <v>9.7136999999999973E-2</v>
      </c>
      <c r="W15" s="11">
        <f>1/$A$1*'[1]44013020Imp'!V$160</f>
        <v>0</v>
      </c>
      <c r="X15" s="11">
        <f>1/$A$1*'[1]44013020Imp'!W$160</f>
        <v>0</v>
      </c>
      <c r="Y15" s="11">
        <f>1/$A$1*'[1]44013020Imp'!X$160</f>
        <v>0</v>
      </c>
      <c r="Z15" s="11">
        <f>1/$A$1*'[1]44013020Imp'!Y$160</f>
        <v>0</v>
      </c>
      <c r="AA15" s="11">
        <f>1/$A$1*'[1]44013020Imp'!Z$160</f>
        <v>0</v>
      </c>
      <c r="AB15" s="11">
        <f>1/$A$1*'[1]44013020Imp'!AA$160</f>
        <v>0</v>
      </c>
      <c r="AC15" s="4"/>
      <c r="AD15" s="381">
        <f>'[1]44013020Imp'!AB$160</f>
        <v>0</v>
      </c>
      <c r="AE15" s="371">
        <f>'[1]44013020Imp'!AC$160</f>
        <v>0</v>
      </c>
      <c r="AF15" s="371">
        <f>'[1]44013020Imp'!AD$160</f>
        <v>0</v>
      </c>
      <c r="AG15" s="371">
        <f>'[1]44013020Imp'!AE$160</f>
        <v>0</v>
      </c>
      <c r="AH15" s="371">
        <f>'[1]44013020Imp'!AF$160</f>
        <v>0</v>
      </c>
      <c r="AI15" s="371">
        <f>'[1]44013020Imp'!AG$160</f>
        <v>0</v>
      </c>
      <c r="AJ15" s="371">
        <f>'[1]44013020Imp'!AH$160</f>
        <v>0</v>
      </c>
      <c r="AK15" s="371">
        <f>'[1]44013020Imp'!AI$160</f>
        <v>0</v>
      </c>
      <c r="AL15" s="371">
        <f>'[1]44013020Imp'!AJ$160</f>
        <v>0</v>
      </c>
      <c r="AM15" s="371">
        <f>'[1]44013020Imp'!AK$160</f>
        <v>5.342342038</v>
      </c>
      <c r="AN15" s="371">
        <f>'[1]44013020Imp'!AL$160</f>
        <v>9.9646664724000011</v>
      </c>
      <c r="AO15" s="371">
        <f>'[1]44013020Imp'!AM$160</f>
        <v>6.8409297119999994</v>
      </c>
      <c r="AP15" s="371">
        <f>'[1]44013020Imp'!AN$160</f>
        <v>11.184280359999999</v>
      </c>
      <c r="AQ15" s="371">
        <f>'[1]44013020Imp'!AO$160</f>
        <v>15.9123326556</v>
      </c>
      <c r="AR15" s="371">
        <f>'[1]44013020Imp'!AP$160</f>
        <v>19.112940853000001</v>
      </c>
      <c r="AS15" s="371">
        <f>'[1]44013020Imp'!AQ$160</f>
        <v>13.5942852185</v>
      </c>
      <c r="AT15" s="371">
        <f>'[1]44013020Imp'!AR$160</f>
        <v>7.8876742065999998</v>
      </c>
      <c r="AU15" s="371">
        <f>'[1]44013020Imp'!AS$160</f>
        <v>10.68515448</v>
      </c>
      <c r="AV15" s="371">
        <f>'[1]44013020Imp'!AT$160</f>
        <v>17.813777658999999</v>
      </c>
      <c r="AW15" s="371">
        <f>'[1]44013020Imp'!AU$160</f>
        <v>17.529919705416667</v>
      </c>
      <c r="AX15" s="371">
        <f>'[1]44013020Imp'!AV$160</f>
        <v>0</v>
      </c>
      <c r="AY15" s="371">
        <f>'[1]44013020Imp'!AW$160</f>
        <v>0</v>
      </c>
      <c r="AZ15" s="371">
        <f>'[1]44013020Imp'!AX$160</f>
        <v>0</v>
      </c>
      <c r="BA15" s="371">
        <f>'[1]44013020Imp'!AY$160</f>
        <v>0</v>
      </c>
      <c r="BB15" s="371">
        <f>'[1]44013020Imp'!AZ$160</f>
        <v>0</v>
      </c>
      <c r="BC15" s="371">
        <f>'[1]44013020Imp'!BA$160</f>
        <v>0</v>
      </c>
      <c r="BD15" s="378"/>
    </row>
    <row r="16" spans="1:56">
      <c r="B16" s="5" t="s">
        <v>18</v>
      </c>
      <c r="C16" s="22">
        <f t="shared" ref="C16:AB16" si="2">SUM(C13:C13)-SUM(C14:C15)</f>
        <v>0</v>
      </c>
      <c r="D16" s="17">
        <f t="shared" si="2"/>
        <v>0</v>
      </c>
      <c r="E16" s="17">
        <f t="shared" si="2"/>
        <v>0</v>
      </c>
      <c r="F16" s="17">
        <f t="shared" si="2"/>
        <v>0</v>
      </c>
      <c r="G16" s="17">
        <f t="shared" si="2"/>
        <v>0</v>
      </c>
      <c r="H16" s="17">
        <f t="shared" si="2"/>
        <v>0</v>
      </c>
      <c r="I16" s="17">
        <f t="shared" si="2"/>
        <v>0</v>
      </c>
      <c r="J16" s="17">
        <f t="shared" si="2"/>
        <v>0</v>
      </c>
      <c r="K16" s="17">
        <f t="shared" si="2"/>
        <v>0</v>
      </c>
      <c r="L16" s="17">
        <f t="shared" si="2"/>
        <v>2.9299240000000004E-2</v>
      </c>
      <c r="M16" s="17">
        <f t="shared" si="2"/>
        <v>4.0488360000000029E-2</v>
      </c>
      <c r="N16" s="17">
        <f t="shared" si="2"/>
        <v>6.1350299999999997E-2</v>
      </c>
      <c r="O16" s="17">
        <f t="shared" si="2"/>
        <v>0.12626284000000002</v>
      </c>
      <c r="P16" s="17">
        <f t="shared" si="2"/>
        <v>3.8647839999999989E-2</v>
      </c>
      <c r="Q16" s="17">
        <f t="shared" si="2"/>
        <v>3.5510099999999989E-2</v>
      </c>
      <c r="R16" s="17">
        <f t="shared" si="2"/>
        <v>1.8596330769230757E-2</v>
      </c>
      <c r="S16" s="17">
        <f t="shared" si="2"/>
        <v>9.2833047619047607E-3</v>
      </c>
      <c r="T16" s="17">
        <f t="shared" si="2"/>
        <v>3.1514422448979576E-2</v>
      </c>
      <c r="U16" s="17">
        <f t="shared" si="2"/>
        <v>0.12184272077922076</v>
      </c>
      <c r="V16" s="17">
        <f t="shared" si="2"/>
        <v>0.24437241547619049</v>
      </c>
      <c r="W16" s="17">
        <f t="shared" si="2"/>
        <v>0</v>
      </c>
      <c r="X16" s="17">
        <f t="shared" si="2"/>
        <v>0</v>
      </c>
      <c r="Y16" s="17">
        <f t="shared" si="2"/>
        <v>0</v>
      </c>
      <c r="Z16" s="17">
        <f t="shared" si="2"/>
        <v>0</v>
      </c>
      <c r="AA16" s="17">
        <f t="shared" si="2"/>
        <v>0</v>
      </c>
      <c r="AB16" s="17">
        <f t="shared" si="2"/>
        <v>0</v>
      </c>
      <c r="AC16" s="4"/>
      <c r="AD16" s="331">
        <f t="shared" ref="AD16:BC16" si="3">SUM(AD13:AD13)-SUM(AD14:AD15)</f>
        <v>0</v>
      </c>
      <c r="AE16" s="321">
        <f t="shared" si="3"/>
        <v>0</v>
      </c>
      <c r="AF16" s="321">
        <f t="shared" si="3"/>
        <v>0</v>
      </c>
      <c r="AG16" s="321">
        <f t="shared" si="3"/>
        <v>0</v>
      </c>
      <c r="AH16" s="321">
        <f t="shared" si="3"/>
        <v>0</v>
      </c>
      <c r="AI16" s="321">
        <f t="shared" si="3"/>
        <v>0</v>
      </c>
      <c r="AJ16" s="321">
        <f t="shared" si="3"/>
        <v>0</v>
      </c>
      <c r="AK16" s="321">
        <f t="shared" si="3"/>
        <v>0</v>
      </c>
      <c r="AL16" s="321">
        <f t="shared" si="3"/>
        <v>0</v>
      </c>
      <c r="AM16" s="321">
        <f t="shared" si="3"/>
        <v>2.9967026935999996</v>
      </c>
      <c r="AN16" s="321">
        <f t="shared" si="3"/>
        <v>3.812523624899999</v>
      </c>
      <c r="AO16" s="321">
        <f t="shared" si="3"/>
        <v>6.7435314719999973</v>
      </c>
      <c r="AP16" s="321">
        <f t="shared" si="3"/>
        <v>20.543680907199999</v>
      </c>
      <c r="AQ16" s="321">
        <f t="shared" si="3"/>
        <v>7.6641211220999956</v>
      </c>
      <c r="AR16" s="321">
        <f t="shared" si="3"/>
        <v>8.6159947209999999</v>
      </c>
      <c r="AS16" s="321">
        <f t="shared" si="3"/>
        <v>3.2899970214999996</v>
      </c>
      <c r="AT16" s="321">
        <f t="shared" si="3"/>
        <v>1.8484421963000006</v>
      </c>
      <c r="AU16" s="321">
        <f t="shared" si="3"/>
        <v>3.5589729890000008</v>
      </c>
      <c r="AV16" s="321">
        <f t="shared" si="3"/>
        <v>25.375736011999997</v>
      </c>
      <c r="AW16" s="321">
        <f t="shared" si="3"/>
        <v>37.969260314166654</v>
      </c>
      <c r="AX16" s="321">
        <f t="shared" si="3"/>
        <v>0</v>
      </c>
      <c r="AY16" s="321">
        <f t="shared" si="3"/>
        <v>0</v>
      </c>
      <c r="AZ16" s="321">
        <f t="shared" si="3"/>
        <v>0</v>
      </c>
      <c r="BA16" s="321">
        <f t="shared" si="3"/>
        <v>0</v>
      </c>
      <c r="BB16" s="321">
        <f t="shared" si="3"/>
        <v>0</v>
      </c>
      <c r="BC16" s="321">
        <f t="shared" si="3"/>
        <v>0</v>
      </c>
      <c r="BD16" s="378"/>
    </row>
    <row r="17" spans="2:56" ht="17.149999999999999" customHeight="1">
      <c r="B17" s="20" t="s">
        <v>27</v>
      </c>
      <c r="C17" s="68">
        <f>1/$A$1*'[1]44013020Imp'!B$194</f>
        <v>0</v>
      </c>
      <c r="D17" s="69">
        <f>1/$A$1*'[1]44013020Imp'!C$194</f>
        <v>0</v>
      </c>
      <c r="E17" s="69">
        <f>1/$A$1*'[1]44013020Imp'!D$194</f>
        <v>0</v>
      </c>
      <c r="F17" s="69">
        <f>1/$A$1*'[1]44013020Imp'!E$194</f>
        <v>0</v>
      </c>
      <c r="G17" s="69">
        <f>1/$A$1*'[1]44013020Imp'!F$194</f>
        <v>0</v>
      </c>
      <c r="H17" s="69">
        <f>1/$A$1*'[1]44013020Imp'!G$194</f>
        <v>0</v>
      </c>
      <c r="I17" s="69">
        <f>1/$A$1*'[1]44013020Imp'!H$194</f>
        <v>0</v>
      </c>
      <c r="J17" s="69">
        <f>1/$A$1*'[1]44013020Imp'!I$194</f>
        <v>0</v>
      </c>
      <c r="K17" s="69">
        <f>1/$A$1*'[1]44013020Imp'!J$194</f>
        <v>0</v>
      </c>
      <c r="L17" s="69">
        <f>1/$A$1*'[1]44013020Imp'!K$194</f>
        <v>2.6138234999999999E-2</v>
      </c>
      <c r="M17" s="69">
        <f>1/$A$1*'[1]44013020Imp'!L$194</f>
        <v>2.6690400000000001E-3</v>
      </c>
      <c r="N17" s="69">
        <f>1/$A$1*'[1]44013020Imp'!M$194</f>
        <v>1.2253889999999998E-2</v>
      </c>
      <c r="O17" s="69">
        <f>1/$A$1*'[1]44013020Imp'!N$194</f>
        <v>2.8071999999999993E-3</v>
      </c>
      <c r="P17" s="69">
        <f>1/$A$1*'[1]44013020Imp'!O$194</f>
        <v>1.78904E-3</v>
      </c>
      <c r="Q17" s="69">
        <f>1/$A$1*'[1]44013020Imp'!P$194</f>
        <v>1.6216999999999998E-3</v>
      </c>
      <c r="R17" s="69">
        <f>1/$A$1*'[1]44013020Imp'!Q$194</f>
        <v>3.8867099999999995E-2</v>
      </c>
      <c r="S17" s="69">
        <f>1/$A$1*'[1]44013020Imp'!R$194</f>
        <v>8.5836199999999988E-2</v>
      </c>
      <c r="T17" s="69">
        <f>1/$A$1*'[1]44013020Imp'!S$194</f>
        <v>0.20505749999999998</v>
      </c>
      <c r="U17" s="69">
        <f>1/$A$1*'[1]44013020Imp'!T$194</f>
        <v>0.10193569999999998</v>
      </c>
      <c r="V17" s="69">
        <f>1/$A$1*'[1]44013020Imp'!U$194</f>
        <v>0.14839579999999999</v>
      </c>
      <c r="W17" s="69">
        <f>1/$A$1*'[1]44013020Imp'!V$194</f>
        <v>0</v>
      </c>
      <c r="X17" s="69">
        <f>1/$A$1*'[1]44013020Imp'!W$194</f>
        <v>0</v>
      </c>
      <c r="Y17" s="69">
        <f>1/$A$1*'[1]44013020Imp'!X$194</f>
        <v>0</v>
      </c>
      <c r="Z17" s="69">
        <f>1/$A$1*'[1]44013020Imp'!Y$194</f>
        <v>0</v>
      </c>
      <c r="AA17" s="69">
        <f>1/$A$1*'[1]44013020Imp'!Z$194</f>
        <v>0</v>
      </c>
      <c r="AB17" s="69">
        <f>1/$A$1*'[1]44013020Imp'!AA$194</f>
        <v>0</v>
      </c>
      <c r="AC17" s="4"/>
      <c r="AD17" s="330">
        <f>'[1]44013020Imp'!AB$194</f>
        <v>0</v>
      </c>
      <c r="AE17" s="317">
        <f>'[1]44013020Imp'!AC$194</f>
        <v>0</v>
      </c>
      <c r="AF17" s="317">
        <f>'[1]44013020Imp'!AD$194</f>
        <v>0</v>
      </c>
      <c r="AG17" s="317">
        <f>'[1]44013020Imp'!AE$194</f>
        <v>0</v>
      </c>
      <c r="AH17" s="317">
        <f>'[1]44013020Imp'!AF$194</f>
        <v>0</v>
      </c>
      <c r="AI17" s="317">
        <f>'[1]44013020Imp'!AG$194</f>
        <v>0</v>
      </c>
      <c r="AJ17" s="317">
        <f>'[1]44013020Imp'!AH$194</f>
        <v>0</v>
      </c>
      <c r="AK17" s="317">
        <f>'[1]44013020Imp'!AI$194</f>
        <v>0</v>
      </c>
      <c r="AL17" s="317">
        <f>'[1]44013020Imp'!AJ$194</f>
        <v>0</v>
      </c>
      <c r="AM17" s="317">
        <f>'[1]44013020Imp'!AK$194</f>
        <v>8.3846184267999995</v>
      </c>
      <c r="AN17" s="317">
        <f>'[1]44013020Imp'!AL$194</f>
        <v>0.4526668935</v>
      </c>
      <c r="AO17" s="317">
        <f>'[1]44013020Imp'!AM$194</f>
        <v>2.1074420639999998</v>
      </c>
      <c r="AP17" s="317">
        <f>'[1]44013020Imp'!AN$194</f>
        <v>0.47202652639999998</v>
      </c>
      <c r="AQ17" s="317">
        <f>'[1]44013020Imp'!AO$194</f>
        <v>0.33681280050000001</v>
      </c>
      <c r="AR17" s="317">
        <f>'[1]44013020Imp'!AP$194</f>
        <v>0.35115974799999999</v>
      </c>
      <c r="AS17" s="317">
        <f>'[1]44013020Imp'!AQ$194</f>
        <v>5.6084881054999993</v>
      </c>
      <c r="AT17" s="317">
        <f>'[1]44013020Imp'!AR$194</f>
        <v>11.5304964963</v>
      </c>
      <c r="AU17" s="317">
        <f>'[1]44013020Imp'!AS$194</f>
        <v>27.5672760506</v>
      </c>
      <c r="AV17" s="317">
        <f>'[1]44013020Imp'!AT$194</f>
        <v>17.965551512000001</v>
      </c>
      <c r="AW17" s="317">
        <f>'[1]44013020Imp'!AU$194</f>
        <v>22.190708175833333</v>
      </c>
      <c r="AX17" s="317">
        <f>'[1]44013020Imp'!AV$194</f>
        <v>0</v>
      </c>
      <c r="AY17" s="317">
        <f>'[1]44013020Imp'!AW$194</f>
        <v>0</v>
      </c>
      <c r="AZ17" s="317">
        <f>'[1]44013020Imp'!AX$194</f>
        <v>0</v>
      </c>
      <c r="BA17" s="317">
        <f>'[1]44013020Imp'!AY$194</f>
        <v>0</v>
      </c>
      <c r="BB17" s="317">
        <f>'[1]44013020Imp'!AZ$194</f>
        <v>0</v>
      </c>
      <c r="BC17" s="317">
        <f>'[1]44013020Imp'!BA$194</f>
        <v>0</v>
      </c>
      <c r="BD17" s="378"/>
    </row>
    <row r="18" spans="2:56" ht="17.149999999999999" customHeight="1">
      <c r="B18" s="152" t="s">
        <v>136</v>
      </c>
      <c r="C18" s="180">
        <f>1/$A$1*'[1]44013020Imp'!B$273</f>
        <v>0</v>
      </c>
      <c r="D18" s="181">
        <f>1/$A$1*'[1]44013020Imp'!C$273</f>
        <v>0</v>
      </c>
      <c r="E18" s="181">
        <f>1/$A$1*'[1]44013020Imp'!D$273</f>
        <v>0</v>
      </c>
      <c r="F18" s="181">
        <f>1/$A$1*'[1]44013020Imp'!E$273</f>
        <v>0</v>
      </c>
      <c r="G18" s="181">
        <f>1/$A$1*'[1]44013020Imp'!F$273</f>
        <v>0</v>
      </c>
      <c r="H18" s="181">
        <f>1/$A$1*'[1]44013020Imp'!G$273</f>
        <v>0</v>
      </c>
      <c r="I18" s="181">
        <f>1/$A$1*'[1]44013020Imp'!H$273</f>
        <v>0</v>
      </c>
      <c r="J18" s="181">
        <f>1/$A$1*'[1]44013020Imp'!I$273</f>
        <v>0</v>
      </c>
      <c r="K18" s="181">
        <f>1/$A$1*'[1]44013020Imp'!J$273</f>
        <v>0</v>
      </c>
      <c r="L18" s="181">
        <f>1/$A$1*'[1]44013020Imp'!K$273</f>
        <v>3.5396999999999995E-4</v>
      </c>
      <c r="M18" s="181">
        <f>1/$A$1*'[1]44013020Imp'!L$273</f>
        <v>3.2142E-4</v>
      </c>
      <c r="N18" s="181">
        <f>1/$A$1*'[1]44013020Imp'!M$273</f>
        <v>1.1440000000000001E-5</v>
      </c>
      <c r="O18" s="181">
        <f>1/$A$1*'[1]44013020Imp'!N$273</f>
        <v>1.5862E-4</v>
      </c>
      <c r="P18" s="181">
        <f>1/$A$1*'[1]44013020Imp'!O$273</f>
        <v>1.37863E-3</v>
      </c>
      <c r="Q18" s="181">
        <f>1/$A$1*'[1]44013020Imp'!P$273</f>
        <v>2.0975E-3</v>
      </c>
      <c r="R18" s="181">
        <f>1/$A$1*'[1]44013020Imp'!Q$273</f>
        <v>1.4084999999999996E-3</v>
      </c>
      <c r="S18" s="181">
        <f>1/$A$1*'[1]44013020Imp'!R$273</f>
        <v>9.5929999999999995E-4</v>
      </c>
      <c r="T18" s="181">
        <f>1/$A$1*'[1]44013020Imp'!S$273</f>
        <v>1.1444000000000001E-3</v>
      </c>
      <c r="U18" s="181">
        <f>1/$A$1*'[1]44013020Imp'!T$273</f>
        <v>1.7919999999999999E-4</v>
      </c>
      <c r="V18" s="181">
        <f>1/$A$1*'[1]44013020Imp'!U$273</f>
        <v>2.3041999999999997E-3</v>
      </c>
      <c r="W18" s="181">
        <f>1/$A$1*'[1]44013020Imp'!V$273</f>
        <v>0</v>
      </c>
      <c r="X18" s="181">
        <f>1/$A$1*'[1]44013020Imp'!W$273</f>
        <v>0</v>
      </c>
      <c r="Y18" s="181">
        <f>1/$A$1*'[1]44013020Imp'!X$273</f>
        <v>0</v>
      </c>
      <c r="Z18" s="181">
        <f>1/$A$1*'[1]44013020Imp'!Y$273</f>
        <v>0</v>
      </c>
      <c r="AA18" s="181">
        <f>1/$A$1*'[1]44013020Imp'!Z$273</f>
        <v>0</v>
      </c>
      <c r="AB18" s="181">
        <f>1/$A$1*'[1]44013020Imp'!AA$273</f>
        <v>0</v>
      </c>
      <c r="AC18" s="182"/>
      <c r="AD18" s="384">
        <f>'[1]44013020Imp'!AB$273</f>
        <v>0</v>
      </c>
      <c r="AE18" s="374">
        <f>'[1]44013020Imp'!AC$273</f>
        <v>0</v>
      </c>
      <c r="AF18" s="374">
        <f>'[1]44013020Imp'!AD$273</f>
        <v>0</v>
      </c>
      <c r="AG18" s="374">
        <f>'[1]44013020Imp'!AE$273</f>
        <v>0</v>
      </c>
      <c r="AH18" s="374">
        <f>'[1]44013020Imp'!AF$273</f>
        <v>0</v>
      </c>
      <c r="AI18" s="374">
        <f>'[1]44013020Imp'!AG$273</f>
        <v>0</v>
      </c>
      <c r="AJ18" s="374">
        <f>'[1]44013020Imp'!AH$273</f>
        <v>0</v>
      </c>
      <c r="AK18" s="374">
        <f>'[1]44013020Imp'!AI$273</f>
        <v>0</v>
      </c>
      <c r="AL18" s="374">
        <f>'[1]44013020Imp'!AJ$273</f>
        <v>0</v>
      </c>
      <c r="AM18" s="374">
        <f>'[1]44013020Imp'!AK$273</f>
        <v>0.1220059456</v>
      </c>
      <c r="AN18" s="374">
        <f>'[1]44013020Imp'!AL$273</f>
        <v>5.3001486E-2</v>
      </c>
      <c r="AO18" s="374">
        <f>'[1]44013020Imp'!AM$273</f>
        <v>2.0184000000000001E-3</v>
      </c>
      <c r="AP18" s="374">
        <f>'[1]44013020Imp'!AN$273</f>
        <v>3.5578681600000002E-2</v>
      </c>
      <c r="AQ18" s="374">
        <f>'[1]44013020Imp'!AO$273</f>
        <v>0.24361072680000001</v>
      </c>
      <c r="AR18" s="374">
        <f>'[1]44013020Imp'!AP$273</f>
        <v>0.43207071200000002</v>
      </c>
      <c r="AS18" s="374">
        <f>'[1]44013020Imp'!AQ$273</f>
        <v>0.22596187949999999</v>
      </c>
      <c r="AT18" s="374">
        <f>'[1]44013020Imp'!AR$273</f>
        <v>0.1435084781</v>
      </c>
      <c r="AU18" s="374">
        <f>'[1]44013020Imp'!AS$273</f>
        <v>0.1802594508</v>
      </c>
      <c r="AV18" s="374">
        <f>'[1]44013020Imp'!AT$273</f>
        <v>3.9339110000000004E-2</v>
      </c>
      <c r="AW18" s="374">
        <f>'[1]44013020Imp'!AU$273</f>
        <v>0.27893411125000001</v>
      </c>
      <c r="AX18" s="374">
        <f>'[1]44013020Imp'!AV$273</f>
        <v>0</v>
      </c>
      <c r="AY18" s="374">
        <f>'[1]44013020Imp'!AW$273</f>
        <v>0</v>
      </c>
      <c r="AZ18" s="374">
        <f>'[1]44013020Imp'!AX$273</f>
        <v>0</v>
      </c>
      <c r="BA18" s="374">
        <f>'[1]44013020Imp'!AY$273</f>
        <v>0</v>
      </c>
      <c r="BB18" s="374">
        <f>'[1]44013020Imp'!AZ$273</f>
        <v>0</v>
      </c>
      <c r="BC18" s="374">
        <f>'[1]44013020Imp'!BA$273</f>
        <v>0</v>
      </c>
      <c r="BD18" s="378"/>
    </row>
    <row r="19" spans="2:56" ht="17.149999999999999" customHeight="1" thickBot="1">
      <c r="B19" s="155" t="s">
        <v>140</v>
      </c>
      <c r="C19" s="197">
        <f t="shared" ref="C19:AB19" si="4">C5-SUM(C6,C7,C11,C12,C13,C17,C18)</f>
        <v>0</v>
      </c>
      <c r="D19" s="168">
        <f t="shared" si="4"/>
        <v>0</v>
      </c>
      <c r="E19" s="168">
        <f t="shared" si="4"/>
        <v>0</v>
      </c>
      <c r="F19" s="168">
        <f t="shared" si="4"/>
        <v>0</v>
      </c>
      <c r="G19" s="168">
        <f t="shared" si="4"/>
        <v>0</v>
      </c>
      <c r="H19" s="168">
        <f t="shared" si="4"/>
        <v>0</v>
      </c>
      <c r="I19" s="168">
        <f t="shared" si="4"/>
        <v>0</v>
      </c>
      <c r="J19" s="168">
        <f t="shared" si="4"/>
        <v>0</v>
      </c>
      <c r="K19" s="168">
        <f t="shared" si="4"/>
        <v>0</v>
      </c>
      <c r="L19" s="168">
        <f t="shared" si="4"/>
        <v>0</v>
      </c>
      <c r="M19" s="168">
        <f t="shared" si="4"/>
        <v>0</v>
      </c>
      <c r="N19" s="168">
        <f t="shared" si="4"/>
        <v>0</v>
      </c>
      <c r="O19" s="168">
        <f t="shared" si="4"/>
        <v>0</v>
      </c>
      <c r="P19" s="168">
        <f t="shared" si="4"/>
        <v>1.1894505494325358E-5</v>
      </c>
      <c r="Q19" s="168">
        <f t="shared" si="4"/>
        <v>8.341836734593322E-6</v>
      </c>
      <c r="R19" s="168">
        <f t="shared" si="4"/>
        <v>1.445494505503131E-5</v>
      </c>
      <c r="S19" s="168">
        <f t="shared" si="4"/>
        <v>5.3185714285697294E-5</v>
      </c>
      <c r="T19" s="168">
        <f t="shared" si="4"/>
        <v>1.3799343877550996E-2</v>
      </c>
      <c r="U19" s="168">
        <f t="shared" si="4"/>
        <v>2.1290233766233735E-2</v>
      </c>
      <c r="V19" s="168">
        <f t="shared" si="4"/>
        <v>5.5880952383180471E-6</v>
      </c>
      <c r="W19" s="168">
        <f t="shared" si="4"/>
        <v>0</v>
      </c>
      <c r="X19" s="168">
        <f t="shared" si="4"/>
        <v>0</v>
      </c>
      <c r="Y19" s="168">
        <f t="shared" si="4"/>
        <v>0</v>
      </c>
      <c r="Z19" s="168">
        <f t="shared" si="4"/>
        <v>0</v>
      </c>
      <c r="AA19" s="168">
        <f t="shared" si="4"/>
        <v>0</v>
      </c>
      <c r="AB19" s="168">
        <f t="shared" si="4"/>
        <v>0</v>
      </c>
      <c r="AC19" s="141"/>
      <c r="AD19" s="332">
        <f t="shared" ref="AD19:BC19" si="5">AD5-SUM(AD6,AD7,AD11,AD12,AD13,AD17,AD18)</f>
        <v>0</v>
      </c>
      <c r="AE19" s="334">
        <f t="shared" si="5"/>
        <v>0</v>
      </c>
      <c r="AF19" s="334">
        <f t="shared" si="5"/>
        <v>0</v>
      </c>
      <c r="AG19" s="334">
        <f t="shared" si="5"/>
        <v>0</v>
      </c>
      <c r="AH19" s="334">
        <f t="shared" si="5"/>
        <v>0</v>
      </c>
      <c r="AI19" s="334">
        <f t="shared" si="5"/>
        <v>0</v>
      </c>
      <c r="AJ19" s="334">
        <f t="shared" si="5"/>
        <v>0</v>
      </c>
      <c r="AK19" s="334">
        <f t="shared" si="5"/>
        <v>0</v>
      </c>
      <c r="AL19" s="334">
        <f t="shared" si="5"/>
        <v>0</v>
      </c>
      <c r="AM19" s="334">
        <f t="shared" si="5"/>
        <v>0</v>
      </c>
      <c r="AN19" s="334">
        <f t="shared" si="5"/>
        <v>0</v>
      </c>
      <c r="AO19" s="334">
        <f t="shared" si="5"/>
        <v>0</v>
      </c>
      <c r="AP19" s="334">
        <f t="shared" si="5"/>
        <v>0</v>
      </c>
      <c r="AQ19" s="334">
        <f t="shared" si="5"/>
        <v>2.6137007999693651E-3</v>
      </c>
      <c r="AR19" s="334">
        <f t="shared" si="5"/>
        <v>4.3521659999896656E-3</v>
      </c>
      <c r="AS19" s="334">
        <f t="shared" si="5"/>
        <v>3.2120025000210717E-3</v>
      </c>
      <c r="AT19" s="334">
        <f t="shared" si="5"/>
        <v>8.0405216000087876E-3</v>
      </c>
      <c r="AU19" s="334">
        <f t="shared" si="5"/>
        <v>1.7683702465000124</v>
      </c>
      <c r="AV19" s="334">
        <f t="shared" si="5"/>
        <v>1.559712451000081</v>
      </c>
      <c r="AW19" s="334">
        <f t="shared" si="5"/>
        <v>1.0490495833721525E-3</v>
      </c>
      <c r="AX19" s="334">
        <f t="shared" si="5"/>
        <v>0</v>
      </c>
      <c r="AY19" s="334">
        <f t="shared" si="5"/>
        <v>0</v>
      </c>
      <c r="AZ19" s="334">
        <f t="shared" si="5"/>
        <v>0</v>
      </c>
      <c r="BA19" s="334">
        <f t="shared" si="5"/>
        <v>0</v>
      </c>
      <c r="BB19" s="334">
        <f t="shared" si="5"/>
        <v>0</v>
      </c>
      <c r="BC19" s="334">
        <f t="shared" si="5"/>
        <v>0</v>
      </c>
      <c r="BD19" s="378"/>
    </row>
    <row r="20" spans="2:56" ht="13" thickTop="1">
      <c r="B20" s="415" t="s">
        <v>200</v>
      </c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6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142">
        <f>[2]ToM3!$A$2*[2]RWE!$A$1</f>
        <v>1.6099999999999999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191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1/$A$1*'[1]440123Imp'!B$263</f>
        <v>1.5344437577639745</v>
      </c>
      <c r="D5" s="191">
        <f>1/$A$1*'[1]440123Imp'!C$263</f>
        <v>1.7852913343788814</v>
      </c>
      <c r="E5" s="191">
        <f>1/$A$1*'[1]440123Imp'!D$263</f>
        <v>1.9022487845962734</v>
      </c>
      <c r="F5" s="191">
        <f>1/$A$1*'[1]440123Imp'!E$263</f>
        <v>1.5994601681055904</v>
      </c>
      <c r="G5" s="191">
        <f>1/$A$1*'[1]440123Imp'!F$263</f>
        <v>1.8320271169565221</v>
      </c>
      <c r="H5" s="191">
        <f>1/$A$1*'[1]440123Imp'!G$263</f>
        <v>1.9051707391304351</v>
      </c>
      <c r="I5" s="191">
        <f>1/$A$1*'[1]440123Imp'!H$263</f>
        <v>2.5184143343685301</v>
      </c>
      <c r="J5" s="191">
        <f>1/$A$1*'[1]440123Imp'!I$263</f>
        <v>3.3771776670807445</v>
      </c>
      <c r="K5" s="191">
        <f>1/$A$1*'[1]440123Imp'!J$263</f>
        <v>3.4405192133022764</v>
      </c>
      <c r="L5" s="191">
        <f>1/$A$1*'[1]440123Imp'!K$263</f>
        <v>2.2418406380952378</v>
      </c>
      <c r="M5" s="191">
        <f>1/$A$1*'[1]440123Imp'!L$263</f>
        <v>1.974837190476191</v>
      </c>
      <c r="N5" s="191">
        <f>1/$A$1*'[1]440123Imp'!M$263</f>
        <v>1.4888662323129247</v>
      </c>
      <c r="O5" s="191">
        <f>1/$A$1*'[1]440123Imp'!N$263</f>
        <v>1.7499910095238096</v>
      </c>
      <c r="P5" s="191">
        <f>1/$A$1*'[1]440123Imp'!O$263</f>
        <v>1.3868173873177845</v>
      </c>
      <c r="Q5" s="191">
        <f>1/$A$1*'[1]440123Imp'!P$263</f>
        <v>1.6548303397959181</v>
      </c>
      <c r="R5" s="191">
        <f>1/$A$1*'[1]440123Imp'!Q$263</f>
        <v>1.3951034041666666</v>
      </c>
      <c r="S5" s="191">
        <f>1/$A$1*'[1]440123Imp'!R$263</f>
        <v>1.5702431101190475</v>
      </c>
      <c r="T5" s="191">
        <f>1/$A$1*'[1]440123Imp'!S$263</f>
        <v>1.3696082222123633</v>
      </c>
      <c r="U5" s="191">
        <f>1/$A$1*'[1]440123Imp'!T$263</f>
        <v>1.4554518244208947</v>
      </c>
      <c r="V5" s="191">
        <f>1/$A$1*'[1]440123Imp'!U$263</f>
        <v>1.0817240977447504</v>
      </c>
      <c r="W5" s="191">
        <f>1/$A$1*'[1]440123Imp'!V$263</f>
        <v>0</v>
      </c>
      <c r="X5" s="191">
        <f>1/$A$1*'[1]440123Imp'!W$263</f>
        <v>0</v>
      </c>
      <c r="Y5" s="191">
        <f>1/$A$1*'[1]440123Imp'!X$263</f>
        <v>0</v>
      </c>
      <c r="Z5" s="191">
        <f>1/$A$1*'[1]440123Imp'!Y$263</f>
        <v>0</v>
      </c>
      <c r="AA5" s="191">
        <f>1/$A$1*'[1]440123Imp'!Z$263</f>
        <v>0</v>
      </c>
      <c r="AB5" s="191">
        <f>1/$A$1*'[1]440123Imp'!AA$263</f>
        <v>0</v>
      </c>
      <c r="AC5" s="4"/>
      <c r="AD5" s="328">
        <f>'[1]440123Imp'!AB$263</f>
        <v>39.124673389205995</v>
      </c>
      <c r="AE5" s="148">
        <f>'[1]440123Imp'!AC$263</f>
        <v>39.439341959199993</v>
      </c>
      <c r="AF5" s="148">
        <f>'[1]440123Imp'!AD$263</f>
        <v>43.074093182399999</v>
      </c>
      <c r="AG5" s="148">
        <f>'[1]440123Imp'!AE$263</f>
        <v>57.86064471040001</v>
      </c>
      <c r="AH5" s="148">
        <f>'[1]440123Imp'!AF$263</f>
        <v>73.910000443999991</v>
      </c>
      <c r="AI5" s="148">
        <f>'[1]440123Imp'!AG$263</f>
        <v>82.49727996510002</v>
      </c>
      <c r="AJ5" s="148">
        <f>'[1]440123Imp'!AH$263</f>
        <v>145.00948758639998</v>
      </c>
      <c r="AK5" s="148">
        <f>'[1]440123Imp'!AI$263</f>
        <v>244.19228978949997</v>
      </c>
      <c r="AL5" s="148">
        <f>'[1]440123Imp'!AJ$263</f>
        <v>243.31237311360005</v>
      </c>
      <c r="AM5" s="148">
        <f>'[1]440123Imp'!AK$263</f>
        <v>215.87145807920001</v>
      </c>
      <c r="AN5" s="148">
        <f>'[1]440123Imp'!AL$263</f>
        <v>163.76024236320001</v>
      </c>
      <c r="AO5" s="148">
        <f>'[1]440123Imp'!AM$263</f>
        <v>104.33018423999999</v>
      </c>
      <c r="AP5" s="148">
        <f>'[1]440123Imp'!AN$263</f>
        <v>119.979660416</v>
      </c>
      <c r="AQ5" s="148">
        <f>'[1]440123Imp'!AO$263</f>
        <v>76.049885320799987</v>
      </c>
      <c r="AR5" s="148">
        <f>'[1]440123Imp'!AP$263</f>
        <v>102.15258564449999</v>
      </c>
      <c r="AS5" s="148">
        <f>'[1]440123Imp'!AQ$263</f>
        <v>67.605959011500005</v>
      </c>
      <c r="AT5" s="148">
        <f>'[1]440123Imp'!AR$263</f>
        <v>79.322546041000024</v>
      </c>
      <c r="AU5" s="148">
        <f>'[1]440123Imp'!AS$263</f>
        <v>78.37192415909999</v>
      </c>
      <c r="AV5" s="148">
        <f>'[1]440123Imp'!AT$263</f>
        <v>83.445332404999988</v>
      </c>
      <c r="AW5" s="148">
        <f>'[1]440123Imp'!AU$263</f>
        <v>62.589170992500009</v>
      </c>
      <c r="AX5" s="148">
        <f>'[1]440123Imp'!AV$263</f>
        <v>0</v>
      </c>
      <c r="AY5" s="148">
        <f>'[1]440123Imp'!AW$263</f>
        <v>0</v>
      </c>
      <c r="AZ5" s="148">
        <f>'[1]440123Imp'!AX$263</f>
        <v>0</v>
      </c>
      <c r="BA5" s="148">
        <f>'[1]440123Imp'!AY$263</f>
        <v>0</v>
      </c>
      <c r="BB5" s="148">
        <f>'[1]440123Imp'!AZ$263</f>
        <v>0</v>
      </c>
      <c r="BC5" s="148">
        <f>'[1]440123Imp'!BA$263</f>
        <v>0</v>
      </c>
      <c r="BD5" s="378"/>
    </row>
    <row r="6" spans="1:56" ht="17.149999999999999" customHeight="1" thickTop="1">
      <c r="B6" s="163" t="s">
        <v>137</v>
      </c>
      <c r="C6" s="198">
        <f>1/$A$1*'[1]440123Imp'!B$266</f>
        <v>2.7430782608695655E-3</v>
      </c>
      <c r="D6" s="169">
        <f>1/$A$1*'[1]440123Imp'!C$266</f>
        <v>3.5307826086956521E-3</v>
      </c>
      <c r="E6" s="169">
        <f>1/$A$1*'[1]440123Imp'!D$266</f>
        <v>4.1424347826086961E-3</v>
      </c>
      <c r="F6" s="169">
        <f>1/$A$1*'[1]440123Imp'!E$266</f>
        <v>1.1147282608695653E-2</v>
      </c>
      <c r="G6" s="169">
        <f>1/$A$1*'[1]440123Imp'!F$266</f>
        <v>2.0649847826086955E-2</v>
      </c>
      <c r="H6" s="169">
        <f>1/$A$1*'[1]440123Imp'!G$266</f>
        <v>2.6761513043478263E-2</v>
      </c>
      <c r="I6" s="169">
        <f>1/$A$1*'[1]440123Imp'!H$266</f>
        <v>1.9979960869565216E-2</v>
      </c>
      <c r="J6" s="169">
        <f>1/$A$1*'[1]440123Imp'!I$266</f>
        <v>1.8175286956521739E-2</v>
      </c>
      <c r="K6" s="169">
        <f>1/$A$1*'[1]440123Imp'!J$266</f>
        <v>2.5182556521739129E-2</v>
      </c>
      <c r="L6" s="169">
        <f>1/$A$1*'[1]440123Imp'!K$266</f>
        <v>1.0000000000016036E-7</v>
      </c>
      <c r="M6" s="169">
        <f>1/$A$1*'[1]440123Imp'!L$266</f>
        <v>1.2300000000000001E-5</v>
      </c>
      <c r="N6" s="169">
        <f>1/$A$1*'[1]440123Imp'!M$266</f>
        <v>2.1628500000000002E-2</v>
      </c>
      <c r="O6" s="169">
        <f>1/$A$1*'[1]440123Imp'!N$266</f>
        <v>2.5877299999999999E-2</v>
      </c>
      <c r="P6" s="169">
        <f>1/$A$1*'[1]440123Imp'!O$266</f>
        <v>0</v>
      </c>
      <c r="Q6" s="169">
        <f>1/$A$1*'[1]440123Imp'!P$266</f>
        <v>1.7584693877551021E-5</v>
      </c>
      <c r="R6" s="169">
        <f>1/$A$1*'[1]440123Imp'!Q$266</f>
        <v>0</v>
      </c>
      <c r="S6" s="169">
        <f>1/$A$1*'[1]440123Imp'!R$266</f>
        <v>9.5670000000000011E-4</v>
      </c>
      <c r="T6" s="169">
        <f>1/$A$1*'[1]440123Imp'!S$266</f>
        <v>6.1149999999999996E-4</v>
      </c>
      <c r="U6" s="169">
        <f>1/$A$1*'[1]440123Imp'!T$266</f>
        <v>1.6315999999999995E-3</v>
      </c>
      <c r="V6" s="169">
        <f>1/$A$1*'[1]440123Imp'!U$266</f>
        <v>2.7619999999999999E-4</v>
      </c>
      <c r="W6" s="169">
        <f>1/$A$1*'[1]440123Imp'!V$266</f>
        <v>0</v>
      </c>
      <c r="X6" s="169">
        <f>1/$A$1*'[1]440123Imp'!W$266</f>
        <v>0</v>
      </c>
      <c r="Y6" s="169">
        <f>1/$A$1*'[1]440123Imp'!X$266</f>
        <v>0</v>
      </c>
      <c r="Z6" s="169">
        <f>1/$A$1*'[1]440123Imp'!Y$266</f>
        <v>0</v>
      </c>
      <c r="AA6" s="169">
        <f>1/$A$1*'[1]440123Imp'!Z$266</f>
        <v>0</v>
      </c>
      <c r="AB6" s="169">
        <f>1/$A$1*'[1]440123Imp'!AA$266</f>
        <v>0</v>
      </c>
      <c r="AC6" s="4"/>
      <c r="AD6" s="329">
        <f>'[1]440123Imp'!AB$266</f>
        <v>1.2647365309679999</v>
      </c>
      <c r="AE6" s="313">
        <f>'[1]440123Imp'!AC$266</f>
        <v>1.4525539368</v>
      </c>
      <c r="AF6" s="313">
        <f>'[1]440123Imp'!AD$266</f>
        <v>1.5546950016000001</v>
      </c>
      <c r="AG6" s="313">
        <f>'[1]440123Imp'!AE$266</f>
        <v>4.3580690384000009</v>
      </c>
      <c r="AH6" s="313">
        <f>'[1]440123Imp'!AF$266</f>
        <v>8.3062666400000005</v>
      </c>
      <c r="AI6" s="313">
        <f>'[1]440123Imp'!AG$266</f>
        <v>6.6864428202000008</v>
      </c>
      <c r="AJ6" s="313">
        <f>'[1]440123Imp'!AH$266</f>
        <v>7.9093244884000002</v>
      </c>
      <c r="AK6" s="313">
        <f>'[1]440123Imp'!AI$266</f>
        <v>10.6275628075</v>
      </c>
      <c r="AL6" s="313">
        <f>'[1]440123Imp'!AJ$266</f>
        <v>15.633478838000002</v>
      </c>
      <c r="AM6" s="313">
        <f>'[1]440123Imp'!AK$266</f>
        <v>-6.5112053599999969E-2</v>
      </c>
      <c r="AN6" s="313">
        <f>'[1]440123Imp'!AL$266</f>
        <v>1.36573614E-2</v>
      </c>
      <c r="AO6" s="313">
        <f>'[1]440123Imp'!AM$266</f>
        <v>1.1746113599999999</v>
      </c>
      <c r="AP6" s="313">
        <f>'[1]440123Imp'!AN$266</f>
        <v>1.4304937503999999</v>
      </c>
      <c r="AQ6" s="313">
        <f>'[1]440123Imp'!AO$266</f>
        <v>0</v>
      </c>
      <c r="AR6" s="313">
        <f>'[1]440123Imp'!AP$266</f>
        <v>3.6161770000000004E-3</v>
      </c>
      <c r="AS6" s="313">
        <f>'[1]440123Imp'!AQ$266</f>
        <v>0</v>
      </c>
      <c r="AT6" s="313">
        <f>'[1]440123Imp'!AR$266</f>
        <v>0.3868460534</v>
      </c>
      <c r="AU6" s="313">
        <f>'[1]440123Imp'!AS$266</f>
        <v>0.11782545059999999</v>
      </c>
      <c r="AV6" s="313">
        <f>'[1]440123Imp'!AT$266</f>
        <v>0.32064031900000001</v>
      </c>
      <c r="AW6" s="313">
        <f>'[1]440123Imp'!AU$266</f>
        <v>6.1824511249999999E-2</v>
      </c>
      <c r="AX6" s="313">
        <f>'[1]440123Imp'!AV$266</f>
        <v>0</v>
      </c>
      <c r="AY6" s="313">
        <f>'[1]440123Imp'!AW$266</f>
        <v>0</v>
      </c>
      <c r="AZ6" s="313">
        <f>'[1]440123Imp'!AX$266</f>
        <v>0</v>
      </c>
      <c r="BA6" s="313">
        <f>'[1]440123Imp'!AY$266</f>
        <v>0</v>
      </c>
      <c r="BB6" s="313">
        <f>'[1]440123Imp'!AZ$266</f>
        <v>0</v>
      </c>
      <c r="BC6" s="313">
        <f>'[1]440123Imp'!BA$266</f>
        <v>0</v>
      </c>
      <c r="BD6" s="378"/>
    </row>
    <row r="7" spans="1:56" ht="17.149999999999999" customHeight="1">
      <c r="B7" s="16" t="s">
        <v>98</v>
      </c>
      <c r="C7" s="31">
        <f>1/$A$1*'[1]440123Imp'!B$268</f>
        <v>1.703130434782609E-4</v>
      </c>
      <c r="D7" s="33">
        <f>1/$A$1*'[1]440123Imp'!C$268</f>
        <v>1.0613142857142858E-4</v>
      </c>
      <c r="E7" s="33">
        <f>1/$A$1*'[1]440123Imp'!D$268</f>
        <v>1.552E-4</v>
      </c>
      <c r="F7" s="33">
        <f>1/$A$1*'[1]440123Imp'!E$268</f>
        <v>6.0219565217391299E-4</v>
      </c>
      <c r="G7" s="33">
        <f>1/$A$1*'[1]440123Imp'!F$268</f>
        <v>0.10631469999999998</v>
      </c>
      <c r="H7" s="33">
        <f>1/$A$1*'[1]440123Imp'!G$268</f>
        <v>0.14619376956521737</v>
      </c>
      <c r="I7" s="33">
        <f>1/$A$1*'[1]440123Imp'!H$268</f>
        <v>0.27816046956521739</v>
      </c>
      <c r="J7" s="33">
        <f>1/$A$1*'[1]440123Imp'!I$268</f>
        <v>0.49118449337474118</v>
      </c>
      <c r="K7" s="33">
        <f>1/$A$1*'[1]440123Imp'!J$268</f>
        <v>0.26872489399585919</v>
      </c>
      <c r="L7" s="33">
        <f>1/$A$1*'[1]440123Imp'!K$268</f>
        <v>2.9198238095238093E-2</v>
      </c>
      <c r="M7" s="33">
        <f>1/$A$1*'[1]440123Imp'!L$268</f>
        <v>6.0903999999999828E-3</v>
      </c>
      <c r="N7" s="33">
        <f>1/$A$1*'[1]440123Imp'!M$268</f>
        <v>2.5337799999999945E-2</v>
      </c>
      <c r="O7" s="33">
        <f>1/$A$1*'[1]440123Imp'!N$268</f>
        <v>0.12099460000000002</v>
      </c>
      <c r="P7" s="33">
        <f>1/$A$1*'[1]440123Imp'!O$268</f>
        <v>6.1550000000000285E-3</v>
      </c>
      <c r="Q7" s="33">
        <f>1/$A$1*'[1]440123Imp'!P$268</f>
        <v>3.9155326530612251E-3</v>
      </c>
      <c r="R7" s="33">
        <f>1/$A$1*'[1]440123Imp'!Q$268</f>
        <v>3.9276071428561923E-4</v>
      </c>
      <c r="S7" s="33">
        <f>1/$A$1*'[1]440123Imp'!R$268</f>
        <v>4.673714285714669E-4</v>
      </c>
      <c r="T7" s="33">
        <f>1/$A$1*'[1]440123Imp'!S$268</f>
        <v>1.1378316326530568E-2</v>
      </c>
      <c r="U7" s="33">
        <f>1/$A$1*'[1]440123Imp'!T$268</f>
        <v>2.944058571428573E-2</v>
      </c>
      <c r="V7" s="33">
        <f>1/$A$1*'[1]440123Imp'!U$268</f>
        <v>1.094340000000007E-2</v>
      </c>
      <c r="W7" s="33">
        <f>1/$A$1*'[1]440123Imp'!V$268</f>
        <v>0</v>
      </c>
      <c r="X7" s="33">
        <f>1/$A$1*'[1]440123Imp'!W$268</f>
        <v>0</v>
      </c>
      <c r="Y7" s="33">
        <f>1/$A$1*'[1]440123Imp'!X$268</f>
        <v>0</v>
      </c>
      <c r="Z7" s="33">
        <f>1/$A$1*'[1]440123Imp'!Y$268</f>
        <v>0</v>
      </c>
      <c r="AA7" s="33">
        <f>1/$A$1*'[1]440123Imp'!Z$268</f>
        <v>0</v>
      </c>
      <c r="AB7" s="33">
        <f>1/$A$1*'[1]440123Imp'!AA$268</f>
        <v>0</v>
      </c>
      <c r="AC7" s="4"/>
      <c r="AD7" s="206">
        <f>'[1]440123Imp'!AB$268</f>
        <v>0.115923591243</v>
      </c>
      <c r="AE7" s="177">
        <f>'[1]440123Imp'!AC$268</f>
        <v>7.2926916799999991E-2</v>
      </c>
      <c r="AF7" s="177">
        <f>'[1]440123Imp'!AD$268</f>
        <v>5.6336956799999997E-2</v>
      </c>
      <c r="AG7" s="177">
        <f>'[1]440123Imp'!AE$268</f>
        <v>0.12025787200000002</v>
      </c>
      <c r="AH7" s="177">
        <f>'[1]440123Imp'!AF$268</f>
        <v>8.3090815856999996</v>
      </c>
      <c r="AI7" s="177">
        <f>'[1]440123Imp'!AG$268</f>
        <v>12.1374234267</v>
      </c>
      <c r="AJ7" s="177">
        <f>'[1]440123Imp'!AH$268</f>
        <v>27.660709794400002</v>
      </c>
      <c r="AK7" s="177">
        <f>'[1]440123Imp'!AI$268</f>
        <v>50.773371247</v>
      </c>
      <c r="AL7" s="177">
        <f>'[1]440123Imp'!AJ$268</f>
        <v>30.898553162800003</v>
      </c>
      <c r="AM7" s="177">
        <f>'[1]440123Imp'!AK$268</f>
        <v>5.9312084655999939</v>
      </c>
      <c r="AN7" s="177">
        <f>'[1]440123Imp'!AL$268</f>
        <v>1.1917897172999989</v>
      </c>
      <c r="AO7" s="177">
        <f>'[1]440123Imp'!AM$268</f>
        <v>4.1926872960000026</v>
      </c>
      <c r="AP7" s="177">
        <f>'[1]440123Imp'!AN$268</f>
        <v>20.921191121600003</v>
      </c>
      <c r="AQ7" s="177">
        <f>'[1]440123Imp'!AO$268</f>
        <v>1.5069379617000003</v>
      </c>
      <c r="AR7" s="177">
        <f>'[1]440123Imp'!AP$268</f>
        <v>1.1527965754999983</v>
      </c>
      <c r="AS7" s="177">
        <f>'[1]440123Imp'!AQ$268</f>
        <v>0.27077791300001053</v>
      </c>
      <c r="AT7" s="177">
        <f>'[1]440123Imp'!AR$268</f>
        <v>0.73914354400002225</v>
      </c>
      <c r="AU7" s="177">
        <f>'[1]440123Imp'!AS$268</f>
        <v>1.7320345757</v>
      </c>
      <c r="AV7" s="177">
        <f>'[1]440123Imp'!AT$268</f>
        <v>4.9331893489999992</v>
      </c>
      <c r="AW7" s="177">
        <f>'[1]440123Imp'!AU$268</f>
        <v>2.4144105675</v>
      </c>
      <c r="AX7" s="177">
        <f>'[1]440123Imp'!AV$268</f>
        <v>0</v>
      </c>
      <c r="AY7" s="177">
        <f>'[1]440123Imp'!AW$268</f>
        <v>0</v>
      </c>
      <c r="AZ7" s="177">
        <f>'[1]440123Imp'!AX$268</f>
        <v>0</v>
      </c>
      <c r="BA7" s="177">
        <f>'[1]440123Imp'!AY$268</f>
        <v>0</v>
      </c>
      <c r="BB7" s="177">
        <f>'[1]440123Imp'!AZ$268</f>
        <v>0</v>
      </c>
      <c r="BC7" s="177">
        <f>'[1]440123Imp'!BA$268</f>
        <v>0</v>
      </c>
      <c r="BD7" s="378"/>
    </row>
    <row r="8" spans="1:56">
      <c r="B8" s="5" t="s">
        <v>99</v>
      </c>
      <c r="C8" s="50">
        <f>1/$A$1*'[1]440123Imp'!B$39</f>
        <v>6.2799999999999995E-5</v>
      </c>
      <c r="D8" s="11">
        <f>1/$A$1*'[1]440123Imp'!C$39</f>
        <v>3.3800000000000002E-5</v>
      </c>
      <c r="E8" s="11">
        <f>1/$A$1*'[1]440123Imp'!D$39</f>
        <v>6.0000000000000008E-5</v>
      </c>
      <c r="F8" s="11">
        <f>1/$A$1*'[1]440123Imp'!E$39</f>
        <v>5.239E-4</v>
      </c>
      <c r="G8" s="11">
        <f>1/$A$1*'[1]440123Imp'!F$39</f>
        <v>0.10629399999999999</v>
      </c>
      <c r="H8" s="11">
        <f>1/$A$1*'[1]440123Imp'!G$39</f>
        <v>0.14602939999999998</v>
      </c>
      <c r="I8" s="11">
        <f>1/$A$1*'[1]440123Imp'!H$39</f>
        <v>0.27786236956521737</v>
      </c>
      <c r="J8" s="11">
        <f>1/$A$1*'[1]440123Imp'!I$39</f>
        <v>0.49067959999999999</v>
      </c>
      <c r="K8" s="11">
        <f>1/$A$1*'[1]440123Imp'!J$39</f>
        <v>0.26863709999999996</v>
      </c>
      <c r="L8" s="11">
        <f>1/$A$1*'[1]440123Imp'!K$39</f>
        <v>2.9061599999999996E-2</v>
      </c>
      <c r="M8" s="11">
        <f>1/$A$1*'[1]440123Imp'!L$39</f>
        <v>1.2600000000005121E-5</v>
      </c>
      <c r="N8" s="11">
        <f>1/$A$1*'[1]440123Imp'!M$39</f>
        <v>1.3664599999999909E-2</v>
      </c>
      <c r="O8" s="11">
        <f>1/$A$1*'[1]440123Imp'!N$39</f>
        <v>2.0244499999999971E-2</v>
      </c>
      <c r="P8" s="11">
        <f>1/$A$1*'[1]440123Imp'!O$39</f>
        <v>1.3145000000000123E-3</v>
      </c>
      <c r="Q8" s="11">
        <f>1/$A$1*'[1]440123Imp'!P$39</f>
        <v>6.8000000000065943E-6</v>
      </c>
      <c r="R8" s="11">
        <f>1/$A$1*'[1]440123Imp'!Q$39</f>
        <v>1.7199999999980174E-5</v>
      </c>
      <c r="S8" s="11">
        <f>1/$A$1*'[1]440123Imp'!R$39</f>
        <v>3.6714285714441562E-6</v>
      </c>
      <c r="T8" s="11">
        <f>1/$A$1*'[1]440123Imp'!S$39</f>
        <v>1.9999999999999999E-7</v>
      </c>
      <c r="U8" s="11">
        <f>1/$A$1*'[1]440123Imp'!T$39</f>
        <v>1.181818181818182E-6</v>
      </c>
      <c r="V8" s="11">
        <f>1/$A$1*'[1]440123Imp'!U$39</f>
        <v>1.0625300000000002E-2</v>
      </c>
      <c r="W8" s="11">
        <f>1/$A$1*'[1]440123Imp'!V$39</f>
        <v>0</v>
      </c>
      <c r="X8" s="11">
        <f>1/$A$1*'[1]440123Imp'!W$39</f>
        <v>0</v>
      </c>
      <c r="Y8" s="11">
        <f>1/$A$1*'[1]440123Imp'!X$39</f>
        <v>0</v>
      </c>
      <c r="Z8" s="11">
        <f>1/$A$1*'[1]440123Imp'!Y$39</f>
        <v>0</v>
      </c>
      <c r="AA8" s="11">
        <f>1/$A$1*'[1]440123Imp'!Z$39</f>
        <v>0</v>
      </c>
      <c r="AB8" s="11">
        <f>1/$A$1*'[1]440123Imp'!AA$39</f>
        <v>0</v>
      </c>
      <c r="AC8" s="4"/>
      <c r="AD8" s="381">
        <f>'[1]440123Imp'!AB$39</f>
        <v>5.6263733120999998E-2</v>
      </c>
      <c r="AE8" s="371">
        <f>'[1]440123Imp'!AC$39</f>
        <v>3.3811586800000001E-2</v>
      </c>
      <c r="AF8" s="371">
        <f>'[1]440123Imp'!AD$39</f>
        <v>2.9815713599999998E-2</v>
      </c>
      <c r="AG8" s="371">
        <f>'[1]440123Imp'!AE$39</f>
        <v>7.5484976000000009E-2</v>
      </c>
      <c r="AH8" s="371">
        <f>'[1]440123Imp'!AF$39</f>
        <v>8.2723939991000002</v>
      </c>
      <c r="AI8" s="371">
        <f>'[1]440123Imp'!AG$39</f>
        <v>12.0641782833</v>
      </c>
      <c r="AJ8" s="371">
        <f>'[1]440123Imp'!AH$39</f>
        <v>27.509914745600003</v>
      </c>
      <c r="AK8" s="371">
        <f>'[1]440123Imp'!AI$39</f>
        <v>50.454409300000002</v>
      </c>
      <c r="AL8" s="371">
        <f>'[1]440123Imp'!AJ$39</f>
        <v>30.844699820800002</v>
      </c>
      <c r="AM8" s="371">
        <f>'[1]440123Imp'!AK$39</f>
        <v>5.8283391760000001</v>
      </c>
      <c r="AN8" s="371">
        <f>'[1]440123Imp'!AL$39</f>
        <v>1.4818674600000747E-2</v>
      </c>
      <c r="AO8" s="371">
        <f>'[1]440123Imp'!AM$39</f>
        <v>2.3731887839999999</v>
      </c>
      <c r="AP8" s="371">
        <f>'[1]440123Imp'!AN$39</f>
        <v>4.0891933455999947</v>
      </c>
      <c r="AQ8" s="371">
        <f>'[1]440123Imp'!AO$39</f>
        <v>0.20726062980000037</v>
      </c>
      <c r="AR8" s="371">
        <f>'[1]440123Imp'!AP$39</f>
        <v>1.924066549999992E-2</v>
      </c>
      <c r="AS8" s="371">
        <f>'[1]440123Imp'!AQ$39</f>
        <v>3.8248903000003054E-2</v>
      </c>
      <c r="AT8" s="371">
        <f>'[1]440123Imp'!AR$39</f>
        <v>4.4608070000862199E-4</v>
      </c>
      <c r="AU8" s="371">
        <f>'[1]440123Imp'!AS$39</f>
        <v>1.0946793E-3</v>
      </c>
      <c r="AV8" s="371">
        <f>'[1]440123Imp'!AT$39</f>
        <v>2.225004E-3</v>
      </c>
      <c r="AW8" s="371">
        <f>'[1]440123Imp'!AU$39</f>
        <v>2.1014332858333336</v>
      </c>
      <c r="AX8" s="371">
        <f>'[1]440123Imp'!AV$39</f>
        <v>0</v>
      </c>
      <c r="AY8" s="371">
        <f>'[1]440123Imp'!AW$39</f>
        <v>0</v>
      </c>
      <c r="AZ8" s="371">
        <f>'[1]440123Imp'!AX$39</f>
        <v>0</v>
      </c>
      <c r="BA8" s="371">
        <f>'[1]440123Imp'!AY$39</f>
        <v>0</v>
      </c>
      <c r="BB8" s="371">
        <f>'[1]440123Imp'!AZ$39</f>
        <v>0</v>
      </c>
      <c r="BC8" s="371">
        <f>'[1]440123Imp'!BA$39</f>
        <v>0</v>
      </c>
      <c r="BD8" s="378"/>
    </row>
    <row r="9" spans="1:56">
      <c r="B9" s="5" t="s">
        <v>34</v>
      </c>
      <c r="C9" s="50">
        <f>1/$A$1*'[1]440123Imp'!B$147</f>
        <v>7.9999999999999996E-7</v>
      </c>
      <c r="D9" s="11">
        <f>1/$A$1*'[1]440123Imp'!C$147</f>
        <v>0</v>
      </c>
      <c r="E9" s="11">
        <f>1/$A$1*'[1]440123Imp'!D$147</f>
        <v>0</v>
      </c>
      <c r="F9" s="11">
        <f>1/$A$1*'[1]440123Imp'!E$147</f>
        <v>0</v>
      </c>
      <c r="G9" s="11">
        <f>1/$A$1*'[1]440123Imp'!F$147</f>
        <v>0</v>
      </c>
      <c r="H9" s="11">
        <f>1/$A$1*'[1]440123Imp'!G$147</f>
        <v>0</v>
      </c>
      <c r="I9" s="11">
        <f>1/$A$1*'[1]440123Imp'!H$147</f>
        <v>0</v>
      </c>
      <c r="J9" s="11">
        <f>1/$A$1*'[1]440123Imp'!I$147</f>
        <v>0</v>
      </c>
      <c r="K9" s="11">
        <f>1/$A$1*'[1]440123Imp'!J$147</f>
        <v>0</v>
      </c>
      <c r="L9" s="11">
        <f>1/$A$1*'[1]440123Imp'!K$147</f>
        <v>0</v>
      </c>
      <c r="M9" s="11">
        <f>1/$A$1*'[1]440123Imp'!L$147</f>
        <v>0</v>
      </c>
      <c r="N9" s="11">
        <f>1/$A$1*'[1]440123Imp'!M$147</f>
        <v>0</v>
      </c>
      <c r="O9" s="11">
        <f>1/$A$1*'[1]440123Imp'!N$147</f>
        <v>0</v>
      </c>
      <c r="P9" s="11">
        <f>1/$A$1*'[1]440123Imp'!O$147</f>
        <v>0</v>
      </c>
      <c r="Q9" s="11">
        <f>1/$A$1*'[1]440123Imp'!P$147</f>
        <v>0</v>
      </c>
      <c r="R9" s="11">
        <f>1/$A$1*'[1]440123Imp'!Q$147</f>
        <v>0</v>
      </c>
      <c r="S9" s="11">
        <f>1/$A$1*'[1]440123Imp'!R$147</f>
        <v>0</v>
      </c>
      <c r="T9" s="11">
        <f>1/$A$1*'[1]440123Imp'!S$147</f>
        <v>0</v>
      </c>
      <c r="U9" s="11">
        <f>1/$A$1*'[1]440123Imp'!T$147</f>
        <v>0</v>
      </c>
      <c r="V9" s="11">
        <f>1/$A$1*'[1]440123Imp'!U$147</f>
        <v>0</v>
      </c>
      <c r="W9" s="11">
        <f>1/$A$1*'[1]440123Imp'!V$147</f>
        <v>0</v>
      </c>
      <c r="X9" s="11">
        <f>1/$A$1*'[1]440123Imp'!W$147</f>
        <v>0</v>
      </c>
      <c r="Y9" s="11">
        <f>1/$A$1*'[1]440123Imp'!X$147</f>
        <v>0</v>
      </c>
      <c r="Z9" s="11">
        <f>1/$A$1*'[1]440123Imp'!Y$147</f>
        <v>0</v>
      </c>
      <c r="AA9" s="11">
        <f>1/$A$1*'[1]440123Imp'!Z$147</f>
        <v>0</v>
      </c>
      <c r="AB9" s="11">
        <f>1/$A$1*'[1]440123Imp'!AA$147</f>
        <v>0</v>
      </c>
      <c r="AC9" s="4"/>
      <c r="AD9" s="381">
        <f>'[1]440123Imp'!AB$147</f>
        <v>2.0301013740000001E-3</v>
      </c>
      <c r="AE9" s="371">
        <f>'[1]440123Imp'!AC$147</f>
        <v>0</v>
      </c>
      <c r="AF9" s="371">
        <f>'[1]440123Imp'!AD$147</f>
        <v>0</v>
      </c>
      <c r="AG9" s="371">
        <f>'[1]440123Imp'!AE$147</f>
        <v>0</v>
      </c>
      <c r="AH9" s="371">
        <f>'[1]440123Imp'!AF$147</f>
        <v>0</v>
      </c>
      <c r="AI9" s="371">
        <f>'[1]440123Imp'!AG$147</f>
        <v>0</v>
      </c>
      <c r="AJ9" s="371">
        <f>'[1]440123Imp'!AH$147</f>
        <v>0</v>
      </c>
      <c r="AK9" s="371">
        <f>'[1]440123Imp'!AI$147</f>
        <v>0</v>
      </c>
      <c r="AL9" s="371">
        <f>'[1]440123Imp'!AJ$147</f>
        <v>0</v>
      </c>
      <c r="AM9" s="371">
        <f>'[1]440123Imp'!AK$147</f>
        <v>0</v>
      </c>
      <c r="AN9" s="371">
        <f>'[1]440123Imp'!AL$147</f>
        <v>0</v>
      </c>
      <c r="AO9" s="371">
        <f>'[1]440123Imp'!AM$147</f>
        <v>0</v>
      </c>
      <c r="AP9" s="371">
        <f>'[1]440123Imp'!AN$147</f>
        <v>0</v>
      </c>
      <c r="AQ9" s="371">
        <f>'[1]440123Imp'!AO$147</f>
        <v>0</v>
      </c>
      <c r="AR9" s="371">
        <f>'[1]440123Imp'!AP$147</f>
        <v>0</v>
      </c>
      <c r="AS9" s="371">
        <f>'[1]440123Imp'!AQ$147</f>
        <v>0</v>
      </c>
      <c r="AT9" s="371">
        <f>'[1]440123Imp'!AR$147</f>
        <v>0</v>
      </c>
      <c r="AU9" s="371">
        <f>'[1]440123Imp'!AS$147</f>
        <v>0</v>
      </c>
      <c r="AV9" s="371">
        <f>'[1]440123Imp'!AT$147</f>
        <v>0</v>
      </c>
      <c r="AW9" s="371">
        <f>'[1]440123Imp'!AU$147</f>
        <v>0</v>
      </c>
      <c r="AX9" s="371">
        <f>'[1]440123Imp'!AV$147</f>
        <v>0</v>
      </c>
      <c r="AY9" s="371">
        <f>'[1]440123Imp'!AW$147</f>
        <v>0</v>
      </c>
      <c r="AZ9" s="371">
        <f>'[1]440123Imp'!AX$147</f>
        <v>0</v>
      </c>
      <c r="BA9" s="371">
        <f>'[1]440123Imp'!AY$147</f>
        <v>0</v>
      </c>
      <c r="BB9" s="371">
        <f>'[1]440123Imp'!AZ$147</f>
        <v>0</v>
      </c>
      <c r="BC9" s="371">
        <f>'[1]440123Imp'!BA$147</f>
        <v>0</v>
      </c>
      <c r="BD9" s="378"/>
    </row>
    <row r="10" spans="1:56">
      <c r="B10" s="5" t="s">
        <v>100</v>
      </c>
      <c r="C10" s="50">
        <f>1/$A$1*'[1]440123Imp'!B$247</f>
        <v>1.0671304347826087E-4</v>
      </c>
      <c r="D10" s="11">
        <f>1/$A$1*'[1]440123Imp'!C$247</f>
        <v>7.2331428571428572E-5</v>
      </c>
      <c r="E10" s="11">
        <f>1/$A$1*'[1]440123Imp'!D$247</f>
        <v>9.5199999999999997E-5</v>
      </c>
      <c r="F10" s="11">
        <f>1/$A$1*'[1]440123Imp'!E$247</f>
        <v>7.829565217391304E-5</v>
      </c>
      <c r="G10" s="11">
        <f>1/$A$1*'[1]440123Imp'!F$247</f>
        <v>2.0699999999999998E-5</v>
      </c>
      <c r="H10" s="11">
        <f>1/$A$1*'[1]440123Imp'!G$247</f>
        <v>1.6436956521739132E-4</v>
      </c>
      <c r="I10" s="11">
        <f>1/$A$1*'[1]440123Imp'!H$247</f>
        <v>2.9809999999999998E-4</v>
      </c>
      <c r="J10" s="11">
        <f>1/$A$1*'[1]440123Imp'!I$247</f>
        <v>5.0489337474120093E-4</v>
      </c>
      <c r="K10" s="11">
        <f>1/$A$1*'[1]440123Imp'!J$247</f>
        <v>8.779399585921324E-5</v>
      </c>
      <c r="L10" s="11">
        <f>1/$A$1*'[1]440123Imp'!K$247</f>
        <v>1.3663809523809813E-4</v>
      </c>
      <c r="M10" s="11">
        <f>1/$A$1*'[1]440123Imp'!L$247</f>
        <v>6.0777999999999778E-3</v>
      </c>
      <c r="N10" s="11">
        <f>1/$A$1*'[1]440123Imp'!M$247</f>
        <v>1.1673200000000036E-2</v>
      </c>
      <c r="O10" s="11">
        <f>1/$A$1*'[1]440123Imp'!N$247</f>
        <v>0.10075010000000005</v>
      </c>
      <c r="P10" s="11">
        <f>1/$A$1*'[1]440123Imp'!O$247</f>
        <v>4.8405000000000158E-3</v>
      </c>
      <c r="Q10" s="11">
        <f>1/$A$1*'[1]440123Imp'!P$247</f>
        <v>3.9087326530612186E-3</v>
      </c>
      <c r="R10" s="11">
        <f>1/$A$1*'[1]440123Imp'!Q$247</f>
        <v>3.7556071428563909E-4</v>
      </c>
      <c r="S10" s="11">
        <f>1/$A$1*'[1]440123Imp'!R$247</f>
        <v>4.6370000000002276E-4</v>
      </c>
      <c r="T10" s="11">
        <f>1/$A$1*'[1]440123Imp'!S$247</f>
        <v>1.1378116326530567E-2</v>
      </c>
      <c r="U10" s="11">
        <f>1/$A$1*'[1]440123Imp'!T$247</f>
        <v>2.9439403896103909E-2</v>
      </c>
      <c r="V10" s="11">
        <f>1/$A$1*'[1]440123Imp'!U$247</f>
        <v>3.1810000000006677E-4</v>
      </c>
      <c r="W10" s="11">
        <f>1/$A$1*'[1]440123Imp'!V$247</f>
        <v>0</v>
      </c>
      <c r="X10" s="11">
        <f>1/$A$1*'[1]440123Imp'!W$247</f>
        <v>0</v>
      </c>
      <c r="Y10" s="11">
        <f>1/$A$1*'[1]440123Imp'!X$247</f>
        <v>0</v>
      </c>
      <c r="Z10" s="11">
        <f>1/$A$1*'[1]440123Imp'!Y$247</f>
        <v>0</v>
      </c>
      <c r="AA10" s="11">
        <f>1/$A$1*'[1]440123Imp'!Z$247</f>
        <v>0</v>
      </c>
      <c r="AB10" s="11">
        <f>1/$A$1*'[1]440123Imp'!AA$247</f>
        <v>0</v>
      </c>
      <c r="AC10" s="4"/>
      <c r="AD10" s="381">
        <f>'[1]440123Imp'!AB$247</f>
        <v>5.7629756747999999E-2</v>
      </c>
      <c r="AE10" s="371">
        <f>'[1]440123Imp'!AC$247</f>
        <v>3.9115329999999997E-2</v>
      </c>
      <c r="AF10" s="371">
        <f>'[1]440123Imp'!AD$247</f>
        <v>2.6521243199999999E-2</v>
      </c>
      <c r="AG10" s="371">
        <f>'[1]440123Imp'!AE$247</f>
        <v>4.4772896000000006E-2</v>
      </c>
      <c r="AH10" s="371">
        <f>'[1]440123Imp'!AF$247</f>
        <v>3.6687586600000002E-2</v>
      </c>
      <c r="AI10" s="371">
        <f>'[1]440123Imp'!AG$247</f>
        <v>7.3245143400000004E-2</v>
      </c>
      <c r="AJ10" s="371">
        <f>'[1]440123Imp'!AH$247</f>
        <v>0.15079504880000003</v>
      </c>
      <c r="AK10" s="371">
        <f>'[1]440123Imp'!AI$247</f>
        <v>0.31896194700000002</v>
      </c>
      <c r="AL10" s="371">
        <f>'[1]440123Imp'!AJ$247</f>
        <v>5.3853342000000005E-2</v>
      </c>
      <c r="AM10" s="371">
        <f>'[1]440123Imp'!AK$247</f>
        <v>0.10286928959999386</v>
      </c>
      <c r="AN10" s="371">
        <f>'[1]440123Imp'!AL$247</f>
        <v>1.1769710426999982</v>
      </c>
      <c r="AO10" s="371">
        <f>'[1]440123Imp'!AM$247</f>
        <v>1.8194985120000027</v>
      </c>
      <c r="AP10" s="371">
        <f>'[1]440123Imp'!AN$247</f>
        <v>16.831997776000009</v>
      </c>
      <c r="AQ10" s="371">
        <f>'[1]440123Imp'!AO$247</f>
        <v>1.2996773318999999</v>
      </c>
      <c r="AR10" s="371">
        <f>'[1]440123Imp'!AP$247</f>
        <v>1.1335559099999983</v>
      </c>
      <c r="AS10" s="371">
        <f>'[1]440123Imp'!AQ$247</f>
        <v>0.23252901000000747</v>
      </c>
      <c r="AT10" s="371">
        <f>'[1]440123Imp'!AR$247</f>
        <v>0.73869746330001362</v>
      </c>
      <c r="AU10" s="371">
        <f>'[1]440123Imp'!AS$247</f>
        <v>1.7309398964</v>
      </c>
      <c r="AV10" s="371">
        <f>'[1]440123Imp'!AT$247</f>
        <v>4.9309643449999996</v>
      </c>
      <c r="AW10" s="371">
        <f>'[1]440123Imp'!AU$247</f>
        <v>0.31297728166666666</v>
      </c>
      <c r="AX10" s="371">
        <f>'[1]440123Imp'!AV$247</f>
        <v>0</v>
      </c>
      <c r="AY10" s="371">
        <f>'[1]440123Imp'!AW$247</f>
        <v>0</v>
      </c>
      <c r="AZ10" s="371">
        <f>'[1]440123Imp'!AX$247</f>
        <v>0</v>
      </c>
      <c r="BA10" s="371">
        <f>'[1]440123Imp'!AY$247</f>
        <v>0</v>
      </c>
      <c r="BB10" s="371">
        <f>'[1]440123Imp'!AZ$247</f>
        <v>0</v>
      </c>
      <c r="BC10" s="371">
        <f>'[1]440123Imp'!BA$247</f>
        <v>0</v>
      </c>
      <c r="BD10" s="378"/>
    </row>
    <row r="11" spans="1:56" ht="17.149999999999999" customHeight="1">
      <c r="B11" s="20" t="s">
        <v>139</v>
      </c>
      <c r="C11" s="68">
        <f>1/$A$1*'[1]440123Imp'!B$269</f>
        <v>1.1771869565217392E-3</v>
      </c>
      <c r="D11" s="69">
        <f>1/$A$1*'[1]440123Imp'!C$269</f>
        <v>1.0800000000000002E-5</v>
      </c>
      <c r="E11" s="69">
        <f>1/$A$1*'[1]440123Imp'!D$269</f>
        <v>1.2069565217391305E-4</v>
      </c>
      <c r="F11" s="69">
        <f>1/$A$1*'[1]440123Imp'!E$269</f>
        <v>3.098260869565217E-3</v>
      </c>
      <c r="G11" s="69">
        <f>1/$A$1*'[1]440123Imp'!F$269</f>
        <v>2.0979130434782603E-3</v>
      </c>
      <c r="H11" s="69">
        <f>1/$A$1*'[1]440123Imp'!G$269</f>
        <v>5.0400000000000002E-3</v>
      </c>
      <c r="I11" s="69">
        <f>1/$A$1*'[1]440123Imp'!H$269</f>
        <v>6.0733652173913045E-3</v>
      </c>
      <c r="J11" s="69">
        <f>1/$A$1*'[1]440123Imp'!I$269</f>
        <v>1.4383178260869564E-2</v>
      </c>
      <c r="K11" s="69">
        <f>1/$A$1*'[1]440123Imp'!J$269</f>
        <v>8.5558260869565209E-3</v>
      </c>
      <c r="L11" s="69">
        <f>1/$A$1*'[1]440123Imp'!K$269</f>
        <v>1.7E-6</v>
      </c>
      <c r="M11" s="69">
        <f>1/$A$1*'[1]440123Imp'!L$269</f>
        <v>3.5090476190476188E-5</v>
      </c>
      <c r="N11" s="69">
        <f>1/$A$1*'[1]440123Imp'!M$269</f>
        <v>1.326E-4</v>
      </c>
      <c r="O11" s="69">
        <f>1/$A$1*'[1]440123Imp'!N$269</f>
        <v>0</v>
      </c>
      <c r="P11" s="69">
        <f>1/$A$1*'[1]440123Imp'!O$269</f>
        <v>0</v>
      </c>
      <c r="Q11" s="69">
        <f>1/$A$1*'[1]440123Imp'!P$269</f>
        <v>0</v>
      </c>
      <c r="R11" s="69">
        <f>1/$A$1*'[1]440123Imp'!Q$269</f>
        <v>0</v>
      </c>
      <c r="S11" s="69">
        <f>1/$A$1*'[1]440123Imp'!R$269</f>
        <v>0</v>
      </c>
      <c r="T11" s="69">
        <f>1/$A$1*'[1]440123Imp'!S$269</f>
        <v>2.8107142857142857E-5</v>
      </c>
      <c r="U11" s="69">
        <f>1/$A$1*'[1]440123Imp'!T$269</f>
        <v>4.3426785714285721E-5</v>
      </c>
      <c r="V11" s="69">
        <f>1/$A$1*'[1]440123Imp'!U$269</f>
        <v>0</v>
      </c>
      <c r="W11" s="69">
        <f>1/$A$1*'[1]440123Imp'!V$269</f>
        <v>0</v>
      </c>
      <c r="X11" s="69">
        <f>1/$A$1*'[1]440123Imp'!W$269</f>
        <v>0</v>
      </c>
      <c r="Y11" s="69">
        <f>1/$A$1*'[1]440123Imp'!X$269</f>
        <v>0</v>
      </c>
      <c r="Z11" s="69">
        <f>1/$A$1*'[1]440123Imp'!Y$269</f>
        <v>0</v>
      </c>
      <c r="AA11" s="69">
        <f>1/$A$1*'[1]440123Imp'!Z$269</f>
        <v>0</v>
      </c>
      <c r="AB11" s="69">
        <f>1/$A$1*'[1]440123Imp'!AA$269</f>
        <v>0</v>
      </c>
      <c r="AC11" s="4"/>
      <c r="AD11" s="330">
        <f>'[1]440123Imp'!AB$269</f>
        <v>1.1292896081310002</v>
      </c>
      <c r="AE11" s="317">
        <f>'[1]440123Imp'!AC$269</f>
        <v>0.43195504479999997</v>
      </c>
      <c r="AF11" s="317">
        <f>'[1]440123Imp'!AD$269</f>
        <v>6.4884235200000001E-2</v>
      </c>
      <c r="AG11" s="317">
        <f>'[1]440123Imp'!AE$269</f>
        <v>0.49129260320000001</v>
      </c>
      <c r="AH11" s="317">
        <f>'[1]440123Imp'!AF$269</f>
        <v>0.95056101419999994</v>
      </c>
      <c r="AI11" s="317">
        <f>'[1]440123Imp'!AG$269</f>
        <v>1.6431201930000001</v>
      </c>
      <c r="AJ11" s="317">
        <f>'[1]440123Imp'!AH$269</f>
        <v>2.0703073603999997</v>
      </c>
      <c r="AK11" s="317">
        <f>'[1]440123Imp'!AI$269</f>
        <v>6.8378671715000001</v>
      </c>
      <c r="AL11" s="317">
        <f>'[1]440123Imp'!AJ$269</f>
        <v>7.3002040192000006</v>
      </c>
      <c r="AM11" s="317">
        <f>'[1]440123Imp'!AK$269</f>
        <v>1.0753907999999999E-3</v>
      </c>
      <c r="AN11" s="317">
        <f>'[1]440123Imp'!AL$269</f>
        <v>9.0585081000000012E-2</v>
      </c>
      <c r="AO11" s="317">
        <f>'[1]440123Imp'!AM$269</f>
        <v>6.8881728000000003E-2</v>
      </c>
      <c r="AP11" s="317">
        <f>'[1]440123Imp'!AN$269</f>
        <v>0</v>
      </c>
      <c r="AQ11" s="317">
        <f>'[1]440123Imp'!AO$269</f>
        <v>0</v>
      </c>
      <c r="AR11" s="317">
        <f>'[1]440123Imp'!AP$269</f>
        <v>0</v>
      </c>
      <c r="AS11" s="317">
        <f>'[1]440123Imp'!AQ$269</f>
        <v>0</v>
      </c>
      <c r="AT11" s="317">
        <f>'[1]440123Imp'!AR$269</f>
        <v>0</v>
      </c>
      <c r="AU11" s="317">
        <f>'[1]440123Imp'!AS$269</f>
        <v>6.6765269999999998E-3</v>
      </c>
      <c r="AV11" s="317">
        <f>'[1]440123Imp'!AT$269</f>
        <v>1.3627558999999999E-2</v>
      </c>
      <c r="AW11" s="317">
        <f>'[1]440123Imp'!AU$269</f>
        <v>0</v>
      </c>
      <c r="AX11" s="317">
        <f>'[1]440123Imp'!AV$269</f>
        <v>0</v>
      </c>
      <c r="AY11" s="317">
        <f>'[1]440123Imp'!AW$269</f>
        <v>0</v>
      </c>
      <c r="AZ11" s="317">
        <f>'[1]440123Imp'!AX$269</f>
        <v>0</v>
      </c>
      <c r="BA11" s="317">
        <f>'[1]440123Imp'!AY$269</f>
        <v>0</v>
      </c>
      <c r="BB11" s="317">
        <f>'[1]440123Imp'!AZ$269</f>
        <v>0</v>
      </c>
      <c r="BC11" s="317">
        <f>'[1]440123Imp'!BA$269</f>
        <v>0</v>
      </c>
      <c r="BD11" s="378"/>
    </row>
    <row r="12" spans="1:56" ht="17.149999999999999" customHeight="1">
      <c r="B12" s="20" t="s">
        <v>142</v>
      </c>
      <c r="C12" s="68">
        <f>1/$A$1*'[1]440123Imp'!B$267</f>
        <v>4.1419130434782615E-3</v>
      </c>
      <c r="D12" s="69">
        <f>1/$A$1*'[1]440123Imp'!C$267</f>
        <v>3.8601739130434787E-3</v>
      </c>
      <c r="E12" s="69">
        <f>1/$A$1*'[1]440123Imp'!D$267</f>
        <v>3.4361739130434783E-3</v>
      </c>
      <c r="F12" s="69">
        <f>1/$A$1*'[1]440123Imp'!E$267</f>
        <v>1.3570260869565217E-2</v>
      </c>
      <c r="G12" s="69">
        <f>1/$A$1*'[1]440123Imp'!F$267</f>
        <v>1.1329200000000001E-2</v>
      </c>
      <c r="H12" s="69">
        <f>1/$A$1*'[1]440123Imp'!G$267</f>
        <v>1.065375652173913E-2</v>
      </c>
      <c r="I12" s="69">
        <f>1/$A$1*'[1]440123Imp'!H$267</f>
        <v>1.5153000000000002E-2</v>
      </c>
      <c r="J12" s="69">
        <f>1/$A$1*'[1]440123Imp'!I$267</f>
        <v>5.4577875776397515E-3</v>
      </c>
      <c r="K12" s="69">
        <f>1/$A$1*'[1]440123Imp'!J$267</f>
        <v>3.3072046066252585E-3</v>
      </c>
      <c r="L12" s="69">
        <f>1/$A$1*'[1]440123Imp'!K$267</f>
        <v>4.0750000000000004E-4</v>
      </c>
      <c r="M12" s="69">
        <f>1/$A$1*'[1]440123Imp'!L$267</f>
        <v>7.1459999999999991E-4</v>
      </c>
      <c r="N12" s="69">
        <f>1/$A$1*'[1]440123Imp'!M$267</f>
        <v>3.0705408163265302E-4</v>
      </c>
      <c r="O12" s="69">
        <f>1/$A$1*'[1]440123Imp'!N$267</f>
        <v>4.574E-4</v>
      </c>
      <c r="P12" s="69">
        <f>1/$A$1*'[1]440123Imp'!O$267</f>
        <v>2.0679999999999999E-4</v>
      </c>
      <c r="Q12" s="69">
        <f>1/$A$1*'[1]440123Imp'!P$267</f>
        <v>1.8749999999999998E-4</v>
      </c>
      <c r="R12" s="69">
        <f>1/$A$1*'[1]440123Imp'!Q$267</f>
        <v>1.7703035714285715E-4</v>
      </c>
      <c r="S12" s="69">
        <f>1/$A$1*'[1]440123Imp'!R$267</f>
        <v>2.5778571428571425E-4</v>
      </c>
      <c r="T12" s="69">
        <f>1/$A$1*'[1]440123Imp'!S$267</f>
        <v>4.9932653061224485E-5</v>
      </c>
      <c r="U12" s="69">
        <f>1/$A$1*'[1]440123Imp'!T$267</f>
        <v>1.2702597402597402E-5</v>
      </c>
      <c r="V12" s="69">
        <f>1/$A$1*'[1]440123Imp'!U$267</f>
        <v>9.634846938775484E-5</v>
      </c>
      <c r="W12" s="69">
        <f>1/$A$1*'[1]440123Imp'!V$267</f>
        <v>0</v>
      </c>
      <c r="X12" s="69">
        <f>1/$A$1*'[1]440123Imp'!W$267</f>
        <v>0</v>
      </c>
      <c r="Y12" s="69">
        <f>1/$A$1*'[1]440123Imp'!X$267</f>
        <v>0</v>
      </c>
      <c r="Z12" s="69">
        <f>1/$A$1*'[1]440123Imp'!Y$267</f>
        <v>0</v>
      </c>
      <c r="AA12" s="69">
        <f>1/$A$1*'[1]440123Imp'!Z$267</f>
        <v>0</v>
      </c>
      <c r="AB12" s="69">
        <f>1/$A$1*'[1]440123Imp'!AA$267</f>
        <v>0</v>
      </c>
      <c r="AC12" s="4"/>
      <c r="AD12" s="330">
        <f>'[1]440123Imp'!AB$267</f>
        <v>2.5871850202409994</v>
      </c>
      <c r="AE12" s="317">
        <f>'[1]440123Imp'!AC$267</f>
        <v>2.4586047023999997</v>
      </c>
      <c r="AF12" s="317">
        <f>'[1]440123Imp'!AD$267</f>
        <v>3.1316295695999994</v>
      </c>
      <c r="AG12" s="317">
        <f>'[1]440123Imp'!AE$267</f>
        <v>5.1823484608000001</v>
      </c>
      <c r="AH12" s="317">
        <f>'[1]440123Imp'!AF$267</f>
        <v>5.073196394</v>
      </c>
      <c r="AI12" s="317">
        <f>'[1]440123Imp'!AG$267</f>
        <v>4.4904980834999995</v>
      </c>
      <c r="AJ12" s="317">
        <f>'[1]440123Imp'!AH$267</f>
        <v>4.9942908828000006</v>
      </c>
      <c r="AK12" s="317">
        <f>'[1]440123Imp'!AI$267</f>
        <v>4.5043743825000009</v>
      </c>
      <c r="AL12" s="317">
        <f>'[1]440123Imp'!AJ$267</f>
        <v>3.5091758368000003</v>
      </c>
      <c r="AM12" s="317">
        <f>'[1]440123Imp'!AK$267</f>
        <v>0.18715147439999999</v>
      </c>
      <c r="AN12" s="317">
        <f>'[1]440123Imp'!AL$267</f>
        <v>0.23890572270000004</v>
      </c>
      <c r="AO12" s="317">
        <f>'[1]440123Imp'!AM$267</f>
        <v>0.16531252799999999</v>
      </c>
      <c r="AP12" s="317">
        <f>'[1]440123Imp'!AN$267</f>
        <v>0.1527447328</v>
      </c>
      <c r="AQ12" s="317">
        <f>'[1]440123Imp'!AO$267</f>
        <v>0.10245893070000001</v>
      </c>
      <c r="AR12" s="317">
        <f>'[1]440123Imp'!AP$267</f>
        <v>0.10685524050000002</v>
      </c>
      <c r="AS12" s="317">
        <f>'[1]440123Imp'!AQ$267</f>
        <v>8.2251672999999983E-2</v>
      </c>
      <c r="AT12" s="317">
        <f>'[1]440123Imp'!AR$267</f>
        <v>0.19085723249999997</v>
      </c>
      <c r="AU12" s="317">
        <f>'[1]440123Imp'!AS$267</f>
        <v>3.6490439700000002E-2</v>
      </c>
      <c r="AV12" s="317">
        <f>'[1]440123Imp'!AT$267</f>
        <v>5.0477121E-2</v>
      </c>
      <c r="AW12" s="317">
        <f>'[1]440123Imp'!AU$267</f>
        <v>4.1787328333333332E-2</v>
      </c>
      <c r="AX12" s="317">
        <f>'[1]440123Imp'!AV$267</f>
        <v>0</v>
      </c>
      <c r="AY12" s="317">
        <f>'[1]440123Imp'!AW$267</f>
        <v>0</v>
      </c>
      <c r="AZ12" s="317">
        <f>'[1]440123Imp'!AX$267</f>
        <v>0</v>
      </c>
      <c r="BA12" s="317">
        <f>'[1]440123Imp'!AY$267</f>
        <v>0</v>
      </c>
      <c r="BB12" s="317">
        <f>'[1]440123Imp'!AZ$267</f>
        <v>0</v>
      </c>
      <c r="BC12" s="317">
        <f>'[1]440123Imp'!BA$267</f>
        <v>0</v>
      </c>
      <c r="BD12" s="378"/>
    </row>
    <row r="13" spans="1:56" ht="17.149999999999999" customHeight="1">
      <c r="B13" s="16" t="s">
        <v>195</v>
      </c>
      <c r="C13" s="183">
        <f>1/$A$1*'[1]440123Imp'!B$264</f>
        <v>1.5259949490683224</v>
      </c>
      <c r="D13" s="184">
        <f>1/$A$1*'[1]440123Imp'!C$264</f>
        <v>1.7765368203416143</v>
      </c>
      <c r="E13" s="184">
        <f>1/$A$1*'[1]440123Imp'!D$264</f>
        <v>1.8930123715527949</v>
      </c>
      <c r="F13" s="184">
        <f>1/$A$1*'[1]440123Imp'!E$264</f>
        <v>1.5669240768012425</v>
      </c>
      <c r="G13" s="184">
        <f>1/$A$1*'[1]440123Imp'!F$264</f>
        <v>1.6886405952173913</v>
      </c>
      <c r="H13" s="184">
        <f>1/$A$1*'[1]440123Imp'!G$264</f>
        <v>1.6997896478260872</v>
      </c>
      <c r="I13" s="184">
        <f>1/$A$1*'[1]440123Imp'!H$264</f>
        <v>2.1376573387163562</v>
      </c>
      <c r="J13" s="184">
        <f>1/$A$1*'[1]440123Imp'!I$264</f>
        <v>2.8303409817805378</v>
      </c>
      <c r="K13" s="184">
        <f>1/$A$1*'[1]440123Imp'!J$264</f>
        <v>3.0974758262939965</v>
      </c>
      <c r="L13" s="184">
        <f>1/$A$1*'[1]440123Imp'!K$264</f>
        <v>2.2071535999999998</v>
      </c>
      <c r="M13" s="184">
        <f>1/$A$1*'[1]440123Imp'!L$264</f>
        <v>1.9626625000000004</v>
      </c>
      <c r="N13" s="184">
        <f>1/$A$1*'[1]440123Imp'!M$264</f>
        <v>1.4356597782312925</v>
      </c>
      <c r="O13" s="184">
        <f>1/$A$1*'[1]440123Imp'!N$264</f>
        <v>1.5986428999999998</v>
      </c>
      <c r="P13" s="184">
        <f>1/$A$1*'[1]440123Imp'!O$264</f>
        <v>1.3735253332361519</v>
      </c>
      <c r="Q13" s="184">
        <f>1/$A$1*'[1]440123Imp'!P$264</f>
        <v>1.6301988224489794</v>
      </c>
      <c r="R13" s="184">
        <f>1/$A$1*'[1]440123Imp'!Q$264</f>
        <v>1.385310266666667</v>
      </c>
      <c r="S13" s="184">
        <f>1/$A$1*'[1]440123Imp'!R$264</f>
        <v>1.4708204982142856</v>
      </c>
      <c r="T13" s="184">
        <f>1/$A$1*'[1]440123Imp'!S$264</f>
        <v>1.3233427921768708</v>
      </c>
      <c r="U13" s="184">
        <f>1/$A$1*'[1]440123Imp'!T$264</f>
        <v>1.3844807484539272</v>
      </c>
      <c r="V13" s="184">
        <f>1/$A$1*'[1]440123Imp'!U$264</f>
        <v>0.99422260041407873</v>
      </c>
      <c r="W13" s="184">
        <f>1/$A$1*'[1]440123Imp'!V$264</f>
        <v>0</v>
      </c>
      <c r="X13" s="184">
        <f>1/$A$1*'[1]440123Imp'!W$264</f>
        <v>0</v>
      </c>
      <c r="Y13" s="184">
        <f>1/$A$1*'[1]440123Imp'!X$264</f>
        <v>0</v>
      </c>
      <c r="Z13" s="184">
        <f>1/$A$1*'[1]440123Imp'!Y$264</f>
        <v>0</v>
      </c>
      <c r="AA13" s="184">
        <f>1/$A$1*'[1]440123Imp'!Z$264</f>
        <v>0</v>
      </c>
      <c r="AB13" s="184">
        <f>1/$A$1*'[1]440123Imp'!AA$264</f>
        <v>0</v>
      </c>
      <c r="AC13" s="4"/>
      <c r="AD13" s="206">
        <f>'[1]440123Imp'!AB$264</f>
        <v>33.891758291492998</v>
      </c>
      <c r="AE13" s="177">
        <f>'[1]440123Imp'!AC$264</f>
        <v>34.774420387600003</v>
      </c>
      <c r="AF13" s="177">
        <f>'[1]440123Imp'!AD$264</f>
        <v>37.382709283199993</v>
      </c>
      <c r="AG13" s="177">
        <f>'[1]440123Imp'!AE$264</f>
        <v>45.008130171200001</v>
      </c>
      <c r="AH13" s="177">
        <f>'[1]440123Imp'!AF$264</f>
        <v>47.694654944299998</v>
      </c>
      <c r="AI13" s="177">
        <f>'[1]440123Imp'!AG$264</f>
        <v>52.521900974399991</v>
      </c>
      <c r="AJ13" s="177">
        <f>'[1]440123Imp'!AH$264</f>
        <v>86.484538946800001</v>
      </c>
      <c r="AK13" s="177">
        <f>'[1]440123Imp'!AI$264</f>
        <v>162.52889834549998</v>
      </c>
      <c r="AL13" s="177">
        <f>'[1]440123Imp'!AJ$264</f>
        <v>178.3036852692</v>
      </c>
      <c r="AM13" s="177">
        <f>'[1]440123Imp'!AK$264</f>
        <v>208.59822605600002</v>
      </c>
      <c r="AN13" s="177">
        <f>'[1]440123Imp'!AL$264</f>
        <v>160.98541306470003</v>
      </c>
      <c r="AO13" s="177">
        <f>'[1]440123Imp'!AM$264</f>
        <v>97.314236975999989</v>
      </c>
      <c r="AP13" s="177">
        <f>'[1]440123Imp'!AN$264</f>
        <v>96.602859320000022</v>
      </c>
      <c r="AQ13" s="177">
        <f>'[1]440123Imp'!AO$264</f>
        <v>72.907523691000009</v>
      </c>
      <c r="AR13" s="177">
        <f>'[1]440123Imp'!AP$264</f>
        <v>97.117004703499987</v>
      </c>
      <c r="AS13" s="177">
        <f>'[1]440123Imp'!AQ$264</f>
        <v>65.829316661499988</v>
      </c>
      <c r="AT13" s="177">
        <f>'[1]440123Imp'!AR$264</f>
        <v>64.315823453299998</v>
      </c>
      <c r="AU13" s="177">
        <f>'[1]440123Imp'!AS$264</f>
        <v>71.2214993061</v>
      </c>
      <c r="AV13" s="177">
        <f>'[1]440123Imp'!AT$264</f>
        <v>68.436322274999995</v>
      </c>
      <c r="AW13" s="177">
        <f>'[1]440123Imp'!AU$264</f>
        <v>46.57306678208333</v>
      </c>
      <c r="AX13" s="177">
        <f>'[1]440123Imp'!AV$264</f>
        <v>0</v>
      </c>
      <c r="AY13" s="177">
        <f>'[1]440123Imp'!AW$264</f>
        <v>0</v>
      </c>
      <c r="AZ13" s="177">
        <f>'[1]440123Imp'!AX$264</f>
        <v>0</v>
      </c>
      <c r="BA13" s="177">
        <f>'[1]440123Imp'!AY$264</f>
        <v>0</v>
      </c>
      <c r="BB13" s="177">
        <f>'[1]440123Imp'!AZ$264</f>
        <v>0</v>
      </c>
      <c r="BC13" s="177">
        <f>'[1]440123Imp'!BA$264</f>
        <v>0</v>
      </c>
      <c r="BD13" s="378"/>
    </row>
    <row r="14" spans="1:56">
      <c r="B14" s="5" t="s">
        <v>35</v>
      </c>
      <c r="C14" s="50">
        <f>1/$A$1*'[1]440123Imp'!B$85</f>
        <v>0.65013374347826081</v>
      </c>
      <c r="D14" s="11">
        <f>1/$A$1*'[1]440123Imp'!C$85</f>
        <v>0.82267058260869563</v>
      </c>
      <c r="E14" s="11">
        <f>1/$A$1*'[1]440123Imp'!D$85</f>
        <v>0.79720449130434778</v>
      </c>
      <c r="F14" s="11">
        <f>1/$A$1*'[1]440123Imp'!E$85</f>
        <v>0.73095874347826084</v>
      </c>
      <c r="G14" s="11">
        <f>1/$A$1*'[1]440123Imp'!F$85</f>
        <v>0.72791863913043486</v>
      </c>
      <c r="H14" s="11">
        <f>1/$A$1*'[1]440123Imp'!G$85</f>
        <v>0.76261881304347812</v>
      </c>
      <c r="I14" s="11">
        <f>1/$A$1*'[1]440123Imp'!H$85</f>
        <v>0.86340032236024844</v>
      </c>
      <c r="J14" s="11">
        <f>1/$A$1*'[1]440123Imp'!I$85</f>
        <v>0.93730486086956522</v>
      </c>
      <c r="K14" s="11">
        <f>1/$A$1*'[1]440123Imp'!J$85</f>
        <v>0.85183190434782607</v>
      </c>
      <c r="L14" s="11">
        <f>1/$A$1*'[1]440123Imp'!K$85</f>
        <v>0.50728230000000007</v>
      </c>
      <c r="M14" s="11">
        <f>1/$A$1*'[1]440123Imp'!L$85</f>
        <v>0.43176870000000006</v>
      </c>
      <c r="N14" s="11">
        <f>1/$A$1*'[1]440123Imp'!M$85</f>
        <v>0.34789969999999992</v>
      </c>
      <c r="O14" s="11">
        <f>1/$A$1*'[1]440123Imp'!N$85</f>
        <v>0.43044779999999994</v>
      </c>
      <c r="P14" s="11">
        <f>1/$A$1*'[1]440123Imp'!O$85</f>
        <v>0.38234910000000011</v>
      </c>
      <c r="Q14" s="11">
        <f>1/$A$1*'[1]440123Imp'!P$85</f>
        <v>0.36328303061224487</v>
      </c>
      <c r="R14" s="11">
        <f>1/$A$1*'[1]440123Imp'!Q$85</f>
        <v>0.27227397142857146</v>
      </c>
      <c r="S14" s="11">
        <f>1/$A$1*'[1]440123Imp'!R$85</f>
        <v>0.30658380000000002</v>
      </c>
      <c r="T14" s="11">
        <f>1/$A$1*'[1]440123Imp'!S$85</f>
        <v>0.32367670000000004</v>
      </c>
      <c r="U14" s="11">
        <f>1/$A$1*'[1]440123Imp'!T$85</f>
        <v>0.42000527142857141</v>
      </c>
      <c r="V14" s="11">
        <f>1/$A$1*'[1]440123Imp'!U$85</f>
        <v>0.2797792243197279</v>
      </c>
      <c r="W14" s="11">
        <f>1/$A$1*'[1]440123Imp'!V$85</f>
        <v>0</v>
      </c>
      <c r="X14" s="11">
        <f>1/$A$1*'[1]440123Imp'!W$85</f>
        <v>0</v>
      </c>
      <c r="Y14" s="11">
        <f>1/$A$1*'[1]440123Imp'!X$85</f>
        <v>0</v>
      </c>
      <c r="Z14" s="11">
        <f>1/$A$1*'[1]440123Imp'!Y$85</f>
        <v>0</v>
      </c>
      <c r="AA14" s="11">
        <f>1/$A$1*'[1]440123Imp'!Z$85</f>
        <v>0</v>
      </c>
      <c r="AB14" s="11">
        <f>1/$A$1*'[1]440123Imp'!AA$85</f>
        <v>0</v>
      </c>
      <c r="AC14" s="4"/>
      <c r="AD14" s="381">
        <f>'[1]440123Imp'!AB$85</f>
        <v>11.907203094579</v>
      </c>
      <c r="AE14" s="371">
        <f>'[1]440123Imp'!AC$85</f>
        <v>12.731534348799999</v>
      </c>
      <c r="AF14" s="371">
        <f>'[1]440123Imp'!AD$85</f>
        <v>11.299428288</v>
      </c>
      <c r="AG14" s="371">
        <f>'[1]440123Imp'!AE$85</f>
        <v>13.876309361600001</v>
      </c>
      <c r="AH14" s="371">
        <f>'[1]440123Imp'!AF$85</f>
        <v>15.395816226700001</v>
      </c>
      <c r="AI14" s="371">
        <f>'[1]440123Imp'!AG$85</f>
        <v>16.947482280300001</v>
      </c>
      <c r="AJ14" s="371">
        <f>'[1]440123Imp'!AH$85</f>
        <v>17.326589420000001</v>
      </c>
      <c r="AK14" s="371">
        <f>'[1]440123Imp'!AI$85</f>
        <v>26.554705212500004</v>
      </c>
      <c r="AL14" s="371">
        <f>'[1]440123Imp'!AJ$85</f>
        <v>27.541041809600006</v>
      </c>
      <c r="AM14" s="371">
        <f>'[1]440123Imp'!AK$85</f>
        <v>20.385403702400001</v>
      </c>
      <c r="AN14" s="371">
        <f>'[1]440123Imp'!AL$85</f>
        <v>17.885310354000001</v>
      </c>
      <c r="AO14" s="371">
        <f>'[1]440123Imp'!AM$85</f>
        <v>17.233029600000002</v>
      </c>
      <c r="AP14" s="371">
        <f>'[1]440123Imp'!AN$85</f>
        <v>16.605897387199999</v>
      </c>
      <c r="AQ14" s="371">
        <f>'[1]440123Imp'!AO$85</f>
        <v>11.3437098267</v>
      </c>
      <c r="AR14" s="371">
        <f>'[1]440123Imp'!AP$85</f>
        <v>13.152709298500001</v>
      </c>
      <c r="AS14" s="371">
        <f>'[1]440123Imp'!AQ$85</f>
        <v>8.1940491535</v>
      </c>
      <c r="AT14" s="371">
        <f>'[1]440123Imp'!AR$85</f>
        <v>6.5124350809999996</v>
      </c>
      <c r="AU14" s="371">
        <f>'[1]440123Imp'!AS$85</f>
        <v>8.6318411321999999</v>
      </c>
      <c r="AV14" s="371">
        <f>'[1]440123Imp'!AT$85</f>
        <v>8.8331725809999995</v>
      </c>
      <c r="AW14" s="371">
        <f>'[1]440123Imp'!AU$85</f>
        <v>4.5081579137499999</v>
      </c>
      <c r="AX14" s="371">
        <f>'[1]440123Imp'!AV$85</f>
        <v>0</v>
      </c>
      <c r="AY14" s="371">
        <f>'[1]440123Imp'!AW$85</f>
        <v>0</v>
      </c>
      <c r="AZ14" s="371">
        <f>'[1]440123Imp'!AX$85</f>
        <v>0</v>
      </c>
      <c r="BA14" s="371">
        <f>'[1]440123Imp'!AY$85</f>
        <v>0</v>
      </c>
      <c r="BB14" s="371">
        <f>'[1]440123Imp'!AZ$85</f>
        <v>0</v>
      </c>
      <c r="BC14" s="371">
        <f>'[1]440123Imp'!BA$85</f>
        <v>0</v>
      </c>
      <c r="BD14" s="378"/>
    </row>
    <row r="15" spans="1:56">
      <c r="B15" s="5" t="s">
        <v>36</v>
      </c>
      <c r="C15" s="50">
        <f>1/$A$1*'[1]440123Imp'!B$91</f>
        <v>0.37813732173913039</v>
      </c>
      <c r="D15" s="11">
        <f>1/$A$1*'[1]440123Imp'!C$91</f>
        <v>0.41692886956521735</v>
      </c>
      <c r="E15" s="11">
        <f>1/$A$1*'[1]440123Imp'!D$91</f>
        <v>0.48158724347826087</v>
      </c>
      <c r="F15" s="11">
        <f>1/$A$1*'[1]440123Imp'!E$91</f>
        <v>0.23719682173913043</v>
      </c>
      <c r="G15" s="11">
        <f>1/$A$1*'[1]440123Imp'!F$91</f>
        <v>0.32946600000000004</v>
      </c>
      <c r="H15" s="11">
        <f>1/$A$1*'[1]440123Imp'!G$91</f>
        <v>0.3314365347826087</v>
      </c>
      <c r="I15" s="11">
        <f>1/$A$1*'[1]440123Imp'!H$91</f>
        <v>0.2058401</v>
      </c>
      <c r="J15" s="11">
        <f>1/$A$1*'[1]440123Imp'!I$91</f>
        <v>0.35686491304347828</v>
      </c>
      <c r="K15" s="11">
        <f>1/$A$1*'[1]440123Imp'!J$91</f>
        <v>0.56694804658385112</v>
      </c>
      <c r="L15" s="11">
        <f>1/$A$1*'[1]440123Imp'!K$91</f>
        <v>0.48376830000000004</v>
      </c>
      <c r="M15" s="11">
        <f>1/$A$1*'[1]440123Imp'!L$91</f>
        <v>0.48382520000000001</v>
      </c>
      <c r="N15" s="11">
        <f>1/$A$1*'[1]440123Imp'!M$91</f>
        <v>0.37124619999999997</v>
      </c>
      <c r="O15" s="11">
        <f>1/$A$1*'[1]440123Imp'!N$91</f>
        <v>0.34238460000000004</v>
      </c>
      <c r="P15" s="11">
        <f>1/$A$1*'[1]440123Imp'!O$91</f>
        <v>0.33737589999999995</v>
      </c>
      <c r="Q15" s="11">
        <f>1/$A$1*'[1]440123Imp'!P$91</f>
        <v>0.42845329999999998</v>
      </c>
      <c r="R15" s="11">
        <f>1/$A$1*'[1]440123Imp'!Q$91</f>
        <v>0.33712690000000012</v>
      </c>
      <c r="S15" s="11">
        <f>1/$A$1*'[1]440123Imp'!R$91</f>
        <v>0.49183299999999996</v>
      </c>
      <c r="T15" s="11">
        <f>1/$A$1*'[1]440123Imp'!S$91</f>
        <v>0.40987043265306122</v>
      </c>
      <c r="U15" s="11">
        <f>1/$A$1*'[1]440123Imp'!T$91</f>
        <v>0.45470379285714291</v>
      </c>
      <c r="V15" s="11">
        <f>1/$A$1*'[1]440123Imp'!U$91</f>
        <v>0.34101829166666675</v>
      </c>
      <c r="W15" s="11">
        <f>1/$A$1*'[1]440123Imp'!V$91</f>
        <v>0</v>
      </c>
      <c r="X15" s="11">
        <f>1/$A$1*'[1]440123Imp'!W$91</f>
        <v>0</v>
      </c>
      <c r="Y15" s="11">
        <f>1/$A$1*'[1]440123Imp'!X$91</f>
        <v>0</v>
      </c>
      <c r="Z15" s="11">
        <f>1/$A$1*'[1]440123Imp'!Y$91</f>
        <v>0</v>
      </c>
      <c r="AA15" s="11">
        <f>1/$A$1*'[1]440123Imp'!Z$91</f>
        <v>0</v>
      </c>
      <c r="AB15" s="11">
        <f>1/$A$1*'[1]440123Imp'!AA$91</f>
        <v>0</v>
      </c>
      <c r="AC15" s="4"/>
      <c r="AD15" s="381">
        <f>'[1]440123Imp'!AB$91</f>
        <v>9.7016503478730005</v>
      </c>
      <c r="AE15" s="371">
        <f>'[1]440123Imp'!AC$91</f>
        <v>8.0507015475999992</v>
      </c>
      <c r="AF15" s="371">
        <f>'[1]440123Imp'!AD$91</f>
        <v>9.5594268911999993</v>
      </c>
      <c r="AG15" s="371">
        <f>'[1]440123Imp'!AE$91</f>
        <v>7.8592054352000007</v>
      </c>
      <c r="AH15" s="371">
        <f>'[1]440123Imp'!AF$91</f>
        <v>10.594555031200001</v>
      </c>
      <c r="AI15" s="371">
        <f>'[1]440123Imp'!AG$91</f>
        <v>11.7842657361</v>
      </c>
      <c r="AJ15" s="371">
        <f>'[1]440123Imp'!AH$91</f>
        <v>9.6990680287999993</v>
      </c>
      <c r="AK15" s="371">
        <f>'[1]440123Imp'!AI$91</f>
        <v>15.663247148</v>
      </c>
      <c r="AL15" s="371">
        <f>'[1]440123Imp'!AJ$91</f>
        <v>21.914942062000001</v>
      </c>
      <c r="AM15" s="371">
        <f>'[1]440123Imp'!AK$91</f>
        <v>23.640650708399999</v>
      </c>
      <c r="AN15" s="371">
        <f>'[1]440123Imp'!AL$91</f>
        <v>29.959860193200001</v>
      </c>
      <c r="AO15" s="371">
        <f>'[1]440123Imp'!AM$91</f>
        <v>23.789488799999997</v>
      </c>
      <c r="AP15" s="371">
        <f>'[1]440123Imp'!AN$91</f>
        <v>21.913958651199998</v>
      </c>
      <c r="AQ15" s="371">
        <f>'[1]440123Imp'!AO$91</f>
        <v>26.060278350600001</v>
      </c>
      <c r="AR15" s="371">
        <f>'[1]440123Imp'!AP$91</f>
        <v>33.973237626499994</v>
      </c>
      <c r="AS15" s="371">
        <f>'[1]440123Imp'!AQ$91</f>
        <v>20.417685809499996</v>
      </c>
      <c r="AT15" s="371">
        <f>'[1]440123Imp'!AR$91</f>
        <v>24.222815156799999</v>
      </c>
      <c r="AU15" s="371">
        <f>'[1]440123Imp'!AS$91</f>
        <v>26.846573768299997</v>
      </c>
      <c r="AV15" s="371">
        <f>'[1]440123Imp'!AT$91</f>
        <v>28.231685718999998</v>
      </c>
      <c r="AW15" s="371">
        <f>'[1]440123Imp'!AU$91</f>
        <v>17.25894695125</v>
      </c>
      <c r="AX15" s="371">
        <f>'[1]440123Imp'!AV$91</f>
        <v>0</v>
      </c>
      <c r="AY15" s="371">
        <f>'[1]440123Imp'!AW$91</f>
        <v>0</v>
      </c>
      <c r="AZ15" s="371">
        <f>'[1]440123Imp'!AX$91</f>
        <v>0</v>
      </c>
      <c r="BA15" s="371">
        <f>'[1]440123Imp'!AY$91</f>
        <v>0</v>
      </c>
      <c r="BB15" s="371">
        <f>'[1]440123Imp'!AZ$91</f>
        <v>0</v>
      </c>
      <c r="BC15" s="371">
        <f>'[1]440123Imp'!BA$91</f>
        <v>0</v>
      </c>
      <c r="BD15" s="378"/>
    </row>
    <row r="16" spans="1:56">
      <c r="B16" s="5" t="s">
        <v>122</v>
      </c>
      <c r="C16" s="50">
        <f>1/$A$1*'[1]440123Imp'!B$133</f>
        <v>7.8482104347826084E-2</v>
      </c>
      <c r="D16" s="11">
        <f>1/$A$1*'[1]440123Imp'!C$133</f>
        <v>8.7132517391304357E-2</v>
      </c>
      <c r="E16" s="11">
        <f>1/$A$1*'[1]440123Imp'!D$133</f>
        <v>0.12116816086956524</v>
      </c>
      <c r="F16" s="11">
        <f>1/$A$1*'[1]440123Imp'!E$133</f>
        <v>0.11629691739130436</v>
      </c>
      <c r="G16" s="11">
        <f>1/$A$1*'[1]440123Imp'!F$133</f>
        <v>9.4681951987577645E-2</v>
      </c>
      <c r="H16" s="11">
        <f>1/$A$1*'[1]440123Imp'!G$133</f>
        <v>6.3584647826086971E-2</v>
      </c>
      <c r="I16" s="11">
        <f>1/$A$1*'[1]440123Imp'!H$133</f>
        <v>9.8842059834368529E-2</v>
      </c>
      <c r="J16" s="11">
        <f>1/$A$1*'[1]440123Imp'!I$133</f>
        <v>0.1398950966873706</v>
      </c>
      <c r="K16" s="11">
        <f>1/$A$1*'[1]440123Imp'!J$133</f>
        <v>0.15235401573498963</v>
      </c>
      <c r="L16" s="11">
        <f>1/$A$1*'[1]440123Imp'!K$133</f>
        <v>0.11615860000000001</v>
      </c>
      <c r="M16" s="11">
        <f>1/$A$1*'[1]440123Imp'!L$133</f>
        <v>0.11601960000000001</v>
      </c>
      <c r="N16" s="11">
        <f>1/$A$1*'[1]440123Imp'!M$133</f>
        <v>0.10205770000000002</v>
      </c>
      <c r="O16" s="11">
        <f>1/$A$1*'[1]440123Imp'!N$133</f>
        <v>8.6491499999999985E-2</v>
      </c>
      <c r="P16" s="11">
        <f>1/$A$1*'[1]440123Imp'!O$133</f>
        <v>9.1229900000000017E-2</v>
      </c>
      <c r="Q16" s="11">
        <f>1/$A$1*'[1]440123Imp'!P$133</f>
        <v>8.6700699999999992E-2</v>
      </c>
      <c r="R16" s="11">
        <f>1/$A$1*'[1]440123Imp'!Q$133</f>
        <v>8.8761200000000012E-2</v>
      </c>
      <c r="S16" s="11">
        <f>1/$A$1*'[1]440123Imp'!R$133</f>
        <v>0.15952500000000003</v>
      </c>
      <c r="T16" s="11">
        <f>1/$A$1*'[1]440123Imp'!S$133</f>
        <v>0.14194431428571427</v>
      </c>
      <c r="U16" s="11">
        <f>1/$A$1*'[1]440123Imp'!T$133</f>
        <v>0.16101229999999997</v>
      </c>
      <c r="V16" s="11">
        <f>1/$A$1*'[1]440123Imp'!U$133</f>
        <v>0.13982551156462586</v>
      </c>
      <c r="W16" s="11">
        <f>1/$A$1*'[1]440123Imp'!V$133</f>
        <v>0</v>
      </c>
      <c r="X16" s="11">
        <f>1/$A$1*'[1]440123Imp'!W$133</f>
        <v>0</v>
      </c>
      <c r="Y16" s="11">
        <f>1/$A$1*'[1]440123Imp'!X$133</f>
        <v>0</v>
      </c>
      <c r="Z16" s="11">
        <f>1/$A$1*'[1]440123Imp'!Y$133</f>
        <v>0</v>
      </c>
      <c r="AA16" s="11">
        <f>1/$A$1*'[1]440123Imp'!Z$133</f>
        <v>0</v>
      </c>
      <c r="AB16" s="11">
        <f>1/$A$1*'[1]440123Imp'!AA$133</f>
        <v>0</v>
      </c>
      <c r="AC16" s="4"/>
      <c r="AD16" s="381">
        <f>'[1]440123Imp'!AB$133</f>
        <v>1.173532518057</v>
      </c>
      <c r="AE16" s="371">
        <f>'[1]440123Imp'!AC$133</f>
        <v>1.2688502559999999</v>
      </c>
      <c r="AF16" s="371">
        <f>'[1]440123Imp'!AD$133</f>
        <v>1.3602181776</v>
      </c>
      <c r="AG16" s="371">
        <f>'[1]440123Imp'!AE$133</f>
        <v>2.2888056016</v>
      </c>
      <c r="AH16" s="371">
        <f>'[1]440123Imp'!AF$133</f>
        <v>1.8351679626000001</v>
      </c>
      <c r="AI16" s="371">
        <f>'[1]440123Imp'!AG$133</f>
        <v>1.8554134170000001</v>
      </c>
      <c r="AJ16" s="371">
        <f>'[1]440123Imp'!AH$133</f>
        <v>3.3535104708000003</v>
      </c>
      <c r="AK16" s="371">
        <f>'[1]440123Imp'!AI$133</f>
        <v>7.8371069445000003</v>
      </c>
      <c r="AL16" s="371">
        <f>'[1]440123Imp'!AJ$133</f>
        <v>6.7058934508000014</v>
      </c>
      <c r="AM16" s="371">
        <f>'[1]440123Imp'!AK$133</f>
        <v>7.4975939719999998</v>
      </c>
      <c r="AN16" s="371">
        <f>'[1]440123Imp'!AL$133</f>
        <v>7.9374113352000011</v>
      </c>
      <c r="AO16" s="371">
        <f>'[1]440123Imp'!AM$133</f>
        <v>5.6970718079999996</v>
      </c>
      <c r="AP16" s="371">
        <f>'[1]440123Imp'!AN$133</f>
        <v>4.0289529279999998</v>
      </c>
      <c r="AQ16" s="371">
        <f>'[1]440123Imp'!AO$133</f>
        <v>3.7393717980000001</v>
      </c>
      <c r="AR16" s="371">
        <f>'[1]440123Imp'!AP$133</f>
        <v>5.8408419165000005</v>
      </c>
      <c r="AS16" s="371">
        <f>'[1]440123Imp'!AQ$133</f>
        <v>6.3410454659999997</v>
      </c>
      <c r="AT16" s="371">
        <f>'[1]440123Imp'!AR$133</f>
        <v>8.3768653409000002</v>
      </c>
      <c r="AU16" s="371">
        <f>'[1]440123Imp'!AS$133</f>
        <v>9.5297142654999991</v>
      </c>
      <c r="AV16" s="371">
        <f>'[1]440123Imp'!AT$133</f>
        <v>8.5183628589999998</v>
      </c>
      <c r="AW16" s="371">
        <f>'[1]440123Imp'!AU$133</f>
        <v>8.9608068858333336</v>
      </c>
      <c r="AX16" s="371">
        <f>'[1]440123Imp'!AV$133</f>
        <v>0</v>
      </c>
      <c r="AY16" s="371">
        <f>'[1]440123Imp'!AW$133</f>
        <v>0</v>
      </c>
      <c r="AZ16" s="371">
        <f>'[1]440123Imp'!AX$133</f>
        <v>0</v>
      </c>
      <c r="BA16" s="371">
        <f>'[1]440123Imp'!AY$133</f>
        <v>0</v>
      </c>
      <c r="BB16" s="371">
        <f>'[1]440123Imp'!AZ$133</f>
        <v>0</v>
      </c>
      <c r="BC16" s="371">
        <f>'[1]440123Imp'!BA$133</f>
        <v>0</v>
      </c>
      <c r="BD16" s="378"/>
    </row>
    <row r="17" spans="2:56">
      <c r="B17" s="5" t="s">
        <v>66</v>
      </c>
      <c r="C17" s="50">
        <f>1/$A$1*'[1]440123Imp'!B$160</f>
        <v>0.30886914347826089</v>
      </c>
      <c r="D17" s="11">
        <f>1/$A$1*'[1]440123Imp'!C$160</f>
        <v>0.37907224782608701</v>
      </c>
      <c r="E17" s="11">
        <f>1/$A$1*'[1]440123Imp'!D$160</f>
        <v>0.42626523478260869</v>
      </c>
      <c r="F17" s="11">
        <f>1/$A$1*'[1]440123Imp'!E$160</f>
        <v>0.44961439565217393</v>
      </c>
      <c r="G17" s="11">
        <f>1/$A$1*'[1]440123Imp'!F$160</f>
        <v>0.51967970434782607</v>
      </c>
      <c r="H17" s="11">
        <f>1/$A$1*'[1]440123Imp'!G$160</f>
        <v>0.50938676086956525</v>
      </c>
      <c r="I17" s="11">
        <f>1/$A$1*'[1]440123Imp'!H$160</f>
        <v>0.62400224347826072</v>
      </c>
      <c r="J17" s="11">
        <f>1/$A$1*'[1]440123Imp'!I$160</f>
        <v>0.68289004596273295</v>
      </c>
      <c r="K17" s="11">
        <f>1/$A$1*'[1]440123Imp'!J$160</f>
        <v>0.77692868695652184</v>
      </c>
      <c r="L17" s="11">
        <f>1/$A$1*'[1]440123Imp'!K$160</f>
        <v>0.39235979999999993</v>
      </c>
      <c r="M17" s="11">
        <f>1/$A$1*'[1]440123Imp'!L$160</f>
        <v>0.41470190000000001</v>
      </c>
      <c r="N17" s="11">
        <f>1/$A$1*'[1]440123Imp'!M$160</f>
        <v>0.36732329999999996</v>
      </c>
      <c r="O17" s="11">
        <f>1/$A$1*'[1]440123Imp'!N$160</f>
        <v>0.45843170000000005</v>
      </c>
      <c r="P17" s="11">
        <f>1/$A$1*'[1]440123Imp'!O$160</f>
        <v>0.33382889999999993</v>
      </c>
      <c r="Q17" s="11">
        <f>1/$A$1*'[1]440123Imp'!P$160</f>
        <v>0.42173569999999999</v>
      </c>
      <c r="R17" s="11">
        <f>1/$A$1*'[1]440123Imp'!Q$160</f>
        <v>0.37060310000000002</v>
      </c>
      <c r="S17" s="11">
        <f>1/$A$1*'[1]440123Imp'!R$160</f>
        <v>0.33020209999999994</v>
      </c>
      <c r="T17" s="11">
        <f>1/$A$1*'[1]440123Imp'!S$160</f>
        <v>0.29355429999999999</v>
      </c>
      <c r="U17" s="11">
        <f>1/$A$1*'[1]440123Imp'!T$160</f>
        <v>0.24243980000000001</v>
      </c>
      <c r="V17" s="11">
        <f>1/$A$1*'[1]440123Imp'!U$160</f>
        <v>0.17665649999999999</v>
      </c>
      <c r="W17" s="11">
        <f>1/$A$1*'[1]440123Imp'!V$160</f>
        <v>0</v>
      </c>
      <c r="X17" s="11">
        <f>1/$A$1*'[1]440123Imp'!W$160</f>
        <v>0</v>
      </c>
      <c r="Y17" s="11">
        <f>1/$A$1*'[1]440123Imp'!X$160</f>
        <v>0</v>
      </c>
      <c r="Z17" s="11">
        <f>1/$A$1*'[1]440123Imp'!Y$160</f>
        <v>0</v>
      </c>
      <c r="AA17" s="11">
        <f>1/$A$1*'[1]440123Imp'!Z$160</f>
        <v>0</v>
      </c>
      <c r="AB17" s="11">
        <f>1/$A$1*'[1]440123Imp'!AA$160</f>
        <v>0</v>
      </c>
      <c r="AC17" s="4"/>
      <c r="AD17" s="381">
        <f>'[1]440123Imp'!AB$160</f>
        <v>7.3043426117849997</v>
      </c>
      <c r="AE17" s="371">
        <f>'[1]440123Imp'!AC$160</f>
        <v>9.5046633675999992</v>
      </c>
      <c r="AF17" s="371">
        <f>'[1]440123Imp'!AD$160</f>
        <v>11.977334601599999</v>
      </c>
      <c r="AG17" s="371">
        <f>'[1]440123Imp'!AE$160</f>
        <v>15.305762684800001</v>
      </c>
      <c r="AH17" s="371">
        <f>'[1]440123Imp'!AF$160</f>
        <v>16.4455596074</v>
      </c>
      <c r="AI17" s="371">
        <f>'[1]440123Imp'!AG$160</f>
        <v>17.7390160233</v>
      </c>
      <c r="AJ17" s="371">
        <f>'[1]440123Imp'!AH$160</f>
        <v>18.534381194400002</v>
      </c>
      <c r="AK17" s="371">
        <f>'[1]440123Imp'!AI$160</f>
        <v>28.005236930500001</v>
      </c>
      <c r="AL17" s="371">
        <f>'[1]440123Imp'!AJ$160</f>
        <v>32.684817700800004</v>
      </c>
      <c r="AM17" s="371">
        <f>'[1]440123Imp'!AK$160</f>
        <v>25.167900916400001</v>
      </c>
      <c r="AN17" s="371">
        <f>'[1]440123Imp'!AL$160</f>
        <v>24.729902105399997</v>
      </c>
      <c r="AO17" s="371">
        <f>'[1]440123Imp'!AM$160</f>
        <v>24.693104208000001</v>
      </c>
      <c r="AP17" s="371">
        <f>'[1]440123Imp'!AN$160</f>
        <v>26.6220761312</v>
      </c>
      <c r="AQ17" s="371">
        <f>'[1]440123Imp'!AO$160</f>
        <v>19.717745554199997</v>
      </c>
      <c r="AR17" s="371">
        <f>'[1]440123Imp'!AP$160</f>
        <v>22.975439023499998</v>
      </c>
      <c r="AS17" s="371">
        <f>'[1]440123Imp'!AQ$160</f>
        <v>15.497948675999998</v>
      </c>
      <c r="AT17" s="371">
        <f>'[1]440123Imp'!AR$160</f>
        <v>14.533666734699999</v>
      </c>
      <c r="AU17" s="371">
        <f>'[1]440123Imp'!AS$160</f>
        <v>15.791120573800001</v>
      </c>
      <c r="AV17" s="371">
        <f>'[1]440123Imp'!AT$160</f>
        <v>15.43503226</v>
      </c>
      <c r="AW17" s="371">
        <f>'[1]440123Imp'!AU$160</f>
        <v>11.068145973749999</v>
      </c>
      <c r="AX17" s="371">
        <f>'[1]440123Imp'!AV$160</f>
        <v>0</v>
      </c>
      <c r="AY17" s="371">
        <f>'[1]440123Imp'!AW$160</f>
        <v>0</v>
      </c>
      <c r="AZ17" s="371">
        <f>'[1]440123Imp'!AX$160</f>
        <v>0</v>
      </c>
      <c r="BA17" s="371">
        <f>'[1]440123Imp'!AY$160</f>
        <v>0</v>
      </c>
      <c r="BB17" s="371">
        <f>'[1]440123Imp'!AZ$160</f>
        <v>0</v>
      </c>
      <c r="BC17" s="371">
        <f>'[1]440123Imp'!BA$160</f>
        <v>0</v>
      </c>
      <c r="BD17" s="378"/>
    </row>
    <row r="18" spans="2:56">
      <c r="B18" s="5" t="s">
        <v>78</v>
      </c>
      <c r="C18" s="50">
        <f>1/$A$1*'[1]440123Imp'!B$212</f>
        <v>1.1948478260869566E-3</v>
      </c>
      <c r="D18" s="11">
        <f>1/$A$1*'[1]440123Imp'!C$212</f>
        <v>1.9593000000000002E-3</v>
      </c>
      <c r="E18" s="11">
        <f>1/$A$1*'[1]440123Imp'!D$212</f>
        <v>4.9306113043478261E-3</v>
      </c>
      <c r="F18" s="11">
        <f>1/$A$1*'[1]440123Imp'!E$212</f>
        <v>1.0797108695652176E-2</v>
      </c>
      <c r="G18" s="11">
        <f>1/$A$1*'[1]440123Imp'!F$212</f>
        <v>1.0515852173913045E-2</v>
      </c>
      <c r="H18" s="11">
        <f>1/$A$1*'[1]440123Imp'!G$212</f>
        <v>1.2439556521739132E-2</v>
      </c>
      <c r="I18" s="11">
        <f>1/$A$1*'[1]440123Imp'!H$212</f>
        <v>0.30549910434782601</v>
      </c>
      <c r="J18" s="11">
        <f>1/$A$1*'[1]440123Imp'!I$212</f>
        <v>0.50458757391304343</v>
      </c>
      <c r="K18" s="11">
        <f>1/$A$1*'[1]440123Imp'!J$212</f>
        <v>0.53764797826086952</v>
      </c>
      <c r="L18" s="11">
        <f>1/$A$1*'[1]440123Imp'!K$212</f>
        <v>0.10689869999999997</v>
      </c>
      <c r="M18" s="11">
        <f>1/$A$1*'[1]440123Imp'!L$212</f>
        <v>7.3789999999999913E-4</v>
      </c>
      <c r="N18" s="11">
        <f>1/$A$1*'[1]440123Imp'!M$212</f>
        <v>6.6311904761904737E-3</v>
      </c>
      <c r="O18" s="11">
        <f>1/$A$1*'[1]440123Imp'!N$212</f>
        <v>5.7502999999999999E-3</v>
      </c>
      <c r="P18" s="11">
        <f>1/$A$1*'[1]440123Imp'!O$212</f>
        <v>2.3166180758017493E-6</v>
      </c>
      <c r="Q18" s="11">
        <f>1/$A$1*'[1]440123Imp'!P$212</f>
        <v>2.7299999999999996E-5</v>
      </c>
      <c r="R18" s="11">
        <f>1/$A$1*'[1]440123Imp'!Q$212</f>
        <v>3.0289999999999994E-4</v>
      </c>
      <c r="S18" s="11">
        <f>1/$A$1*'[1]440123Imp'!R$212</f>
        <v>5.8839107142857146E-4</v>
      </c>
      <c r="T18" s="11">
        <f>1/$A$1*'[1]440123Imp'!S$212</f>
        <v>3.727557142857143E-3</v>
      </c>
      <c r="U18" s="11">
        <f>1/$A$1*'[1]440123Imp'!T$212</f>
        <v>6.3626999999999998E-3</v>
      </c>
      <c r="V18" s="11">
        <f>1/$A$1*'[1]440123Imp'!U$212</f>
        <v>1.1308671768707485E-3</v>
      </c>
      <c r="W18" s="11">
        <f>1/$A$1*'[1]440123Imp'!V$212</f>
        <v>0</v>
      </c>
      <c r="X18" s="11">
        <f>1/$A$1*'[1]440123Imp'!W$212</f>
        <v>0</v>
      </c>
      <c r="Y18" s="11">
        <f>1/$A$1*'[1]440123Imp'!X$212</f>
        <v>0</v>
      </c>
      <c r="Z18" s="11">
        <f>1/$A$1*'[1]440123Imp'!Y$212</f>
        <v>0</v>
      </c>
      <c r="AA18" s="11">
        <f>1/$A$1*'[1]440123Imp'!Z$212</f>
        <v>0</v>
      </c>
      <c r="AB18" s="11">
        <f>1/$A$1*'[1]440123Imp'!AA$212</f>
        <v>0</v>
      </c>
      <c r="AC18" s="4"/>
      <c r="AD18" s="381">
        <f>'[1]440123Imp'!AB$212</f>
        <v>3.3758055150000001E-2</v>
      </c>
      <c r="AE18" s="371">
        <f>'[1]440123Imp'!AC$212</f>
        <v>4.4371606399999999E-2</v>
      </c>
      <c r="AF18" s="371">
        <f>'[1]440123Imp'!AD$212</f>
        <v>0.2327566032</v>
      </c>
      <c r="AG18" s="371">
        <f>'[1]440123Imp'!AE$212</f>
        <v>0.95154055360000012</v>
      </c>
      <c r="AH18" s="371">
        <f>'[1]440123Imp'!AF$212</f>
        <v>1.0525620581000001</v>
      </c>
      <c r="AI18" s="371">
        <f>'[1]440123Imp'!AG$212</f>
        <v>2.1686180802000004</v>
      </c>
      <c r="AJ18" s="371">
        <f>'[1]440123Imp'!AH$212</f>
        <v>33.431174929200004</v>
      </c>
      <c r="AK18" s="371">
        <f>'[1]440123Imp'!AI$212</f>
        <v>68.315062698500014</v>
      </c>
      <c r="AL18" s="371">
        <f>'[1]440123Imp'!AJ$212</f>
        <v>70.035923426800011</v>
      </c>
      <c r="AM18" s="371">
        <f>'[1]440123Imp'!AK$212</f>
        <v>22.1258267736</v>
      </c>
      <c r="AN18" s="371">
        <f>'[1]440123Imp'!AL$212</f>
        <v>4.0880610899999947E-2</v>
      </c>
      <c r="AO18" s="371">
        <f>'[1]440123Imp'!AM$212</f>
        <v>0.7940399520000001</v>
      </c>
      <c r="AP18" s="371">
        <f>'[1]440123Imp'!AN$212</f>
        <v>0.34964033280000001</v>
      </c>
      <c r="AQ18" s="371">
        <f>'[1]440123Imp'!AO$212</f>
        <v>8.6193689999999998E-4</v>
      </c>
      <c r="AR18" s="371">
        <f>'[1]440123Imp'!AP$212</f>
        <v>5.545159E-3</v>
      </c>
      <c r="AS18" s="371">
        <f>'[1]440123Imp'!AQ$212</f>
        <v>6.9129616499999991E-2</v>
      </c>
      <c r="AT18" s="371">
        <f>'[1]440123Imp'!AR$212</f>
        <v>0.1052318761</v>
      </c>
      <c r="AU18" s="371">
        <f>'[1]440123Imp'!AS$212</f>
        <v>0.30255060550000001</v>
      </c>
      <c r="AV18" s="371">
        <f>'[1]440123Imp'!AT$212</f>
        <v>0.236529499</v>
      </c>
      <c r="AW18" s="371">
        <f>'[1]440123Imp'!AU$212</f>
        <v>0.20731324583333333</v>
      </c>
      <c r="AX18" s="371">
        <f>'[1]440123Imp'!AV$212</f>
        <v>0</v>
      </c>
      <c r="AY18" s="371">
        <f>'[1]440123Imp'!AW$212</f>
        <v>0</v>
      </c>
      <c r="AZ18" s="371">
        <f>'[1]440123Imp'!AX$212</f>
        <v>0</v>
      </c>
      <c r="BA18" s="371">
        <f>'[1]440123Imp'!AY$212</f>
        <v>0</v>
      </c>
      <c r="BB18" s="371">
        <f>'[1]440123Imp'!AZ$212</f>
        <v>0</v>
      </c>
      <c r="BC18" s="371">
        <f>'[1]440123Imp'!BA$212</f>
        <v>0</v>
      </c>
      <c r="BD18" s="378"/>
    </row>
    <row r="19" spans="2:56">
      <c r="B19" s="5" t="s">
        <v>79</v>
      </c>
      <c r="C19" s="50">
        <f>1/$A$1*'[1]440123Imp'!B$246</f>
        <v>1.2580956521739131E-3</v>
      </c>
      <c r="D19" s="11">
        <f>1/$A$1*'[1]440123Imp'!C$246</f>
        <v>4.7313478260869573E-4</v>
      </c>
      <c r="E19" s="11">
        <f>1/$A$1*'[1]440123Imp'!D$246</f>
        <v>5.3017130434782596E-3</v>
      </c>
      <c r="F19" s="11">
        <f>1/$A$1*'[1]440123Imp'!E$246</f>
        <v>7.8531327639751562E-3</v>
      </c>
      <c r="G19" s="11">
        <f>1/$A$1*'[1]440123Imp'!F$246</f>
        <v>1.3939565217391305E-4</v>
      </c>
      <c r="H19" s="11">
        <f>1/$A$1*'[1]440123Imp'!G$246</f>
        <v>2.885647826086957E-3</v>
      </c>
      <c r="I19" s="11">
        <f>1/$A$1*'[1]440123Imp'!H$246</f>
        <v>4.631765217391305E-3</v>
      </c>
      <c r="J19" s="11">
        <f>1/$A$1*'[1]440123Imp'!I$246</f>
        <v>8.2238317391304355E-2</v>
      </c>
      <c r="K19" s="11">
        <f>1/$A$1*'[1]440123Imp'!J$246</f>
        <v>0.14588930000000003</v>
      </c>
      <c r="L19" s="11">
        <f>1/$A$1*'[1]440123Imp'!K$246</f>
        <v>0.59046209999999999</v>
      </c>
      <c r="M19" s="11">
        <f>1/$A$1*'[1]440123Imp'!L$246</f>
        <v>0.48944389999999999</v>
      </c>
      <c r="N19" s="11">
        <f>1/$A$1*'[1]440123Imp'!M$246</f>
        <v>0.2024493</v>
      </c>
      <c r="O19" s="11">
        <f>1/$A$1*'[1]440123Imp'!N$246</f>
        <v>0.25029059999999997</v>
      </c>
      <c r="P19" s="11">
        <f>1/$A$1*'[1]440123Imp'!O$246</f>
        <v>0.19948751661807579</v>
      </c>
      <c r="Q19" s="11">
        <f>1/$A$1*'[1]440123Imp'!P$246</f>
        <v>0.26728410000000002</v>
      </c>
      <c r="R19" s="11">
        <f>1/$A$1*'[1]440123Imp'!Q$246</f>
        <v>0.22651780000000002</v>
      </c>
      <c r="S19" s="11">
        <f>1/$A$1*'[1]440123Imp'!R$246</f>
        <v>8.4149000000000002E-2</v>
      </c>
      <c r="T19" s="11">
        <f>1/$A$1*'[1]440123Imp'!S$246</f>
        <v>3.40646E-2</v>
      </c>
      <c r="U19" s="11">
        <f>1/$A$1*'[1]440123Imp'!T$246</f>
        <v>1.5219599999999998E-2</v>
      </c>
      <c r="V19" s="11">
        <f>1/$A$1*'[1]440123Imp'!U$246</f>
        <v>8.9768136054421774E-3</v>
      </c>
      <c r="W19" s="11">
        <f>1/$A$1*'[1]440123Imp'!V$246</f>
        <v>0</v>
      </c>
      <c r="X19" s="11">
        <f>1/$A$1*'[1]440123Imp'!W$246</f>
        <v>0</v>
      </c>
      <c r="Y19" s="11">
        <f>1/$A$1*'[1]440123Imp'!X$246</f>
        <v>0</v>
      </c>
      <c r="Z19" s="11">
        <f>1/$A$1*'[1]440123Imp'!Y$246</f>
        <v>0</v>
      </c>
      <c r="AA19" s="11">
        <f>1/$A$1*'[1]440123Imp'!Z$246</f>
        <v>0</v>
      </c>
      <c r="AB19" s="11">
        <f>1/$A$1*'[1]440123Imp'!AA$246</f>
        <v>0</v>
      </c>
      <c r="AC19" s="4"/>
      <c r="AD19" s="381">
        <f>'[1]440123Imp'!AB$246</f>
        <v>0.133909107192</v>
      </c>
      <c r="AE19" s="371">
        <f>'[1]440123Imp'!AC$246</f>
        <v>0.171771602</v>
      </c>
      <c r="AF19" s="371">
        <f>'[1]440123Imp'!AD$246</f>
        <v>0.27432423360000002</v>
      </c>
      <c r="AG19" s="371">
        <f>'[1]440123Imp'!AE$246</f>
        <v>0.48268304000000006</v>
      </c>
      <c r="AH19" s="371">
        <f>'[1]440123Imp'!AF$246</f>
        <v>8.9324458999999995E-2</v>
      </c>
      <c r="AI19" s="371">
        <f>'[1]440123Imp'!AG$246</f>
        <v>0.21882848129999999</v>
      </c>
      <c r="AJ19" s="371">
        <f>'[1]440123Imp'!AH$246</f>
        <v>0.2885167904</v>
      </c>
      <c r="AK19" s="371">
        <f>'[1]440123Imp'!AI$246</f>
        <v>2.7407464574999998</v>
      </c>
      <c r="AL19" s="371">
        <f>'[1]440123Imp'!AJ$246</f>
        <v>9.7989270188000006</v>
      </c>
      <c r="AM19" s="371">
        <f>'[1]440123Imp'!AK$246</f>
        <v>107.52884635240001</v>
      </c>
      <c r="AN19" s="371">
        <f>'[1]440123Imp'!AL$246</f>
        <v>76.839633463500007</v>
      </c>
      <c r="AO19" s="371">
        <f>'[1]440123Imp'!AM$246</f>
        <v>21.691679376</v>
      </c>
      <c r="AP19" s="371">
        <f>'[1]440123Imp'!AN$246</f>
        <v>24.059975508800001</v>
      </c>
      <c r="AQ19" s="371">
        <f>'[1]440123Imp'!AO$246</f>
        <v>8.7233579019</v>
      </c>
      <c r="AR19" s="371">
        <f>'[1]440123Imp'!AP$246</f>
        <v>12.859041716500002</v>
      </c>
      <c r="AS19" s="371">
        <f>'[1]440123Imp'!AQ$246</f>
        <v>7.492023013999999</v>
      </c>
      <c r="AT19" s="371">
        <f>'[1]440123Imp'!AR$246</f>
        <v>3.2316742467999999</v>
      </c>
      <c r="AU19" s="371">
        <f>'[1]440123Imp'!AS$246</f>
        <v>1.6562893204</v>
      </c>
      <c r="AV19" s="371">
        <f>'[1]440123Imp'!AT$246</f>
        <v>0.43665821599999999</v>
      </c>
      <c r="AW19" s="371">
        <f>'[1]440123Imp'!AU$246</f>
        <v>0.61470499000000001</v>
      </c>
      <c r="AX19" s="371">
        <f>'[1]440123Imp'!AV$246</f>
        <v>0</v>
      </c>
      <c r="AY19" s="371">
        <f>'[1]440123Imp'!AW$246</f>
        <v>0</v>
      </c>
      <c r="AZ19" s="371">
        <f>'[1]440123Imp'!AX$246</f>
        <v>0</v>
      </c>
      <c r="BA19" s="371">
        <f>'[1]440123Imp'!AY$246</f>
        <v>0</v>
      </c>
      <c r="BB19" s="371">
        <f>'[1]440123Imp'!AZ$246</f>
        <v>0</v>
      </c>
      <c r="BC19" s="371">
        <f>'[1]440123Imp'!BA$246</f>
        <v>0</v>
      </c>
      <c r="BD19" s="378"/>
    </row>
    <row r="20" spans="2:56">
      <c r="B20" s="5" t="s">
        <v>18</v>
      </c>
      <c r="C20" s="22">
        <f t="shared" ref="C20:AB20" si="3">SUM(C13:C13)-SUM(C14:C19)</f>
        <v>0.10791969254658329</v>
      </c>
      <c r="D20" s="17">
        <f t="shared" si="3"/>
        <v>6.8300168167700903E-2</v>
      </c>
      <c r="E20" s="17">
        <f t="shared" si="3"/>
        <v>5.6554916770186203E-2</v>
      </c>
      <c r="F20" s="17">
        <f t="shared" si="3"/>
        <v>1.4206957080745486E-2</v>
      </c>
      <c r="G20" s="17">
        <f t="shared" si="3"/>
        <v>6.2390519254655885E-3</v>
      </c>
      <c r="H20" s="17">
        <f t="shared" si="3"/>
        <v>1.7437686956522036E-2</v>
      </c>
      <c r="I20" s="17">
        <f t="shared" si="3"/>
        <v>3.544174347826079E-2</v>
      </c>
      <c r="J20" s="17">
        <f t="shared" si="3"/>
        <v>0.12656017391304353</v>
      </c>
      <c r="K20" s="17">
        <f t="shared" si="3"/>
        <v>6.5875894409938685E-2</v>
      </c>
      <c r="L20" s="17">
        <f t="shared" si="3"/>
        <v>1.0223799999999894E-2</v>
      </c>
      <c r="M20" s="17">
        <f t="shared" si="3"/>
        <v>2.6165300000000169E-2</v>
      </c>
      <c r="N20" s="17">
        <f t="shared" si="3"/>
        <v>3.8052387755102224E-2</v>
      </c>
      <c r="O20" s="17">
        <f t="shared" si="3"/>
        <v>2.4846399999999713E-2</v>
      </c>
      <c r="P20" s="17">
        <f t="shared" si="3"/>
        <v>2.9251700000000325E-2</v>
      </c>
      <c r="Q20" s="17">
        <f t="shared" si="3"/>
        <v>6.2714691836734504E-2</v>
      </c>
      <c r="R20" s="17">
        <f t="shared" si="3"/>
        <v>8.9724395238095278E-2</v>
      </c>
      <c r="S20" s="17">
        <f t="shared" si="3"/>
        <v>9.7939207142856866E-2</v>
      </c>
      <c r="T20" s="17">
        <f t="shared" si="3"/>
        <v>0.11650488809523796</v>
      </c>
      <c r="U20" s="17">
        <f t="shared" si="3"/>
        <v>8.4737284168213023E-2</v>
      </c>
      <c r="V20" s="17">
        <f t="shared" si="3"/>
        <v>4.6835392080745275E-2</v>
      </c>
      <c r="W20" s="17">
        <f t="shared" si="3"/>
        <v>0</v>
      </c>
      <c r="X20" s="17">
        <f t="shared" si="3"/>
        <v>0</v>
      </c>
      <c r="Y20" s="17">
        <f t="shared" si="3"/>
        <v>0</v>
      </c>
      <c r="Z20" s="17">
        <f t="shared" si="3"/>
        <v>0</v>
      </c>
      <c r="AA20" s="17">
        <f t="shared" si="3"/>
        <v>0</v>
      </c>
      <c r="AB20" s="17">
        <f t="shared" si="3"/>
        <v>0</v>
      </c>
      <c r="AC20" s="4"/>
      <c r="AD20" s="331">
        <f t="shared" ref="AD20:BC20" si="4">SUM(AD13:AD13)-SUM(AD14:AD19)</f>
        <v>3.6373625568569956</v>
      </c>
      <c r="AE20" s="321">
        <f t="shared" si="4"/>
        <v>3.002527659200009</v>
      </c>
      <c r="AF20" s="321">
        <f t="shared" si="4"/>
        <v>2.6792204879999915</v>
      </c>
      <c r="AG20" s="321">
        <f t="shared" si="4"/>
        <v>4.2438234944000044</v>
      </c>
      <c r="AH20" s="321">
        <f t="shared" si="4"/>
        <v>2.2816695992999954</v>
      </c>
      <c r="AI20" s="321">
        <f t="shared" si="4"/>
        <v>1.8082769561999896</v>
      </c>
      <c r="AJ20" s="321">
        <f t="shared" si="4"/>
        <v>3.8512981131999879</v>
      </c>
      <c r="AK20" s="321">
        <f t="shared" si="4"/>
        <v>13.412792953999968</v>
      </c>
      <c r="AL20" s="321">
        <f t="shared" si="4"/>
        <v>9.6221398003999639</v>
      </c>
      <c r="AM20" s="321">
        <f t="shared" si="4"/>
        <v>2.2520036308000044</v>
      </c>
      <c r="AN20" s="321">
        <f t="shared" si="4"/>
        <v>3.5924150025000188</v>
      </c>
      <c r="AO20" s="321">
        <f t="shared" si="4"/>
        <v>3.4158232319999939</v>
      </c>
      <c r="AP20" s="321">
        <f t="shared" si="4"/>
        <v>3.0223583808000285</v>
      </c>
      <c r="AQ20" s="321">
        <f t="shared" si="4"/>
        <v>3.322198322700018</v>
      </c>
      <c r="AR20" s="321">
        <f t="shared" si="4"/>
        <v>8.3101899629999991</v>
      </c>
      <c r="AS20" s="321">
        <f t="shared" si="4"/>
        <v>7.8174349259999971</v>
      </c>
      <c r="AT20" s="321">
        <f t="shared" si="4"/>
        <v>7.3331350170000036</v>
      </c>
      <c r="AU20" s="321">
        <f t="shared" si="4"/>
        <v>8.4634096404000019</v>
      </c>
      <c r="AV20" s="321">
        <f t="shared" si="4"/>
        <v>6.7448811410000005</v>
      </c>
      <c r="AW20" s="321">
        <f t="shared" si="4"/>
        <v>3.9549908216666623</v>
      </c>
      <c r="AX20" s="321">
        <f t="shared" si="4"/>
        <v>0</v>
      </c>
      <c r="AY20" s="321">
        <f t="shared" si="4"/>
        <v>0</v>
      </c>
      <c r="AZ20" s="321">
        <f t="shared" si="4"/>
        <v>0</v>
      </c>
      <c r="BA20" s="321">
        <f t="shared" si="4"/>
        <v>0</v>
      </c>
      <c r="BB20" s="321">
        <f t="shared" si="4"/>
        <v>0</v>
      </c>
      <c r="BC20" s="321">
        <f t="shared" si="4"/>
        <v>0</v>
      </c>
      <c r="BD20" s="378"/>
    </row>
    <row r="21" spans="2:56" ht="17.149999999999999" customHeight="1">
      <c r="B21" s="20" t="s">
        <v>27</v>
      </c>
      <c r="C21" s="68">
        <f>1/$A$1*'[1]440123Imp'!B$194</f>
        <v>0</v>
      </c>
      <c r="D21" s="69">
        <f>1/$A$1*'[1]440123Imp'!C$194</f>
        <v>0</v>
      </c>
      <c r="E21" s="69">
        <f>1/$A$1*'[1]440123Imp'!D$194</f>
        <v>0</v>
      </c>
      <c r="F21" s="69">
        <f>1/$A$1*'[1]440123Imp'!E$194</f>
        <v>0</v>
      </c>
      <c r="G21" s="69">
        <f>1/$A$1*'[1]440123Imp'!F$194</f>
        <v>5.1799999999999999E-5</v>
      </c>
      <c r="H21" s="69">
        <f>1/$A$1*'[1]440123Imp'!G$194</f>
        <v>1.1331600000000001E-2</v>
      </c>
      <c r="I21" s="69">
        <f>1/$A$1*'[1]440123Imp'!H$194</f>
        <v>5.4583700000000006E-2</v>
      </c>
      <c r="J21" s="69">
        <f>1/$A$1*'[1]440123Imp'!I$194</f>
        <v>9.0902000000000014E-3</v>
      </c>
      <c r="K21" s="69">
        <f>1/$A$1*'[1]440123Imp'!J$194</f>
        <v>2.7657500000000002E-2</v>
      </c>
      <c r="L21" s="69">
        <f>1/$A$1*'[1]440123Imp'!K$194</f>
        <v>1.2960000000000095E-4</v>
      </c>
      <c r="M21" s="69">
        <f>1/$A$1*'[1]440123Imp'!L$194</f>
        <v>4.7049999999999973E-4</v>
      </c>
      <c r="N21" s="69">
        <f>1/$A$1*'[1]440123Imp'!M$194</f>
        <v>2.3462999999999969E-3</v>
      </c>
      <c r="O21" s="69">
        <f>1/$A$1*'[1]440123Imp'!N$194</f>
        <v>1.9549999999999995E-4</v>
      </c>
      <c r="P21" s="69">
        <f>1/$A$1*'[1]440123Imp'!O$194</f>
        <v>6.8600000000000109E-5</v>
      </c>
      <c r="Q21" s="69">
        <f>1/$A$1*'[1]440123Imp'!P$194</f>
        <v>1.2960900000000001E-2</v>
      </c>
      <c r="R21" s="69">
        <f>1/$A$1*'[1]440123Imp'!Q$194</f>
        <v>7.2192999999999997E-3</v>
      </c>
      <c r="S21" s="69">
        <f>1/$A$1*'[1]440123Imp'!R$194</f>
        <v>9.4093954761904783E-2</v>
      </c>
      <c r="T21" s="69">
        <f>1/$A$1*'[1]440123Imp'!S$194</f>
        <v>5.1631299999999998E-2</v>
      </c>
      <c r="U21" s="69">
        <f>1/$A$1*'[1]440123Imp'!T$194</f>
        <v>6.021739999999999E-2</v>
      </c>
      <c r="V21" s="69">
        <f>1/$A$1*'[1]440123Imp'!U$194</f>
        <v>7.2896400000000014E-2</v>
      </c>
      <c r="W21" s="69">
        <f>1/$A$1*'[1]440123Imp'!V$194</f>
        <v>0</v>
      </c>
      <c r="X21" s="69">
        <f>1/$A$1*'[1]440123Imp'!W$194</f>
        <v>0</v>
      </c>
      <c r="Y21" s="69">
        <f>1/$A$1*'[1]440123Imp'!X$194</f>
        <v>0</v>
      </c>
      <c r="Z21" s="69">
        <f>1/$A$1*'[1]440123Imp'!Y$194</f>
        <v>0</v>
      </c>
      <c r="AA21" s="69">
        <f>1/$A$1*'[1]440123Imp'!Z$194</f>
        <v>0</v>
      </c>
      <c r="AB21" s="69">
        <f>1/$A$1*'[1]440123Imp'!AA$194</f>
        <v>0</v>
      </c>
      <c r="AC21" s="4"/>
      <c r="AD21" s="330">
        <f>'[1]440123Imp'!AB$194</f>
        <v>0</v>
      </c>
      <c r="AE21" s="317">
        <f>'[1]440123Imp'!AC$194</f>
        <v>0</v>
      </c>
      <c r="AF21" s="317">
        <f>'[1]440123Imp'!AD$194</f>
        <v>0</v>
      </c>
      <c r="AG21" s="317">
        <f>'[1]440123Imp'!AE$194</f>
        <v>0</v>
      </c>
      <c r="AH21" s="317">
        <f>'[1]440123Imp'!AF$194</f>
        <v>3.2527985000000001E-3</v>
      </c>
      <c r="AI21" s="317">
        <f>'[1]440123Imp'!AG$194</f>
        <v>0.83008218150000002</v>
      </c>
      <c r="AJ21" s="317">
        <f>'[1]440123Imp'!AH$194</f>
        <v>9.9910025624000003</v>
      </c>
      <c r="AK21" s="317">
        <f>'[1]440123Imp'!AI$194</f>
        <v>1.8694099675</v>
      </c>
      <c r="AL21" s="317">
        <f>'[1]440123Imp'!AJ$194</f>
        <v>2.5831675108000005</v>
      </c>
      <c r="AM21" s="317">
        <f>'[1]440123Imp'!AK$194</f>
        <v>2.3740890800000969E-2</v>
      </c>
      <c r="AN21" s="317">
        <f>'[1]440123Imp'!AL$194</f>
        <v>9.8003698199999989E-2</v>
      </c>
      <c r="AO21" s="317">
        <f>'[1]440123Imp'!AM$194</f>
        <v>0.41498582399999995</v>
      </c>
      <c r="AP21" s="317">
        <f>'[1]440123Imp'!AN$194</f>
        <v>4.0733299200000017E-2</v>
      </c>
      <c r="AQ21" s="317">
        <f>'[1]440123Imp'!AO$194</f>
        <v>1.2743119500000011E-2</v>
      </c>
      <c r="AR21" s="317">
        <f>'[1]440123Imp'!AP$194</f>
        <v>2.1498637239999998</v>
      </c>
      <c r="AS21" s="317">
        <f>'[1]440123Imp'!AQ$194</f>
        <v>1.1051618550000004</v>
      </c>
      <c r="AT21" s="317">
        <f>'[1]440123Imp'!AR$194</f>
        <v>13.209998080099997</v>
      </c>
      <c r="AU21" s="317">
        <f>'[1]440123Imp'!AS$194</f>
        <v>6.2877927111999998</v>
      </c>
      <c r="AV21" s="317">
        <f>'[1]440123Imp'!AT$194</f>
        <v>8.9798303419999996</v>
      </c>
      <c r="AW21" s="317">
        <f>'[1]440123Imp'!AU$194</f>
        <v>12.667112498749999</v>
      </c>
      <c r="AX21" s="317">
        <f>'[1]440123Imp'!AV$194</f>
        <v>0</v>
      </c>
      <c r="AY21" s="317">
        <f>'[1]440123Imp'!AW$194</f>
        <v>0</v>
      </c>
      <c r="AZ21" s="317">
        <f>'[1]440123Imp'!AX$194</f>
        <v>0</v>
      </c>
      <c r="BA21" s="317">
        <f>'[1]440123Imp'!AY$194</f>
        <v>0</v>
      </c>
      <c r="BB21" s="317">
        <f>'[1]440123Imp'!AZ$194</f>
        <v>0</v>
      </c>
      <c r="BC21" s="317">
        <f>'[1]440123Imp'!BA$194</f>
        <v>0</v>
      </c>
      <c r="BD21" s="378"/>
    </row>
    <row r="22" spans="2:56" ht="17.149999999999999" customHeight="1">
      <c r="B22" s="152" t="s">
        <v>136</v>
      </c>
      <c r="C22" s="180">
        <f>1/$A$1*'[1]440123Imp'!B$273</f>
        <v>1.1982608695652172E-4</v>
      </c>
      <c r="D22" s="181">
        <f>1/$A$1*'[1]440123Imp'!C$273</f>
        <v>1.1739130434782609E-3</v>
      </c>
      <c r="E22" s="181">
        <f>1/$A$1*'[1]440123Imp'!D$273</f>
        <v>1.3071304347826087E-3</v>
      </c>
      <c r="F22" s="181">
        <f>1/$A$1*'[1]440123Imp'!E$273</f>
        <v>4.1133913043478257E-3</v>
      </c>
      <c r="G22" s="181">
        <f>1/$A$1*'[1]440123Imp'!F$273</f>
        <v>2.8719739130434784E-3</v>
      </c>
      <c r="H22" s="181">
        <f>1/$A$1*'[1]440123Imp'!G$273</f>
        <v>5.3018434782608698E-3</v>
      </c>
      <c r="I22" s="181">
        <f>1/$A$1*'[1]440123Imp'!H$273</f>
        <v>6.5538043478260855E-3</v>
      </c>
      <c r="J22" s="181">
        <f>1/$A$1*'[1]440123Imp'!I$273</f>
        <v>8.2550521739130425E-3</v>
      </c>
      <c r="K22" s="181">
        <f>1/$A$1*'[1]440123Imp'!J$273</f>
        <v>9.5434347826086948E-3</v>
      </c>
      <c r="L22" s="181">
        <f>1/$A$1*'[1]440123Imp'!K$273</f>
        <v>4.8367999999999996E-3</v>
      </c>
      <c r="M22" s="181">
        <f>1/$A$1*'[1]440123Imp'!L$273</f>
        <v>4.7937999999999991E-3</v>
      </c>
      <c r="N22" s="181">
        <f>1/$A$1*'[1]440123Imp'!M$273</f>
        <v>3.4381999999999993E-3</v>
      </c>
      <c r="O22" s="181">
        <f>1/$A$1*'[1]440123Imp'!N$273</f>
        <v>3.7825000000000003E-3</v>
      </c>
      <c r="P22" s="181">
        <f>1/$A$1*'[1]440123Imp'!O$273</f>
        <v>6.8572000000000008E-3</v>
      </c>
      <c r="Q22" s="181">
        <f>1/$A$1*'[1]440123Imp'!P$273</f>
        <v>7.5488000000000022E-3</v>
      </c>
      <c r="R22" s="181">
        <f>1/$A$1*'[1]440123Imp'!Q$273</f>
        <v>1.9651E-3</v>
      </c>
      <c r="S22" s="181">
        <f>1/$A$1*'[1]440123Imp'!R$273</f>
        <v>3.6468000000000004E-3</v>
      </c>
      <c r="T22" s="181">
        <f>1/$A$1*'[1]440123Imp'!S$273</f>
        <v>2.7440130434782605E-3</v>
      </c>
      <c r="U22" s="181">
        <f>1/$A$1*'[1]440123Imp'!T$273</f>
        <v>3.9583869565217389E-3</v>
      </c>
      <c r="V22" s="181">
        <f>1/$A$1*'[1]440123Imp'!U$273</f>
        <v>3.2641869565217391E-3</v>
      </c>
      <c r="W22" s="181">
        <f>1/$A$1*'[1]440123Imp'!V$273</f>
        <v>0</v>
      </c>
      <c r="X22" s="181">
        <f>1/$A$1*'[1]440123Imp'!W$273</f>
        <v>0</v>
      </c>
      <c r="Y22" s="181">
        <f>1/$A$1*'[1]440123Imp'!X$273</f>
        <v>0</v>
      </c>
      <c r="Z22" s="181">
        <f>1/$A$1*'[1]440123Imp'!Y$273</f>
        <v>0</v>
      </c>
      <c r="AA22" s="181">
        <f>1/$A$1*'[1]440123Imp'!Z$273</f>
        <v>0</v>
      </c>
      <c r="AB22" s="181">
        <f>1/$A$1*'[1]440123Imp'!AA$273</f>
        <v>0</v>
      </c>
      <c r="AC22" s="182"/>
      <c r="AD22" s="384">
        <f>'[1]440123Imp'!AB$273</f>
        <v>0.100970296773</v>
      </c>
      <c r="AE22" s="374">
        <f>'[1]440123Imp'!AC$273</f>
        <v>0.23246641399999998</v>
      </c>
      <c r="AF22" s="374">
        <f>'[1]440123Imp'!AD$273</f>
        <v>0.85637602079999997</v>
      </c>
      <c r="AG22" s="374">
        <f>'[1]440123Imp'!AE$273</f>
        <v>2.6784429167999999</v>
      </c>
      <c r="AH22" s="374">
        <f>'[1]440123Imp'!AF$273</f>
        <v>3.5205417555</v>
      </c>
      <c r="AI22" s="374">
        <f>'[1]440123Imp'!AG$273</f>
        <v>4.1175791085000002</v>
      </c>
      <c r="AJ22" s="374">
        <f>'[1]440123Imp'!AH$273</f>
        <v>5.7875689180000007</v>
      </c>
      <c r="AK22" s="374">
        <f>'[1]440123Imp'!AI$273</f>
        <v>6.9382014765000006</v>
      </c>
      <c r="AL22" s="374">
        <f>'[1]440123Imp'!AJ$273</f>
        <v>4.9341854204000004</v>
      </c>
      <c r="AM22" s="374">
        <f>'[1]440123Imp'!AK$273</f>
        <v>1.1581889176</v>
      </c>
      <c r="AN22" s="374">
        <f>'[1]440123Imp'!AL$273</f>
        <v>1.1107987272000002</v>
      </c>
      <c r="AO22" s="374">
        <f>'[1]440123Imp'!AM$273</f>
        <v>0.94473926399999997</v>
      </c>
      <c r="AP22" s="374">
        <f>'[1]440123Imp'!AN$273</f>
        <v>0.82433024960000001</v>
      </c>
      <c r="AQ22" s="374">
        <f>'[1]440123Imp'!AO$273</f>
        <v>1.5148003136999999</v>
      </c>
      <c r="AR22" s="374">
        <f>'[1]440123Imp'!AP$273</f>
        <v>1.6205242275000002</v>
      </c>
      <c r="AS22" s="374">
        <f>'[1]440123Imp'!AQ$273</f>
        <v>0.29634523099999999</v>
      </c>
      <c r="AT22" s="374">
        <f>'[1]440123Imp'!AR$273</f>
        <v>0.4798776777</v>
      </c>
      <c r="AU22" s="374">
        <f>'[1]440123Imp'!AS$273</f>
        <v>0.50911286140000001</v>
      </c>
      <c r="AV22" s="374">
        <f>'[1]440123Imp'!AT$273</f>
        <v>0.74847056000000001</v>
      </c>
      <c r="AW22" s="374">
        <f>'[1]440123Imp'!AU$273</f>
        <v>0.82517658041666675</v>
      </c>
      <c r="AX22" s="374">
        <f>'[1]440123Imp'!AV$273</f>
        <v>0</v>
      </c>
      <c r="AY22" s="374">
        <f>'[1]440123Imp'!AW$273</f>
        <v>0</v>
      </c>
      <c r="AZ22" s="374">
        <f>'[1]440123Imp'!AX$273</f>
        <v>0</v>
      </c>
      <c r="BA22" s="374">
        <f>'[1]440123Imp'!AY$273</f>
        <v>0</v>
      </c>
      <c r="BB22" s="374">
        <f>'[1]440123Imp'!AZ$273</f>
        <v>0</v>
      </c>
      <c r="BC22" s="374">
        <f>'[1]440123Imp'!BA$273</f>
        <v>0</v>
      </c>
      <c r="BD22" s="378"/>
    </row>
    <row r="23" spans="2:56" ht="17.149999999999999" customHeight="1" thickBot="1">
      <c r="B23" s="155" t="s">
        <v>140</v>
      </c>
      <c r="C23" s="197">
        <f t="shared" ref="C23:AB23" si="5">C5-SUM(C6,C7,C11,C12,C13,C21,C22)</f>
        <v>9.649130434752351E-5</v>
      </c>
      <c r="D23" s="168">
        <f t="shared" si="5"/>
        <v>7.2713043478334072E-5</v>
      </c>
      <c r="E23" s="168">
        <f t="shared" si="5"/>
        <v>7.4778260869656776E-5</v>
      </c>
      <c r="F23" s="168">
        <f t="shared" si="5"/>
        <v>4.7000000000796405E-6</v>
      </c>
      <c r="G23" s="168">
        <f t="shared" si="5"/>
        <v>7.1086956522137257E-5</v>
      </c>
      <c r="H23" s="168">
        <f t="shared" si="5"/>
        <v>9.8608695652258049E-5</v>
      </c>
      <c r="I23" s="168">
        <f t="shared" si="5"/>
        <v>2.5269565217422851E-4</v>
      </c>
      <c r="J23" s="168">
        <f t="shared" si="5"/>
        <v>2.9068695652156862E-4</v>
      </c>
      <c r="K23" s="168">
        <f t="shared" si="5"/>
        <v>7.1971014490745944E-5</v>
      </c>
      <c r="L23" s="168">
        <f t="shared" si="5"/>
        <v>1.1309999999964404E-4</v>
      </c>
      <c r="M23" s="168">
        <f t="shared" si="5"/>
        <v>5.8000000000113516E-5</v>
      </c>
      <c r="N23" s="168">
        <f t="shared" si="5"/>
        <v>1.5999999999793957E-5</v>
      </c>
      <c r="O23" s="168">
        <f t="shared" si="5"/>
        <v>4.0809523809803849E-5</v>
      </c>
      <c r="P23" s="168">
        <f t="shared" si="5"/>
        <v>4.4540816324101229E-6</v>
      </c>
      <c r="Q23" s="168">
        <f t="shared" si="5"/>
        <v>1.2000000000345068E-6</v>
      </c>
      <c r="R23" s="168">
        <f t="shared" si="5"/>
        <v>3.8946428571051683E-5</v>
      </c>
      <c r="S23" s="168">
        <f t="shared" si="5"/>
        <v>0</v>
      </c>
      <c r="T23" s="168">
        <f t="shared" si="5"/>
        <v>-2.0177739130434524E-2</v>
      </c>
      <c r="U23" s="168">
        <f t="shared" si="5"/>
        <v>-2.4333026086956977E-2</v>
      </c>
      <c r="V23" s="168">
        <f t="shared" si="5"/>
        <v>2.4961904762088594E-5</v>
      </c>
      <c r="W23" s="168">
        <f t="shared" si="5"/>
        <v>0</v>
      </c>
      <c r="X23" s="168">
        <f t="shared" si="5"/>
        <v>0</v>
      </c>
      <c r="Y23" s="168">
        <f t="shared" si="5"/>
        <v>0</v>
      </c>
      <c r="Z23" s="168">
        <f t="shared" si="5"/>
        <v>0</v>
      </c>
      <c r="AA23" s="168">
        <f t="shared" si="5"/>
        <v>0</v>
      </c>
      <c r="AB23" s="168">
        <f t="shared" si="5"/>
        <v>0</v>
      </c>
      <c r="AC23" s="141"/>
      <c r="AD23" s="332">
        <f t="shared" ref="AD23:BC23" si="6">AD5-SUM(AD6,AD7,AD11,AD12,AD13,AD21,AD22)</f>
        <v>3.4810050356995248E-2</v>
      </c>
      <c r="AE23" s="334">
        <f t="shared" si="6"/>
        <v>1.6414556799986713E-2</v>
      </c>
      <c r="AF23" s="334">
        <f t="shared" si="6"/>
        <v>2.7462115200009407E-2</v>
      </c>
      <c r="AG23" s="334">
        <f t="shared" si="6"/>
        <v>2.2103648000005194E-2</v>
      </c>
      <c r="AH23" s="334">
        <f t="shared" si="6"/>
        <v>5.2445311799985461E-2</v>
      </c>
      <c r="AI23" s="334">
        <f t="shared" si="6"/>
        <v>7.0233177300025318E-2</v>
      </c>
      <c r="AJ23" s="334">
        <f t="shared" si="6"/>
        <v>0.11174463319994743</v>
      </c>
      <c r="AK23" s="334">
        <f t="shared" si="6"/>
        <v>0.11260439149998547</v>
      </c>
      <c r="AL23" s="334">
        <f t="shared" si="6"/>
        <v>0.14992305640004133</v>
      </c>
      <c r="AM23" s="334">
        <f t="shared" si="6"/>
        <v>3.6978937599997153E-2</v>
      </c>
      <c r="AN23" s="334">
        <f t="shared" si="6"/>
        <v>3.1088990699998931E-2</v>
      </c>
      <c r="AO23" s="334">
        <f t="shared" si="6"/>
        <v>5.4729264000002331E-2</v>
      </c>
      <c r="AP23" s="334">
        <f t="shared" si="6"/>
        <v>7.3079423999757864E-3</v>
      </c>
      <c r="AQ23" s="334">
        <f t="shared" si="6"/>
        <v>5.4213041999844336E-3</v>
      </c>
      <c r="AR23" s="334">
        <f t="shared" si="6"/>
        <v>1.9249965000085467E-3</v>
      </c>
      <c r="AS23" s="334">
        <f t="shared" si="6"/>
        <v>2.2105678000002627E-2</v>
      </c>
      <c r="AT23" s="334">
        <f t="shared" si="6"/>
        <v>0</v>
      </c>
      <c r="AU23" s="334">
        <f t="shared" si="6"/>
        <v>-1.5395077126000132</v>
      </c>
      <c r="AV23" s="334">
        <f t="shared" si="6"/>
        <v>-3.7225120000002221E-2</v>
      </c>
      <c r="AW23" s="334">
        <f t="shared" si="6"/>
        <v>5.7927241666746454E-3</v>
      </c>
      <c r="AX23" s="334">
        <f t="shared" si="6"/>
        <v>0</v>
      </c>
      <c r="AY23" s="334">
        <f t="shared" si="6"/>
        <v>0</v>
      </c>
      <c r="AZ23" s="334">
        <f t="shared" si="6"/>
        <v>0</v>
      </c>
      <c r="BA23" s="334">
        <f t="shared" si="6"/>
        <v>0</v>
      </c>
      <c r="BB23" s="334">
        <f t="shared" si="6"/>
        <v>0</v>
      </c>
      <c r="BC23" s="334">
        <f t="shared" si="6"/>
        <v>0</v>
      </c>
      <c r="BD23" s="378"/>
    </row>
    <row r="24" spans="2:56" ht="13" thickTop="1">
      <c r="B24" s="415" t="s">
        <v>199</v>
      </c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44"/>
  <sheetViews>
    <sheetView workbookViewId="0">
      <pane xSplit="2" ySplit="5" topLeftCell="AG6" activePane="bottomRight" state="frozen"/>
      <selection activeCell="B2" sqref="B2:B4"/>
      <selection pane="topRight" activeCell="B2" sqref="B2:B4"/>
      <selection pane="bottomLeft" activeCell="B2" sqref="B2:B4"/>
      <selection pane="bottomRight"/>
    </sheetView>
  </sheetViews>
  <sheetFormatPr defaultColWidth="0" defaultRowHeight="12.5"/>
  <cols>
    <col min="1" max="1" width="1.7265625" hidden="1"/>
    <col min="2" max="2" width="20.7265625" hidden="1"/>
    <col min="3" max="28" width="6.7265625" hidden="1"/>
    <col min="29" max="29" width="1.7265625" hidden="1"/>
    <col min="30" max="55" width="6.7265625" style="35" hidden="1"/>
    <col min="57" max="16384" width="8.7265625" hidden="1"/>
  </cols>
  <sheetData>
    <row r="1" spans="1:56" ht="9" customHeight="1" thickBot="1">
      <c r="A1" s="61">
        <f>[2]RWE!$A$3</f>
        <v>1</v>
      </c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191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14">
        <f>1/$A$1*[1]PulpLogsImp!B$263</f>
        <v>1.4999999999999999E-5</v>
      </c>
      <c r="D5" s="115">
        <f>1/$A$1*[1]PulpLogsImp!C$263</f>
        <v>5.3000000000000001E-5</v>
      </c>
      <c r="E5" s="109">
        <f>1/$A$1*[1]PulpLogsImp!D$263</f>
        <v>0.59971883999999998</v>
      </c>
      <c r="F5" s="109">
        <f>1/$A$1*[1]PulpLogsImp!E$263</f>
        <v>0.48420441999999991</v>
      </c>
      <c r="G5" s="109">
        <f>1/$A$1*[1]PulpLogsImp!F$263</f>
        <v>0.52633441999999997</v>
      </c>
      <c r="H5" s="109">
        <f>1/$A$1*[1]PulpLogsImp!G$263</f>
        <v>0.43640899999999999</v>
      </c>
      <c r="I5" s="109">
        <f>1/$A$1*[1]PulpLogsImp!H$263</f>
        <v>0.54476495499999988</v>
      </c>
      <c r="J5" s="109">
        <f>1/$A$1*[1]PulpLogsImp!I$263</f>
        <v>0.65430676666666654</v>
      </c>
      <c r="K5" s="109">
        <f>1/$A$1*[1]PulpLogsImp!J$263</f>
        <v>0.29239379666666665</v>
      </c>
      <c r="L5" s="109">
        <f>1/$A$1*[1]PulpLogsImp!K$263</f>
        <v>0.33244022500000003</v>
      </c>
      <c r="M5" s="109">
        <f>1/$A$1*[1]PulpLogsImp!L$263</f>
        <v>0.41835144333333329</v>
      </c>
      <c r="N5" s="109">
        <f>1/$A$1*[1]PulpLogsImp!M$263</f>
        <v>0.26688313858585855</v>
      </c>
      <c r="O5" s="109">
        <f>1/$A$1*[1]PulpLogsImp!N$263</f>
        <v>0.20603265166666665</v>
      </c>
      <c r="P5" s="109">
        <f>1/$A$1*[1]PulpLogsImp!O$263</f>
        <v>0.13813381310924369</v>
      </c>
      <c r="Q5" s="109">
        <f>1/$A$1*[1]PulpLogsImp!P$263</f>
        <v>0.24677508504273502</v>
      </c>
      <c r="R5" s="109">
        <f>1/$A$1*[1]PulpLogsImp!Q$263</f>
        <v>7.6879742058823516E-2</v>
      </c>
      <c r="S5" s="109">
        <f>1/$A$1*[1]PulpLogsImp!R$263</f>
        <v>7.8336123333333341E-2</v>
      </c>
      <c r="T5" s="109">
        <f>1/$A$1*[1]PulpLogsImp!S$263</f>
        <v>0.57526880999999996</v>
      </c>
      <c r="U5" s="109">
        <f>1/$A$1*[1]PulpLogsImp!T$263</f>
        <v>0.52550733999999999</v>
      </c>
      <c r="V5" s="109">
        <f>1/$A$1*[1]PulpLogsImp!U$263</f>
        <v>0.36824650148148147</v>
      </c>
      <c r="W5" s="109">
        <f>1/$A$1*[1]PulpLogsImp!V$263</f>
        <v>0</v>
      </c>
      <c r="X5" s="109">
        <f>1/$A$1*[1]PulpLogsImp!W$263</f>
        <v>0</v>
      </c>
      <c r="Y5" s="109">
        <f>1/$A$1*[1]PulpLogsImp!X$263</f>
        <v>0</v>
      </c>
      <c r="Z5" s="109">
        <f>1/$A$1*[1]PulpLogsImp!Y$263</f>
        <v>0</v>
      </c>
      <c r="AA5" s="109">
        <f>1/$A$1*[1]PulpLogsImp!Z$263</f>
        <v>0</v>
      </c>
      <c r="AB5" s="109">
        <f>1/$A$1*[1]PulpLogsImp!AA$263</f>
        <v>0</v>
      </c>
      <c r="AC5" s="18"/>
      <c r="AD5" s="308">
        <f>[1]PulpLogsImp!AB$263</f>
        <v>9.4901235750000004E-3</v>
      </c>
      <c r="AE5" s="377">
        <f>[1]PulpLogsImp!AC$263</f>
        <v>5.2569033200000004E-2</v>
      </c>
      <c r="AF5" s="148">
        <f>[1]PulpLogsImp!AD$263</f>
        <v>20.975155468800001</v>
      </c>
      <c r="AG5" s="148">
        <f>[1]PulpLogsImp!AE$263</f>
        <v>20.577061926400003</v>
      </c>
      <c r="AH5" s="148">
        <f>[1]PulpLogsImp!AF$263</f>
        <v>23.246286809200001</v>
      </c>
      <c r="AI5" s="148">
        <f>[1]PulpLogsImp!AG$263</f>
        <v>19.045252597800001</v>
      </c>
      <c r="AJ5" s="148">
        <f>[1]PulpLogsImp!AH$263</f>
        <v>24.065212558000006</v>
      </c>
      <c r="AK5" s="148">
        <f>[1]PulpLogsImp!AI$263</f>
        <v>39.417713868500016</v>
      </c>
      <c r="AL5" s="148">
        <f>[1]PulpLogsImp!AJ$263</f>
        <v>29.746604953199999</v>
      </c>
      <c r="AM5" s="148">
        <f>[1]PulpLogsImp!AK$263</f>
        <v>18.597691332</v>
      </c>
      <c r="AN5" s="148">
        <f>[1]PulpLogsImp!AL$263</f>
        <v>25.408709556299996</v>
      </c>
      <c r="AO5" s="148">
        <f>[1]PulpLogsImp!AM$263</f>
        <v>19.019899632000001</v>
      </c>
      <c r="AP5" s="148">
        <f>[1]PulpLogsImp!AN$263</f>
        <v>15.005258857600001</v>
      </c>
      <c r="AQ5" s="148">
        <f>[1]PulpLogsImp!AO$263</f>
        <v>14.086365152400003</v>
      </c>
      <c r="AR5" s="92">
        <f>1/1000*[1]PulpLogsImp!AP$263</f>
        <v>2.1279037518499997E-2</v>
      </c>
      <c r="AS5" s="92">
        <f>1/1000*[1]PulpLogsImp!AQ$263</f>
        <v>5.4405575139999992E-3</v>
      </c>
      <c r="AT5" s="92">
        <f>1/1000*[1]PulpLogsImp!AR$263</f>
        <v>5.4923060789E-3</v>
      </c>
      <c r="AU5" s="92">
        <f>1/1000*[1]PulpLogsImp!AS$263</f>
        <v>2.4250741200400001E-2</v>
      </c>
      <c r="AV5" s="92">
        <f>1/1000*[1]PulpLogsImp!AT$263</f>
        <v>2.3956995988E-2</v>
      </c>
      <c r="AW5" s="92">
        <f>1/1000*[1]PulpLogsImp!AU$263</f>
        <v>1.0630529957916668E-2</v>
      </c>
      <c r="AX5" s="92">
        <f>1/1000*[1]PulpLogsImp!AV$263</f>
        <v>0</v>
      </c>
      <c r="AY5" s="92">
        <f>1/1000*[1]PulpLogsImp!AW$263</f>
        <v>0</v>
      </c>
      <c r="AZ5" s="92">
        <f>1/1000*[1]PulpLogsImp!AX$263</f>
        <v>0</v>
      </c>
      <c r="BA5" s="92">
        <f>1/1000*[1]PulpLogsImp!AY$263</f>
        <v>0</v>
      </c>
      <c r="BB5" s="92">
        <f>1/1000*[1]PulpLogsImp!AZ$263</f>
        <v>0</v>
      </c>
      <c r="BC5" s="92">
        <f>1/1000*[1]PulpLogsImp!BA$263</f>
        <v>0</v>
      </c>
      <c r="BD5" s="349"/>
    </row>
    <row r="6" spans="1:56" ht="17.149999999999999" customHeight="1" thickTop="1">
      <c r="B6" s="163" t="s">
        <v>137</v>
      </c>
      <c r="C6" s="164">
        <f>1/$A$1*[1]PulpLogsImp!B$266</f>
        <v>0</v>
      </c>
      <c r="D6" s="165">
        <f>1/$A$1*[1]PulpLogsImp!C$266</f>
        <v>0</v>
      </c>
      <c r="E6" s="169">
        <f>1/$A$1*[1]PulpLogsImp!D$266</f>
        <v>1.5999999999999999E-5</v>
      </c>
      <c r="F6" s="169">
        <f>1/$A$1*[1]PulpLogsImp!E$266</f>
        <v>4.5399999999999998E-4</v>
      </c>
      <c r="G6" s="169">
        <f>1/$A$1*[1]PulpLogsImp!F$266</f>
        <v>0</v>
      </c>
      <c r="H6" s="169">
        <f>1/$A$1*[1]PulpLogsImp!G$266</f>
        <v>7.1300000000000009E-4</v>
      </c>
      <c r="I6" s="169">
        <f>1/$A$1*[1]PulpLogsImp!H$266</f>
        <v>2.4120000000000001E-3</v>
      </c>
      <c r="J6" s="169">
        <f>1/$A$1*[1]PulpLogsImp!I$266</f>
        <v>3.9766000000000003E-3</v>
      </c>
      <c r="K6" s="169">
        <f>1/$A$1*[1]PulpLogsImp!J$266</f>
        <v>4.5959999999999994E-3</v>
      </c>
      <c r="L6" s="169">
        <f>1/$A$1*[1]PulpLogsImp!K$266</f>
        <v>2.3350000000000003E-3</v>
      </c>
      <c r="M6" s="169">
        <f>1/$A$1*[1]PulpLogsImp!L$266</f>
        <v>3.8269999999999997E-3</v>
      </c>
      <c r="N6" s="169">
        <f>1/$A$1*[1]PulpLogsImp!M$266</f>
        <v>1.6849999999999999E-3</v>
      </c>
      <c r="O6" s="169">
        <f>1/$A$1*[1]PulpLogsImp!N$266</f>
        <v>5.0799999999999999E-4</v>
      </c>
      <c r="P6" s="169">
        <f>1/$A$1*[1]PulpLogsImp!O$266</f>
        <v>9.0000000000000002E-6</v>
      </c>
      <c r="Q6" s="169">
        <f>1/$A$1*[1]PulpLogsImp!P$266</f>
        <v>0</v>
      </c>
      <c r="R6" s="169">
        <f>1/$A$1*[1]PulpLogsImp!Q$266</f>
        <v>0</v>
      </c>
      <c r="S6" s="169">
        <f>1/$A$1*[1]PulpLogsImp!R$266</f>
        <v>0</v>
      </c>
      <c r="T6" s="169">
        <f>1/$A$1*[1]PulpLogsImp!S$266</f>
        <v>0</v>
      </c>
      <c r="U6" s="169">
        <f>1/$A$1*[1]PulpLogsImp!T$266</f>
        <v>0</v>
      </c>
      <c r="V6" s="169">
        <f>1/$A$1*[1]PulpLogsImp!U$266</f>
        <v>0</v>
      </c>
      <c r="W6" s="169">
        <f>1/$A$1*[1]PulpLogsImp!V$266</f>
        <v>0</v>
      </c>
      <c r="X6" s="169">
        <f>1/$A$1*[1]PulpLogsImp!W$266</f>
        <v>0</v>
      </c>
      <c r="Y6" s="169">
        <f>1/$A$1*[1]PulpLogsImp!X$266</f>
        <v>0</v>
      </c>
      <c r="Z6" s="169">
        <f>1/$A$1*[1]PulpLogsImp!Y$266</f>
        <v>0</v>
      </c>
      <c r="AA6" s="169">
        <f>1/$A$1*[1]PulpLogsImp!Z$266</f>
        <v>0</v>
      </c>
      <c r="AB6" s="169">
        <f>1/$A$1*[1]PulpLogsImp!AA$266</f>
        <v>0</v>
      </c>
      <c r="AC6" s="4"/>
      <c r="AD6" s="310">
        <f>[1]PulpLogsImp!AB$266</f>
        <v>0</v>
      </c>
      <c r="AE6" s="367">
        <f>[1]PulpLogsImp!AC$266</f>
        <v>0</v>
      </c>
      <c r="AF6" s="313">
        <f>[1]PulpLogsImp!AD$266</f>
        <v>6.2125920000000003E-3</v>
      </c>
      <c r="AG6" s="313">
        <f>[1]PulpLogsImp!AE$266</f>
        <v>0.29383485600000009</v>
      </c>
      <c r="AH6" s="313">
        <f>[1]PulpLogsImp!AF$266</f>
        <v>0</v>
      </c>
      <c r="AI6" s="313">
        <f>[1]PulpLogsImp!AG$266</f>
        <v>0.17784409500000001</v>
      </c>
      <c r="AJ6" s="313">
        <f>[1]PulpLogsImp!AH$266</f>
        <v>0.54556950040000007</v>
      </c>
      <c r="AK6" s="313">
        <f>[1]PulpLogsImp!AI$266</f>
        <v>1.2699217460000001</v>
      </c>
      <c r="AL6" s="313">
        <f>[1]PulpLogsImp!AJ$266</f>
        <v>1.7234510824</v>
      </c>
      <c r="AM6" s="313">
        <f>[1]PulpLogsImp!AK$266</f>
        <v>0.66764054719999999</v>
      </c>
      <c r="AN6" s="313">
        <f>[1]PulpLogsImp!AL$266</f>
        <v>1.1341999836000001</v>
      </c>
      <c r="AO6" s="313">
        <f>[1]PulpLogsImp!AM$266</f>
        <v>0.753298896</v>
      </c>
      <c r="AP6" s="313">
        <f>[1]PulpLogsImp!AN$266</f>
        <v>0.21034360159999999</v>
      </c>
      <c r="AQ6" s="313">
        <f>[1]PulpLogsImp!AO$266</f>
        <v>4.0042215000000003E-3</v>
      </c>
      <c r="AR6" s="166">
        <f>1/1000*[1]PulpLogsImp!AP$266</f>
        <v>0</v>
      </c>
      <c r="AS6" s="166">
        <f>1/1000*[1]PulpLogsImp!AQ$266</f>
        <v>0</v>
      </c>
      <c r="AT6" s="166">
        <f>1/1000*[1]PulpLogsImp!AR$266</f>
        <v>0</v>
      </c>
      <c r="AU6" s="166">
        <f>1/1000*[1]PulpLogsImp!AS$266</f>
        <v>0</v>
      </c>
      <c r="AV6" s="166">
        <f>1/1000*[1]PulpLogsImp!AT$266</f>
        <v>0</v>
      </c>
      <c r="AW6" s="166">
        <f>1/1000*[1]PulpLogsImp!AU$266</f>
        <v>0</v>
      </c>
      <c r="AX6" s="166">
        <f>1/1000*[1]PulpLogsImp!AV$266</f>
        <v>0</v>
      </c>
      <c r="AY6" s="166">
        <f>1/1000*[1]PulpLogsImp!AW$266</f>
        <v>0</v>
      </c>
      <c r="AZ6" s="166">
        <f>1/1000*[1]PulpLogsImp!AX$266</f>
        <v>0</v>
      </c>
      <c r="BA6" s="166">
        <f>1/1000*[1]PulpLogsImp!AY$266</f>
        <v>0</v>
      </c>
      <c r="BB6" s="166">
        <f>1/1000*[1]PulpLogsImp!AZ$266</f>
        <v>0</v>
      </c>
      <c r="BC6" s="166">
        <f>1/1000*[1]PulpLogsImp!BA$266</f>
        <v>0</v>
      </c>
      <c r="BD6" s="349"/>
    </row>
    <row r="7" spans="1:56" ht="17.149999999999999" customHeight="1">
      <c r="B7" s="20" t="s">
        <v>138</v>
      </c>
      <c r="C7" s="122">
        <f>1/$A$1*[1]PulpLogsImp!B$268</f>
        <v>0</v>
      </c>
      <c r="D7" s="123">
        <f>1/$A$1*[1]PulpLogsImp!C$268</f>
        <v>0</v>
      </c>
      <c r="E7" s="69">
        <f>1/$A$1*[1]PulpLogsImp!D$268</f>
        <v>3.1699999999999995E-4</v>
      </c>
      <c r="F7" s="69">
        <f>1/$A$1*[1]PulpLogsImp!E$268</f>
        <v>1.54E-4</v>
      </c>
      <c r="G7" s="69">
        <f>1/$A$1*[1]PulpLogsImp!F$268</f>
        <v>0</v>
      </c>
      <c r="H7" s="69">
        <f>1/$A$1*[1]PulpLogsImp!G$268</f>
        <v>3.6999999999999998E-5</v>
      </c>
      <c r="I7" s="69">
        <f>1/$A$1*[1]PulpLogsImp!H$268</f>
        <v>0</v>
      </c>
      <c r="J7" s="69">
        <f>1/$A$1*[1]PulpLogsImp!I$268</f>
        <v>0</v>
      </c>
      <c r="K7" s="69">
        <f>1/$A$1*[1]PulpLogsImp!J$268</f>
        <v>0</v>
      </c>
      <c r="L7" s="69">
        <f>1/$A$1*[1]PulpLogsImp!K$268</f>
        <v>9.8999999999999994E-5</v>
      </c>
      <c r="M7" s="69">
        <f>1/$A$1*[1]PulpLogsImp!L$268</f>
        <v>0</v>
      </c>
      <c r="N7" s="69">
        <f>1/$A$1*[1]PulpLogsImp!M$268</f>
        <v>0</v>
      </c>
      <c r="O7" s="69">
        <f>1/$A$1*[1]PulpLogsImp!N$268</f>
        <v>0</v>
      </c>
      <c r="P7" s="69">
        <f>1/$A$1*[1]PulpLogsImp!O$268</f>
        <v>2.1E-7</v>
      </c>
      <c r="Q7" s="69">
        <f>1/$A$1*[1]PulpLogsImp!P$268</f>
        <v>4.9999999999999998E-8</v>
      </c>
      <c r="R7" s="69">
        <f>1/$A$1*[1]PulpLogsImp!Q$268</f>
        <v>2.0599999999999998E-6</v>
      </c>
      <c r="S7" s="69">
        <f>1/$A$1*[1]PulpLogsImp!R$268</f>
        <v>6.6666666666666668E-8</v>
      </c>
      <c r="T7" s="69">
        <f>1/$A$1*[1]PulpLogsImp!S$268</f>
        <v>0</v>
      </c>
      <c r="U7" s="69">
        <f>1/$A$1*[1]PulpLogsImp!T$268</f>
        <v>5.0679999999999989E-5</v>
      </c>
      <c r="V7" s="69">
        <f>1/$A$1*[1]PulpLogsImp!U$268</f>
        <v>5.6881481481481481E-5</v>
      </c>
      <c r="W7" s="69">
        <f>1/$A$1*[1]PulpLogsImp!V$268</f>
        <v>0</v>
      </c>
      <c r="X7" s="69">
        <f>1/$A$1*[1]PulpLogsImp!W$268</f>
        <v>0</v>
      </c>
      <c r="Y7" s="69">
        <f>1/$A$1*[1]PulpLogsImp!X$268</f>
        <v>0</v>
      </c>
      <c r="Z7" s="69">
        <f>1/$A$1*[1]PulpLogsImp!Y$268</f>
        <v>0</v>
      </c>
      <c r="AA7" s="69">
        <f>1/$A$1*[1]PulpLogsImp!Z$268</f>
        <v>0</v>
      </c>
      <c r="AB7" s="69">
        <f>1/$A$1*[1]PulpLogsImp!AA$268</f>
        <v>0</v>
      </c>
      <c r="AC7" s="4"/>
      <c r="AD7" s="314">
        <f>[1]PulpLogsImp!AB$268</f>
        <v>0</v>
      </c>
      <c r="AE7" s="368">
        <f>[1]PulpLogsImp!AC$268</f>
        <v>0</v>
      </c>
      <c r="AF7" s="317">
        <f>[1]PulpLogsImp!AD$268</f>
        <v>0.18577257599999999</v>
      </c>
      <c r="AG7" s="317">
        <f>[1]PulpLogsImp!AE$268</f>
        <v>0.19525077600000001</v>
      </c>
      <c r="AH7" s="317">
        <f>[1]PulpLogsImp!AF$268</f>
        <v>0</v>
      </c>
      <c r="AI7" s="317">
        <f>[1]PulpLogsImp!AG$268</f>
        <v>3.3659125500000005E-2</v>
      </c>
      <c r="AJ7" s="317">
        <f>[1]PulpLogsImp!AH$268</f>
        <v>0</v>
      </c>
      <c r="AK7" s="317">
        <f>[1]PulpLogsImp!AI$268</f>
        <v>0</v>
      </c>
      <c r="AL7" s="317">
        <f>[1]PulpLogsImp!AJ$268</f>
        <v>0</v>
      </c>
      <c r="AM7" s="317">
        <f>[1]PulpLogsImp!AK$268</f>
        <v>2.3079755599999998E-2</v>
      </c>
      <c r="AN7" s="317">
        <f>[1]PulpLogsImp!AL$268</f>
        <v>0</v>
      </c>
      <c r="AO7" s="317">
        <f>[1]PulpLogsImp!AM$268</f>
        <v>0</v>
      </c>
      <c r="AP7" s="317">
        <f>[1]PulpLogsImp!AN$268</f>
        <v>0</v>
      </c>
      <c r="AQ7" s="317">
        <f>[1]PulpLogsImp!AO$268</f>
        <v>2.7890099999999999E-5</v>
      </c>
      <c r="AR7" s="70">
        <f>1/1000*[1]PulpLogsImp!AP$268</f>
        <v>5.3140000000000005E-9</v>
      </c>
      <c r="AS7" s="70">
        <f>1/1000*[1]PulpLogsImp!AQ$268</f>
        <v>9.7636000000000002E-8</v>
      </c>
      <c r="AT7" s="70">
        <f>1/1000*[1]PulpLogsImp!AR$268</f>
        <v>4.4275999999999999E-9</v>
      </c>
      <c r="AU7" s="70">
        <f>1/1000*[1]PulpLogsImp!AS$268</f>
        <v>0</v>
      </c>
      <c r="AV7" s="70">
        <f>1/1000*[1]PulpLogsImp!AT$268</f>
        <v>1.8279518000000003E-5</v>
      </c>
      <c r="AW7" s="70">
        <f>1/1000*[1]PulpLogsImp!AU$268</f>
        <v>4.0355381250000004E-5</v>
      </c>
      <c r="AX7" s="70">
        <f>1/1000*[1]PulpLogsImp!AV$268</f>
        <v>0</v>
      </c>
      <c r="AY7" s="70">
        <f>1/1000*[1]PulpLogsImp!AW$268</f>
        <v>0</v>
      </c>
      <c r="AZ7" s="70">
        <f>1/1000*[1]PulpLogsImp!AX$268</f>
        <v>0</v>
      </c>
      <c r="BA7" s="70">
        <f>1/1000*[1]PulpLogsImp!AY$268</f>
        <v>0</v>
      </c>
      <c r="BB7" s="70">
        <f>1/1000*[1]PulpLogsImp!AZ$268</f>
        <v>0</v>
      </c>
      <c r="BC7" s="70">
        <f>1/1000*[1]PulpLogsImp!BA$268</f>
        <v>0</v>
      </c>
      <c r="BD7" s="349"/>
    </row>
    <row r="8" spans="1:56" ht="17.149999999999999" customHeight="1">
      <c r="B8" s="20" t="s">
        <v>139</v>
      </c>
      <c r="C8" s="122">
        <f>1/$A$1*[1]PulpLogsImp!B$269</f>
        <v>0</v>
      </c>
      <c r="D8" s="123">
        <f>1/$A$1*[1]PulpLogsImp!C$269</f>
        <v>0</v>
      </c>
      <c r="E8" s="69">
        <f>1/$A$1*[1]PulpLogsImp!D$269</f>
        <v>0</v>
      </c>
      <c r="F8" s="69">
        <f>1/$A$1*[1]PulpLogsImp!E$269</f>
        <v>0</v>
      </c>
      <c r="G8" s="69">
        <f>1/$A$1*[1]PulpLogsImp!F$269</f>
        <v>0</v>
      </c>
      <c r="H8" s="69">
        <f>1/$A$1*[1]PulpLogsImp!G$269</f>
        <v>5.0000000000000001E-4</v>
      </c>
      <c r="I8" s="69">
        <f>1/$A$1*[1]PulpLogsImp!H$269</f>
        <v>0</v>
      </c>
      <c r="J8" s="69">
        <f>1/$A$1*[1]PulpLogsImp!I$269</f>
        <v>0</v>
      </c>
      <c r="K8" s="69">
        <f>1/$A$1*[1]PulpLogsImp!J$269</f>
        <v>6.0000000000000002E-6</v>
      </c>
      <c r="L8" s="69">
        <f>1/$A$1*[1]PulpLogsImp!K$269</f>
        <v>0</v>
      </c>
      <c r="M8" s="69">
        <f>1/$A$1*[1]PulpLogsImp!L$269</f>
        <v>0</v>
      </c>
      <c r="N8" s="69">
        <f>1/$A$1*[1]PulpLogsImp!M$269</f>
        <v>3.4600000000000001E-4</v>
      </c>
      <c r="O8" s="69">
        <f>1/$A$1*[1]PulpLogsImp!N$269</f>
        <v>1.4999999999999999E-4</v>
      </c>
      <c r="P8" s="69">
        <f>1/$A$1*[1]PulpLogsImp!O$269</f>
        <v>0</v>
      </c>
      <c r="Q8" s="69">
        <f>1/$A$1*[1]PulpLogsImp!P$269</f>
        <v>0</v>
      </c>
      <c r="R8" s="69">
        <f>1/$A$1*[1]PulpLogsImp!Q$269</f>
        <v>0</v>
      </c>
      <c r="S8" s="69">
        <f>1/$A$1*[1]PulpLogsImp!R$269</f>
        <v>4.9999999999999996E-6</v>
      </c>
      <c r="T8" s="69">
        <f>1/$A$1*[1]PulpLogsImp!S$269</f>
        <v>1.8E-5</v>
      </c>
      <c r="U8" s="69">
        <f>1/$A$1*[1]PulpLogsImp!T$269</f>
        <v>0</v>
      </c>
      <c r="V8" s="69">
        <f>1/$A$1*[1]PulpLogsImp!U$269</f>
        <v>1.9999999999999998E-4</v>
      </c>
      <c r="W8" s="69">
        <f>1/$A$1*[1]PulpLogsImp!V$269</f>
        <v>0</v>
      </c>
      <c r="X8" s="69">
        <f>1/$A$1*[1]PulpLogsImp!W$269</f>
        <v>0</v>
      </c>
      <c r="Y8" s="69">
        <f>1/$A$1*[1]PulpLogsImp!X$269</f>
        <v>0</v>
      </c>
      <c r="Z8" s="69">
        <f>1/$A$1*[1]PulpLogsImp!Y$269</f>
        <v>0</v>
      </c>
      <c r="AA8" s="69">
        <f>1/$A$1*[1]PulpLogsImp!Z$269</f>
        <v>0</v>
      </c>
      <c r="AB8" s="69">
        <f>1/$A$1*[1]PulpLogsImp!AA$269</f>
        <v>0</v>
      </c>
      <c r="AC8" s="4"/>
      <c r="AD8" s="314">
        <f>[1]PulpLogsImp!AB$269</f>
        <v>0</v>
      </c>
      <c r="AE8" s="368">
        <f>[1]PulpLogsImp!AC$269</f>
        <v>0</v>
      </c>
      <c r="AF8" s="317">
        <f>[1]PulpLogsImp!AD$269</f>
        <v>0</v>
      </c>
      <c r="AG8" s="317">
        <f>[1]PulpLogsImp!AE$269</f>
        <v>0</v>
      </c>
      <c r="AH8" s="317">
        <f>[1]PulpLogsImp!AF$269</f>
        <v>0</v>
      </c>
      <c r="AI8" s="317">
        <f>[1]PulpLogsImp!AG$269</f>
        <v>7.7815966800000011E-2</v>
      </c>
      <c r="AJ8" s="317">
        <f>[1]PulpLogsImp!AH$269</f>
        <v>0</v>
      </c>
      <c r="AK8" s="317">
        <f>[1]PulpLogsImp!AI$269</f>
        <v>0</v>
      </c>
      <c r="AL8" s="317">
        <f>[1]PulpLogsImp!AJ$269</f>
        <v>3.5549236000000004E-3</v>
      </c>
      <c r="AM8" s="317">
        <f>[1]PulpLogsImp!AK$269</f>
        <v>0</v>
      </c>
      <c r="AN8" s="317">
        <f>[1]PulpLogsImp!AL$269</f>
        <v>0</v>
      </c>
      <c r="AO8" s="317">
        <f>[1]PulpLogsImp!AM$269</f>
        <v>0.181772928</v>
      </c>
      <c r="AP8" s="317">
        <f>[1]PulpLogsImp!AN$269</f>
        <v>4.67423088E-2</v>
      </c>
      <c r="AQ8" s="317">
        <f>[1]PulpLogsImp!AO$269</f>
        <v>0</v>
      </c>
      <c r="AR8" s="70">
        <f>1/1000*[1]PulpLogsImp!AP$269</f>
        <v>0</v>
      </c>
      <c r="AS8" s="70">
        <f>1/1000*[1]PulpLogsImp!AQ$269</f>
        <v>0</v>
      </c>
      <c r="AT8" s="70">
        <f>1/1000*[1]PulpLogsImp!AR$269</f>
        <v>2.2414724999999998E-6</v>
      </c>
      <c r="AU8" s="70">
        <f>1/1000*[1]PulpLogsImp!AS$269</f>
        <v>6.7646436000000002E-6</v>
      </c>
      <c r="AV8" s="70">
        <f>1/1000*[1]PulpLogsImp!AT$269</f>
        <v>0</v>
      </c>
      <c r="AW8" s="70">
        <f>1/1000*[1]PulpLogsImp!AU$269</f>
        <v>8.6846079166666673E-5</v>
      </c>
      <c r="AX8" s="70">
        <f>1/1000*[1]PulpLogsImp!AV$269</f>
        <v>0</v>
      </c>
      <c r="AY8" s="70">
        <f>1/1000*[1]PulpLogsImp!AW$269</f>
        <v>0</v>
      </c>
      <c r="AZ8" s="70">
        <f>1/1000*[1]PulpLogsImp!AX$269</f>
        <v>0</v>
      </c>
      <c r="BA8" s="70">
        <f>1/1000*[1]PulpLogsImp!AY$269</f>
        <v>0</v>
      </c>
      <c r="BB8" s="70">
        <f>1/1000*[1]PulpLogsImp!AZ$269</f>
        <v>0</v>
      </c>
      <c r="BC8" s="70">
        <f>1/1000*[1]PulpLogsImp!BA$269</f>
        <v>0</v>
      </c>
      <c r="BD8" s="349"/>
    </row>
    <row r="9" spans="1:56" ht="17.149999999999999" customHeight="1">
      <c r="B9" s="20" t="s">
        <v>142</v>
      </c>
      <c r="C9" s="122">
        <f>1/$A$1*[1]PulpLogsImp!B$267</f>
        <v>0</v>
      </c>
      <c r="D9" s="123">
        <f>1/$A$1*[1]PulpLogsImp!C$267</f>
        <v>0</v>
      </c>
      <c r="E9" s="69">
        <f>1/$A$1*[1]PulpLogsImp!D$267</f>
        <v>0</v>
      </c>
      <c r="F9" s="69">
        <f>1/$A$1*[1]PulpLogsImp!E$267</f>
        <v>0</v>
      </c>
      <c r="G9" s="69">
        <f>1/$A$1*[1]PulpLogsImp!F$267</f>
        <v>0</v>
      </c>
      <c r="H9" s="69">
        <f>1/$A$1*[1]PulpLogsImp!G$267</f>
        <v>0</v>
      </c>
      <c r="I9" s="69">
        <f>1/$A$1*[1]PulpLogsImp!H$267</f>
        <v>0</v>
      </c>
      <c r="J9" s="69">
        <f>1/$A$1*[1]PulpLogsImp!I$267</f>
        <v>0</v>
      </c>
      <c r="K9" s="69">
        <f>1/$A$1*[1]PulpLogsImp!J$267</f>
        <v>0</v>
      </c>
      <c r="L9" s="69">
        <f>1/$A$1*[1]PulpLogsImp!K$267</f>
        <v>0</v>
      </c>
      <c r="M9" s="69">
        <f>1/$A$1*[1]PulpLogsImp!L$267</f>
        <v>0</v>
      </c>
      <c r="N9" s="69">
        <f>1/$A$1*[1]PulpLogsImp!M$267</f>
        <v>0</v>
      </c>
      <c r="O9" s="69">
        <f>1/$A$1*[1]PulpLogsImp!N$267</f>
        <v>1.4E-5</v>
      </c>
      <c r="P9" s="69">
        <f>1/$A$1*[1]PulpLogsImp!O$267</f>
        <v>0</v>
      </c>
      <c r="Q9" s="69">
        <f>1/$A$1*[1]PulpLogsImp!P$267</f>
        <v>0</v>
      </c>
      <c r="R9" s="69">
        <f>1/$A$1*[1]PulpLogsImp!Q$267</f>
        <v>0</v>
      </c>
      <c r="S9" s="69">
        <f>1/$A$1*[1]PulpLogsImp!R$267</f>
        <v>0</v>
      </c>
      <c r="T9" s="69">
        <f>1/$A$1*[1]PulpLogsImp!S$267</f>
        <v>0</v>
      </c>
      <c r="U9" s="69">
        <f>1/$A$1*[1]PulpLogsImp!T$267</f>
        <v>0</v>
      </c>
      <c r="V9" s="69">
        <f>1/$A$1*[1]PulpLogsImp!U$267</f>
        <v>0</v>
      </c>
      <c r="W9" s="69">
        <f>1/$A$1*[1]PulpLogsImp!V$267</f>
        <v>0</v>
      </c>
      <c r="X9" s="69">
        <f>1/$A$1*[1]PulpLogsImp!W$267</f>
        <v>0</v>
      </c>
      <c r="Y9" s="69">
        <f>1/$A$1*[1]PulpLogsImp!X$267</f>
        <v>0</v>
      </c>
      <c r="Z9" s="69">
        <f>1/$A$1*[1]PulpLogsImp!Y$267</f>
        <v>0</v>
      </c>
      <c r="AA9" s="69">
        <f>1/$A$1*[1]PulpLogsImp!Z$267</f>
        <v>0</v>
      </c>
      <c r="AB9" s="69">
        <f>1/$A$1*[1]PulpLogsImp!AA$267</f>
        <v>0</v>
      </c>
      <c r="AC9" s="4"/>
      <c r="AD9" s="314">
        <f>[1]PulpLogsImp!AB$267</f>
        <v>0</v>
      </c>
      <c r="AE9" s="368">
        <f>[1]PulpLogsImp!AC$267</f>
        <v>0</v>
      </c>
      <c r="AF9" s="317">
        <f>[1]PulpLogsImp!AD$267</f>
        <v>0</v>
      </c>
      <c r="AG9" s="317">
        <f>[1]PulpLogsImp!AE$267</f>
        <v>0</v>
      </c>
      <c r="AH9" s="317">
        <f>[1]PulpLogsImp!AF$267</f>
        <v>0</v>
      </c>
      <c r="AI9" s="317">
        <f>[1]PulpLogsImp!AG$267</f>
        <v>0</v>
      </c>
      <c r="AJ9" s="317">
        <f>[1]PulpLogsImp!AH$267</f>
        <v>0</v>
      </c>
      <c r="AK9" s="317">
        <f>[1]PulpLogsImp!AI$267</f>
        <v>0</v>
      </c>
      <c r="AL9" s="317">
        <f>[1]PulpLogsImp!AJ$267</f>
        <v>0</v>
      </c>
      <c r="AM9" s="317">
        <f>[1]PulpLogsImp!AK$267</f>
        <v>0</v>
      </c>
      <c r="AN9" s="317">
        <f>[1]PulpLogsImp!AL$267</f>
        <v>0</v>
      </c>
      <c r="AO9" s="317">
        <f>[1]PulpLogsImp!AM$267</f>
        <v>0</v>
      </c>
      <c r="AP9" s="317">
        <f>[1]PulpLogsImp!AN$267</f>
        <v>5.0479792000000002E-3</v>
      </c>
      <c r="AQ9" s="317">
        <f>[1]PulpLogsImp!AO$267</f>
        <v>0</v>
      </c>
      <c r="AR9" s="70">
        <f>1/1000*[1]PulpLogsImp!AP$267</f>
        <v>0</v>
      </c>
      <c r="AS9" s="70">
        <f>1/1000*[1]PulpLogsImp!AQ$267</f>
        <v>0</v>
      </c>
      <c r="AT9" s="70">
        <f>1/1000*[1]PulpLogsImp!AR$267</f>
        <v>0</v>
      </c>
      <c r="AU9" s="70">
        <f>1/1000*[1]PulpLogsImp!AS$267</f>
        <v>0</v>
      </c>
      <c r="AV9" s="70">
        <f>1/1000*[1]PulpLogsImp!AT$267</f>
        <v>0</v>
      </c>
      <c r="AW9" s="70">
        <f>1/1000*[1]PulpLogsImp!AU$267</f>
        <v>0</v>
      </c>
      <c r="AX9" s="70">
        <f>1/1000*[1]PulpLogsImp!AV$267</f>
        <v>0</v>
      </c>
      <c r="AY9" s="70">
        <f>1/1000*[1]PulpLogsImp!AW$267</f>
        <v>0</v>
      </c>
      <c r="AZ9" s="70">
        <f>1/1000*[1]PulpLogsImp!AX$267</f>
        <v>0</v>
      </c>
      <c r="BA9" s="70">
        <f>1/1000*[1]PulpLogsImp!AY$267</f>
        <v>0</v>
      </c>
      <c r="BB9" s="70">
        <f>1/1000*[1]PulpLogsImp!AZ$267</f>
        <v>0</v>
      </c>
      <c r="BC9" s="70">
        <f>1/1000*[1]PulpLogsImp!BA$267</f>
        <v>0</v>
      </c>
      <c r="BD9" s="349"/>
    </row>
    <row r="10" spans="1:56" ht="17.149999999999999" customHeight="1">
      <c r="B10" s="16" t="s">
        <v>195</v>
      </c>
      <c r="C10" s="118">
        <f>1/$A$1*[1]PulpLogsImp!B$264</f>
        <v>0</v>
      </c>
      <c r="D10" s="119">
        <f>1/$A$1*[1]PulpLogsImp!C$264</f>
        <v>5.3000000000000001E-5</v>
      </c>
      <c r="E10" s="33">
        <f>1/$A$1*[1]PulpLogsImp!D$264</f>
        <v>0.57923883999999992</v>
      </c>
      <c r="F10" s="33">
        <f>1/$A$1*[1]PulpLogsImp!E$264</f>
        <v>0.48270841999999986</v>
      </c>
      <c r="G10" s="33">
        <f>1/$A$1*[1]PulpLogsImp!F$264</f>
        <v>0.52558742000000003</v>
      </c>
      <c r="H10" s="33">
        <f>1/$A$1*[1]PulpLogsImp!G$264</f>
        <v>0.43422800000000006</v>
      </c>
      <c r="I10" s="33">
        <f>1/$A$1*[1]PulpLogsImp!H$264</f>
        <v>0.53158195499999994</v>
      </c>
      <c r="J10" s="33">
        <f>1/$A$1*[1]PulpLogsImp!I$264</f>
        <v>0.64999216666666659</v>
      </c>
      <c r="K10" s="33">
        <f>1/$A$1*[1]PulpLogsImp!J$264</f>
        <v>0.28749079666666666</v>
      </c>
      <c r="L10" s="33">
        <f>1/$A$1*[1]PulpLogsImp!K$264</f>
        <v>0.32985522500000003</v>
      </c>
      <c r="M10" s="33">
        <f>1/$A$1*[1]PulpLogsImp!L$264</f>
        <v>0.41429744333333329</v>
      </c>
      <c r="N10" s="33">
        <f>1/$A$1*[1]PulpLogsImp!M$264</f>
        <v>0.26473613858585859</v>
      </c>
      <c r="O10" s="33">
        <f>1/$A$1*[1]PulpLogsImp!N$264</f>
        <v>0.20506865166666666</v>
      </c>
      <c r="P10" s="33">
        <f>1/$A$1*[1]PulpLogsImp!O$264</f>
        <v>0.13800560310924367</v>
      </c>
      <c r="Q10" s="33">
        <f>1/$A$1*[1]PulpLogsImp!P$264</f>
        <v>0.246757035042735</v>
      </c>
      <c r="R10" s="33">
        <f>1/$A$1*[1]PulpLogsImp!Q$264</f>
        <v>7.6850682058823519E-2</v>
      </c>
      <c r="S10" s="33">
        <f>1/$A$1*[1]PulpLogsImp!R$264</f>
        <v>7.8302056666666661E-2</v>
      </c>
      <c r="T10" s="33">
        <f>1/$A$1*[1]PulpLogsImp!S$264</f>
        <v>0.57520180999999992</v>
      </c>
      <c r="U10" s="33">
        <f>1/$A$1*[1]PulpLogsImp!T$264</f>
        <v>0.52391565999999989</v>
      </c>
      <c r="V10" s="33">
        <f>1/$A$1*[1]PulpLogsImp!U$264</f>
        <v>0.36798961999999996</v>
      </c>
      <c r="W10" s="33">
        <f>1/$A$1*[1]PulpLogsImp!V$264</f>
        <v>0</v>
      </c>
      <c r="X10" s="33">
        <f>1/$A$1*[1]PulpLogsImp!W$264</f>
        <v>0</v>
      </c>
      <c r="Y10" s="33">
        <f>1/$A$1*[1]PulpLogsImp!X$264</f>
        <v>0</v>
      </c>
      <c r="Z10" s="33">
        <f>1/$A$1*[1]PulpLogsImp!Y$264</f>
        <v>0</v>
      </c>
      <c r="AA10" s="33">
        <f>1/$A$1*[1]PulpLogsImp!Z$264</f>
        <v>0</v>
      </c>
      <c r="AB10" s="33">
        <f>1/$A$1*[1]PulpLogsImp!AA$264</f>
        <v>0</v>
      </c>
      <c r="AC10" s="4"/>
      <c r="AD10" s="175">
        <f>[1]PulpLogsImp!AB$264</f>
        <v>0</v>
      </c>
      <c r="AE10" s="369">
        <f>[1]PulpLogsImp!AC$264</f>
        <v>5.2569033200000004E-2</v>
      </c>
      <c r="AF10" s="177">
        <f>[1]PulpLogsImp!AD$264</f>
        <v>19.455368236799998</v>
      </c>
      <c r="AG10" s="177">
        <f>[1]PulpLogsImp!AE$264</f>
        <v>19.970984196800003</v>
      </c>
      <c r="AH10" s="177">
        <f>[1]PulpLogsImp!AF$264</f>
        <v>23.140943406000005</v>
      </c>
      <c r="AI10" s="177">
        <f>[1]PulpLogsImp!AG$264</f>
        <v>18.588236195100002</v>
      </c>
      <c r="AJ10" s="177">
        <f>[1]PulpLogsImp!AH$264</f>
        <v>23.062374882800007</v>
      </c>
      <c r="AK10" s="177">
        <f>[1]PulpLogsImp!AI$264</f>
        <v>38.072554413500015</v>
      </c>
      <c r="AL10" s="177">
        <f>[1]PulpLogsImp!AJ$264</f>
        <v>27.963276132000004</v>
      </c>
      <c r="AM10" s="177">
        <f>[1]PulpLogsImp!AK$264</f>
        <v>17.856381633199998</v>
      </c>
      <c r="AN10" s="177">
        <f>[1]PulpLogsImp!AL$264</f>
        <v>24.234729292799997</v>
      </c>
      <c r="AO10" s="177">
        <f>[1]PulpLogsImp!AM$264</f>
        <v>18.057479183999998</v>
      </c>
      <c r="AP10" s="177">
        <f>[1]PulpLogsImp!AN$264</f>
        <v>14.685946228799999</v>
      </c>
      <c r="AQ10" s="177">
        <f>[1]PulpLogsImp!AO$264</f>
        <v>13.9947156276</v>
      </c>
      <c r="AR10" s="38">
        <f>1/1000*[1]PulpLogsImp!AP$264</f>
        <v>2.1268926304999998E-2</v>
      </c>
      <c r="AS10" s="38">
        <f>1/1000*[1]PulpLogsImp!AQ$264</f>
        <v>5.4354782230000001E-3</v>
      </c>
      <c r="AT10" s="38">
        <f>1/1000*[1]PulpLogsImp!AR$264</f>
        <v>5.4843065125999993E-3</v>
      </c>
      <c r="AU10" s="38">
        <f>1/1000*[1]PulpLogsImp!AS$264</f>
        <v>2.42351140603E-2</v>
      </c>
      <c r="AV10" s="38">
        <f>1/1000*[1]PulpLogsImp!AT$264</f>
        <v>2.3552179893999999E-2</v>
      </c>
      <c r="AW10" s="38">
        <f>1/1000*[1]PulpLogsImp!AU$264</f>
        <v>1.0502934404166666E-2</v>
      </c>
      <c r="AX10" s="38">
        <f>1/1000*[1]PulpLogsImp!AV$264</f>
        <v>0</v>
      </c>
      <c r="AY10" s="38">
        <f>1/1000*[1]PulpLogsImp!AW$264</f>
        <v>0</v>
      </c>
      <c r="AZ10" s="38">
        <f>1/1000*[1]PulpLogsImp!AX$264</f>
        <v>0</v>
      </c>
      <c r="BA10" s="38">
        <f>1/1000*[1]PulpLogsImp!AY$264</f>
        <v>0</v>
      </c>
      <c r="BB10" s="38">
        <f>1/1000*[1]PulpLogsImp!AZ$264</f>
        <v>0</v>
      </c>
      <c r="BC10" s="38">
        <f>1/1000*[1]PulpLogsImp!BA$264</f>
        <v>0</v>
      </c>
      <c r="BD10" s="349"/>
    </row>
    <row r="11" spans="1:56">
      <c r="B11" s="5" t="s">
        <v>35</v>
      </c>
      <c r="C11" s="116">
        <f>1/$A$1*[1]PulpLogsImp!B$85</f>
        <v>0</v>
      </c>
      <c r="D11" s="117">
        <f>1/$A$1*[1]PulpLogsImp!C$85</f>
        <v>4.8000000000000001E-5</v>
      </c>
      <c r="E11" s="11">
        <f>1/$A$1*[1]PulpLogsImp!D$85</f>
        <v>0.31632899999999997</v>
      </c>
      <c r="F11" s="11">
        <f>1/$A$1*[1]PulpLogsImp!E$85</f>
        <v>0.26337099999999997</v>
      </c>
      <c r="G11" s="11">
        <f>1/$A$1*[1]PulpLogsImp!F$85</f>
        <v>0.244093</v>
      </c>
      <c r="H11" s="11">
        <f>1/$A$1*[1]PulpLogsImp!G$85</f>
        <v>0.14884799999999998</v>
      </c>
      <c r="I11" s="11">
        <f>1/$A$1*[1]PulpLogsImp!H$85</f>
        <v>0.14770355000000002</v>
      </c>
      <c r="J11" s="11">
        <f>1/$A$1*[1]PulpLogsImp!I$85</f>
        <v>0.11823152000000001</v>
      </c>
      <c r="K11" s="11">
        <f>1/$A$1*[1]PulpLogsImp!J$85</f>
        <v>9.4323950000000004E-2</v>
      </c>
      <c r="L11" s="11">
        <f>1/$A$1*[1]PulpLogsImp!K$85</f>
        <v>9.1938849999999989E-2</v>
      </c>
      <c r="M11" s="11">
        <f>1/$A$1*[1]PulpLogsImp!L$85</f>
        <v>0.17285412999999999</v>
      </c>
      <c r="N11" s="11">
        <f>1/$A$1*[1]PulpLogsImp!M$85</f>
        <v>0.11009976666666665</v>
      </c>
      <c r="O11" s="11">
        <f>1/$A$1*[1]PulpLogsImp!N$85</f>
        <v>9.1190240555555552E-2</v>
      </c>
      <c r="P11" s="11">
        <f>1/$A$1*[1]PulpLogsImp!O$85</f>
        <v>2.8508476470588233E-2</v>
      </c>
      <c r="Q11" s="11">
        <f>1/$A$1*[1]PulpLogsImp!P$85</f>
        <v>1.8779944017094017E-2</v>
      </c>
      <c r="R11" s="11">
        <f>1/$A$1*[1]PulpLogsImp!Q$85</f>
        <v>3.6925799999999995E-2</v>
      </c>
      <c r="S11" s="11">
        <f>1/$A$1*[1]PulpLogsImp!R$85</f>
        <v>4.3972531666666662E-2</v>
      </c>
      <c r="T11" s="11">
        <f>1/$A$1*[1]PulpLogsImp!S$85</f>
        <v>6.3709999999999999E-3</v>
      </c>
      <c r="U11" s="11">
        <f>1/$A$1*[1]PulpLogsImp!T$85</f>
        <v>1.847E-2</v>
      </c>
      <c r="V11" s="11">
        <f>1/$A$1*[1]PulpLogsImp!U$85</f>
        <v>2.1469999999999996E-2</v>
      </c>
      <c r="W11" s="11">
        <f>1/$A$1*[1]PulpLogsImp!V$85</f>
        <v>0</v>
      </c>
      <c r="X11" s="11">
        <f>1/$A$1*[1]PulpLogsImp!W$85</f>
        <v>0</v>
      </c>
      <c r="Y11" s="11">
        <f>1/$A$1*[1]PulpLogsImp!X$85</f>
        <v>0</v>
      </c>
      <c r="Z11" s="11">
        <f>1/$A$1*[1]PulpLogsImp!Y$85</f>
        <v>0</v>
      </c>
      <c r="AA11" s="11">
        <f>1/$A$1*[1]PulpLogsImp!Z$85</f>
        <v>0</v>
      </c>
      <c r="AB11" s="11">
        <f>1/$A$1*[1]PulpLogsImp!AA$85</f>
        <v>0</v>
      </c>
      <c r="AC11" s="4"/>
      <c r="AD11" s="318">
        <f>[1]PulpLogsImp!AB$85</f>
        <v>0</v>
      </c>
      <c r="AE11" s="370">
        <f>[1]PulpLogsImp!AC$85</f>
        <v>3.6962307600000001E-2</v>
      </c>
      <c r="AF11" s="371">
        <f>[1]PulpLogsImp!AD$85</f>
        <v>8.2779592272000002</v>
      </c>
      <c r="AG11" s="371">
        <f>[1]PulpLogsImp!AE$85</f>
        <v>9.3763606944000006</v>
      </c>
      <c r="AH11" s="371">
        <f>[1]PulpLogsImp!AF$85</f>
        <v>9.5301460695000006</v>
      </c>
      <c r="AI11" s="371">
        <f>[1]PulpLogsImp!AG$85</f>
        <v>4.7114017235999999</v>
      </c>
      <c r="AJ11" s="371">
        <f>[1]PulpLogsImp!AH$85</f>
        <v>5.8736741992000008</v>
      </c>
      <c r="AK11" s="371">
        <f>[1]PulpLogsImp!AI$85</f>
        <v>8.1175427659999997</v>
      </c>
      <c r="AL11" s="371">
        <f>[1]PulpLogsImp!AJ$85</f>
        <v>7.6005707952000012</v>
      </c>
      <c r="AM11" s="371">
        <f>[1]PulpLogsImp!AK$85</f>
        <v>4.8310320696</v>
      </c>
      <c r="AN11" s="371">
        <f>[1]PulpLogsImp!AL$85</f>
        <v>9.9002652921000003</v>
      </c>
      <c r="AO11" s="371">
        <f>[1]PulpLogsImp!AM$85</f>
        <v>6.3474517920000002</v>
      </c>
      <c r="AP11" s="371">
        <f>[1]PulpLogsImp!AN$85</f>
        <v>4.4498482688000003</v>
      </c>
      <c r="AQ11" s="371">
        <f>[1]PulpLogsImp!AO$85</f>
        <v>2.4168352089000003</v>
      </c>
      <c r="AR11" s="41">
        <f>1/1000*[1]PulpLogsImp!AP$85</f>
        <v>2.1081169399999999E-3</v>
      </c>
      <c r="AS11" s="41">
        <f>1/1000*[1]PulpLogsImp!AQ$85</f>
        <v>1.8799345809999998E-3</v>
      </c>
      <c r="AT11" s="41">
        <f>1/1000*[1]PulpLogsImp!AR$85</f>
        <v>2.0669121562000002E-3</v>
      </c>
      <c r="AU11" s="41">
        <f>1/1000*[1]PulpLogsImp!AS$85</f>
        <v>4.6896332339999995E-4</v>
      </c>
      <c r="AV11" s="41">
        <f>1/1000*[1]PulpLogsImp!AT$85</f>
        <v>1.2387792440000001E-3</v>
      </c>
      <c r="AW11" s="41">
        <f>1/1000*[1]PulpLogsImp!AU$85</f>
        <v>1.0566616304166668E-3</v>
      </c>
      <c r="AX11" s="41">
        <f>1/1000*[1]PulpLogsImp!AV$85</f>
        <v>0</v>
      </c>
      <c r="AY11" s="41">
        <f>1/1000*[1]PulpLogsImp!AW$85</f>
        <v>0</v>
      </c>
      <c r="AZ11" s="41">
        <f>1/1000*[1]PulpLogsImp!AX$85</f>
        <v>0</v>
      </c>
      <c r="BA11" s="41">
        <f>1/1000*[1]PulpLogsImp!AY$85</f>
        <v>0</v>
      </c>
      <c r="BB11" s="41">
        <f>1/1000*[1]PulpLogsImp!AZ$85</f>
        <v>0</v>
      </c>
      <c r="BC11" s="41">
        <f>1/1000*[1]PulpLogsImp!BA$85</f>
        <v>0</v>
      </c>
      <c r="BD11" s="349"/>
    </row>
    <row r="12" spans="1:56">
      <c r="B12" s="5" t="s">
        <v>36</v>
      </c>
      <c r="C12" s="116">
        <f>1/$A$1*[1]PulpLogsImp!B$91</f>
        <v>0</v>
      </c>
      <c r="D12" s="117">
        <f>1/$A$1*[1]PulpLogsImp!C$91</f>
        <v>0</v>
      </c>
      <c r="E12" s="11">
        <f>1/$A$1*[1]PulpLogsImp!D$91</f>
        <v>8.4920999999999983E-2</v>
      </c>
      <c r="F12" s="11">
        <f>1/$A$1*[1]PulpLogsImp!E$91</f>
        <v>0.102532</v>
      </c>
      <c r="G12" s="11">
        <f>1/$A$1*[1]PulpLogsImp!F$91</f>
        <v>0.133299</v>
      </c>
      <c r="H12" s="11">
        <f>1/$A$1*[1]PulpLogsImp!G$91</f>
        <v>0.13192700000000002</v>
      </c>
      <c r="I12" s="11">
        <f>1/$A$1*[1]PulpLogsImp!H$91</f>
        <v>0.13504499999999997</v>
      </c>
      <c r="J12" s="11">
        <f>1/$A$1*[1]PulpLogsImp!I$91</f>
        <v>0.15789009999999998</v>
      </c>
      <c r="K12" s="11">
        <f>1/$A$1*[1]PulpLogsImp!J$91</f>
        <v>6.2099000000000001E-2</v>
      </c>
      <c r="L12" s="11">
        <f>1/$A$1*[1]PulpLogsImp!K$91</f>
        <v>4.3916108333333335E-2</v>
      </c>
      <c r="M12" s="11">
        <f>1/$A$1*[1]PulpLogsImp!L$91</f>
        <v>6.2997433333333339E-2</v>
      </c>
      <c r="N12" s="11">
        <f>1/$A$1*[1]PulpLogsImp!M$91</f>
        <v>2.8719090909090909E-2</v>
      </c>
      <c r="O12" s="11">
        <f>1/$A$1*[1]PulpLogsImp!N$91</f>
        <v>2.699488333333333E-2</v>
      </c>
      <c r="P12" s="11">
        <f>1/$A$1*[1]PulpLogsImp!O$91</f>
        <v>2.8262085714285713E-2</v>
      </c>
      <c r="Q12" s="11">
        <f>1/$A$1*[1]PulpLogsImp!P$91</f>
        <v>1.8836666666666668E-2</v>
      </c>
      <c r="R12" s="11">
        <f>1/$A$1*[1]PulpLogsImp!Q$91</f>
        <v>1.0153583529411765E-2</v>
      </c>
      <c r="S12" s="11">
        <f>1/$A$1*[1]PulpLogsImp!R$91</f>
        <v>3.5844599999999998E-3</v>
      </c>
      <c r="T12" s="11">
        <f>1/$A$1*[1]PulpLogsImp!S$91</f>
        <v>0.16209199999999999</v>
      </c>
      <c r="U12" s="11">
        <f>1/$A$1*[1]PulpLogsImp!T$91</f>
        <v>0.14478546</v>
      </c>
      <c r="V12" s="11">
        <f>1/$A$1*[1]PulpLogsImp!U$91</f>
        <v>0.153451</v>
      </c>
      <c r="W12" s="11">
        <f>1/$A$1*[1]PulpLogsImp!V$91</f>
        <v>0</v>
      </c>
      <c r="X12" s="11">
        <f>1/$A$1*[1]PulpLogsImp!W$91</f>
        <v>0</v>
      </c>
      <c r="Y12" s="11">
        <f>1/$A$1*[1]PulpLogsImp!X$91</f>
        <v>0</v>
      </c>
      <c r="Z12" s="11">
        <f>1/$A$1*[1]PulpLogsImp!Y$91</f>
        <v>0</v>
      </c>
      <c r="AA12" s="11">
        <f>1/$A$1*[1]PulpLogsImp!Z$91</f>
        <v>0</v>
      </c>
      <c r="AB12" s="11">
        <f>1/$A$1*[1]PulpLogsImp!AA$91</f>
        <v>0</v>
      </c>
      <c r="AC12" s="4"/>
      <c r="AD12" s="318">
        <f>[1]PulpLogsImp!AB$91</f>
        <v>0</v>
      </c>
      <c r="AE12" s="370">
        <f>[1]PulpLogsImp!AC$91</f>
        <v>0</v>
      </c>
      <c r="AF12" s="371">
        <f>[1]PulpLogsImp!AD$91</f>
        <v>2.8794418319999999</v>
      </c>
      <c r="AG12" s="371">
        <f>[1]PulpLogsImp!AE$91</f>
        <v>3.6443791216000001</v>
      </c>
      <c r="AH12" s="371">
        <f>[1]PulpLogsImp!AF$91</f>
        <v>4.5457541843000007</v>
      </c>
      <c r="AI12" s="371">
        <f>[1]PulpLogsImp!AG$91</f>
        <v>5.8078905027000003</v>
      </c>
      <c r="AJ12" s="371">
        <f>[1]PulpLogsImp!AH$91</f>
        <v>7.3672593676000009</v>
      </c>
      <c r="AK12" s="371">
        <f>[1]PulpLogsImp!AI$91</f>
        <v>8.5209562935000012</v>
      </c>
      <c r="AL12" s="371">
        <f>[1]PulpLogsImp!AJ$91</f>
        <v>5.0626862748000008</v>
      </c>
      <c r="AM12" s="371">
        <f>[1]PulpLogsImp!AK$91</f>
        <v>3.2897278567999999</v>
      </c>
      <c r="AN12" s="371">
        <f>[1]PulpLogsImp!AL$91</f>
        <v>4.0814511498000003</v>
      </c>
      <c r="AO12" s="371">
        <f>[1]PulpLogsImp!AM$91</f>
        <v>2.8578149759999998</v>
      </c>
      <c r="AP12" s="371">
        <f>[1]PulpLogsImp!AN$91</f>
        <v>2.8909695935999999</v>
      </c>
      <c r="AQ12" s="371">
        <f>[1]PulpLogsImp!AO$91</f>
        <v>3.8810999895</v>
      </c>
      <c r="AR12" s="41">
        <f>1/1000*[1]PulpLogsImp!AP$91</f>
        <v>1.6782555235000001E-3</v>
      </c>
      <c r="AS12" s="41">
        <f>1/1000*[1]PulpLogsImp!AQ$91</f>
        <v>7.6928402949999995E-4</v>
      </c>
      <c r="AT12" s="41">
        <f>1/1000*[1]PulpLogsImp!AR$91</f>
        <v>3.6558471819999998E-4</v>
      </c>
      <c r="AU12" s="41">
        <f>1/1000*[1]PulpLogsImp!AS$91</f>
        <v>4.8565814296999991E-3</v>
      </c>
      <c r="AV12" s="41">
        <f>1/1000*[1]PulpLogsImp!AT$91</f>
        <v>5.1664734599999994E-3</v>
      </c>
      <c r="AW12" s="41">
        <f>1/1000*[1]PulpLogsImp!AU$91</f>
        <v>3.7776387454166666E-3</v>
      </c>
      <c r="AX12" s="41">
        <f>1/1000*[1]PulpLogsImp!AV$91</f>
        <v>0</v>
      </c>
      <c r="AY12" s="41">
        <f>1/1000*[1]PulpLogsImp!AW$91</f>
        <v>0</v>
      </c>
      <c r="AZ12" s="41">
        <f>1/1000*[1]PulpLogsImp!AX$91</f>
        <v>0</v>
      </c>
      <c r="BA12" s="41">
        <f>1/1000*[1]PulpLogsImp!AY$91</f>
        <v>0</v>
      </c>
      <c r="BB12" s="41">
        <f>1/1000*[1]PulpLogsImp!AZ$91</f>
        <v>0</v>
      </c>
      <c r="BC12" s="41">
        <f>1/1000*[1]PulpLogsImp!BA$91</f>
        <v>0</v>
      </c>
      <c r="BD12" s="349"/>
    </row>
    <row r="13" spans="1:56">
      <c r="B13" s="5" t="s">
        <v>122</v>
      </c>
      <c r="C13" s="116">
        <f>1/$A$1*[1]PulpLogsImp!B$133</f>
        <v>0</v>
      </c>
      <c r="D13" s="117">
        <f>1/$A$1*[1]PulpLogsImp!C$133</f>
        <v>0</v>
      </c>
      <c r="E13" s="11">
        <f>1/$A$1*[1]PulpLogsImp!D$133</f>
        <v>6.8308999999999995E-2</v>
      </c>
      <c r="F13" s="11">
        <f>1/$A$1*[1]PulpLogsImp!E$133</f>
        <v>3.5505999999999996E-2</v>
      </c>
      <c r="G13" s="11">
        <f>1/$A$1*[1]PulpLogsImp!F$133</f>
        <v>4.844699999999999E-2</v>
      </c>
      <c r="H13" s="11">
        <f>1/$A$1*[1]PulpLogsImp!G$133</f>
        <v>3.4612999999999991E-2</v>
      </c>
      <c r="I13" s="11">
        <f>1/$A$1*[1]PulpLogsImp!H$133</f>
        <v>4.0342000000000003E-2</v>
      </c>
      <c r="J13" s="11">
        <f>1/$A$1*[1]PulpLogsImp!I$133</f>
        <v>6.696139999999999E-2</v>
      </c>
      <c r="K13" s="11">
        <f>1/$A$1*[1]PulpLogsImp!J$133</f>
        <v>5.8290329999999994E-2</v>
      </c>
      <c r="L13" s="11">
        <f>1/$A$1*[1]PulpLogsImp!K$133</f>
        <v>3.5019700000000001E-2</v>
      </c>
      <c r="M13" s="11">
        <f>1/$A$1*[1]PulpLogsImp!L$133</f>
        <v>3.2897540000000003E-2</v>
      </c>
      <c r="N13" s="11">
        <f>1/$A$1*[1]PulpLogsImp!M$133</f>
        <v>2.4714E-2</v>
      </c>
      <c r="O13" s="11">
        <f>1/$A$1*[1]PulpLogsImp!N$133</f>
        <v>2.0451833333333332E-2</v>
      </c>
      <c r="P13" s="11">
        <f>1/$A$1*[1]PulpLogsImp!O$133</f>
        <v>1.0065910000000001E-2</v>
      </c>
      <c r="Q13" s="11">
        <f>1/$A$1*[1]PulpLogsImp!P$133</f>
        <v>8.1106333333333322E-3</v>
      </c>
      <c r="R13" s="11">
        <f>1/$A$1*[1]PulpLogsImp!Q$133</f>
        <v>1.6789999999999999E-3</v>
      </c>
      <c r="S13" s="11">
        <f>1/$A$1*[1]PulpLogsImp!R$133</f>
        <v>5.0945000000000005E-4</v>
      </c>
      <c r="T13" s="11">
        <f>1/$A$1*[1]PulpLogsImp!S$133</f>
        <v>5.9482359999999998E-2</v>
      </c>
      <c r="U13" s="11">
        <f>1/$A$1*[1]PulpLogsImp!T$133</f>
        <v>6.3905999999999991E-2</v>
      </c>
      <c r="V13" s="11">
        <f>1/$A$1*[1]PulpLogsImp!U$133</f>
        <v>8.6109999999999992E-2</v>
      </c>
      <c r="W13" s="11">
        <f>1/$A$1*[1]PulpLogsImp!V$133</f>
        <v>0</v>
      </c>
      <c r="X13" s="11">
        <f>1/$A$1*[1]PulpLogsImp!W$133</f>
        <v>0</v>
      </c>
      <c r="Y13" s="11">
        <f>1/$A$1*[1]PulpLogsImp!X$133</f>
        <v>0</v>
      </c>
      <c r="Z13" s="11">
        <f>1/$A$1*[1]PulpLogsImp!Y$133</f>
        <v>0</v>
      </c>
      <c r="AA13" s="11">
        <f>1/$A$1*[1]PulpLogsImp!Z$133</f>
        <v>0</v>
      </c>
      <c r="AB13" s="11">
        <f>1/$A$1*[1]PulpLogsImp!AA$133</f>
        <v>0</v>
      </c>
      <c r="AC13" s="4"/>
      <c r="AD13" s="318">
        <f>[1]PulpLogsImp!AB$133</f>
        <v>0</v>
      </c>
      <c r="AE13" s="370">
        <f>[1]PulpLogsImp!AC$133</f>
        <v>0</v>
      </c>
      <c r="AF13" s="371">
        <f>[1]PulpLogsImp!AD$133</f>
        <v>2.1332045711999998</v>
      </c>
      <c r="AG13" s="371">
        <f>[1]PulpLogsImp!AE$133</f>
        <v>1.2749314032000001</v>
      </c>
      <c r="AH13" s="371">
        <f>[1]PulpLogsImp!AF$133</f>
        <v>2.4373449281999999</v>
      </c>
      <c r="AI13" s="371">
        <f>[1]PulpLogsImp!AG$133</f>
        <v>1.7195116653000002</v>
      </c>
      <c r="AJ13" s="371">
        <f>[1]PulpLogsImp!AH$133</f>
        <v>2.0144331604000003</v>
      </c>
      <c r="AK13" s="371">
        <f>[1]PulpLogsImp!AI$133</f>
        <v>5.2221956855</v>
      </c>
      <c r="AL13" s="371">
        <f>[1]PulpLogsImp!AJ$133</f>
        <v>5.236033292000001</v>
      </c>
      <c r="AM13" s="371">
        <f>[1]PulpLogsImp!AK$133</f>
        <v>2.4945537716000001</v>
      </c>
      <c r="AN13" s="371">
        <f>[1]PulpLogsImp!AL$133</f>
        <v>2.4027318225000003</v>
      </c>
      <c r="AO13" s="371">
        <f>[1]PulpLogsImp!AM$133</f>
        <v>2.1018364799999998</v>
      </c>
      <c r="AP13" s="371">
        <f>[1]PulpLogsImp!AN$133</f>
        <v>1.6441701231999999</v>
      </c>
      <c r="AQ13" s="371">
        <f>[1]PulpLogsImp!AO$133</f>
        <v>0.78351126690000006</v>
      </c>
      <c r="AR13" s="41">
        <f>1/1000*[1]PulpLogsImp!AP$133</f>
        <v>6.9211528750000003E-4</v>
      </c>
      <c r="AS13" s="41">
        <f>1/1000*[1]PulpLogsImp!AQ$133</f>
        <v>1.0657413199999999E-4</v>
      </c>
      <c r="AT13" s="41">
        <f>1/1000*[1]PulpLogsImp!AR$133</f>
        <v>2.4404931199999999E-5</v>
      </c>
      <c r="AU13" s="41">
        <f>1/1000*[1]PulpLogsImp!AS$133</f>
        <v>1.9734548547999998E-3</v>
      </c>
      <c r="AV13" s="41">
        <f>1/1000*[1]PulpLogsImp!AT$133</f>
        <v>2.3797398009999999E-3</v>
      </c>
      <c r="AW13" s="41">
        <f>1/1000*[1]PulpLogsImp!AU$133</f>
        <v>1.9419016175000001E-3</v>
      </c>
      <c r="AX13" s="41">
        <f>1/1000*[1]PulpLogsImp!AV$133</f>
        <v>0</v>
      </c>
      <c r="AY13" s="41">
        <f>1/1000*[1]PulpLogsImp!AW$133</f>
        <v>0</v>
      </c>
      <c r="AZ13" s="41">
        <f>1/1000*[1]PulpLogsImp!AX$133</f>
        <v>0</v>
      </c>
      <c r="BA13" s="41">
        <f>1/1000*[1]PulpLogsImp!AY$133</f>
        <v>0</v>
      </c>
      <c r="BB13" s="41">
        <f>1/1000*[1]PulpLogsImp!AZ$133</f>
        <v>0</v>
      </c>
      <c r="BC13" s="41">
        <f>1/1000*[1]PulpLogsImp!BA$133</f>
        <v>0</v>
      </c>
      <c r="BD13" s="349"/>
    </row>
    <row r="14" spans="1:56">
      <c r="B14" s="5" t="s">
        <v>66</v>
      </c>
      <c r="C14" s="116">
        <f>1/$A$1*[1]PulpLogsImp!B$160</f>
        <v>0</v>
      </c>
      <c r="D14" s="117">
        <f>1/$A$1*[1]PulpLogsImp!C$160</f>
        <v>0</v>
      </c>
      <c r="E14" s="11">
        <f>1/$A$1*[1]PulpLogsImp!D$160</f>
        <v>8.4903839999999994E-2</v>
      </c>
      <c r="F14" s="11">
        <f>1/$A$1*[1]PulpLogsImp!E$160</f>
        <v>7.0989419999999998E-2</v>
      </c>
      <c r="G14" s="11">
        <f>1/$A$1*[1]PulpLogsImp!F$160</f>
        <v>8.8253419999999985E-2</v>
      </c>
      <c r="H14" s="11">
        <f>1/$A$1*[1]PulpLogsImp!G$160</f>
        <v>0.103659</v>
      </c>
      <c r="I14" s="11">
        <f>1/$A$1*[1]PulpLogsImp!H$160</f>
        <v>0.15533</v>
      </c>
      <c r="J14" s="11">
        <f>1/$A$1*[1]PulpLogsImp!I$160</f>
        <v>0.20660469999999997</v>
      </c>
      <c r="K14" s="11">
        <f>1/$A$1*[1]PulpLogsImp!J$160</f>
        <v>3.7151369999999996E-2</v>
      </c>
      <c r="L14" s="11">
        <f>1/$A$1*[1]PulpLogsImp!K$160</f>
        <v>9.8672999999999983E-2</v>
      </c>
      <c r="M14" s="11">
        <f>1/$A$1*[1]PulpLogsImp!L$160</f>
        <v>8.2586999999999994E-2</v>
      </c>
      <c r="N14" s="11">
        <f>1/$A$1*[1]PulpLogsImp!M$160</f>
        <v>6.4245035555555552E-2</v>
      </c>
      <c r="O14" s="11">
        <f>1/$A$1*[1]PulpLogsImp!N$160</f>
        <v>3.284946666666666E-2</v>
      </c>
      <c r="P14" s="11">
        <f>1/$A$1*[1]PulpLogsImp!O$160</f>
        <v>2.0810402352941175E-2</v>
      </c>
      <c r="Q14" s="11">
        <f>1/$A$1*[1]PulpLogsImp!P$160</f>
        <v>5.4390311538461536E-2</v>
      </c>
      <c r="R14" s="11">
        <f>1/$A$1*[1]PulpLogsImp!Q$160</f>
        <v>1.8899783235294117E-2</v>
      </c>
      <c r="S14" s="11">
        <f>1/$A$1*[1]PulpLogsImp!R$160</f>
        <v>1.2491171666666667E-2</v>
      </c>
      <c r="T14" s="11">
        <f>1/$A$1*[1]PulpLogsImp!S$160</f>
        <v>0.14632365</v>
      </c>
      <c r="U14" s="11">
        <f>1/$A$1*[1]PulpLogsImp!T$160</f>
        <v>0.13039800000000001</v>
      </c>
      <c r="V14" s="11">
        <f>1/$A$1*[1]PulpLogsImp!U$160</f>
        <v>7.2154699999999988E-2</v>
      </c>
      <c r="W14" s="11">
        <f>1/$A$1*[1]PulpLogsImp!V$160</f>
        <v>0</v>
      </c>
      <c r="X14" s="11">
        <f>1/$A$1*[1]PulpLogsImp!W$160</f>
        <v>0</v>
      </c>
      <c r="Y14" s="11">
        <f>1/$A$1*[1]PulpLogsImp!X$160</f>
        <v>0</v>
      </c>
      <c r="Z14" s="11">
        <f>1/$A$1*[1]PulpLogsImp!Y$160</f>
        <v>0</v>
      </c>
      <c r="AA14" s="11">
        <f>1/$A$1*[1]PulpLogsImp!Z$160</f>
        <v>0</v>
      </c>
      <c r="AB14" s="11">
        <f>1/$A$1*[1]PulpLogsImp!AA$160</f>
        <v>0</v>
      </c>
      <c r="AC14" s="4"/>
      <c r="AD14" s="318">
        <f>[1]PulpLogsImp!AB$160</f>
        <v>0</v>
      </c>
      <c r="AE14" s="370">
        <f>[1]PulpLogsImp!AC$160</f>
        <v>0</v>
      </c>
      <c r="AF14" s="371">
        <f>[1]PulpLogsImp!AD$160</f>
        <v>3.3691406495999998</v>
      </c>
      <c r="AG14" s="371">
        <f>[1]PulpLogsImp!AE$160</f>
        <v>3.4624742432000004</v>
      </c>
      <c r="AH14" s="371">
        <f>[1]PulpLogsImp!AF$160</f>
        <v>4.0186179740000005</v>
      </c>
      <c r="AI14" s="371">
        <f>[1]PulpLogsImp!AG$160</f>
        <v>3.1456259835</v>
      </c>
      <c r="AJ14" s="371">
        <f>[1]PulpLogsImp!AH$160</f>
        <v>4.8182268840000004</v>
      </c>
      <c r="AK14" s="371">
        <f>[1]PulpLogsImp!AI$160</f>
        <v>8.5170352930000011</v>
      </c>
      <c r="AL14" s="371">
        <f>[1]PulpLogsImp!AJ$160</f>
        <v>4.8572537556000004</v>
      </c>
      <c r="AM14" s="371">
        <f>[1]PulpLogsImp!AK$160</f>
        <v>3.1641358803999999</v>
      </c>
      <c r="AN14" s="371">
        <f>[1]PulpLogsImp!AL$160</f>
        <v>3.1679192340000002</v>
      </c>
      <c r="AO14" s="371">
        <f>[1]PulpLogsImp!AM$160</f>
        <v>3.447244848</v>
      </c>
      <c r="AP14" s="371">
        <f>[1]PulpLogsImp!AN$160</f>
        <v>2.7897093663999999</v>
      </c>
      <c r="AQ14" s="371">
        <f>[1]PulpLogsImp!AO$160</f>
        <v>2.5387255707</v>
      </c>
      <c r="AR14" s="41">
        <f>1/1000*[1]PulpLogsImp!AP$160</f>
        <v>2.5819145085000002E-3</v>
      </c>
      <c r="AS14" s="41">
        <f>1/1000*[1]PulpLogsImp!AQ$160</f>
        <v>7.0531802599999992E-4</v>
      </c>
      <c r="AT14" s="41">
        <f>1/1000*[1]PulpLogsImp!AR$160</f>
        <v>4.4201505630000001E-4</v>
      </c>
      <c r="AU14" s="41">
        <f>1/1000*[1]PulpLogsImp!AS$160</f>
        <v>5.3877957418999997E-3</v>
      </c>
      <c r="AV14" s="41">
        <f>1/1000*[1]PulpLogsImp!AT$160</f>
        <v>5.1315536520000005E-3</v>
      </c>
      <c r="AW14" s="41">
        <f>1/1000*[1]PulpLogsImp!AU$160</f>
        <v>2.2206095729166665E-3</v>
      </c>
      <c r="AX14" s="41">
        <f>1/1000*[1]PulpLogsImp!AV$160</f>
        <v>0</v>
      </c>
      <c r="AY14" s="41">
        <f>1/1000*[1]PulpLogsImp!AW$160</f>
        <v>0</v>
      </c>
      <c r="AZ14" s="41">
        <f>1/1000*[1]PulpLogsImp!AX$160</f>
        <v>0</v>
      </c>
      <c r="BA14" s="41">
        <f>1/1000*[1]PulpLogsImp!AY$160</f>
        <v>0</v>
      </c>
      <c r="BB14" s="41">
        <f>1/1000*[1]PulpLogsImp!AZ$160</f>
        <v>0</v>
      </c>
      <c r="BC14" s="41">
        <f>1/1000*[1]PulpLogsImp!BA$160</f>
        <v>0</v>
      </c>
      <c r="BD14" s="349"/>
    </row>
    <row r="15" spans="1:56">
      <c r="B15" s="5" t="s">
        <v>43</v>
      </c>
      <c r="C15" s="116">
        <f>1/$A$1*[1]PulpLogsImp!B$225</f>
        <v>0</v>
      </c>
      <c r="D15" s="117">
        <f>1/$A$1*[1]PulpLogsImp!C$225</f>
        <v>0</v>
      </c>
      <c r="E15" s="11">
        <f>1/$A$1*[1]PulpLogsImp!D$225</f>
        <v>9.3509999999999982E-3</v>
      </c>
      <c r="F15" s="11">
        <f>1/$A$1*[1]PulpLogsImp!E$225</f>
        <v>9.5549999999999993E-3</v>
      </c>
      <c r="G15" s="11">
        <f>1/$A$1*[1]PulpLogsImp!F$225</f>
        <v>9.1819999999999992E-3</v>
      </c>
      <c r="H15" s="11">
        <f>1/$A$1*[1]PulpLogsImp!G$225</f>
        <v>1.1115E-2</v>
      </c>
      <c r="I15" s="11">
        <f>1/$A$1*[1]PulpLogsImp!H$225</f>
        <v>4.3287344999999998E-2</v>
      </c>
      <c r="J15" s="11">
        <f>1/$A$1*[1]PulpLogsImp!I$225</f>
        <v>3.7413349999999998E-2</v>
      </c>
      <c r="K15" s="11">
        <f>1/$A$1*[1]PulpLogsImp!J$225</f>
        <v>3.0843796666666666E-2</v>
      </c>
      <c r="L15" s="11">
        <f>1/$A$1*[1]PulpLogsImp!K$225</f>
        <v>4.1043816666666663E-2</v>
      </c>
      <c r="M15" s="11">
        <f>1/$A$1*[1]PulpLogsImp!L$225</f>
        <v>3.8376733333333329E-2</v>
      </c>
      <c r="N15" s="11">
        <f>1/$A$1*[1]PulpLogsImp!M$225</f>
        <v>3.3146345454545451E-2</v>
      </c>
      <c r="O15" s="11">
        <f>1/$A$1*[1]PulpLogsImp!N$225</f>
        <v>2.9636849999999996E-2</v>
      </c>
      <c r="P15" s="11">
        <f>1/$A$1*[1]PulpLogsImp!O$225</f>
        <v>2.5374771428571426E-2</v>
      </c>
      <c r="Q15" s="11">
        <f>1/$A$1*[1]PulpLogsImp!P$225</f>
        <v>7.9590499999999988E-3</v>
      </c>
      <c r="R15" s="11">
        <f>1/$A$1*[1]PulpLogsImp!Q$225</f>
        <v>5.6639999999999998E-3</v>
      </c>
      <c r="S15" s="11">
        <f>1/$A$1*[1]PulpLogsImp!R$225</f>
        <v>6.2109999999999995E-3</v>
      </c>
      <c r="T15" s="11">
        <f>1/$A$1*[1]PulpLogsImp!S$225</f>
        <v>0</v>
      </c>
      <c r="U15" s="11">
        <f>1/$A$1*[1]PulpLogsImp!T$225</f>
        <v>0</v>
      </c>
      <c r="V15" s="11">
        <f>1/$A$1*[1]PulpLogsImp!U$225</f>
        <v>1.6699999999999999E-4</v>
      </c>
      <c r="W15" s="11">
        <f>1/$A$1*[1]PulpLogsImp!V$225</f>
        <v>0</v>
      </c>
      <c r="X15" s="11">
        <f>1/$A$1*[1]PulpLogsImp!W$225</f>
        <v>0</v>
      </c>
      <c r="Y15" s="11">
        <f>1/$A$1*[1]PulpLogsImp!X$225</f>
        <v>0</v>
      </c>
      <c r="Z15" s="11">
        <f>1/$A$1*[1]PulpLogsImp!Y$225</f>
        <v>0</v>
      </c>
      <c r="AA15" s="11">
        <f>1/$A$1*[1]PulpLogsImp!Z$225</f>
        <v>0</v>
      </c>
      <c r="AB15" s="11">
        <f>1/$A$1*[1]PulpLogsImp!AA$225</f>
        <v>0</v>
      </c>
      <c r="AC15" s="4"/>
      <c r="AD15" s="318">
        <f>[1]PulpLogsImp!AB$225</f>
        <v>0</v>
      </c>
      <c r="AE15" s="370">
        <f>[1]PulpLogsImp!AC$225</f>
        <v>0</v>
      </c>
      <c r="AF15" s="371">
        <f>[1]PulpLogsImp!AD$225</f>
        <v>1.5571488335999999</v>
      </c>
      <c r="AG15" s="371">
        <f>[1]PulpLogsImp!AE$225</f>
        <v>2.0562693424000003</v>
      </c>
      <c r="AH15" s="371">
        <f>[1]PulpLogsImp!AF$225</f>
        <v>2.2019157068999999</v>
      </c>
      <c r="AI15" s="371">
        <f>[1]PulpLogsImp!AG$225</f>
        <v>2.5910684085</v>
      </c>
      <c r="AJ15" s="371">
        <f>[1]PulpLogsImp!AH$225</f>
        <v>2.5281895236</v>
      </c>
      <c r="AK15" s="371">
        <f>[1]PulpLogsImp!AI$225</f>
        <v>2.9955607815</v>
      </c>
      <c r="AL15" s="371">
        <f>[1]PulpLogsImp!AJ$225</f>
        <v>3.9946869168000005</v>
      </c>
      <c r="AM15" s="371">
        <f>[1]PulpLogsImp!AK$225</f>
        <v>2.9838496115999997</v>
      </c>
      <c r="AN15" s="371">
        <f>[1]PulpLogsImp!AL$225</f>
        <v>2.9294523180000001</v>
      </c>
      <c r="AO15" s="371">
        <f>[1]PulpLogsImp!AM$225</f>
        <v>2.5833612960000001</v>
      </c>
      <c r="AP15" s="371">
        <f>[1]PulpLogsImp!AN$225</f>
        <v>2.3127749039999999</v>
      </c>
      <c r="AQ15" s="371">
        <f>[1]PulpLogsImp!AO$225</f>
        <v>2.1795236604000001</v>
      </c>
      <c r="AR15" s="41">
        <f>1/1000*[1]PulpLogsImp!AP$225</f>
        <v>2.6738427229999998E-3</v>
      </c>
      <c r="AS15" s="41">
        <f>1/1000*[1]PulpLogsImp!AQ$225</f>
        <v>1.7778616905E-3</v>
      </c>
      <c r="AT15" s="41">
        <f>1/1000*[1]PulpLogsImp!AR$225</f>
        <v>1.9099825155999999E-3</v>
      </c>
      <c r="AU15" s="41">
        <f>1/1000*[1]PulpLogsImp!AS$225</f>
        <v>0</v>
      </c>
      <c r="AV15" s="41">
        <f>1/1000*[1]PulpLogsImp!AT$225</f>
        <v>0</v>
      </c>
      <c r="AW15" s="41">
        <f>1/1000*[1]PulpLogsImp!AU$225</f>
        <v>4.8876530000000001E-5</v>
      </c>
      <c r="AX15" s="41">
        <f>1/1000*[1]PulpLogsImp!AV$225</f>
        <v>0</v>
      </c>
      <c r="AY15" s="41">
        <f>1/1000*[1]PulpLogsImp!AW$225</f>
        <v>0</v>
      </c>
      <c r="AZ15" s="41">
        <f>1/1000*[1]PulpLogsImp!AX$225</f>
        <v>0</v>
      </c>
      <c r="BA15" s="41">
        <f>1/1000*[1]PulpLogsImp!AY$225</f>
        <v>0</v>
      </c>
      <c r="BB15" s="41">
        <f>1/1000*[1]PulpLogsImp!AZ$225</f>
        <v>0</v>
      </c>
      <c r="BC15" s="41">
        <f>1/1000*[1]PulpLogsImp!BA$225</f>
        <v>0</v>
      </c>
      <c r="BD15" s="349"/>
    </row>
    <row r="16" spans="1:56">
      <c r="B16" s="5" t="s">
        <v>18</v>
      </c>
      <c r="C16" s="120">
        <f t="shared" ref="C16:AB16" si="3">SUM(C10:C10)-SUM(C11:C15)</f>
        <v>0</v>
      </c>
      <c r="D16" s="121">
        <f t="shared" si="3"/>
        <v>4.9999999999999996E-6</v>
      </c>
      <c r="E16" s="17">
        <f t="shared" si="3"/>
        <v>1.5425000000000022E-2</v>
      </c>
      <c r="F16" s="17">
        <f t="shared" si="3"/>
        <v>7.5499999999989464E-4</v>
      </c>
      <c r="G16" s="17">
        <f t="shared" si="3"/>
        <v>2.3130000000000095E-3</v>
      </c>
      <c r="H16" s="17">
        <f t="shared" si="3"/>
        <v>4.0660000000000696E-3</v>
      </c>
      <c r="I16" s="17">
        <f t="shared" si="3"/>
        <v>9.8740600000000178E-3</v>
      </c>
      <c r="J16" s="17">
        <f t="shared" si="3"/>
        <v>6.2891096666666702E-2</v>
      </c>
      <c r="K16" s="17">
        <f t="shared" si="3"/>
        <v>4.7823499999999908E-3</v>
      </c>
      <c r="L16" s="17">
        <f t="shared" si="3"/>
        <v>1.9263750000000079E-2</v>
      </c>
      <c r="M16" s="17">
        <f t="shared" si="3"/>
        <v>2.458460666666662E-2</v>
      </c>
      <c r="N16" s="17">
        <f t="shared" si="3"/>
        <v>3.8119000000000347E-3</v>
      </c>
      <c r="O16" s="17">
        <f t="shared" si="3"/>
        <v>3.9453777777777865E-3</v>
      </c>
      <c r="P16" s="17">
        <f t="shared" si="3"/>
        <v>2.4983957142857144E-2</v>
      </c>
      <c r="Q16" s="17">
        <f t="shared" si="3"/>
        <v>0.13868042948717946</v>
      </c>
      <c r="R16" s="17">
        <f t="shared" si="3"/>
        <v>3.5285152941176429E-3</v>
      </c>
      <c r="S16" s="17">
        <f t="shared" si="3"/>
        <v>1.1533443333333337E-2</v>
      </c>
      <c r="T16" s="17">
        <f t="shared" si="3"/>
        <v>0.20093279999999991</v>
      </c>
      <c r="U16" s="17">
        <f t="shared" si="3"/>
        <v>0.16635619999999984</v>
      </c>
      <c r="V16" s="17">
        <f t="shared" si="3"/>
        <v>3.463691999999996E-2</v>
      </c>
      <c r="W16" s="17">
        <f t="shared" si="3"/>
        <v>0</v>
      </c>
      <c r="X16" s="17">
        <f t="shared" si="3"/>
        <v>0</v>
      </c>
      <c r="Y16" s="17">
        <f t="shared" si="3"/>
        <v>0</v>
      </c>
      <c r="Z16" s="17">
        <f t="shared" si="3"/>
        <v>0</v>
      </c>
      <c r="AA16" s="17">
        <f t="shared" si="3"/>
        <v>0</v>
      </c>
      <c r="AB16" s="17">
        <f t="shared" si="3"/>
        <v>0</v>
      </c>
      <c r="AC16" s="4"/>
      <c r="AD16" s="318">
        <f t="shared" ref="AD16:BC16" si="4">SUM(AD10:AD10)-SUM(AD11:AD15)</f>
        <v>0</v>
      </c>
      <c r="AE16" s="370">
        <f t="shared" si="4"/>
        <v>1.5606725600000003E-2</v>
      </c>
      <c r="AF16" s="321">
        <f t="shared" si="4"/>
        <v>1.2384731231999986</v>
      </c>
      <c r="AG16" s="321">
        <f t="shared" si="4"/>
        <v>0.15656939200000153</v>
      </c>
      <c r="AH16" s="321">
        <f t="shared" si="4"/>
        <v>0.40716454310000572</v>
      </c>
      <c r="AI16" s="321">
        <f t="shared" si="4"/>
        <v>0.61273791150000179</v>
      </c>
      <c r="AJ16" s="321">
        <f t="shared" si="4"/>
        <v>0.46059174800000591</v>
      </c>
      <c r="AK16" s="321">
        <f t="shared" si="4"/>
        <v>4.6992635940000156</v>
      </c>
      <c r="AL16" s="321">
        <f t="shared" si="4"/>
        <v>1.2120450976000043</v>
      </c>
      <c r="AM16" s="321">
        <f t="shared" si="4"/>
        <v>1.0930824432000001</v>
      </c>
      <c r="AN16" s="321">
        <f t="shared" si="4"/>
        <v>1.7529094763999957</v>
      </c>
      <c r="AO16" s="321">
        <f t="shared" si="4"/>
        <v>0.71976979199999747</v>
      </c>
      <c r="AP16" s="321">
        <f t="shared" si="4"/>
        <v>0.59847397279999903</v>
      </c>
      <c r="AQ16" s="321">
        <f t="shared" si="4"/>
        <v>2.1950199311999992</v>
      </c>
      <c r="AR16" s="95">
        <f t="shared" si="4"/>
        <v>1.1534681322499999E-2</v>
      </c>
      <c r="AS16" s="95">
        <f t="shared" si="4"/>
        <v>1.9650576400000088E-4</v>
      </c>
      <c r="AT16" s="95">
        <f t="shared" si="4"/>
        <v>6.7540713509999916E-4</v>
      </c>
      <c r="AU16" s="95">
        <f t="shared" si="4"/>
        <v>1.1548318710500001E-2</v>
      </c>
      <c r="AV16" s="95">
        <f t="shared" si="4"/>
        <v>9.6356337370000003E-3</v>
      </c>
      <c r="AW16" s="95">
        <f t="shared" si="4"/>
        <v>1.4572463079166667E-3</v>
      </c>
      <c r="AX16" s="95">
        <f t="shared" si="4"/>
        <v>0</v>
      </c>
      <c r="AY16" s="95">
        <f t="shared" si="4"/>
        <v>0</v>
      </c>
      <c r="AZ16" s="95">
        <f t="shared" si="4"/>
        <v>0</v>
      </c>
      <c r="BA16" s="95">
        <f t="shared" si="4"/>
        <v>0</v>
      </c>
      <c r="BB16" s="95">
        <f t="shared" si="4"/>
        <v>0</v>
      </c>
      <c r="BC16" s="95">
        <f t="shared" si="4"/>
        <v>0</v>
      </c>
      <c r="BD16" s="349"/>
    </row>
    <row r="17" spans="2:56" ht="17.149999999999999" customHeight="1">
      <c r="B17" s="20" t="s">
        <v>27</v>
      </c>
      <c r="C17" s="122">
        <f>1/$A$1*[1]PulpLogsImp!B$194</f>
        <v>0</v>
      </c>
      <c r="D17" s="123">
        <f>1/$A$1*[1]PulpLogsImp!C$194</f>
        <v>0</v>
      </c>
      <c r="E17" s="69">
        <f>1/$A$1*[1]PulpLogsImp!D$194</f>
        <v>1.9472E-2</v>
      </c>
      <c r="F17" s="69">
        <f>1/$A$1*[1]PulpLogsImp!E$194</f>
        <v>2.0999999999999999E-5</v>
      </c>
      <c r="G17" s="69">
        <f>1/$A$1*[1]PulpLogsImp!F$194</f>
        <v>0</v>
      </c>
      <c r="H17" s="69">
        <f>1/$A$1*[1]PulpLogsImp!G$194</f>
        <v>0</v>
      </c>
      <c r="I17" s="69">
        <f>1/$A$1*[1]PulpLogsImp!H$194</f>
        <v>1.0161E-2</v>
      </c>
      <c r="J17" s="69">
        <f>1/$A$1*[1]PulpLogsImp!I$194</f>
        <v>0</v>
      </c>
      <c r="K17" s="69">
        <f>1/$A$1*[1]PulpLogsImp!J$194</f>
        <v>0</v>
      </c>
      <c r="L17" s="69">
        <f>1/$A$1*[1]PulpLogsImp!K$194</f>
        <v>0</v>
      </c>
      <c r="M17" s="69">
        <f>1/$A$1*[1]PulpLogsImp!L$194</f>
        <v>0</v>
      </c>
      <c r="N17" s="69">
        <f>1/$A$1*[1]PulpLogsImp!M$194</f>
        <v>0</v>
      </c>
      <c r="O17" s="69">
        <f>1/$A$1*[1]PulpLogsImp!N$194</f>
        <v>0</v>
      </c>
      <c r="P17" s="69">
        <f>1/$A$1*[1]PulpLogsImp!O$194</f>
        <v>0</v>
      </c>
      <c r="Q17" s="69">
        <f>1/$A$1*[1]PulpLogsImp!P$194</f>
        <v>0</v>
      </c>
      <c r="R17" s="69">
        <f>1/$A$1*[1]PulpLogsImp!Q$194</f>
        <v>0</v>
      </c>
      <c r="S17" s="69">
        <f>1/$A$1*[1]PulpLogsImp!R$194</f>
        <v>0</v>
      </c>
      <c r="T17" s="69">
        <f>1/$A$1*[1]PulpLogsImp!S$194</f>
        <v>4.8999999999999998E-5</v>
      </c>
      <c r="U17" s="69">
        <f>1/$A$1*[1]PulpLogsImp!T$194</f>
        <v>0</v>
      </c>
      <c r="V17" s="69">
        <f>1/$A$1*[1]PulpLogsImp!U$194</f>
        <v>0</v>
      </c>
      <c r="W17" s="69">
        <f>1/$A$1*[1]PulpLogsImp!V$194</f>
        <v>0</v>
      </c>
      <c r="X17" s="69">
        <f>1/$A$1*[1]PulpLogsImp!W$194</f>
        <v>0</v>
      </c>
      <c r="Y17" s="69">
        <f>1/$A$1*[1]PulpLogsImp!X$194</f>
        <v>0</v>
      </c>
      <c r="Z17" s="69">
        <f>1/$A$1*[1]PulpLogsImp!Y$194</f>
        <v>0</v>
      </c>
      <c r="AA17" s="69">
        <f>1/$A$1*[1]PulpLogsImp!Z$194</f>
        <v>0</v>
      </c>
      <c r="AB17" s="69">
        <f>1/$A$1*[1]PulpLogsImp!AA$194</f>
        <v>0</v>
      </c>
      <c r="AC17" s="4"/>
      <c r="AD17" s="314">
        <f>[1]PulpLogsImp!AB$194</f>
        <v>0</v>
      </c>
      <c r="AE17" s="368">
        <f>[1]PulpLogsImp!AC$194</f>
        <v>0</v>
      </c>
      <c r="AF17" s="317">
        <f>[1]PulpLogsImp!AD$194</f>
        <v>1.2577491792</v>
      </c>
      <c r="AG17" s="317">
        <f>[1]PulpLogsImp!AE$194</f>
        <v>1.00360064E-2</v>
      </c>
      <c r="AH17" s="317">
        <f>[1]PulpLogsImp!AF$194</f>
        <v>0</v>
      </c>
      <c r="AI17" s="317">
        <f>[1]PulpLogsImp!AG$194</f>
        <v>0</v>
      </c>
      <c r="AJ17" s="317">
        <f>[1]PulpLogsImp!AH$194</f>
        <v>0.35536493440000005</v>
      </c>
      <c r="AK17" s="317">
        <f>[1]PulpLogsImp!AI$194</f>
        <v>0</v>
      </c>
      <c r="AL17" s="317">
        <f>[1]PulpLogsImp!AJ$194</f>
        <v>0</v>
      </c>
      <c r="AM17" s="317">
        <f>[1]PulpLogsImp!AK$194</f>
        <v>0</v>
      </c>
      <c r="AN17" s="317">
        <f>[1]PulpLogsImp!AL$194</f>
        <v>0</v>
      </c>
      <c r="AO17" s="317">
        <f>[1]PulpLogsImp!AM$194</f>
        <v>0</v>
      </c>
      <c r="AP17" s="317">
        <f>[1]PulpLogsImp!AN$194</f>
        <v>0</v>
      </c>
      <c r="AQ17" s="317">
        <f>[1]PulpLogsImp!AO$194</f>
        <v>0</v>
      </c>
      <c r="AR17" s="70">
        <f>1/1000*[1]PulpLogsImp!AP$194</f>
        <v>0</v>
      </c>
      <c r="AS17" s="70">
        <f>1/1000*[1]PulpLogsImp!AQ$194</f>
        <v>0</v>
      </c>
      <c r="AT17" s="70">
        <f>1/1000*[1]PulpLogsImp!AR$194</f>
        <v>0</v>
      </c>
      <c r="AU17" s="70">
        <f>1/1000*[1]PulpLogsImp!AS$194</f>
        <v>8.4648421000000005E-6</v>
      </c>
      <c r="AV17" s="70">
        <f>1/1000*[1]PulpLogsImp!AT$194</f>
        <v>0</v>
      </c>
      <c r="AW17" s="70">
        <f>1/1000*[1]PulpLogsImp!AU$194</f>
        <v>0</v>
      </c>
      <c r="AX17" s="70">
        <f>1/1000*[1]PulpLogsImp!AV$194</f>
        <v>0</v>
      </c>
      <c r="AY17" s="70">
        <f>1/1000*[1]PulpLogsImp!AW$194</f>
        <v>0</v>
      </c>
      <c r="AZ17" s="70">
        <f>1/1000*[1]PulpLogsImp!AX$194</f>
        <v>0</v>
      </c>
      <c r="BA17" s="70">
        <f>1/1000*[1]PulpLogsImp!AY$194</f>
        <v>0</v>
      </c>
      <c r="BB17" s="70">
        <f>1/1000*[1]PulpLogsImp!AZ$194</f>
        <v>0</v>
      </c>
      <c r="BC17" s="70">
        <f>1/1000*[1]PulpLogsImp!BA$194</f>
        <v>0</v>
      </c>
      <c r="BD17" s="349"/>
    </row>
    <row r="18" spans="2:56" ht="17.149999999999999" customHeight="1">
      <c r="B18" s="152" t="s">
        <v>136</v>
      </c>
      <c r="C18" s="160">
        <f>1/$A$1*[1]PulpLogsImp!B$273</f>
        <v>0</v>
      </c>
      <c r="D18" s="161">
        <f>1/$A$1*[1]PulpLogsImp!C$273</f>
        <v>0</v>
      </c>
      <c r="E18" s="181">
        <f>1/$A$1*[1]PulpLogsImp!D$273</f>
        <v>6.7500000000000004E-4</v>
      </c>
      <c r="F18" s="181">
        <f>1/$A$1*[1]PulpLogsImp!E$273</f>
        <v>8.6699999999999993E-4</v>
      </c>
      <c r="G18" s="181">
        <f>1/$A$1*[1]PulpLogsImp!F$273</f>
        <v>7.4700000000000005E-4</v>
      </c>
      <c r="H18" s="181">
        <f>1/$A$1*[1]PulpLogsImp!G$273</f>
        <v>9.3099999999999997E-4</v>
      </c>
      <c r="I18" s="181">
        <f>1/$A$1*[1]PulpLogsImp!H$273</f>
        <v>6.0999999999999997E-4</v>
      </c>
      <c r="J18" s="181">
        <f>1/$A$1*[1]PulpLogsImp!I$273</f>
        <v>3.1499999999999996E-4</v>
      </c>
      <c r="K18" s="181">
        <f>1/$A$1*[1]PulpLogsImp!J$273</f>
        <v>3.01E-4</v>
      </c>
      <c r="L18" s="181">
        <f>1/$A$1*[1]PulpLogsImp!K$273</f>
        <v>1.18E-4</v>
      </c>
      <c r="M18" s="181">
        <f>1/$A$1*[1]PulpLogsImp!L$273</f>
        <v>2.2699999999999999E-4</v>
      </c>
      <c r="N18" s="181">
        <f>1/$A$1*[1]PulpLogsImp!M$273</f>
        <v>1.0999999999999999E-4</v>
      </c>
      <c r="O18" s="181">
        <f>1/$A$1*[1]PulpLogsImp!N$273</f>
        <v>2.92E-4</v>
      </c>
      <c r="P18" s="181">
        <f>1/$A$1*[1]PulpLogsImp!O$273</f>
        <v>5.3999999999999998E-5</v>
      </c>
      <c r="Q18" s="181">
        <f>1/$A$1*[1]PulpLogsImp!P$273</f>
        <v>1.8E-5</v>
      </c>
      <c r="R18" s="181">
        <f>1/$A$1*[1]PulpLogsImp!Q$273</f>
        <v>2.6999999999999999E-5</v>
      </c>
      <c r="S18" s="181">
        <f>1/$A$1*[1]PulpLogsImp!R$273</f>
        <v>2.6999999999999999E-5</v>
      </c>
      <c r="T18" s="181">
        <f>1/$A$1*[1]PulpLogsImp!S$273</f>
        <v>0</v>
      </c>
      <c r="U18" s="181">
        <f>1/$A$1*[1]PulpLogsImp!T$273</f>
        <v>1.5399999999999999E-3</v>
      </c>
      <c r="V18" s="181">
        <f>1/$A$1*[1]PulpLogsImp!U$273</f>
        <v>0</v>
      </c>
      <c r="W18" s="181">
        <f>1/$A$1*[1]PulpLogsImp!V$273</f>
        <v>0</v>
      </c>
      <c r="X18" s="181">
        <f>1/$A$1*[1]PulpLogsImp!W$273</f>
        <v>0</v>
      </c>
      <c r="Y18" s="181">
        <f>1/$A$1*[1]PulpLogsImp!X$273</f>
        <v>0</v>
      </c>
      <c r="Z18" s="181">
        <f>1/$A$1*[1]PulpLogsImp!Y$273</f>
        <v>0</v>
      </c>
      <c r="AA18" s="181">
        <f>1/$A$1*[1]PulpLogsImp!Z$273</f>
        <v>0</v>
      </c>
      <c r="AB18" s="181">
        <f>1/$A$1*[1]PulpLogsImp!AA$273</f>
        <v>0</v>
      </c>
      <c r="AC18" s="182"/>
      <c r="AD18" s="372">
        <f>[1]PulpLogsImp!AB$273</f>
        <v>0</v>
      </c>
      <c r="AE18" s="373">
        <f>[1]PulpLogsImp!AC$273</f>
        <v>0</v>
      </c>
      <c r="AF18" s="374">
        <f>[1]PulpLogsImp!AD$273</f>
        <v>7.0052884800000007E-2</v>
      </c>
      <c r="AG18" s="374">
        <f>[1]PulpLogsImp!AE$273</f>
        <v>0.10695609120000001</v>
      </c>
      <c r="AH18" s="374">
        <f>[1]PulpLogsImp!AF$273</f>
        <v>0.1053434032</v>
      </c>
      <c r="AI18" s="374">
        <f>[1]PulpLogsImp!AG$273</f>
        <v>0.16769721540000002</v>
      </c>
      <c r="AJ18" s="374">
        <f>[1]PulpLogsImp!AH$273</f>
        <v>0.10190324040000001</v>
      </c>
      <c r="AK18" s="374">
        <f>[1]PulpLogsImp!AI$273</f>
        <v>6.1801327000000003E-2</v>
      </c>
      <c r="AL18" s="374">
        <f>[1]PulpLogsImp!AJ$273</f>
        <v>5.6322815200000008E-2</v>
      </c>
      <c r="AM18" s="374">
        <f>[1]PulpLogsImp!AK$273</f>
        <v>2.07434656E-2</v>
      </c>
      <c r="AN18" s="374">
        <f>[1]PulpLogsImp!AL$273</f>
        <v>3.97802799E-2</v>
      </c>
      <c r="AO18" s="374">
        <f>[1]PulpLogsImp!AM$273</f>
        <v>2.1503616E-2</v>
      </c>
      <c r="AP18" s="374">
        <f>[1]PulpLogsImp!AN$273</f>
        <v>5.7178739200000002E-2</v>
      </c>
      <c r="AQ18" s="374">
        <f>[1]PulpLogsImp!AO$273</f>
        <v>1.1966180999999999E-2</v>
      </c>
      <c r="AR18" s="162">
        <f>1/1000*[1]PulpLogsImp!AP$273</f>
        <v>1.0105899500000001E-5</v>
      </c>
      <c r="AS18" s="162">
        <f>1/1000*[1]PulpLogsImp!AQ$273</f>
        <v>4.9816549999999986E-6</v>
      </c>
      <c r="AT18" s="162">
        <f>1/1000*[1]PulpLogsImp!AR$273</f>
        <v>5.1171986999999998E-6</v>
      </c>
      <c r="AU18" s="162">
        <f>1/1000*[1]PulpLogsImp!AS$273</f>
        <v>3.9765439999999999E-7</v>
      </c>
      <c r="AV18" s="162">
        <f>1/1000*[1]PulpLogsImp!AT$273</f>
        <v>3.8632517700000002E-4</v>
      </c>
      <c r="AW18" s="162">
        <f>1/1000*[1]PulpLogsImp!AU$273</f>
        <v>3.9409333333333338E-7</v>
      </c>
      <c r="AX18" s="162">
        <f>1/1000*[1]PulpLogsImp!AV$273</f>
        <v>0</v>
      </c>
      <c r="AY18" s="162">
        <f>1/1000*[1]PulpLogsImp!AW$273</f>
        <v>0</v>
      </c>
      <c r="AZ18" s="162">
        <f>1/1000*[1]PulpLogsImp!AX$273</f>
        <v>0</v>
      </c>
      <c r="BA18" s="162">
        <f>1/1000*[1]PulpLogsImp!AY$273</f>
        <v>0</v>
      </c>
      <c r="BB18" s="162">
        <f>1/1000*[1]PulpLogsImp!AZ$273</f>
        <v>0</v>
      </c>
      <c r="BC18" s="162">
        <f>1/1000*[1]PulpLogsImp!BA$273</f>
        <v>0</v>
      </c>
      <c r="BD18" s="349"/>
    </row>
    <row r="19" spans="2:56" ht="17.149999999999999" customHeight="1" thickBot="1">
      <c r="B19" s="155" t="s">
        <v>140</v>
      </c>
      <c r="C19" s="156">
        <f t="shared" ref="C19:AB19" si="5">C5-SUM(C6,C7,C8,C9,C10,C17,C18)</f>
        <v>1.4999999999999999E-5</v>
      </c>
      <c r="D19" s="157">
        <f t="shared" si="5"/>
        <v>0</v>
      </c>
      <c r="E19" s="168">
        <f t="shared" si="5"/>
        <v>0</v>
      </c>
      <c r="F19" s="168">
        <f t="shared" si="5"/>
        <v>0</v>
      </c>
      <c r="G19" s="168">
        <f t="shared" si="5"/>
        <v>0</v>
      </c>
      <c r="H19" s="168">
        <f t="shared" si="5"/>
        <v>0</v>
      </c>
      <c r="I19" s="168">
        <f t="shared" si="5"/>
        <v>0</v>
      </c>
      <c r="J19" s="168">
        <f t="shared" si="5"/>
        <v>2.2999999999995246E-5</v>
      </c>
      <c r="K19" s="168">
        <f t="shared" si="5"/>
        <v>0</v>
      </c>
      <c r="L19" s="168">
        <f t="shared" si="5"/>
        <v>3.3000000000005247E-5</v>
      </c>
      <c r="M19" s="168">
        <f t="shared" si="5"/>
        <v>0</v>
      </c>
      <c r="N19" s="168">
        <f t="shared" si="5"/>
        <v>5.9999999999504894E-6</v>
      </c>
      <c r="O19" s="168">
        <f t="shared" si="5"/>
        <v>0</v>
      </c>
      <c r="P19" s="168">
        <f t="shared" si="5"/>
        <v>6.5000000000009495E-5</v>
      </c>
      <c r="Q19" s="168">
        <f t="shared" si="5"/>
        <v>0</v>
      </c>
      <c r="R19" s="168">
        <f t="shared" si="5"/>
        <v>0</v>
      </c>
      <c r="S19" s="168">
        <f t="shared" si="5"/>
        <v>2.000000000015878E-6</v>
      </c>
      <c r="T19" s="168">
        <f t="shared" si="5"/>
        <v>0</v>
      </c>
      <c r="U19" s="168">
        <f t="shared" si="5"/>
        <v>1.000000000139778E-6</v>
      </c>
      <c r="V19" s="168">
        <f t="shared" si="5"/>
        <v>0</v>
      </c>
      <c r="W19" s="168">
        <f t="shared" si="5"/>
        <v>0</v>
      </c>
      <c r="X19" s="168">
        <f t="shared" si="5"/>
        <v>0</v>
      </c>
      <c r="Y19" s="168">
        <f t="shared" si="5"/>
        <v>0</v>
      </c>
      <c r="Z19" s="168">
        <f t="shared" si="5"/>
        <v>0</v>
      </c>
      <c r="AA19" s="168">
        <f t="shared" si="5"/>
        <v>0</v>
      </c>
      <c r="AB19" s="168">
        <f t="shared" si="5"/>
        <v>0</v>
      </c>
      <c r="AC19" s="141"/>
      <c r="AD19" s="375">
        <f t="shared" ref="AD19:BC19" si="6">AD5-SUM(AD6,AD7,AD8,AD9,AD10,AD17,AD18)</f>
        <v>9.4901235750000004E-3</v>
      </c>
      <c r="AE19" s="376">
        <f t="shared" si="6"/>
        <v>0</v>
      </c>
      <c r="AF19" s="334">
        <f t="shared" si="6"/>
        <v>0</v>
      </c>
      <c r="AG19" s="334">
        <f t="shared" si="6"/>
        <v>0</v>
      </c>
      <c r="AH19" s="334">
        <f t="shared" si="6"/>
        <v>0</v>
      </c>
      <c r="AI19" s="334">
        <f t="shared" si="6"/>
        <v>0</v>
      </c>
      <c r="AJ19" s="334">
        <f t="shared" si="6"/>
        <v>0</v>
      </c>
      <c r="AK19" s="334">
        <f t="shared" si="6"/>
        <v>1.3436382000001856E-2</v>
      </c>
      <c r="AL19" s="334">
        <f t="shared" si="6"/>
        <v>0</v>
      </c>
      <c r="AM19" s="334">
        <f t="shared" si="6"/>
        <v>2.984593040000405E-2</v>
      </c>
      <c r="AN19" s="334">
        <f t="shared" si="6"/>
        <v>0</v>
      </c>
      <c r="AO19" s="334">
        <f t="shared" si="6"/>
        <v>5.8450080000014282E-3</v>
      </c>
      <c r="AP19" s="334">
        <f t="shared" si="6"/>
        <v>0</v>
      </c>
      <c r="AQ19" s="334">
        <f t="shared" si="6"/>
        <v>7.5651232200002028E-2</v>
      </c>
      <c r="AR19" s="158">
        <f t="shared" si="6"/>
        <v>0</v>
      </c>
      <c r="AS19" s="158">
        <f t="shared" si="6"/>
        <v>0</v>
      </c>
      <c r="AT19" s="158">
        <f t="shared" si="6"/>
        <v>6.3646750000055652E-7</v>
      </c>
      <c r="AU19" s="158">
        <f t="shared" si="6"/>
        <v>0</v>
      </c>
      <c r="AV19" s="158">
        <f t="shared" si="6"/>
        <v>2.1139899999966794E-7</v>
      </c>
      <c r="AW19" s="158">
        <f t="shared" si="6"/>
        <v>0</v>
      </c>
      <c r="AX19" s="158">
        <f t="shared" si="6"/>
        <v>0</v>
      </c>
      <c r="AY19" s="158">
        <f t="shared" si="6"/>
        <v>0</v>
      </c>
      <c r="AZ19" s="158">
        <f t="shared" si="6"/>
        <v>0</v>
      </c>
      <c r="BA19" s="158">
        <f t="shared" si="6"/>
        <v>0</v>
      </c>
      <c r="BB19" s="158">
        <f t="shared" si="6"/>
        <v>0</v>
      </c>
      <c r="BC19" s="158">
        <f t="shared" si="6"/>
        <v>0</v>
      </c>
      <c r="BD19" s="349"/>
    </row>
    <row r="20" spans="2:56" ht="13.5" thickTop="1">
      <c r="B20" s="242" t="s">
        <v>178</v>
      </c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5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f>[2]RWE!$A$23</f>
        <v>4.5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1/$A$1*'[1]4701-5Imp'!B$263</f>
        <v>1.0992359559642859</v>
      </c>
      <c r="D5" s="191">
        <f>1/$A$1*'[1]4701-5Imp'!C$263</f>
        <v>1.1417820467619044</v>
      </c>
      <c r="E5" s="191">
        <f>1/$A$1*'[1]4701-5Imp'!D$263</f>
        <v>1.0764270572222223</v>
      </c>
      <c r="F5" s="191">
        <f>1/$A$1*'[1]4701-5Imp'!E$263</f>
        <v>0.96744723857142856</v>
      </c>
      <c r="G5" s="191">
        <f>1/$A$1*'[1]4701-5Imp'!F$263</f>
        <v>1.017861693904762</v>
      </c>
      <c r="H5" s="191">
        <f>1/$A$1*'[1]4701-5Imp'!G$263</f>
        <v>1.0811047620000001</v>
      </c>
      <c r="I5" s="191">
        <f>1/$A$1*'[1]4701-5Imp'!H$263</f>
        <v>1.2795053840000001</v>
      </c>
      <c r="J5" s="191">
        <f>1/$A$1*'[1]4701-5Imp'!I$263</f>
        <v>1.4793616849999995</v>
      </c>
      <c r="K5" s="191">
        <f>1/$A$1*'[1]4701-5Imp'!J$263</f>
        <v>1.1626981819523812</v>
      </c>
      <c r="L5" s="191">
        <f>1/$A$1*'[1]4701-5Imp'!K$263</f>
        <v>1.0610455000000003</v>
      </c>
      <c r="M5" s="191">
        <f>1/$A$1*'[1]4701-5Imp'!L$263</f>
        <v>1.1388463947857144</v>
      </c>
      <c r="N5" s="191">
        <f>1/$A$1*'[1]4701-5Imp'!M$263</f>
        <v>0.86909642055555558</v>
      </c>
      <c r="O5" s="191">
        <f>1/$A$1*'[1]4701-5Imp'!N$263</f>
        <v>0.85328622761111128</v>
      </c>
      <c r="P5" s="191">
        <f>1/$A$1*'[1]4701-5Imp'!O$263</f>
        <v>0.84172436170634912</v>
      </c>
      <c r="Q5" s="191">
        <f>1/$A$1*'[1]4701-5Imp'!P$263</f>
        <v>0.95520363428571398</v>
      </c>
      <c r="R5" s="191">
        <f>1/$A$1*'[1]4701-5Imp'!Q$263</f>
        <v>0.86007447441666662</v>
      </c>
      <c r="S5" s="191">
        <f>1/$A$1*'[1]4701-5Imp'!R$263</f>
        <v>0.90869272000000023</v>
      </c>
      <c r="T5" s="191">
        <f>1/$A$1*'[1]4701-5Imp'!S$263</f>
        <v>0.96245603199999974</v>
      </c>
      <c r="U5" s="191">
        <f>1/$A$1*'[1]4701-5Imp'!T$263</f>
        <v>1.0163011641320345</v>
      </c>
      <c r="V5" s="191">
        <f>1/$A$1*'[1]4701-5Imp'!U$263</f>
        <v>0.76877006847222207</v>
      </c>
      <c r="W5" s="191">
        <f>1/$A$1*'[1]4701-5Imp'!V$263</f>
        <v>0</v>
      </c>
      <c r="X5" s="191">
        <f>1/$A$1*'[1]4701-5Imp'!W$263</f>
        <v>0</v>
      </c>
      <c r="Y5" s="191">
        <f>1/$A$1*'[1]4701-5Imp'!X$263</f>
        <v>0</v>
      </c>
      <c r="Z5" s="191">
        <f>1/$A$1*'[1]4701-5Imp'!Y$263</f>
        <v>0</v>
      </c>
      <c r="AA5" s="191">
        <f>1/$A$1*'[1]4701-5Imp'!Z$263</f>
        <v>0</v>
      </c>
      <c r="AB5" s="191">
        <f>1/$A$1*'[1]4701-5Imp'!AA$263</f>
        <v>0</v>
      </c>
      <c r="AC5" s="192"/>
      <c r="AD5" s="193">
        <f>1/1000*'[1]4701-5Imp'!AB$263</f>
        <v>0.68405918787116082</v>
      </c>
      <c r="AE5" s="150">
        <f>1/1000*'[1]4701-5Imp'!AC$263</f>
        <v>0.5655548170703999</v>
      </c>
      <c r="AF5" s="150">
        <f>1/1000*'[1]4701-5Imp'!AD$263</f>
        <v>0.4957057765872</v>
      </c>
      <c r="AG5" s="150">
        <f>1/1000*'[1]4701-5Imp'!AE$263</f>
        <v>0.48835325579040001</v>
      </c>
      <c r="AH5" s="150">
        <f>1/1000*'[1]4701-5Imp'!AF$263</f>
        <v>0.56203515328519993</v>
      </c>
      <c r="AI5" s="150">
        <f>1/1000*'[1]4701-5Imp'!AG$263</f>
        <v>0.6073121674619999</v>
      </c>
      <c r="AJ5" s="150">
        <f>1/1000*'[1]4701-5Imp'!AH$263</f>
        <v>0.79043897041680011</v>
      </c>
      <c r="AK5" s="150">
        <f>1/1000*'[1]4701-5Imp'!AI$263</f>
        <v>1.0275262132320002</v>
      </c>
      <c r="AL5" s="150">
        <f>1/1000*'[1]4701-5Imp'!AJ$263</f>
        <v>0.91343233884800024</v>
      </c>
      <c r="AM5" s="150">
        <f>1/1000*'[1]4701-5Imp'!AK$263</f>
        <v>0.60224891012440007</v>
      </c>
      <c r="AN5" s="150">
        <f>1/1000*'[1]4701-5Imp'!AL$263</f>
        <v>0.78635136620340018</v>
      </c>
      <c r="AO5" s="150">
        <f>1/1000*'[1]4701-5Imp'!AM$263</f>
        <v>0.6306889538399999</v>
      </c>
      <c r="AP5" s="150">
        <f>1/1000*'[1]4701-5Imp'!AN$263</f>
        <v>0.58995327427519983</v>
      </c>
      <c r="AQ5" s="150">
        <f>1/1000*'[1]4701-5Imp'!AO$263</f>
        <v>0.62085116887290004</v>
      </c>
      <c r="AR5" s="150">
        <f>1/1000*'[1]4701-5Imp'!AP$263</f>
        <v>0.65236138502149998</v>
      </c>
      <c r="AS5" s="150">
        <f>1/1000*'[1]4701-5Imp'!AQ$263</f>
        <v>0.50104452157899992</v>
      </c>
      <c r="AT5" s="150">
        <f>1/1000*'[1]4701-5Imp'!AR$263</f>
        <v>0.52821721718310011</v>
      </c>
      <c r="AU5" s="150">
        <f>1/1000*'[1]4701-5Imp'!AS$263</f>
        <v>0.56721203324499991</v>
      </c>
      <c r="AV5" s="150">
        <f>1/1000*'[1]4701-5Imp'!AT$263</f>
        <v>0.63400708811399997</v>
      </c>
      <c r="AW5" s="150">
        <f>1/1000*'[1]4701-5Imp'!AU$263</f>
        <v>0.46311536929625002</v>
      </c>
      <c r="AX5" s="150">
        <f>1/1000*'[1]4701-5Imp'!AV$263</f>
        <v>0</v>
      </c>
      <c r="AY5" s="150">
        <f>1/1000*'[1]4701-5Imp'!AW$263</f>
        <v>0</v>
      </c>
      <c r="AZ5" s="150">
        <f>1/1000*'[1]4701-5Imp'!AX$263</f>
        <v>0</v>
      </c>
      <c r="BA5" s="150">
        <f>1/1000*'[1]4701-5Imp'!AY$263</f>
        <v>0</v>
      </c>
      <c r="BB5" s="150">
        <f>1/1000*'[1]4701-5Imp'!AZ$263</f>
        <v>0</v>
      </c>
      <c r="BC5" s="150">
        <f>1/1000*'[1]4701-5Imp'!BA$263</f>
        <v>0</v>
      </c>
      <c r="BD5" s="349"/>
    </row>
    <row r="6" spans="1:56" ht="17.149999999999999" customHeight="1" thickTop="1">
      <c r="B6" s="55" t="s">
        <v>19</v>
      </c>
      <c r="C6" s="49">
        <f>1/$A$1*'[1]4701-5Imp'!B$266</f>
        <v>1.8186499999999998E-2</v>
      </c>
      <c r="D6" s="36">
        <f>1/$A$1*'[1]4701-5Imp'!C$266</f>
        <v>1.3162800000000001E-2</v>
      </c>
      <c r="E6" s="36">
        <f>1/$A$1*'[1]4701-5Imp'!D$266</f>
        <v>8.4562999999999999E-3</v>
      </c>
      <c r="F6" s="36">
        <f>1/$A$1*'[1]4701-5Imp'!E$266</f>
        <v>7.2220999999999995E-3</v>
      </c>
      <c r="G6" s="36">
        <f>1/$A$1*'[1]4701-5Imp'!F$266</f>
        <v>4.2053000000000004E-3</v>
      </c>
      <c r="H6" s="36">
        <f>1/$A$1*'[1]4701-5Imp'!G$266</f>
        <v>9.5142000000000022E-3</v>
      </c>
      <c r="I6" s="36">
        <f>1/$A$1*'[1]4701-5Imp'!H$266</f>
        <v>2.2837400000000001E-2</v>
      </c>
      <c r="J6" s="36">
        <f>1/$A$1*'[1]4701-5Imp'!I$266</f>
        <v>0.1099706</v>
      </c>
      <c r="K6" s="36">
        <f>1/$A$1*'[1]4701-5Imp'!J$266</f>
        <v>7.4491600000000005E-2</v>
      </c>
      <c r="L6" s="36">
        <f>1/$A$1*'[1]4701-5Imp'!K$266</f>
        <v>6.3321600000000006E-2</v>
      </c>
      <c r="M6" s="36">
        <f>1/$A$1*'[1]4701-5Imp'!L$266</f>
        <v>2.9620999999999995E-2</v>
      </c>
      <c r="N6" s="36">
        <f>1/$A$1*'[1]4701-5Imp'!M$266</f>
        <v>3.6677199999999993E-2</v>
      </c>
      <c r="O6" s="36">
        <f>1/$A$1*'[1]4701-5Imp'!N$266</f>
        <v>3.7046699999999995E-2</v>
      </c>
      <c r="P6" s="36">
        <f>1/$A$1*'[1]4701-5Imp'!O$266</f>
        <v>2.5507399999999996E-2</v>
      </c>
      <c r="Q6" s="36">
        <f>1/$A$1*'[1]4701-5Imp'!P$266</f>
        <v>3.1415099999999994E-2</v>
      </c>
      <c r="R6" s="36">
        <f>1/$A$1*'[1]4701-5Imp'!Q$266</f>
        <v>8.2669999999999987E-4</v>
      </c>
      <c r="S6" s="36">
        <f>1/$A$1*'[1]4701-5Imp'!R$266</f>
        <v>8.9779999999999981E-4</v>
      </c>
      <c r="T6" s="36">
        <f>1/$A$1*'[1]4701-5Imp'!S$266</f>
        <v>1.0574999999999998E-3</v>
      </c>
      <c r="U6" s="36">
        <f>1/$A$1*'[1]4701-5Imp'!T$266</f>
        <v>1.0563999999999999E-3</v>
      </c>
      <c r="V6" s="36">
        <f>1/$A$1*'[1]4701-5Imp'!U$266</f>
        <v>4.4404999999999991E-3</v>
      </c>
      <c r="W6" s="36">
        <f>1/$A$1*'[1]4701-5Imp'!V$266</f>
        <v>0</v>
      </c>
      <c r="X6" s="36">
        <f>1/$A$1*'[1]4701-5Imp'!W$266</f>
        <v>0</v>
      </c>
      <c r="Y6" s="36">
        <f>1/$A$1*'[1]4701-5Imp'!X$266</f>
        <v>0</v>
      </c>
      <c r="Z6" s="36">
        <f>1/$A$1*'[1]4701-5Imp'!Y$266</f>
        <v>0</v>
      </c>
      <c r="AA6" s="36">
        <f>1/$A$1*'[1]4701-5Imp'!Z$266</f>
        <v>0</v>
      </c>
      <c r="AB6" s="36">
        <f>1/$A$1*'[1]4701-5Imp'!AA$266</f>
        <v>0</v>
      </c>
      <c r="AC6" s="14"/>
      <c r="AD6" s="57">
        <f>1/1000*'[1]4701-5Imp'!AB$266</f>
        <v>9.3618919169189997E-3</v>
      </c>
      <c r="AE6" s="37">
        <f>1/1000*'[1]4701-5Imp'!AC$266</f>
        <v>5.9970495499999995E-3</v>
      </c>
      <c r="AF6" s="37">
        <f>1/1000*'[1]4701-5Imp'!AD$266</f>
        <v>3.5288108832E-3</v>
      </c>
      <c r="AG6" s="37">
        <f>1/1000*'[1]4701-5Imp'!AE$266</f>
        <v>3.4677094368000001E-3</v>
      </c>
      <c r="AH6" s="37">
        <f>1/1000*'[1]4701-5Imp'!AF$266</f>
        <v>2.8215856382000004E-3</v>
      </c>
      <c r="AI6" s="37">
        <f>1/1000*'[1]4701-5Imp'!AG$266</f>
        <v>6.0226582415999997E-3</v>
      </c>
      <c r="AJ6" s="37">
        <f>1/1000*'[1]4701-5Imp'!AH$266</f>
        <v>1.7094367455600001E-2</v>
      </c>
      <c r="AK6" s="37">
        <f>1/1000*'[1]4701-5Imp'!AI$266</f>
        <v>7.6369178724499998E-2</v>
      </c>
      <c r="AL6" s="37">
        <f>1/1000*'[1]4701-5Imp'!AJ$266</f>
        <v>6.2711910097200008E-2</v>
      </c>
      <c r="AM6" s="37">
        <f>1/1000*'[1]4701-5Imp'!AK$266</f>
        <v>4.0572053984000003E-2</v>
      </c>
      <c r="AN6" s="37">
        <f>1/1000*'[1]4701-5Imp'!AL$266</f>
        <v>2.2789744132500001E-2</v>
      </c>
      <c r="AO6" s="37">
        <f>1/1000*'[1]4701-5Imp'!AM$266</f>
        <v>3.1243199183999999E-2</v>
      </c>
      <c r="AP6" s="37">
        <f>1/1000*'[1]4701-5Imp'!AN$266</f>
        <v>3.2762182868799998E-2</v>
      </c>
      <c r="AQ6" s="37">
        <f>1/1000*'[1]4701-5Imp'!AO$266</f>
        <v>2.3942856646199998E-2</v>
      </c>
      <c r="AR6" s="37">
        <f>1/1000*'[1]4701-5Imp'!AP$266</f>
        <v>2.8278731313499998E-2</v>
      </c>
      <c r="AS6" s="37">
        <f>1/1000*'[1]4701-5Imp'!AQ$266</f>
        <v>8.0644340349999991E-4</v>
      </c>
      <c r="AT6" s="37">
        <f>1/1000*'[1]4701-5Imp'!AR$266</f>
        <v>8.9364132529999997E-4</v>
      </c>
      <c r="AU6" s="37">
        <f>1/1000*'[1]4701-5Imp'!AS$266</f>
        <v>1.0865059204999998E-3</v>
      </c>
      <c r="AV6" s="37">
        <f>1/1000*'[1]4701-5Imp'!AT$266</f>
        <v>1.052106841E-3</v>
      </c>
      <c r="AW6" s="37">
        <f>1/1000*'[1]4701-5Imp'!AU$266</f>
        <v>3.7514673654166666E-3</v>
      </c>
      <c r="AX6" s="37">
        <f>1/1000*'[1]4701-5Imp'!AV$266</f>
        <v>0</v>
      </c>
      <c r="AY6" s="37">
        <f>1/1000*'[1]4701-5Imp'!AW$266</f>
        <v>0</v>
      </c>
      <c r="AZ6" s="37">
        <f>1/1000*'[1]4701-5Imp'!AX$266</f>
        <v>0</v>
      </c>
      <c r="BA6" s="37">
        <f>1/1000*'[1]4701-5Imp'!AY$266</f>
        <v>0</v>
      </c>
      <c r="BB6" s="37">
        <f>1/1000*'[1]4701-5Imp'!AZ$266</f>
        <v>0</v>
      </c>
      <c r="BC6" s="37">
        <f>1/1000*'[1]4701-5Imp'!BA$266</f>
        <v>0</v>
      </c>
      <c r="BD6" s="349"/>
    </row>
    <row r="7" spans="1:56">
      <c r="B7" s="5" t="s">
        <v>37</v>
      </c>
      <c r="C7" s="50">
        <f>1/$A$1*'[1]4701-5Imp'!B$211</f>
        <v>1.8186499999999998E-2</v>
      </c>
      <c r="D7" s="11">
        <f>1/$A$1*'[1]4701-5Imp'!C$211</f>
        <v>1.3162800000000001E-2</v>
      </c>
      <c r="E7" s="11">
        <f>1/$A$1*'[1]4701-5Imp'!D$211</f>
        <v>8.4562999999999999E-3</v>
      </c>
      <c r="F7" s="11">
        <f>1/$A$1*'[1]4701-5Imp'!E$211</f>
        <v>7.2220999999999995E-3</v>
      </c>
      <c r="G7" s="11">
        <f>1/$A$1*'[1]4701-5Imp'!F$211</f>
        <v>4.2053000000000004E-3</v>
      </c>
      <c r="H7" s="11">
        <f>1/$A$1*'[1]4701-5Imp'!G$211</f>
        <v>9.3096000000000012E-3</v>
      </c>
      <c r="I7" s="11">
        <f>1/$A$1*'[1]4701-5Imp'!H$211</f>
        <v>2.2184800000000001E-2</v>
      </c>
      <c r="J7" s="11">
        <f>1/$A$1*'[1]4701-5Imp'!I$211</f>
        <v>0.10956440000000001</v>
      </c>
      <c r="K7" s="11">
        <f>1/$A$1*'[1]4701-5Imp'!J$211</f>
        <v>7.3742600000000005E-2</v>
      </c>
      <c r="L7" s="11">
        <f>1/$A$1*'[1]4701-5Imp'!K$211</f>
        <v>6.2995300000000004E-2</v>
      </c>
      <c r="M7" s="11">
        <f>1/$A$1*'[1]4701-5Imp'!L$211</f>
        <v>2.9620999999999995E-2</v>
      </c>
      <c r="N7" s="11">
        <f>1/$A$1*'[1]4701-5Imp'!M$211</f>
        <v>3.6677199999999993E-2</v>
      </c>
      <c r="O7" s="11">
        <f>1/$A$1*'[1]4701-5Imp'!N$211</f>
        <v>3.5993299999999999E-2</v>
      </c>
      <c r="P7" s="11">
        <f>1/$A$1*'[1]4701-5Imp'!O$211</f>
        <v>2.5507399999999996E-2</v>
      </c>
      <c r="Q7" s="11">
        <f>1/$A$1*'[1]4701-5Imp'!P$211</f>
        <v>3.1415099999999994E-2</v>
      </c>
      <c r="R7" s="11">
        <f>1/$A$1*'[1]4701-5Imp'!Q$211</f>
        <v>8.2669999999999987E-4</v>
      </c>
      <c r="S7" s="11">
        <f>1/$A$1*'[1]4701-5Imp'!R$211</f>
        <v>8.9779999999999981E-4</v>
      </c>
      <c r="T7" s="11">
        <f>1/$A$1*'[1]4701-5Imp'!S$211</f>
        <v>1.0574999999999998E-3</v>
      </c>
      <c r="U7" s="11">
        <f>1/$A$1*'[1]4701-5Imp'!T$211</f>
        <v>1.0563999999999999E-3</v>
      </c>
      <c r="V7" s="11">
        <f>1/$A$1*'[1]4701-5Imp'!U$211</f>
        <v>4.4403999999999989E-3</v>
      </c>
      <c r="W7" s="11">
        <f>1/$A$1*'[1]4701-5Imp'!V$211</f>
        <v>0</v>
      </c>
      <c r="X7" s="11">
        <f>1/$A$1*'[1]4701-5Imp'!W$211</f>
        <v>0</v>
      </c>
      <c r="Y7" s="11">
        <f>1/$A$1*'[1]4701-5Imp'!X$211</f>
        <v>0</v>
      </c>
      <c r="Z7" s="11">
        <f>1/$A$1*'[1]4701-5Imp'!Y$211</f>
        <v>0</v>
      </c>
      <c r="AA7" s="11">
        <f>1/$A$1*'[1]4701-5Imp'!Z$211</f>
        <v>0</v>
      </c>
      <c r="AB7" s="11">
        <f>1/$A$1*'[1]4701-5Imp'!AA$211</f>
        <v>0</v>
      </c>
      <c r="AC7" s="4"/>
      <c r="AD7" s="50">
        <f>1/1000*'[1]4701-5Imp'!AB$211</f>
        <v>9.3618919169189997E-3</v>
      </c>
      <c r="AE7" s="41">
        <f>1/1000*'[1]4701-5Imp'!AC$211</f>
        <v>5.9970495499999995E-3</v>
      </c>
      <c r="AF7" s="41">
        <f>1/1000*'[1]4701-5Imp'!AD$211</f>
        <v>3.5288108832E-3</v>
      </c>
      <c r="AG7" s="41">
        <f>1/1000*'[1]4701-5Imp'!AE$211</f>
        <v>3.4677094368000001E-3</v>
      </c>
      <c r="AH7" s="41">
        <f>1/1000*'[1]4701-5Imp'!AF$211</f>
        <v>2.8215856382000004E-3</v>
      </c>
      <c r="AI7" s="41">
        <f>1/1000*'[1]4701-5Imp'!AG$211</f>
        <v>5.9262156096000001E-3</v>
      </c>
      <c r="AJ7" s="41">
        <f>1/1000*'[1]4701-5Imp'!AH$211</f>
        <v>1.6710299505200001E-2</v>
      </c>
      <c r="AK7" s="41">
        <f>1/1000*'[1]4701-5Imp'!AI$211</f>
        <v>7.6110159706499994E-2</v>
      </c>
      <c r="AL7" s="41">
        <f>1/1000*'[1]4701-5Imp'!AJ$211</f>
        <v>6.222093058280001E-2</v>
      </c>
      <c r="AM7" s="41">
        <f>1/1000*'[1]4701-5Imp'!AK$211</f>
        <v>4.0374548909200003E-2</v>
      </c>
      <c r="AN7" s="41">
        <f>1/1000*'[1]4701-5Imp'!AL$211</f>
        <v>2.2789744132500001E-2</v>
      </c>
      <c r="AO7" s="41">
        <f>1/1000*'[1]4701-5Imp'!AM$211</f>
        <v>3.1243199183999999E-2</v>
      </c>
      <c r="AP7" s="41">
        <f>1/1000*'[1]4701-5Imp'!AN$211</f>
        <v>3.1759233299199996E-2</v>
      </c>
      <c r="AQ7" s="41">
        <f>1/1000*'[1]4701-5Imp'!AO$211</f>
        <v>2.3942856646199998E-2</v>
      </c>
      <c r="AR7" s="41">
        <f>1/1000*'[1]4701-5Imp'!AP$211</f>
        <v>2.8278731313499998E-2</v>
      </c>
      <c r="AS7" s="41">
        <f>1/1000*'[1]4701-5Imp'!AQ$211</f>
        <v>8.0644340349999991E-4</v>
      </c>
      <c r="AT7" s="41">
        <f>1/1000*'[1]4701-5Imp'!AR$211</f>
        <v>8.9364132529999997E-4</v>
      </c>
      <c r="AU7" s="41">
        <f>1/1000*'[1]4701-5Imp'!AS$211</f>
        <v>1.0865059204999998E-3</v>
      </c>
      <c r="AV7" s="41">
        <f>1/1000*'[1]4701-5Imp'!AT$211</f>
        <v>1.052106841E-3</v>
      </c>
      <c r="AW7" s="41">
        <f>1/1000*'[1]4701-5Imp'!AU$211</f>
        <v>3.7514125058333331E-3</v>
      </c>
      <c r="AX7" s="41">
        <f>1/1000*'[1]4701-5Imp'!AV$211</f>
        <v>0</v>
      </c>
      <c r="AY7" s="41">
        <f>1/1000*'[1]4701-5Imp'!AW$211</f>
        <v>0</v>
      </c>
      <c r="AZ7" s="41">
        <f>1/1000*'[1]4701-5Imp'!AX$211</f>
        <v>0</v>
      </c>
      <c r="BA7" s="41">
        <f>1/1000*'[1]4701-5Imp'!AY$211</f>
        <v>0</v>
      </c>
      <c r="BB7" s="41">
        <f>1/1000*'[1]4701-5Imp'!AZ$211</f>
        <v>0</v>
      </c>
      <c r="BC7" s="41">
        <f>1/1000*'[1]4701-5Imp'!BA$211</f>
        <v>0</v>
      </c>
      <c r="BD7" s="349"/>
    </row>
    <row r="8" spans="1:56">
      <c r="B8" s="8" t="s">
        <v>18</v>
      </c>
      <c r="C8" s="51">
        <f t="shared" ref="C8:AB8" si="3">SUM(C6:C6)-SUM(C7:C7)</f>
        <v>0</v>
      </c>
      <c r="D8" s="42">
        <f t="shared" si="3"/>
        <v>0</v>
      </c>
      <c r="E8" s="42">
        <f t="shared" si="3"/>
        <v>0</v>
      </c>
      <c r="F8" s="42">
        <f t="shared" si="3"/>
        <v>0</v>
      </c>
      <c r="G8" s="42">
        <f t="shared" si="3"/>
        <v>0</v>
      </c>
      <c r="H8" s="42">
        <f t="shared" si="3"/>
        <v>2.0460000000000096E-4</v>
      </c>
      <c r="I8" s="42">
        <f t="shared" si="3"/>
        <v>6.5259999999999971E-4</v>
      </c>
      <c r="J8" s="42">
        <f t="shared" si="3"/>
        <v>4.0619999999999545E-4</v>
      </c>
      <c r="K8" s="42">
        <f t="shared" si="3"/>
        <v>7.4899999999999967E-4</v>
      </c>
      <c r="L8" s="42">
        <f t="shared" si="3"/>
        <v>3.2630000000000159E-4</v>
      </c>
      <c r="M8" s="42">
        <f t="shared" si="3"/>
        <v>0</v>
      </c>
      <c r="N8" s="42">
        <f t="shared" si="3"/>
        <v>0</v>
      </c>
      <c r="O8" s="42">
        <f t="shared" si="3"/>
        <v>1.053399999999996E-3</v>
      </c>
      <c r="P8" s="42">
        <f t="shared" si="3"/>
        <v>0</v>
      </c>
      <c r="Q8" s="42">
        <f t="shared" si="3"/>
        <v>0</v>
      </c>
      <c r="R8" s="42">
        <f t="shared" si="3"/>
        <v>0</v>
      </c>
      <c r="S8" s="42">
        <f t="shared" si="3"/>
        <v>0</v>
      </c>
      <c r="T8" s="42">
        <f t="shared" si="3"/>
        <v>0</v>
      </c>
      <c r="U8" s="42">
        <f t="shared" si="3"/>
        <v>0</v>
      </c>
      <c r="V8" s="42">
        <f t="shared" si="3"/>
        <v>1.0000000000027348E-7</v>
      </c>
      <c r="W8" s="42">
        <f t="shared" si="3"/>
        <v>0</v>
      </c>
      <c r="X8" s="42">
        <f t="shared" si="3"/>
        <v>0</v>
      </c>
      <c r="Y8" s="42">
        <f t="shared" si="3"/>
        <v>0</v>
      </c>
      <c r="Z8" s="42">
        <f t="shared" si="3"/>
        <v>0</v>
      </c>
      <c r="AA8" s="42">
        <f t="shared" si="3"/>
        <v>0</v>
      </c>
      <c r="AB8" s="42">
        <f t="shared" si="3"/>
        <v>0</v>
      </c>
      <c r="AC8" s="4"/>
      <c r="AD8" s="52">
        <f t="shared" ref="AD8:BC8" si="4">SUM(AD6:AD6)-SUM(AD7:AD7)</f>
        <v>0</v>
      </c>
      <c r="AE8" s="45">
        <f t="shared" si="4"/>
        <v>0</v>
      </c>
      <c r="AF8" s="45">
        <f t="shared" si="4"/>
        <v>0</v>
      </c>
      <c r="AG8" s="45">
        <f t="shared" si="4"/>
        <v>0</v>
      </c>
      <c r="AH8" s="45">
        <f t="shared" si="4"/>
        <v>0</v>
      </c>
      <c r="AI8" s="45">
        <f t="shared" si="4"/>
        <v>9.6442631999999612E-5</v>
      </c>
      <c r="AJ8" s="45">
        <f t="shared" si="4"/>
        <v>3.8406795040000011E-4</v>
      </c>
      <c r="AK8" s="45">
        <f t="shared" si="4"/>
        <v>2.5901901800000349E-4</v>
      </c>
      <c r="AL8" s="45">
        <f t="shared" si="4"/>
        <v>4.9097951439999732E-4</v>
      </c>
      <c r="AM8" s="45">
        <f t="shared" si="4"/>
        <v>1.9750507480000012E-4</v>
      </c>
      <c r="AN8" s="45">
        <f t="shared" si="4"/>
        <v>0</v>
      </c>
      <c r="AO8" s="45">
        <f t="shared" si="4"/>
        <v>0</v>
      </c>
      <c r="AP8" s="45">
        <f t="shared" si="4"/>
        <v>1.0029495696000021E-3</v>
      </c>
      <c r="AQ8" s="45">
        <f t="shared" si="4"/>
        <v>0</v>
      </c>
      <c r="AR8" s="45">
        <f t="shared" si="4"/>
        <v>0</v>
      </c>
      <c r="AS8" s="45">
        <f t="shared" si="4"/>
        <v>0</v>
      </c>
      <c r="AT8" s="45">
        <f t="shared" si="4"/>
        <v>0</v>
      </c>
      <c r="AU8" s="45">
        <f t="shared" si="4"/>
        <v>0</v>
      </c>
      <c r="AV8" s="45">
        <f t="shared" si="4"/>
        <v>0</v>
      </c>
      <c r="AW8" s="45">
        <f t="shared" si="4"/>
        <v>5.4859583333531636E-8</v>
      </c>
      <c r="AX8" s="45">
        <f t="shared" si="4"/>
        <v>0</v>
      </c>
      <c r="AY8" s="45">
        <f t="shared" si="4"/>
        <v>0</v>
      </c>
      <c r="AZ8" s="45">
        <f t="shared" si="4"/>
        <v>0</v>
      </c>
      <c r="BA8" s="45">
        <f t="shared" si="4"/>
        <v>0</v>
      </c>
      <c r="BB8" s="45">
        <f t="shared" si="4"/>
        <v>0</v>
      </c>
      <c r="BC8" s="45">
        <f t="shared" si="4"/>
        <v>0</v>
      </c>
      <c r="BD8" s="349"/>
    </row>
    <row r="9" spans="1:56" ht="17.149999999999999" customHeight="1">
      <c r="B9" s="16" t="s">
        <v>98</v>
      </c>
      <c r="C9" s="31">
        <f>1/$A$1*'[1]4701-5Imp'!B$268</f>
        <v>0.31737359999999998</v>
      </c>
      <c r="D9" s="33">
        <f>1/$A$1*'[1]4701-5Imp'!C$268</f>
        <v>0.32016080000000002</v>
      </c>
      <c r="E9" s="33">
        <f>1/$A$1*'[1]4701-5Imp'!D$268</f>
        <v>0.21718109999999999</v>
      </c>
      <c r="F9" s="33">
        <f>1/$A$1*'[1]4701-5Imp'!E$268</f>
        <v>0.17665</v>
      </c>
      <c r="G9" s="33">
        <f>1/$A$1*'[1]4701-5Imp'!F$268</f>
        <v>0.2212557</v>
      </c>
      <c r="H9" s="33">
        <f>1/$A$1*'[1]4701-5Imp'!G$268</f>
        <v>0.24065470000000003</v>
      </c>
      <c r="I9" s="33">
        <f>1/$A$1*'[1]4701-5Imp'!H$268</f>
        <v>0.24682689999999999</v>
      </c>
      <c r="J9" s="33">
        <f>1/$A$1*'[1]4701-5Imp'!I$268</f>
        <v>0.28289840000000005</v>
      </c>
      <c r="K9" s="33">
        <f>1/$A$1*'[1]4701-5Imp'!J$268</f>
        <v>0.25507400000000002</v>
      </c>
      <c r="L9" s="33">
        <f>1/$A$1*'[1]4701-5Imp'!K$268</f>
        <v>0.18982429999999997</v>
      </c>
      <c r="M9" s="33">
        <f>1/$A$1*'[1]4701-5Imp'!L$268</f>
        <v>0.16763400000000001</v>
      </c>
      <c r="N9" s="33">
        <f>1/$A$1*'[1]4701-5Imp'!M$268</f>
        <v>8.5265899999999992E-2</v>
      </c>
      <c r="O9" s="33">
        <f>1/$A$1*'[1]4701-5Imp'!N$268</f>
        <v>7.1255099999999988E-2</v>
      </c>
      <c r="P9" s="33">
        <f>1/$A$1*'[1]4701-5Imp'!O$268</f>
        <v>0.19139979999999998</v>
      </c>
      <c r="Q9" s="33">
        <f>1/$A$1*'[1]4701-5Imp'!P$268</f>
        <v>0.2354463</v>
      </c>
      <c r="R9" s="33">
        <f>1/$A$1*'[1]4701-5Imp'!Q$268</f>
        <v>0.21306109999999998</v>
      </c>
      <c r="S9" s="33">
        <f>1/$A$1*'[1]4701-5Imp'!R$268</f>
        <v>0.23177349999999997</v>
      </c>
      <c r="T9" s="33">
        <f>1/$A$1*'[1]4701-5Imp'!S$268</f>
        <v>0.24979429999999997</v>
      </c>
      <c r="U9" s="33">
        <f>1/$A$1*'[1]4701-5Imp'!T$268</f>
        <v>0.22871082166666667</v>
      </c>
      <c r="V9" s="33">
        <f>1/$A$1*'[1]4701-5Imp'!U$268</f>
        <v>0.19439453333333331</v>
      </c>
      <c r="W9" s="33">
        <f>1/$A$1*'[1]4701-5Imp'!V$268</f>
        <v>0</v>
      </c>
      <c r="X9" s="33">
        <f>1/$A$1*'[1]4701-5Imp'!W$268</f>
        <v>0</v>
      </c>
      <c r="Y9" s="33">
        <f>1/$A$1*'[1]4701-5Imp'!X$268</f>
        <v>0</v>
      </c>
      <c r="Z9" s="33">
        <f>1/$A$1*'[1]4701-5Imp'!Y$268</f>
        <v>0</v>
      </c>
      <c r="AA9" s="33">
        <f>1/$A$1*'[1]4701-5Imp'!Z$268</f>
        <v>0</v>
      </c>
      <c r="AB9" s="33">
        <f>1/$A$1*'[1]4701-5Imp'!AA$268</f>
        <v>0</v>
      </c>
      <c r="AC9" s="14"/>
      <c r="AD9" s="31">
        <f>1/1000*'[1]4701-5Imp'!AB$268</f>
        <v>0.20026853075144999</v>
      </c>
      <c r="AE9" s="38">
        <f>1/1000*'[1]4701-5Imp'!AC$268</f>
        <v>0.17094900862519999</v>
      </c>
      <c r="AF9" s="38">
        <f>1/1000*'[1]4701-5Imp'!AD$268</f>
        <v>0.10332996247200001</v>
      </c>
      <c r="AG9" s="38">
        <f>1/1000*'[1]4701-5Imp'!AE$268</f>
        <v>8.9852128878399995E-2</v>
      </c>
      <c r="AH9" s="38">
        <f>1/1000*'[1]4701-5Imp'!AF$268</f>
        <v>0.12278762543459999</v>
      </c>
      <c r="AI9" s="38">
        <f>1/1000*'[1]4701-5Imp'!AG$268</f>
        <v>0.13833470246309998</v>
      </c>
      <c r="AJ9" s="38">
        <f>1/1000*'[1]4701-5Imp'!AH$268</f>
        <v>0.15570601681120003</v>
      </c>
      <c r="AK9" s="38">
        <f>1/1000*'[1]4701-5Imp'!AI$268</f>
        <v>0.19993981784449999</v>
      </c>
      <c r="AL9" s="38">
        <f>1/1000*'[1]4701-5Imp'!AJ$268</f>
        <v>0.20895360116280001</v>
      </c>
      <c r="AM9" s="38">
        <f>1/1000*'[1]4701-5Imp'!AK$268</f>
        <v>0.13493559235640001</v>
      </c>
      <c r="AN9" s="38">
        <f>1/1000*'[1]4701-5Imp'!AL$268</f>
        <v>0.14703868184579999</v>
      </c>
      <c r="AO9" s="38">
        <f>1/1000*'[1]4701-5Imp'!AM$268</f>
        <v>8.6985038784000004E-2</v>
      </c>
      <c r="AP9" s="38">
        <f>1/1000*'[1]4701-5Imp'!AN$268</f>
        <v>7.2883354526400004E-2</v>
      </c>
      <c r="AQ9" s="38">
        <f>1/1000*'[1]4701-5Imp'!AO$268</f>
        <v>0.1650621169524</v>
      </c>
      <c r="AR9" s="38">
        <f>1/1000*'[1]4701-5Imp'!AP$268</f>
        <v>0.20152307175800002</v>
      </c>
      <c r="AS9" s="38">
        <f>1/1000*'[1]4701-5Imp'!AQ$268</f>
        <v>0.18919810549150001</v>
      </c>
      <c r="AT9" s="38">
        <f>1/1000*'[1]4701-5Imp'!AR$268</f>
        <v>0.19413672150609998</v>
      </c>
      <c r="AU9" s="38">
        <f>1/1000*'[1]4701-5Imp'!AS$268</f>
        <v>0.20572358469519997</v>
      </c>
      <c r="AV9" s="38">
        <f>1/1000*'[1]4701-5Imp'!AT$268</f>
        <v>0.18102655219200001</v>
      </c>
      <c r="AW9" s="38">
        <f>1/1000*'[1]4701-5Imp'!AU$268</f>
        <v>0.15054631682208333</v>
      </c>
      <c r="AX9" s="38">
        <f>1/1000*'[1]4701-5Imp'!AV$268</f>
        <v>0</v>
      </c>
      <c r="AY9" s="38">
        <f>1/1000*'[1]4701-5Imp'!AW$268</f>
        <v>0</v>
      </c>
      <c r="AZ9" s="38">
        <f>1/1000*'[1]4701-5Imp'!AX$268</f>
        <v>0</v>
      </c>
      <c r="BA9" s="38">
        <f>1/1000*'[1]4701-5Imp'!AY$268</f>
        <v>0</v>
      </c>
      <c r="BB9" s="38">
        <f>1/1000*'[1]4701-5Imp'!AZ$268</f>
        <v>0</v>
      </c>
      <c r="BC9" s="38">
        <f>1/1000*'[1]4701-5Imp'!BA$268</f>
        <v>0</v>
      </c>
      <c r="BD9" s="349"/>
    </row>
    <row r="10" spans="1:56">
      <c r="B10" s="5" t="s">
        <v>99</v>
      </c>
      <c r="C10" s="50">
        <f>1/$A$1*'[1]4701-5Imp'!B$39</f>
        <v>0.23252419999999999</v>
      </c>
      <c r="D10" s="11">
        <f>1/$A$1*'[1]4701-5Imp'!C$39</f>
        <v>0.2272248</v>
      </c>
      <c r="E10" s="11">
        <f>1/$A$1*'[1]4701-5Imp'!D$39</f>
        <v>0.1443219</v>
      </c>
      <c r="F10" s="11">
        <f>1/$A$1*'[1]4701-5Imp'!E$39</f>
        <v>8.7735199999999999E-2</v>
      </c>
      <c r="G10" s="11">
        <f>1/$A$1*'[1]4701-5Imp'!F$39</f>
        <v>0.104878</v>
      </c>
      <c r="H10" s="11">
        <f>1/$A$1*'[1]4701-5Imp'!G$39</f>
        <v>0.11845710000000001</v>
      </c>
      <c r="I10" s="11">
        <f>1/$A$1*'[1]4701-5Imp'!H$39</f>
        <v>0.1095165</v>
      </c>
      <c r="J10" s="11">
        <f>1/$A$1*'[1]4701-5Imp'!I$39</f>
        <v>0.15236760000000002</v>
      </c>
      <c r="K10" s="11">
        <f>1/$A$1*'[1]4701-5Imp'!J$39</f>
        <v>0.1051145</v>
      </c>
      <c r="L10" s="11">
        <f>1/$A$1*'[1]4701-5Imp'!K$39</f>
        <v>4.4874299999999992E-2</v>
      </c>
      <c r="M10" s="11">
        <f>1/$A$1*'[1]4701-5Imp'!L$39</f>
        <v>2.5298999999999995E-2</v>
      </c>
      <c r="N10" s="11">
        <f>1/$A$1*'[1]4701-5Imp'!M$39</f>
        <v>1.5066999999999999E-3</v>
      </c>
      <c r="O10" s="11">
        <f>1/$A$1*'[1]4701-5Imp'!N$39</f>
        <v>4.3437999999999992E-3</v>
      </c>
      <c r="P10" s="11">
        <f>1/$A$1*'[1]4701-5Imp'!O$39</f>
        <v>1.3388199999999999E-2</v>
      </c>
      <c r="Q10" s="11">
        <f>1/$A$1*'[1]4701-5Imp'!P$39</f>
        <v>5.7199999999999994E-3</v>
      </c>
      <c r="R10" s="11">
        <f>1/$A$1*'[1]4701-5Imp'!Q$39</f>
        <v>7.092E-4</v>
      </c>
      <c r="S10" s="11">
        <f>1/$A$1*'[1]4701-5Imp'!R$39</f>
        <v>1.0005999999999999E-3</v>
      </c>
      <c r="T10" s="11">
        <f>1/$A$1*'[1]4701-5Imp'!S$39</f>
        <v>4.4499999999999997E-5</v>
      </c>
      <c r="U10" s="11">
        <f>1/$A$1*'[1]4701-5Imp'!T$39</f>
        <v>3.7309999999999996E-4</v>
      </c>
      <c r="V10" s="11">
        <f>1/$A$1*'[1]4701-5Imp'!U$39</f>
        <v>9.7199999999999991E-5</v>
      </c>
      <c r="W10" s="11">
        <f>1/$A$1*'[1]4701-5Imp'!V$39</f>
        <v>0</v>
      </c>
      <c r="X10" s="11">
        <f>1/$A$1*'[1]4701-5Imp'!W$39</f>
        <v>0</v>
      </c>
      <c r="Y10" s="11">
        <f>1/$A$1*'[1]4701-5Imp'!X$39</f>
        <v>0</v>
      </c>
      <c r="Z10" s="11">
        <f>1/$A$1*'[1]4701-5Imp'!Y$39</f>
        <v>0</v>
      </c>
      <c r="AA10" s="11">
        <f>1/$A$1*'[1]4701-5Imp'!Z$39</f>
        <v>0</v>
      </c>
      <c r="AB10" s="11">
        <f>1/$A$1*'[1]4701-5Imp'!AA$39</f>
        <v>0</v>
      </c>
      <c r="AC10" s="4"/>
      <c r="AD10" s="50">
        <f>1/1000*'[1]4701-5Imp'!AB$39</f>
        <v>0.14231072606172299</v>
      </c>
      <c r="AE10" s="41">
        <f>1/1000*'[1]4701-5Imp'!AC$39</f>
        <v>0.1144860463388</v>
      </c>
      <c r="AF10" s="41">
        <f>1/1000*'[1]4701-5Imp'!AD$39</f>
        <v>6.4309898563199991E-2</v>
      </c>
      <c r="AG10" s="41">
        <f>1/1000*'[1]4701-5Imp'!AE$39</f>
        <v>4.2960393470400003E-2</v>
      </c>
      <c r="AH10" s="41">
        <f>1/1000*'[1]4701-5Imp'!AF$39</f>
        <v>5.6651876844499995E-2</v>
      </c>
      <c r="AI10" s="41">
        <f>1/1000*'[1]4701-5Imp'!AG$39</f>
        <v>6.5934093954299999E-2</v>
      </c>
      <c r="AJ10" s="41">
        <f>1/1000*'[1]4701-5Imp'!AH$39</f>
        <v>6.888715176360001E-2</v>
      </c>
      <c r="AK10" s="41">
        <f>1/1000*'[1]4701-5Imp'!AI$39</f>
        <v>0.10682335251149999</v>
      </c>
      <c r="AL10" s="41">
        <f>1/1000*'[1]4701-5Imp'!AJ$39</f>
        <v>8.5100271792399998E-2</v>
      </c>
      <c r="AM10" s="41">
        <f>1/1000*'[1]4701-5Imp'!AK$39</f>
        <v>2.7270888299600001E-2</v>
      </c>
      <c r="AN10" s="41">
        <f>1/1000*'[1]4701-5Imp'!AL$39</f>
        <v>2.0581021876499999E-2</v>
      </c>
      <c r="AO10" s="41">
        <f>1/1000*'[1]4701-5Imp'!AM$39</f>
        <v>1.4732162399999998E-3</v>
      </c>
      <c r="AP10" s="41">
        <f>1/1000*'[1]4701-5Imp'!AN$39</f>
        <v>3.2480746143999997E-3</v>
      </c>
      <c r="AQ10" s="41">
        <f>1/1000*'[1]4701-5Imp'!AO$39</f>
        <v>1.17486754068E-2</v>
      </c>
      <c r="AR10" s="41">
        <f>1/1000*'[1]4701-5Imp'!AP$39</f>
        <v>4.1192068824999995E-3</v>
      </c>
      <c r="AS10" s="41">
        <f>1/1000*'[1]4701-5Imp'!AQ$39</f>
        <v>4.8325160100000001E-4</v>
      </c>
      <c r="AT10" s="41">
        <f>1/1000*'[1]4701-5Imp'!AR$39</f>
        <v>7.2536817349999996E-4</v>
      </c>
      <c r="AU10" s="41">
        <f>1/1000*'[1]4701-5Imp'!AS$39</f>
        <v>2.8105806299999999E-5</v>
      </c>
      <c r="AV10" s="41">
        <f>1/1000*'[1]4701-5Imp'!AT$39</f>
        <v>2.6886527899999999E-4</v>
      </c>
      <c r="AW10" s="41">
        <f>1/1000*'[1]4701-5Imp'!AU$39</f>
        <v>1.2612554083333332E-4</v>
      </c>
      <c r="AX10" s="41">
        <f>1/1000*'[1]4701-5Imp'!AV$39</f>
        <v>0</v>
      </c>
      <c r="AY10" s="41">
        <f>1/1000*'[1]4701-5Imp'!AW$39</f>
        <v>0</v>
      </c>
      <c r="AZ10" s="41">
        <f>1/1000*'[1]4701-5Imp'!AX$39</f>
        <v>0</v>
      </c>
      <c r="BA10" s="41">
        <f>1/1000*'[1]4701-5Imp'!AY$39</f>
        <v>0</v>
      </c>
      <c r="BB10" s="41">
        <f>1/1000*'[1]4701-5Imp'!AZ$39</f>
        <v>0</v>
      </c>
      <c r="BC10" s="41">
        <f>1/1000*'[1]4701-5Imp'!BA$39</f>
        <v>0</v>
      </c>
      <c r="BD10" s="349"/>
    </row>
    <row r="11" spans="1:56">
      <c r="B11" s="5" t="s">
        <v>34</v>
      </c>
      <c r="C11" s="50">
        <f>1/$A$1*'[1]4701-5Imp'!B$147</f>
        <v>0</v>
      </c>
      <c r="D11" s="11">
        <f>1/$A$1*'[1]4701-5Imp'!C$147</f>
        <v>0</v>
      </c>
      <c r="E11" s="11">
        <f>1/$A$1*'[1]4701-5Imp'!D$147</f>
        <v>0</v>
      </c>
      <c r="F11" s="11">
        <f>1/$A$1*'[1]4701-5Imp'!E$147</f>
        <v>0</v>
      </c>
      <c r="G11" s="11">
        <f>1/$A$1*'[1]4701-5Imp'!F$147</f>
        <v>0</v>
      </c>
      <c r="H11" s="11">
        <f>1/$A$1*'[1]4701-5Imp'!G$147</f>
        <v>0</v>
      </c>
      <c r="I11" s="11">
        <f>1/$A$1*'[1]4701-5Imp'!H$147</f>
        <v>0</v>
      </c>
      <c r="J11" s="11">
        <f>1/$A$1*'[1]4701-5Imp'!I$147</f>
        <v>0</v>
      </c>
      <c r="K11" s="11">
        <f>1/$A$1*'[1]4701-5Imp'!J$147</f>
        <v>0</v>
      </c>
      <c r="L11" s="11">
        <f>1/$A$1*'[1]4701-5Imp'!K$147</f>
        <v>0</v>
      </c>
      <c r="M11" s="11">
        <f>1/$A$1*'[1]4701-5Imp'!L$147</f>
        <v>0</v>
      </c>
      <c r="N11" s="11">
        <f>1/$A$1*'[1]4701-5Imp'!M$147</f>
        <v>0</v>
      </c>
      <c r="O11" s="11">
        <f>1/$A$1*'[1]4701-5Imp'!N$147</f>
        <v>0</v>
      </c>
      <c r="P11" s="11">
        <f>1/$A$1*'[1]4701-5Imp'!O$147</f>
        <v>0</v>
      </c>
      <c r="Q11" s="11">
        <f>1/$A$1*'[1]4701-5Imp'!P$147</f>
        <v>0</v>
      </c>
      <c r="R11" s="11">
        <f>1/$A$1*'[1]4701-5Imp'!Q$147</f>
        <v>0</v>
      </c>
      <c r="S11" s="11">
        <f>1/$A$1*'[1]4701-5Imp'!R$147</f>
        <v>0</v>
      </c>
      <c r="T11" s="11">
        <f>1/$A$1*'[1]4701-5Imp'!S$147</f>
        <v>0</v>
      </c>
      <c r="U11" s="11">
        <f>1/$A$1*'[1]4701-5Imp'!T$147</f>
        <v>0</v>
      </c>
      <c r="V11" s="11">
        <f>1/$A$1*'[1]4701-5Imp'!U$147</f>
        <v>0</v>
      </c>
      <c r="W11" s="11">
        <f>1/$A$1*'[1]4701-5Imp'!V$147</f>
        <v>0</v>
      </c>
      <c r="X11" s="11">
        <f>1/$A$1*'[1]4701-5Imp'!W$147</f>
        <v>0</v>
      </c>
      <c r="Y11" s="11">
        <f>1/$A$1*'[1]4701-5Imp'!X$147</f>
        <v>0</v>
      </c>
      <c r="Z11" s="11">
        <f>1/$A$1*'[1]4701-5Imp'!Y$147</f>
        <v>0</v>
      </c>
      <c r="AA11" s="11">
        <f>1/$A$1*'[1]4701-5Imp'!Z$147</f>
        <v>0</v>
      </c>
      <c r="AB11" s="11">
        <f>1/$A$1*'[1]4701-5Imp'!AA$147</f>
        <v>0</v>
      </c>
      <c r="AC11" s="4"/>
      <c r="AD11" s="50">
        <f>1/1000*'[1]4701-5Imp'!AB$147</f>
        <v>0</v>
      </c>
      <c r="AE11" s="41">
        <f>1/1000*'[1]4701-5Imp'!AC$147</f>
        <v>0</v>
      </c>
      <c r="AF11" s="41">
        <f>1/1000*'[1]4701-5Imp'!AD$147</f>
        <v>0</v>
      </c>
      <c r="AG11" s="41">
        <f>1/1000*'[1]4701-5Imp'!AE$147</f>
        <v>0</v>
      </c>
      <c r="AH11" s="41">
        <f>1/1000*'[1]4701-5Imp'!AF$147</f>
        <v>0</v>
      </c>
      <c r="AI11" s="41">
        <f>1/1000*'[1]4701-5Imp'!AG$147</f>
        <v>0</v>
      </c>
      <c r="AJ11" s="41">
        <f>1/1000*'[1]4701-5Imp'!AH$147</f>
        <v>0</v>
      </c>
      <c r="AK11" s="41">
        <f>1/1000*'[1]4701-5Imp'!AI$147</f>
        <v>0</v>
      </c>
      <c r="AL11" s="41">
        <f>1/1000*'[1]4701-5Imp'!AJ$147</f>
        <v>0</v>
      </c>
      <c r="AM11" s="41">
        <f>1/1000*'[1]4701-5Imp'!AK$147</f>
        <v>0</v>
      </c>
      <c r="AN11" s="41">
        <f>1/1000*'[1]4701-5Imp'!AL$147</f>
        <v>0</v>
      </c>
      <c r="AO11" s="41">
        <f>1/1000*'[1]4701-5Imp'!AM$147</f>
        <v>0</v>
      </c>
      <c r="AP11" s="41">
        <f>1/1000*'[1]4701-5Imp'!AN$147</f>
        <v>0</v>
      </c>
      <c r="AQ11" s="41">
        <f>1/1000*'[1]4701-5Imp'!AO$147</f>
        <v>0</v>
      </c>
      <c r="AR11" s="41">
        <f>1/1000*'[1]4701-5Imp'!AP$147</f>
        <v>0</v>
      </c>
      <c r="AS11" s="41">
        <f>1/1000*'[1]4701-5Imp'!AQ$147</f>
        <v>0</v>
      </c>
      <c r="AT11" s="41">
        <f>1/1000*'[1]4701-5Imp'!AR$147</f>
        <v>0</v>
      </c>
      <c r="AU11" s="41">
        <f>1/1000*'[1]4701-5Imp'!AS$147</f>
        <v>0</v>
      </c>
      <c r="AV11" s="41">
        <f>1/1000*'[1]4701-5Imp'!AT$147</f>
        <v>0</v>
      </c>
      <c r="AW11" s="41">
        <f>1/1000*'[1]4701-5Imp'!AU$147</f>
        <v>0</v>
      </c>
      <c r="AX11" s="41">
        <f>1/1000*'[1]4701-5Imp'!AV$147</f>
        <v>0</v>
      </c>
      <c r="AY11" s="41">
        <f>1/1000*'[1]4701-5Imp'!AW$147</f>
        <v>0</v>
      </c>
      <c r="AZ11" s="41">
        <f>1/1000*'[1]4701-5Imp'!AX$147</f>
        <v>0</v>
      </c>
      <c r="BA11" s="41">
        <f>1/1000*'[1]4701-5Imp'!AY$147</f>
        <v>0</v>
      </c>
      <c r="BB11" s="41">
        <f>1/1000*'[1]4701-5Imp'!AZ$147</f>
        <v>0</v>
      </c>
      <c r="BC11" s="41">
        <f>1/1000*'[1]4701-5Imp'!BA$147</f>
        <v>0</v>
      </c>
      <c r="BD11" s="349"/>
    </row>
    <row r="12" spans="1:56">
      <c r="B12" s="5" t="s">
        <v>100</v>
      </c>
      <c r="C12" s="50">
        <f>1/$A$1*'[1]4701-5Imp'!B$247</f>
        <v>8.4849399999999991E-2</v>
      </c>
      <c r="D12" s="11">
        <f>1/$A$1*'[1]4701-5Imp'!C$247</f>
        <v>9.2936000000000005E-2</v>
      </c>
      <c r="E12" s="11">
        <f>1/$A$1*'[1]4701-5Imp'!D$247</f>
        <v>7.2859199999999999E-2</v>
      </c>
      <c r="F12" s="11">
        <f>1/$A$1*'[1]4701-5Imp'!E$247</f>
        <v>8.8914800000000002E-2</v>
      </c>
      <c r="G12" s="11">
        <f>1/$A$1*'[1]4701-5Imp'!F$247</f>
        <v>0.11637770000000001</v>
      </c>
      <c r="H12" s="11">
        <f>1/$A$1*'[1]4701-5Imp'!G$247</f>
        <v>0.12219760000000002</v>
      </c>
      <c r="I12" s="11">
        <f>1/$A$1*'[1]4701-5Imp'!H$247</f>
        <v>0.1373104</v>
      </c>
      <c r="J12" s="11">
        <f>1/$A$1*'[1]4701-5Imp'!I$247</f>
        <v>0.1305308</v>
      </c>
      <c r="K12" s="11">
        <f>1/$A$1*'[1]4701-5Imp'!J$247</f>
        <v>0.1499595</v>
      </c>
      <c r="L12" s="11">
        <f>1/$A$1*'[1]4701-5Imp'!K$247</f>
        <v>0.14494999999999997</v>
      </c>
      <c r="M12" s="11">
        <f>1/$A$1*'[1]4701-5Imp'!L$247</f>
        <v>0.14233499999999999</v>
      </c>
      <c r="N12" s="11">
        <f>1/$A$1*'[1]4701-5Imp'!M$247</f>
        <v>8.3759199999999992E-2</v>
      </c>
      <c r="O12" s="11">
        <f>1/$A$1*'[1]4701-5Imp'!N$247</f>
        <v>6.6911299999999993E-2</v>
      </c>
      <c r="P12" s="11">
        <f>1/$A$1*'[1]4701-5Imp'!O$247</f>
        <v>0.17801159999999999</v>
      </c>
      <c r="Q12" s="11">
        <f>1/$A$1*'[1]4701-5Imp'!P$247</f>
        <v>0.22972629999999997</v>
      </c>
      <c r="R12" s="11">
        <f>1/$A$1*'[1]4701-5Imp'!Q$247</f>
        <v>0.21235189999999998</v>
      </c>
      <c r="S12" s="11">
        <f>1/$A$1*'[1]4701-5Imp'!R$247</f>
        <v>0.23077289999999998</v>
      </c>
      <c r="T12" s="11">
        <f>1/$A$1*'[1]4701-5Imp'!S$247</f>
        <v>0.24974979999999997</v>
      </c>
      <c r="U12" s="11">
        <f>1/$A$1*'[1]4701-5Imp'!T$247</f>
        <v>0.22833772166666666</v>
      </c>
      <c r="V12" s="11">
        <f>1/$A$1*'[1]4701-5Imp'!U$247</f>
        <v>0.19429733333333332</v>
      </c>
      <c r="W12" s="11">
        <f>1/$A$1*'[1]4701-5Imp'!V$247</f>
        <v>0</v>
      </c>
      <c r="X12" s="11">
        <f>1/$A$1*'[1]4701-5Imp'!W$247</f>
        <v>0</v>
      </c>
      <c r="Y12" s="11">
        <f>1/$A$1*'[1]4701-5Imp'!X$247</f>
        <v>0</v>
      </c>
      <c r="Z12" s="11">
        <f>1/$A$1*'[1]4701-5Imp'!Y$247</f>
        <v>0</v>
      </c>
      <c r="AA12" s="11">
        <f>1/$A$1*'[1]4701-5Imp'!Z$247</f>
        <v>0</v>
      </c>
      <c r="AB12" s="11">
        <f>1/$A$1*'[1]4701-5Imp'!AA$247</f>
        <v>0</v>
      </c>
      <c r="AC12" s="4"/>
      <c r="AD12" s="50">
        <f>1/1000*'[1]4701-5Imp'!AB$247</f>
        <v>5.7957804689726999E-2</v>
      </c>
      <c r="AE12" s="41">
        <f>1/1000*'[1]4701-5Imp'!AC$247</f>
        <v>5.6462962286399992E-2</v>
      </c>
      <c r="AF12" s="41">
        <f>1/1000*'[1]4701-5Imp'!AD$247</f>
        <v>3.9020063908800008E-2</v>
      </c>
      <c r="AG12" s="41">
        <f>1/1000*'[1]4701-5Imp'!AE$247</f>
        <v>4.6891735407999999E-2</v>
      </c>
      <c r="AH12" s="41">
        <f>1/1000*'[1]4701-5Imp'!AF$247</f>
        <v>6.6135748590099991E-2</v>
      </c>
      <c r="AI12" s="41">
        <f>1/1000*'[1]4701-5Imp'!AG$247</f>
        <v>7.2400608508799993E-2</v>
      </c>
      <c r="AJ12" s="41">
        <f>1/1000*'[1]4701-5Imp'!AH$247</f>
        <v>8.6818865047600002E-2</v>
      </c>
      <c r="AK12" s="41">
        <f>1/1000*'[1]4701-5Imp'!AI$247</f>
        <v>9.3116465333000012E-2</v>
      </c>
      <c r="AL12" s="41">
        <f>1/1000*'[1]4701-5Imp'!AJ$247</f>
        <v>0.12385332937039999</v>
      </c>
      <c r="AM12" s="41">
        <f>1/1000*'[1]4701-5Imp'!AK$247</f>
        <v>0.10766470405680001</v>
      </c>
      <c r="AN12" s="41">
        <f>1/1000*'[1]4701-5Imp'!AL$247</f>
        <v>0.1264576599693</v>
      </c>
      <c r="AO12" s="41">
        <f>1/1000*'[1]4701-5Imp'!AM$247</f>
        <v>8.5511822543999999E-2</v>
      </c>
      <c r="AP12" s="41">
        <f>1/1000*'[1]4701-5Imp'!AN$247</f>
        <v>6.9635279911999998E-2</v>
      </c>
      <c r="AQ12" s="41">
        <f>1/1000*'[1]4701-5Imp'!AO$247</f>
        <v>0.1533134415456</v>
      </c>
      <c r="AR12" s="41">
        <f>1/1000*'[1]4701-5Imp'!AP$247</f>
        <v>0.19740386487550002</v>
      </c>
      <c r="AS12" s="41">
        <f>1/1000*'[1]4701-5Imp'!AQ$247</f>
        <v>0.1887148538905</v>
      </c>
      <c r="AT12" s="41">
        <f>1/1000*'[1]4701-5Imp'!AR$247</f>
        <v>0.19341135333259998</v>
      </c>
      <c r="AU12" s="41">
        <f>1/1000*'[1]4701-5Imp'!AS$247</f>
        <v>0.20569547888889997</v>
      </c>
      <c r="AV12" s="41">
        <f>1/1000*'[1]4701-5Imp'!AT$247</f>
        <v>0.18075768691299998</v>
      </c>
      <c r="AW12" s="41">
        <f>1/1000*'[1]4701-5Imp'!AU$247</f>
        <v>0.15042019128125</v>
      </c>
      <c r="AX12" s="41">
        <f>1/1000*'[1]4701-5Imp'!AV$247</f>
        <v>0</v>
      </c>
      <c r="AY12" s="41">
        <f>1/1000*'[1]4701-5Imp'!AW$247</f>
        <v>0</v>
      </c>
      <c r="AZ12" s="41">
        <f>1/1000*'[1]4701-5Imp'!AX$247</f>
        <v>0</v>
      </c>
      <c r="BA12" s="41">
        <f>1/1000*'[1]4701-5Imp'!AY$247</f>
        <v>0</v>
      </c>
      <c r="BB12" s="41">
        <f>1/1000*'[1]4701-5Imp'!AZ$247</f>
        <v>0</v>
      </c>
      <c r="BC12" s="41">
        <f>1/1000*'[1]4701-5Imp'!BA$247</f>
        <v>0</v>
      </c>
      <c r="BD12" s="349"/>
    </row>
    <row r="13" spans="1:56" ht="17.149999999999999" customHeight="1">
      <c r="B13" s="9" t="s">
        <v>97</v>
      </c>
      <c r="C13" s="54">
        <f>1/$A$1*'[1]4701-5Imp'!B$269</f>
        <v>0.31191350000000007</v>
      </c>
      <c r="D13" s="27">
        <f>1/$A$1*'[1]4701-5Imp'!C$269</f>
        <v>0.23167000000000001</v>
      </c>
      <c r="E13" s="27">
        <f>1/$A$1*'[1]4701-5Imp'!D$269</f>
        <v>0.27678490000000006</v>
      </c>
      <c r="F13" s="27">
        <f>1/$A$1*'[1]4701-5Imp'!E$269</f>
        <v>0.23474599999999998</v>
      </c>
      <c r="G13" s="27">
        <f>1/$A$1*'[1]4701-5Imp'!F$269</f>
        <v>0.26845000000000002</v>
      </c>
      <c r="H13" s="27">
        <f>1/$A$1*'[1]4701-5Imp'!G$269</f>
        <v>0.31775399999999998</v>
      </c>
      <c r="I13" s="27">
        <f>1/$A$1*'[1]4701-5Imp'!H$269</f>
        <v>0.54102249999999996</v>
      </c>
      <c r="J13" s="27">
        <f>1/$A$1*'[1]4701-5Imp'!I$269</f>
        <v>0.75003810000000004</v>
      </c>
      <c r="K13" s="27">
        <f>1/$A$1*'[1]4701-5Imp'!J$269</f>
        <v>0.46783280000000005</v>
      </c>
      <c r="L13" s="27">
        <f>1/$A$1*'[1]4701-5Imp'!K$269</f>
        <v>0.50046979999999996</v>
      </c>
      <c r="M13" s="27">
        <f>1/$A$1*'[1]4701-5Imp'!L$269</f>
        <v>0.51638869999999992</v>
      </c>
      <c r="N13" s="27">
        <f>1/$A$1*'[1]4701-5Imp'!M$269</f>
        <v>0.39872759999999996</v>
      </c>
      <c r="O13" s="27">
        <f>1/$A$1*'[1]4701-5Imp'!N$269</f>
        <v>0.43271839999999989</v>
      </c>
      <c r="P13" s="27">
        <f>1/$A$1*'[1]4701-5Imp'!O$269</f>
        <v>0.36288409999999999</v>
      </c>
      <c r="Q13" s="27">
        <f>1/$A$1*'[1]4701-5Imp'!P$269</f>
        <v>0.40347949999999999</v>
      </c>
      <c r="R13" s="27">
        <f>1/$A$1*'[1]4701-5Imp'!Q$269</f>
        <v>0.36985190000000001</v>
      </c>
      <c r="S13" s="27">
        <f>1/$A$1*'[1]4701-5Imp'!R$269</f>
        <v>0.35734969999999994</v>
      </c>
      <c r="T13" s="27">
        <f>1/$A$1*'[1]4701-5Imp'!S$269</f>
        <v>0.37599929999999998</v>
      </c>
      <c r="U13" s="27">
        <f>1/$A$1*'[1]4701-5Imp'!T$269</f>
        <v>0.40082139999999994</v>
      </c>
      <c r="V13" s="27">
        <f>1/$A$1*'[1]4701-5Imp'!U$269</f>
        <v>0.27788689999999999</v>
      </c>
      <c r="W13" s="27">
        <f>1/$A$1*'[1]4701-5Imp'!V$269</f>
        <v>0</v>
      </c>
      <c r="X13" s="27">
        <f>1/$A$1*'[1]4701-5Imp'!W$269</f>
        <v>0</v>
      </c>
      <c r="Y13" s="27">
        <f>1/$A$1*'[1]4701-5Imp'!X$269</f>
        <v>0</v>
      </c>
      <c r="Z13" s="27">
        <f>1/$A$1*'[1]4701-5Imp'!Y$269</f>
        <v>0</v>
      </c>
      <c r="AA13" s="27">
        <f>1/$A$1*'[1]4701-5Imp'!Z$269</f>
        <v>0</v>
      </c>
      <c r="AB13" s="27">
        <f>1/$A$1*'[1]4701-5Imp'!AA$269</f>
        <v>0</v>
      </c>
      <c r="AC13" s="4"/>
      <c r="AD13" s="54">
        <f>1/1000*'[1]4701-5Imp'!AB$269</f>
        <v>0.19981370307127805</v>
      </c>
      <c r="AE13" s="48">
        <f>1/1000*'[1]4701-5Imp'!AC$269</f>
        <v>0.11142350541919999</v>
      </c>
      <c r="AF13" s="48">
        <f>1/1000*'[1]4701-5Imp'!AD$269</f>
        <v>0.12170038709279998</v>
      </c>
      <c r="AG13" s="48">
        <f>1/1000*'[1]4701-5Imp'!AE$269</f>
        <v>0.11147935163680001</v>
      </c>
      <c r="AH13" s="48">
        <f>1/1000*'[1]4701-5Imp'!AF$269</f>
        <v>0.13230737498790002</v>
      </c>
      <c r="AI13" s="48">
        <f>1/1000*'[1]4701-5Imp'!AG$269</f>
        <v>0.17707083086549996</v>
      </c>
      <c r="AJ13" s="48">
        <f>1/1000*'[1]4701-5Imp'!AH$269</f>
        <v>0.31733486456159998</v>
      </c>
      <c r="AK13" s="48">
        <f>1/1000*'[1]4701-5Imp'!AI$269</f>
        <v>0.47764615565600005</v>
      </c>
      <c r="AL13" s="48">
        <f>1/1000*'[1]4701-5Imp'!AJ$269</f>
        <v>0.35323797953360003</v>
      </c>
      <c r="AM13" s="48">
        <f>1/1000*'[1]4701-5Imp'!AK$269</f>
        <v>0.25044479667239999</v>
      </c>
      <c r="AN13" s="48">
        <f>1/1000*'[1]4701-5Imp'!AL$269</f>
        <v>0.27597601593990007</v>
      </c>
      <c r="AO13" s="48">
        <f>1/1000*'[1]4701-5Imp'!AM$269</f>
        <v>0.21580376726400002</v>
      </c>
      <c r="AP13" s="48">
        <f>1/1000*'[1]4701-5Imp'!AN$269</f>
        <v>0.24844607622559997</v>
      </c>
      <c r="AQ13" s="48">
        <f>1/1000*'[1]4701-5Imp'!AO$269</f>
        <v>0.19550643746579999</v>
      </c>
      <c r="AR13" s="48">
        <f>1/1000*'[1]4701-5Imp'!AP$269</f>
        <v>0.17614887719250003</v>
      </c>
      <c r="AS13" s="48">
        <f>1/1000*'[1]4701-5Imp'!AQ$269</f>
        <v>0.123362537907</v>
      </c>
      <c r="AT13" s="48">
        <f>1/1000*'[1]4701-5Imp'!AR$269</f>
        <v>0.118080848783</v>
      </c>
      <c r="AU13" s="48">
        <f>1/1000*'[1]4701-5Imp'!AS$269</f>
        <v>0.14181275818709999</v>
      </c>
      <c r="AV13" s="48">
        <f>1/1000*'[1]4701-5Imp'!AT$269</f>
        <v>0.14468883204900002</v>
      </c>
      <c r="AW13" s="48">
        <f>1/1000*'[1]4701-5Imp'!AU$269</f>
        <v>0.11159051662083334</v>
      </c>
      <c r="AX13" s="48">
        <f>1/1000*'[1]4701-5Imp'!AV$269</f>
        <v>0</v>
      </c>
      <c r="AY13" s="48">
        <f>1/1000*'[1]4701-5Imp'!AW$269</f>
        <v>0</v>
      </c>
      <c r="AZ13" s="48">
        <f>1/1000*'[1]4701-5Imp'!AX$269</f>
        <v>0</v>
      </c>
      <c r="BA13" s="48">
        <f>1/1000*'[1]4701-5Imp'!AY$269</f>
        <v>0</v>
      </c>
      <c r="BB13" s="48">
        <f>1/1000*'[1]4701-5Imp'!AZ$269</f>
        <v>0</v>
      </c>
      <c r="BC13" s="48">
        <f>1/1000*'[1]4701-5Imp'!BA$269</f>
        <v>0</v>
      </c>
      <c r="BD13" s="349"/>
    </row>
    <row r="14" spans="1:56">
      <c r="B14" s="5" t="s">
        <v>28</v>
      </c>
      <c r="C14" s="50">
        <f>1/$A$1*'[1]4701-5Imp'!B$31</f>
        <v>0.25594729999999999</v>
      </c>
      <c r="D14" s="11">
        <f>1/$A$1*'[1]4701-5Imp'!C$31</f>
        <v>0.20015350000000001</v>
      </c>
      <c r="E14" s="11">
        <f>1/$A$1*'[1]4701-5Imp'!D$31</f>
        <v>0.24227290000000001</v>
      </c>
      <c r="F14" s="11">
        <f>1/$A$1*'[1]4701-5Imp'!E$31</f>
        <v>0.20026869999999999</v>
      </c>
      <c r="G14" s="11">
        <f>1/$A$1*'[1]4701-5Imp'!F$31</f>
        <v>0.22764600000000002</v>
      </c>
      <c r="H14" s="11">
        <f>1/$A$1*'[1]4701-5Imp'!G$31</f>
        <v>0.25635219999999997</v>
      </c>
      <c r="I14" s="11">
        <f>1/$A$1*'[1]4701-5Imp'!H$31</f>
        <v>0.47422240000000004</v>
      </c>
      <c r="J14" s="11">
        <f>1/$A$1*'[1]4701-5Imp'!I$31</f>
        <v>0.62118439999999997</v>
      </c>
      <c r="K14" s="11">
        <f>1/$A$1*'[1]4701-5Imp'!J$31</f>
        <v>0.41984949999999999</v>
      </c>
      <c r="L14" s="11">
        <f>1/$A$1*'[1]4701-5Imp'!K$31</f>
        <v>0.49228169999999993</v>
      </c>
      <c r="M14" s="11">
        <f>1/$A$1*'[1]4701-5Imp'!L$31</f>
        <v>0.51416269999999997</v>
      </c>
      <c r="N14" s="11">
        <f>1/$A$1*'[1]4701-5Imp'!M$31</f>
        <v>0.39872159999999995</v>
      </c>
      <c r="O14" s="11">
        <f>1/$A$1*'[1]4701-5Imp'!N$31</f>
        <v>0.43229909999999994</v>
      </c>
      <c r="P14" s="11">
        <f>1/$A$1*'[1]4701-5Imp'!O$31</f>
        <v>0.36232429999999999</v>
      </c>
      <c r="Q14" s="11">
        <f>1/$A$1*'[1]4701-5Imp'!P$31</f>
        <v>0.40317629999999999</v>
      </c>
      <c r="R14" s="11">
        <f>1/$A$1*'[1]4701-5Imp'!Q$31</f>
        <v>0.36925239999999998</v>
      </c>
      <c r="S14" s="11">
        <f>1/$A$1*'[1]4701-5Imp'!R$31</f>
        <v>0.35734969999999994</v>
      </c>
      <c r="T14" s="11">
        <f>1/$A$1*'[1]4701-5Imp'!S$31</f>
        <v>0.37599929999999998</v>
      </c>
      <c r="U14" s="11">
        <f>1/$A$1*'[1]4701-5Imp'!T$31</f>
        <v>0.40082139999999994</v>
      </c>
      <c r="V14" s="11">
        <f>1/$A$1*'[1]4701-5Imp'!U$31</f>
        <v>0.27788689999999999</v>
      </c>
      <c r="W14" s="11">
        <f>1/$A$1*'[1]4701-5Imp'!V$31</f>
        <v>0</v>
      </c>
      <c r="X14" s="11">
        <f>1/$A$1*'[1]4701-5Imp'!W$31</f>
        <v>0</v>
      </c>
      <c r="Y14" s="11">
        <f>1/$A$1*'[1]4701-5Imp'!X$31</f>
        <v>0</v>
      </c>
      <c r="Z14" s="11">
        <f>1/$A$1*'[1]4701-5Imp'!Y$31</f>
        <v>0</v>
      </c>
      <c r="AA14" s="11">
        <f>1/$A$1*'[1]4701-5Imp'!Z$31</f>
        <v>0</v>
      </c>
      <c r="AB14" s="11">
        <f>1/$A$1*'[1]4701-5Imp'!AA$31</f>
        <v>0</v>
      </c>
      <c r="AC14" s="4"/>
      <c r="AD14" s="50">
        <f>1/1000*'[1]4701-5Imp'!AB$31</f>
        <v>0.165406589045271</v>
      </c>
      <c r="AE14" s="41">
        <f>1/1000*'[1]4701-5Imp'!AC$31</f>
        <v>9.7445224222399984E-2</v>
      </c>
      <c r="AF14" s="41">
        <f>1/1000*'[1]4701-5Imp'!AD$31</f>
        <v>0.1078529431536</v>
      </c>
      <c r="AG14" s="41">
        <f>1/1000*'[1]4701-5Imp'!AE$31</f>
        <v>9.5968979758399992E-2</v>
      </c>
      <c r="AH14" s="41">
        <f>1/1000*'[1]4701-5Imp'!AF$31</f>
        <v>0.1119791706033</v>
      </c>
      <c r="AI14" s="41">
        <f>1/1000*'[1]4701-5Imp'!AG$31</f>
        <v>0.14610396389159999</v>
      </c>
      <c r="AJ14" s="41">
        <f>1/1000*'[1]4701-5Imp'!AH$31</f>
        <v>0.27986544774639999</v>
      </c>
      <c r="AK14" s="41">
        <f>1/1000*'[1]4701-5Imp'!AI$31</f>
        <v>0.39533855657550004</v>
      </c>
      <c r="AL14" s="41">
        <f>1/1000*'[1]4701-5Imp'!AJ$31</f>
        <v>0.3199814280444</v>
      </c>
      <c r="AM14" s="41">
        <f>1/1000*'[1]4701-5Imp'!AK$31</f>
        <v>0.24629930601320002</v>
      </c>
      <c r="AN14" s="41">
        <f>1/1000*'[1]4701-5Imp'!AL$31</f>
        <v>0.27398650215600001</v>
      </c>
      <c r="AO14" s="41">
        <f>1/1000*'[1]4701-5Imp'!AM$31</f>
        <v>0.215798623824</v>
      </c>
      <c r="AP14" s="41">
        <f>1/1000*'[1]4701-5Imp'!AN$31</f>
        <v>0.248215792528</v>
      </c>
      <c r="AQ14" s="41">
        <f>1/1000*'[1]4701-5Imp'!AO$31</f>
        <v>0.19516921162619999</v>
      </c>
      <c r="AR14" s="41">
        <f>1/1000*'[1]4701-5Imp'!AP$31</f>
        <v>0.17591167883150002</v>
      </c>
      <c r="AS14" s="41">
        <f>1/1000*'[1]4701-5Imp'!AQ$31</f>
        <v>0.12298640742149999</v>
      </c>
      <c r="AT14" s="41">
        <f>1/1000*'[1]4701-5Imp'!AR$31</f>
        <v>0.118080848783</v>
      </c>
      <c r="AU14" s="41">
        <f>1/1000*'[1]4701-5Imp'!AS$31</f>
        <v>0.14181275818709999</v>
      </c>
      <c r="AV14" s="41">
        <f>1/1000*'[1]4701-5Imp'!AT$31</f>
        <v>0.14468883204900002</v>
      </c>
      <c r="AW14" s="41">
        <f>1/1000*'[1]4701-5Imp'!AU$31</f>
        <v>0.11159051662083334</v>
      </c>
      <c r="AX14" s="41">
        <f>1/1000*'[1]4701-5Imp'!AV$31</f>
        <v>0</v>
      </c>
      <c r="AY14" s="41">
        <f>1/1000*'[1]4701-5Imp'!AW$31</f>
        <v>0</v>
      </c>
      <c r="AZ14" s="41">
        <f>1/1000*'[1]4701-5Imp'!AX$31</f>
        <v>0</v>
      </c>
      <c r="BA14" s="41">
        <f>1/1000*'[1]4701-5Imp'!AY$31</f>
        <v>0</v>
      </c>
      <c r="BB14" s="41">
        <f>1/1000*'[1]4701-5Imp'!AZ$31</f>
        <v>0</v>
      </c>
      <c r="BC14" s="41">
        <f>1/1000*'[1]4701-5Imp'!BA$31</f>
        <v>0</v>
      </c>
      <c r="BD14" s="349"/>
    </row>
    <row r="15" spans="1:56">
      <c r="B15" s="5" t="s">
        <v>31</v>
      </c>
      <c r="C15" s="50">
        <f>1/$A$1*'[1]4701-5Imp'!B$46</f>
        <v>4.9544399999999995E-2</v>
      </c>
      <c r="D15" s="11">
        <f>1/$A$1*'[1]4701-5Imp'!C$46</f>
        <v>1.8109299999999998E-2</v>
      </c>
      <c r="E15" s="11">
        <f>1/$A$1*'[1]4701-5Imp'!D$46</f>
        <v>2.0143999999999999E-2</v>
      </c>
      <c r="F15" s="11">
        <f>1/$A$1*'[1]4701-5Imp'!E$46</f>
        <v>2.1083999999999999E-2</v>
      </c>
      <c r="G15" s="11">
        <f>1/$A$1*'[1]4701-5Imp'!F$46</f>
        <v>3.3331E-2</v>
      </c>
      <c r="H15" s="11">
        <f>1/$A$1*'[1]4701-5Imp'!G$46</f>
        <v>5.8678000000000008E-2</v>
      </c>
      <c r="I15" s="11">
        <f>1/$A$1*'[1]4701-5Imp'!H$46</f>
        <v>6.1792999999999994E-2</v>
      </c>
      <c r="J15" s="11">
        <f>1/$A$1*'[1]4701-5Imp'!I$46</f>
        <v>0.12118130000000001</v>
      </c>
      <c r="K15" s="11">
        <f>1/$A$1*'[1]4701-5Imp'!J$46</f>
        <v>4.6792899999999998E-2</v>
      </c>
      <c r="L15" s="11">
        <f>1/$A$1*'[1]4701-5Imp'!K$46</f>
        <v>8.1880999999999985E-3</v>
      </c>
      <c r="M15" s="11">
        <f>1/$A$1*'[1]4701-5Imp'!L$46</f>
        <v>1.4409999999999998E-4</v>
      </c>
      <c r="N15" s="11">
        <f>1/$A$1*'[1]4701-5Imp'!M$46</f>
        <v>0</v>
      </c>
      <c r="O15" s="11">
        <f>1/$A$1*'[1]4701-5Imp'!N$46</f>
        <v>1.248E-4</v>
      </c>
      <c r="P15" s="11">
        <f>1/$A$1*'[1]4701-5Imp'!O$46</f>
        <v>4.4449999999999996E-4</v>
      </c>
      <c r="Q15" s="11">
        <f>1/$A$1*'[1]4701-5Imp'!P$46</f>
        <v>3.032E-4</v>
      </c>
      <c r="R15" s="11">
        <f>1/$A$1*'[1]4701-5Imp'!Q$46</f>
        <v>5.9949999999999999E-4</v>
      </c>
      <c r="S15" s="11">
        <f>1/$A$1*'[1]4701-5Imp'!R$46</f>
        <v>0</v>
      </c>
      <c r="T15" s="11">
        <f>1/$A$1*'[1]4701-5Imp'!S$46</f>
        <v>0</v>
      </c>
      <c r="U15" s="11">
        <f>1/$A$1*'[1]4701-5Imp'!T$46</f>
        <v>0</v>
      </c>
      <c r="V15" s="11">
        <f>1/$A$1*'[1]4701-5Imp'!U$46</f>
        <v>0</v>
      </c>
      <c r="W15" s="11">
        <f>1/$A$1*'[1]4701-5Imp'!V$46</f>
        <v>0</v>
      </c>
      <c r="X15" s="11">
        <f>1/$A$1*'[1]4701-5Imp'!W$46</f>
        <v>0</v>
      </c>
      <c r="Y15" s="11">
        <f>1/$A$1*'[1]4701-5Imp'!X$46</f>
        <v>0</v>
      </c>
      <c r="Z15" s="11">
        <f>1/$A$1*'[1]4701-5Imp'!Y$46</f>
        <v>0</v>
      </c>
      <c r="AA15" s="11">
        <f>1/$A$1*'[1]4701-5Imp'!Z$46</f>
        <v>0</v>
      </c>
      <c r="AB15" s="11">
        <f>1/$A$1*'[1]4701-5Imp'!AA$46</f>
        <v>0</v>
      </c>
      <c r="AC15" s="4"/>
      <c r="AD15" s="50">
        <f>1/1000*'[1]4701-5Imp'!AB$46</f>
        <v>3.0336233388114E-2</v>
      </c>
      <c r="AE15" s="41">
        <f>1/1000*'[1]4701-5Imp'!AC$46</f>
        <v>8.6921141467999983E-3</v>
      </c>
      <c r="AF15" s="41">
        <f>1/1000*'[1]4701-5Imp'!AD$46</f>
        <v>8.276754532800001E-3</v>
      </c>
      <c r="AG15" s="41">
        <f>1/1000*'[1]4701-5Imp'!AE$46</f>
        <v>9.4484860063999993E-3</v>
      </c>
      <c r="AH15" s="41">
        <f>1/1000*'[1]4701-5Imp'!AF$46</f>
        <v>1.6328892982499999E-2</v>
      </c>
      <c r="AI15" s="41">
        <f>1/1000*'[1]4701-5Imp'!AG$46</f>
        <v>2.9758329572399999E-2</v>
      </c>
      <c r="AJ15" s="41">
        <f>1/1000*'[1]4701-5Imp'!AH$46</f>
        <v>3.45057073644E-2</v>
      </c>
      <c r="AK15" s="41">
        <f>1/1000*'[1]4701-5Imp'!AI$46</f>
        <v>7.7209121170999997E-2</v>
      </c>
      <c r="AL15" s="41">
        <f>1/1000*'[1]4701-5Imp'!AJ$46</f>
        <v>3.2394165558799995E-2</v>
      </c>
      <c r="AM15" s="41">
        <f>1/1000*'[1]4701-5Imp'!AK$46</f>
        <v>4.1454906592000001E-3</v>
      </c>
      <c r="AN15" s="41">
        <f>1/1000*'[1]4701-5Imp'!AL$46</f>
        <v>1.1016566999999999E-4</v>
      </c>
      <c r="AO15" s="41">
        <f>1/1000*'[1]4701-5Imp'!AM$46</f>
        <v>0</v>
      </c>
      <c r="AP15" s="41">
        <f>1/1000*'[1]4701-5Imp'!AN$46</f>
        <v>7.3702551999999997E-5</v>
      </c>
      <c r="AQ15" s="41">
        <f>1/1000*'[1]4701-5Imp'!AO$46</f>
        <v>2.7744407430000003E-4</v>
      </c>
      <c r="AR15" s="41">
        <f>1/1000*'[1]4701-5Imp'!AP$46</f>
        <v>2.3719836099999998E-4</v>
      </c>
      <c r="AS15" s="41">
        <f>1/1000*'[1]4701-5Imp'!AQ$46</f>
        <v>3.7613048550000003E-4</v>
      </c>
      <c r="AT15" s="41">
        <f>1/1000*'[1]4701-5Imp'!AR$46</f>
        <v>0</v>
      </c>
      <c r="AU15" s="41">
        <f>1/1000*'[1]4701-5Imp'!AS$46</f>
        <v>0</v>
      </c>
      <c r="AV15" s="41">
        <f>1/1000*'[1]4701-5Imp'!AT$46</f>
        <v>0</v>
      </c>
      <c r="AW15" s="41">
        <f>1/1000*'[1]4701-5Imp'!AU$46</f>
        <v>0</v>
      </c>
      <c r="AX15" s="41">
        <f>1/1000*'[1]4701-5Imp'!AV$46</f>
        <v>0</v>
      </c>
      <c r="AY15" s="41">
        <f>1/1000*'[1]4701-5Imp'!AW$46</f>
        <v>0</v>
      </c>
      <c r="AZ15" s="41">
        <f>1/1000*'[1]4701-5Imp'!AX$46</f>
        <v>0</v>
      </c>
      <c r="BA15" s="41">
        <f>1/1000*'[1]4701-5Imp'!AY$46</f>
        <v>0</v>
      </c>
      <c r="BB15" s="41">
        <f>1/1000*'[1]4701-5Imp'!AZ$46</f>
        <v>0</v>
      </c>
      <c r="BC15" s="41">
        <f>1/1000*'[1]4701-5Imp'!BA$46</f>
        <v>0</v>
      </c>
      <c r="BD15" s="349"/>
    </row>
    <row r="16" spans="1:56">
      <c r="B16" s="8" t="s">
        <v>18</v>
      </c>
      <c r="C16" s="51">
        <f t="shared" ref="C16:AB16" si="5">SUM(C13:C13)-SUM(C14:C15)</f>
        <v>6.4218000000000885E-3</v>
      </c>
      <c r="D16" s="42">
        <f t="shared" si="5"/>
        <v>1.3407200000000008E-2</v>
      </c>
      <c r="E16" s="42">
        <f t="shared" si="5"/>
        <v>1.4368000000000047E-2</v>
      </c>
      <c r="F16" s="42">
        <f t="shared" si="5"/>
        <v>1.3393299999999997E-2</v>
      </c>
      <c r="G16" s="42">
        <f t="shared" si="5"/>
        <v>7.4730000000000074E-3</v>
      </c>
      <c r="H16" s="42">
        <f t="shared" si="5"/>
        <v>2.7237999999999984E-3</v>
      </c>
      <c r="I16" s="42">
        <f t="shared" si="5"/>
        <v>5.0070999999999311E-3</v>
      </c>
      <c r="J16" s="42">
        <f t="shared" si="5"/>
        <v>7.6724000000000236E-3</v>
      </c>
      <c r="K16" s="42">
        <f t="shared" si="5"/>
        <v>1.1904000000000359E-3</v>
      </c>
      <c r="L16" s="42">
        <f t="shared" si="5"/>
        <v>0</v>
      </c>
      <c r="M16" s="42">
        <f t="shared" si="5"/>
        <v>2.0818999999999699E-3</v>
      </c>
      <c r="N16" s="42">
        <f t="shared" si="5"/>
        <v>6.0000000000060005E-6</v>
      </c>
      <c r="O16" s="42">
        <f t="shared" si="5"/>
        <v>2.9449999999997534E-4</v>
      </c>
      <c r="P16" s="42">
        <f t="shared" si="5"/>
        <v>1.1529999999998486E-4</v>
      </c>
      <c r="Q16" s="42">
        <f t="shared" si="5"/>
        <v>0</v>
      </c>
      <c r="R16" s="42">
        <f t="shared" si="5"/>
        <v>0</v>
      </c>
      <c r="S16" s="42">
        <f t="shared" si="5"/>
        <v>0</v>
      </c>
      <c r="T16" s="42">
        <f t="shared" si="5"/>
        <v>0</v>
      </c>
      <c r="U16" s="42">
        <f t="shared" si="5"/>
        <v>0</v>
      </c>
      <c r="V16" s="42">
        <f t="shared" si="5"/>
        <v>0</v>
      </c>
      <c r="W16" s="42">
        <f t="shared" si="5"/>
        <v>0</v>
      </c>
      <c r="X16" s="42">
        <f t="shared" si="5"/>
        <v>0</v>
      </c>
      <c r="Y16" s="42">
        <f t="shared" si="5"/>
        <v>0</v>
      </c>
      <c r="Z16" s="42">
        <f t="shared" si="5"/>
        <v>0</v>
      </c>
      <c r="AA16" s="42">
        <f t="shared" si="5"/>
        <v>0</v>
      </c>
      <c r="AB16" s="42">
        <f t="shared" si="5"/>
        <v>0</v>
      </c>
      <c r="AC16" s="4"/>
      <c r="AD16" s="52">
        <f t="shared" ref="AD16:BC16" si="6">SUM(AD13:AD13)-SUM(AD14:AD15)</f>
        <v>4.0708806378930429E-3</v>
      </c>
      <c r="AE16" s="45">
        <f t="shared" si="6"/>
        <v>5.2861670499999985E-3</v>
      </c>
      <c r="AF16" s="45">
        <f t="shared" si="6"/>
        <v>5.5706894063999868E-3</v>
      </c>
      <c r="AG16" s="45">
        <f t="shared" si="6"/>
        <v>6.0618858720000168E-3</v>
      </c>
      <c r="AH16" s="45">
        <f t="shared" si="6"/>
        <v>3.9993114021000253E-3</v>
      </c>
      <c r="AI16" s="45">
        <f t="shared" si="6"/>
        <v>1.2085374014999817E-3</v>
      </c>
      <c r="AJ16" s="45">
        <f t="shared" si="6"/>
        <v>2.9637094507999895E-3</v>
      </c>
      <c r="AK16" s="45">
        <f t="shared" si="6"/>
        <v>5.098477909500021E-3</v>
      </c>
      <c r="AL16" s="45">
        <f t="shared" si="6"/>
        <v>8.6238593040005584E-4</v>
      </c>
      <c r="AM16" s="45">
        <f t="shared" si="6"/>
        <v>0</v>
      </c>
      <c r="AN16" s="45">
        <f t="shared" si="6"/>
        <v>1.879348113900059E-3</v>
      </c>
      <c r="AO16" s="45">
        <f t="shared" si="6"/>
        <v>5.1434400000216485E-6</v>
      </c>
      <c r="AP16" s="45">
        <f t="shared" si="6"/>
        <v>1.565811455999655E-4</v>
      </c>
      <c r="AQ16" s="45">
        <f t="shared" si="6"/>
        <v>5.978176529999879E-5</v>
      </c>
      <c r="AR16" s="45">
        <f t="shared" si="6"/>
        <v>0</v>
      </c>
      <c r="AS16" s="45">
        <f t="shared" si="6"/>
        <v>0</v>
      </c>
      <c r="AT16" s="45">
        <f t="shared" si="6"/>
        <v>0</v>
      </c>
      <c r="AU16" s="45">
        <f t="shared" si="6"/>
        <v>0</v>
      </c>
      <c r="AV16" s="45">
        <f t="shared" si="6"/>
        <v>0</v>
      </c>
      <c r="AW16" s="45">
        <f t="shared" si="6"/>
        <v>0</v>
      </c>
      <c r="AX16" s="45">
        <f t="shared" si="6"/>
        <v>0</v>
      </c>
      <c r="AY16" s="45">
        <f t="shared" si="6"/>
        <v>0</v>
      </c>
      <c r="AZ16" s="45">
        <f t="shared" si="6"/>
        <v>0</v>
      </c>
      <c r="BA16" s="45">
        <f t="shared" si="6"/>
        <v>0</v>
      </c>
      <c r="BB16" s="45">
        <f t="shared" si="6"/>
        <v>0</v>
      </c>
      <c r="BC16" s="45">
        <f t="shared" si="6"/>
        <v>0</v>
      </c>
      <c r="BD16" s="349"/>
    </row>
    <row r="17" spans="2:56" ht="17.149999999999999" customHeight="1">
      <c r="B17" s="170" t="s">
        <v>142</v>
      </c>
      <c r="C17" s="195">
        <f>1/$A$1*'[1]4701-5Imp'!B$267</f>
        <v>1.9900999999999999E-3</v>
      </c>
      <c r="D17" s="196">
        <f>1/$A$1*'[1]4701-5Imp'!C$267</f>
        <v>1.1838100000000001E-2</v>
      </c>
      <c r="E17" s="196">
        <f>1/$A$1*'[1]4701-5Imp'!D$267</f>
        <v>7.0087999999999999E-3</v>
      </c>
      <c r="F17" s="196">
        <f>1/$A$1*'[1]4701-5Imp'!E$267</f>
        <v>3.0230000000000003E-4</v>
      </c>
      <c r="G17" s="196">
        <f>1/$A$1*'[1]4701-5Imp'!F$267</f>
        <v>8.9910000000000001E-4</v>
      </c>
      <c r="H17" s="196">
        <f>1/$A$1*'[1]4701-5Imp'!G$267</f>
        <v>4.2700000000000001E-5</v>
      </c>
      <c r="I17" s="196">
        <f>1/$A$1*'[1]4701-5Imp'!H$267</f>
        <v>3.0566999999999999E-3</v>
      </c>
      <c r="J17" s="196">
        <f>1/$A$1*'[1]4701-5Imp'!I$267</f>
        <v>2.3060000000000002E-4</v>
      </c>
      <c r="K17" s="196">
        <f>1/$A$1*'[1]4701-5Imp'!J$267</f>
        <v>9.9499999999999993E-5</v>
      </c>
      <c r="L17" s="196">
        <f>1/$A$1*'[1]4701-5Imp'!K$267</f>
        <v>2.5829999999999999E-4</v>
      </c>
      <c r="M17" s="196">
        <f>1/$A$1*'[1]4701-5Imp'!L$267</f>
        <v>3.7569999999999997E-4</v>
      </c>
      <c r="N17" s="196">
        <f>1/$A$1*'[1]4701-5Imp'!M$267</f>
        <v>5.5919999999999993E-4</v>
      </c>
      <c r="O17" s="196">
        <f>1/$A$1*'[1]4701-5Imp'!N$267</f>
        <v>3.7071333333333327E-4</v>
      </c>
      <c r="P17" s="196">
        <f>1/$A$1*'[1]4701-5Imp'!O$267</f>
        <v>5.5809999999999985E-4</v>
      </c>
      <c r="Q17" s="196">
        <f>1/$A$1*'[1]4701-5Imp'!P$267</f>
        <v>8.5359999999999993E-4</v>
      </c>
      <c r="R17" s="196">
        <f>1/$A$1*'[1]4701-5Imp'!Q$267</f>
        <v>3.7939999999999995E-4</v>
      </c>
      <c r="S17" s="196">
        <f>1/$A$1*'[1]4701-5Imp'!R$267</f>
        <v>4.751E-4</v>
      </c>
      <c r="T17" s="196">
        <f>1/$A$1*'[1]4701-5Imp'!S$267</f>
        <v>3.5429999999999994E-4</v>
      </c>
      <c r="U17" s="196">
        <f>1/$A$1*'[1]4701-5Imp'!T$267</f>
        <v>3.3599999999999998E-4</v>
      </c>
      <c r="V17" s="196">
        <f>1/$A$1*'[1]4701-5Imp'!U$267</f>
        <v>1.5919166666666666E-4</v>
      </c>
      <c r="W17" s="196">
        <f>1/$A$1*'[1]4701-5Imp'!V$267</f>
        <v>0</v>
      </c>
      <c r="X17" s="196">
        <f>1/$A$1*'[1]4701-5Imp'!W$267</f>
        <v>0</v>
      </c>
      <c r="Y17" s="196">
        <f>1/$A$1*'[1]4701-5Imp'!X$267</f>
        <v>0</v>
      </c>
      <c r="Z17" s="196">
        <f>1/$A$1*'[1]4701-5Imp'!Y$267</f>
        <v>0</v>
      </c>
      <c r="AA17" s="196">
        <f>1/$A$1*'[1]4701-5Imp'!Z$267</f>
        <v>0</v>
      </c>
      <c r="AB17" s="196">
        <f>1/$A$1*'[1]4701-5Imp'!AA$267</f>
        <v>0</v>
      </c>
      <c r="AC17" s="4"/>
      <c r="AD17" s="195">
        <f>1/1000*'[1]4701-5Imp'!AB$267</f>
        <v>1.2899724089670001E-3</v>
      </c>
      <c r="AE17" s="171">
        <f>1/1000*'[1]4701-5Imp'!AC$267</f>
        <v>5.1763020067999996E-3</v>
      </c>
      <c r="AF17" s="171">
        <f>1/1000*'[1]4701-5Imp'!AD$267</f>
        <v>2.7997504464E-3</v>
      </c>
      <c r="AG17" s="171">
        <f>1/1000*'[1]4701-5Imp'!AE$267</f>
        <v>1.6897752479999998E-4</v>
      </c>
      <c r="AH17" s="171">
        <f>1/1000*'[1]4701-5Imp'!AF$267</f>
        <v>5.8879508940000002E-4</v>
      </c>
      <c r="AI17" s="171">
        <f>1/1000*'[1]4701-5Imp'!AG$267</f>
        <v>1.7980977299999998E-5</v>
      </c>
      <c r="AJ17" s="171">
        <f>1/1000*'[1]4701-5Imp'!AH$267</f>
        <v>2.1296131152E-3</v>
      </c>
      <c r="AK17" s="171">
        <f>1/1000*'[1]4701-5Imp'!AI$267</f>
        <v>1.959061225E-4</v>
      </c>
      <c r="AL17" s="171">
        <f>1/1000*'[1]4701-5Imp'!AJ$267</f>
        <v>8.5278454800000007E-5</v>
      </c>
      <c r="AM17" s="171">
        <f>1/1000*'[1]4701-5Imp'!AK$267</f>
        <v>1.652391664E-4</v>
      </c>
      <c r="AN17" s="171">
        <f>1/1000*'[1]4701-5Imp'!AL$267</f>
        <v>2.2106710349999997E-4</v>
      </c>
      <c r="AO17" s="171">
        <f>1/1000*'[1]4701-5Imp'!AM$267</f>
        <v>9.7593119999999994E-4</v>
      </c>
      <c r="AP17" s="171">
        <f>1/1000*'[1]4701-5Imp'!AN$267</f>
        <v>3.6516457119999997E-4</v>
      </c>
      <c r="AQ17" s="171">
        <f>1/1000*'[1]4701-5Imp'!AO$267</f>
        <v>8.6169518579999995E-4</v>
      </c>
      <c r="AR17" s="171">
        <f>1/1000*'[1]4701-5Imp'!AP$267</f>
        <v>9.0307843049999999E-4</v>
      </c>
      <c r="AS17" s="171">
        <f>1/1000*'[1]4701-5Imp'!AQ$267</f>
        <v>3.7405572049999998E-4</v>
      </c>
      <c r="AT17" s="171">
        <f>1/1000*'[1]4701-5Imp'!AR$267</f>
        <v>4.6267977239999999E-4</v>
      </c>
      <c r="AU17" s="171">
        <f>1/1000*'[1]4701-5Imp'!AS$267</f>
        <v>4.1139945989999993E-4</v>
      </c>
      <c r="AV17" s="171">
        <f>1/1000*'[1]4701-5Imp'!AT$267</f>
        <v>3.5917871100000001E-4</v>
      </c>
      <c r="AW17" s="171">
        <f>1/1000*'[1]4701-5Imp'!AU$267</f>
        <v>1.7067712041666667E-4</v>
      </c>
      <c r="AX17" s="171">
        <f>1/1000*'[1]4701-5Imp'!AV$267</f>
        <v>0</v>
      </c>
      <c r="AY17" s="171">
        <f>1/1000*'[1]4701-5Imp'!AW$267</f>
        <v>0</v>
      </c>
      <c r="AZ17" s="171">
        <f>1/1000*'[1]4701-5Imp'!AX$267</f>
        <v>0</v>
      </c>
      <c r="BA17" s="171">
        <f>1/1000*'[1]4701-5Imp'!AY$267</f>
        <v>0</v>
      </c>
      <c r="BB17" s="171">
        <f>1/1000*'[1]4701-5Imp'!AZ$267</f>
        <v>0</v>
      </c>
      <c r="BC17" s="171">
        <f>1/1000*'[1]4701-5Imp'!BA$267</f>
        <v>0</v>
      </c>
      <c r="BD17" s="349"/>
    </row>
    <row r="18" spans="2:56" ht="17.149999999999999" customHeight="1">
      <c r="B18" s="16" t="s">
        <v>195</v>
      </c>
      <c r="C18" s="31">
        <f>1/$A$1*'[1]4701-5Imp'!B$264</f>
        <v>0.40981405596428566</v>
      </c>
      <c r="D18" s="33">
        <f>1/$A$1*'[1]4701-5Imp'!C$264</f>
        <v>0.49714014676190477</v>
      </c>
      <c r="E18" s="33">
        <f>1/$A$1*'[1]4701-5Imp'!D$264</f>
        <v>0.51889465722222228</v>
      </c>
      <c r="F18" s="33">
        <f>1/$A$1*'[1]4701-5Imp'!E$264</f>
        <v>0.5054398385714286</v>
      </c>
      <c r="G18" s="33">
        <f>1/$A$1*'[1]4701-5Imp'!F$264</f>
        <v>0.48406099390476193</v>
      </c>
      <c r="H18" s="33">
        <f>1/$A$1*'[1]4701-5Imp'!G$264</f>
        <v>0.47610826199999989</v>
      </c>
      <c r="I18" s="33">
        <f>1/$A$1*'[1]4701-5Imp'!H$264</f>
        <v>0.43894098400000015</v>
      </c>
      <c r="J18" s="33">
        <f>1/$A$1*'[1]4701-5Imp'!I$264</f>
        <v>0.318124185</v>
      </c>
      <c r="K18" s="33">
        <f>1/$A$1*'[1]4701-5Imp'!J$264</f>
        <v>0.3494069819523809</v>
      </c>
      <c r="L18" s="33">
        <f>1/$A$1*'[1]4701-5Imp'!K$264</f>
        <v>0.280306</v>
      </c>
      <c r="M18" s="33">
        <f>1/$A$1*'[1]4701-5Imp'!L$264</f>
        <v>0.38256129478571427</v>
      </c>
      <c r="N18" s="33">
        <f>1/$A$1*'[1]4701-5Imp'!M$264</f>
        <v>0.30291072055555551</v>
      </c>
      <c r="O18" s="33">
        <f>1/$A$1*'[1]4701-5Imp'!N$264</f>
        <v>0.25920591427777773</v>
      </c>
      <c r="P18" s="33">
        <f>1/$A$1*'[1]4701-5Imp'!O$264</f>
        <v>0.21208286170634916</v>
      </c>
      <c r="Q18" s="33">
        <f>1/$A$1*'[1]4701-5Imp'!P$264</f>
        <v>0.23581153428571427</v>
      </c>
      <c r="R18" s="33">
        <f>1/$A$1*'[1]4701-5Imp'!Q$264</f>
        <v>0.25039527441666665</v>
      </c>
      <c r="S18" s="33">
        <f>1/$A$1*'[1]4701-5Imp'!R$264</f>
        <v>0.28988091999999999</v>
      </c>
      <c r="T18" s="33">
        <f>1/$A$1*'[1]4701-5Imp'!S$264</f>
        <v>0.29548257699999997</v>
      </c>
      <c r="U18" s="33">
        <f>1/$A$1*'[1]4701-5Imp'!T$264</f>
        <v>0.35975664246536798</v>
      </c>
      <c r="V18" s="33">
        <f>1/$A$1*'[1]4701-5Imp'!U$264</f>
        <v>0.2730614372222222</v>
      </c>
      <c r="W18" s="33">
        <f>1/$A$1*'[1]4701-5Imp'!V$264</f>
        <v>0</v>
      </c>
      <c r="X18" s="33">
        <f>1/$A$1*'[1]4701-5Imp'!W$264</f>
        <v>0</v>
      </c>
      <c r="Y18" s="33">
        <f>1/$A$1*'[1]4701-5Imp'!X$264</f>
        <v>0</v>
      </c>
      <c r="Z18" s="33">
        <f>1/$A$1*'[1]4701-5Imp'!Y$264</f>
        <v>0</v>
      </c>
      <c r="AA18" s="33">
        <f>1/$A$1*'[1]4701-5Imp'!Z$264</f>
        <v>0</v>
      </c>
      <c r="AB18" s="33">
        <f>1/$A$1*'[1]4701-5Imp'!AA$264</f>
        <v>0</v>
      </c>
      <c r="AC18" s="4"/>
      <c r="AD18" s="31">
        <f>1/1000*'[1]4701-5Imp'!AB$264</f>
        <v>0.24914932364159101</v>
      </c>
      <c r="AE18" s="38">
        <f>1/1000*'[1]4701-5Imp'!AC$264</f>
        <v>0.23707154352439999</v>
      </c>
      <c r="AF18" s="38">
        <f>1/1000*'[1]4701-5Imp'!AD$264</f>
        <v>0.23531365784159999</v>
      </c>
      <c r="AG18" s="38">
        <f>1/1000*'[1]4701-5Imp'!AE$264</f>
        <v>0.25364413220159998</v>
      </c>
      <c r="AH18" s="38">
        <f>1/1000*'[1]4701-5Imp'!AF$264</f>
        <v>0.28124658236429995</v>
      </c>
      <c r="AI18" s="38">
        <f>1/1000*'[1]4701-5Imp'!AG$264</f>
        <v>0.26234137021949994</v>
      </c>
      <c r="AJ18" s="38">
        <f>1/1000*'[1]4701-5Imp'!AH$264</f>
        <v>0.28367161834000004</v>
      </c>
      <c r="AK18" s="38">
        <f>1/1000*'[1]4701-5Imp'!AI$264</f>
        <v>0.26159351732550001</v>
      </c>
      <c r="AL18" s="38">
        <f>1/1000*'[1]4701-5Imp'!AJ$264</f>
        <v>0.27619674454600007</v>
      </c>
      <c r="AM18" s="38">
        <f>1/1000*'[1]4701-5Imp'!AK$264</f>
        <v>0.16156508187599999</v>
      </c>
      <c r="AN18" s="38">
        <f>1/1000*'[1]4701-5Imp'!AL$264</f>
        <v>0.3105012011544</v>
      </c>
      <c r="AO18" s="38">
        <f>1/1000*'[1]4701-5Imp'!AM$264</f>
        <v>0.26204298383999997</v>
      </c>
      <c r="AP18" s="38">
        <f>1/1000*'[1]4701-5Imp'!AN$264</f>
        <v>0.2037961002</v>
      </c>
      <c r="AQ18" s="38">
        <f>1/1000*'[1]4701-5Imp'!AO$264</f>
        <v>0.20534546311649998</v>
      </c>
      <c r="AR18" s="38">
        <f>1/1000*'[1]4701-5Imp'!AP$264</f>
        <v>0.21743087882500001</v>
      </c>
      <c r="AS18" s="38">
        <f>1/1000*'[1]4701-5Imp'!AQ$264</f>
        <v>0.17274804382849995</v>
      </c>
      <c r="AT18" s="38">
        <f>1/1000*'[1]4701-5Imp'!AR$264</f>
        <v>0.19974500856699998</v>
      </c>
      <c r="AU18" s="38">
        <f>1/1000*'[1]4701-5Imp'!AS$264</f>
        <v>0.19652086322439996</v>
      </c>
      <c r="AV18" s="38">
        <f>1/1000*'[1]4701-5Imp'!AT$264</f>
        <v>0.28446069932700002</v>
      </c>
      <c r="AW18" s="38">
        <f>1/1000*'[1]4701-5Imp'!AU$264</f>
        <v>0.18331796637083334</v>
      </c>
      <c r="AX18" s="38">
        <f>1/1000*'[1]4701-5Imp'!AV$264</f>
        <v>0</v>
      </c>
      <c r="AY18" s="38">
        <f>1/1000*'[1]4701-5Imp'!AW$264</f>
        <v>0</v>
      </c>
      <c r="AZ18" s="38">
        <f>1/1000*'[1]4701-5Imp'!AX$264</f>
        <v>0</v>
      </c>
      <c r="BA18" s="38">
        <f>1/1000*'[1]4701-5Imp'!AY$264</f>
        <v>0</v>
      </c>
      <c r="BB18" s="38">
        <f>1/1000*'[1]4701-5Imp'!AZ$264</f>
        <v>0</v>
      </c>
      <c r="BC18" s="38">
        <f>1/1000*'[1]4701-5Imp'!BA$264</f>
        <v>0</v>
      </c>
      <c r="BD18" s="349"/>
    </row>
    <row r="19" spans="2:56">
      <c r="B19" s="5" t="s">
        <v>60</v>
      </c>
      <c r="C19" s="50">
        <f>1/$A$1*'[1]4701-5Imp'!B$67</f>
        <v>2.0802999999999999E-2</v>
      </c>
      <c r="D19" s="11">
        <f>1/$A$1*'[1]4701-5Imp'!C$67</f>
        <v>1.8303900000000001E-2</v>
      </c>
      <c r="E19" s="11">
        <f>1/$A$1*'[1]4701-5Imp'!D$67</f>
        <v>1.0421399999999999E-2</v>
      </c>
      <c r="F19" s="11">
        <f>1/$A$1*'[1]4701-5Imp'!E$67</f>
        <v>1.58446E-2</v>
      </c>
      <c r="G19" s="11">
        <f>1/$A$1*'[1]4701-5Imp'!F$67</f>
        <v>1.43929E-2</v>
      </c>
      <c r="H19" s="11">
        <f>1/$A$1*'[1]4701-5Imp'!G$67</f>
        <v>6.5440999999999997E-3</v>
      </c>
      <c r="I19" s="11">
        <f>1/$A$1*'[1]4701-5Imp'!H$67</f>
        <v>6.0029360000000013E-3</v>
      </c>
      <c r="J19" s="11">
        <f>1/$A$1*'[1]4701-5Imp'!I$67</f>
        <v>1.7990983333333337E-3</v>
      </c>
      <c r="K19" s="11">
        <f>1/$A$1*'[1]4701-5Imp'!J$67</f>
        <v>5.6081000000000002E-4</v>
      </c>
      <c r="L19" s="11">
        <f>1/$A$1*'[1]4701-5Imp'!K$67</f>
        <v>1.20205E-5</v>
      </c>
      <c r="M19" s="11">
        <f>1/$A$1*'[1]4701-5Imp'!L$67</f>
        <v>8.5533333333333333E-6</v>
      </c>
      <c r="N19" s="11">
        <f>1/$A$1*'[1]4701-5Imp'!M$67</f>
        <v>0</v>
      </c>
      <c r="O19" s="11">
        <f>1/$A$1*'[1]4701-5Imp'!N$67</f>
        <v>1.2683333333333332E-6</v>
      </c>
      <c r="P19" s="11">
        <f>1/$A$1*'[1]4701-5Imp'!O$67</f>
        <v>0</v>
      </c>
      <c r="Q19" s="11">
        <f>1/$A$1*'[1]4701-5Imp'!P$67</f>
        <v>2.7647142857142855E-5</v>
      </c>
      <c r="R19" s="11">
        <f>1/$A$1*'[1]4701-5Imp'!Q$67</f>
        <v>1.305E-6</v>
      </c>
      <c r="S19" s="11">
        <f>1/$A$1*'[1]4701-5Imp'!R$67</f>
        <v>0</v>
      </c>
      <c r="T19" s="11">
        <f>1/$A$1*'[1]4701-5Imp'!S$67</f>
        <v>0</v>
      </c>
      <c r="U19" s="11">
        <f>1/$A$1*'[1]4701-5Imp'!T$67</f>
        <v>0</v>
      </c>
      <c r="V19" s="11">
        <f>1/$A$1*'[1]4701-5Imp'!U$67</f>
        <v>0</v>
      </c>
      <c r="W19" s="11">
        <f>1/$A$1*'[1]4701-5Imp'!V$67</f>
        <v>0</v>
      </c>
      <c r="X19" s="11">
        <f>1/$A$1*'[1]4701-5Imp'!W$67</f>
        <v>0</v>
      </c>
      <c r="Y19" s="11">
        <f>1/$A$1*'[1]4701-5Imp'!X$67</f>
        <v>0</v>
      </c>
      <c r="Z19" s="11">
        <f>1/$A$1*'[1]4701-5Imp'!Y$67</f>
        <v>0</v>
      </c>
      <c r="AA19" s="11">
        <f>1/$A$1*'[1]4701-5Imp'!Z$67</f>
        <v>0</v>
      </c>
      <c r="AB19" s="11">
        <f>1/$A$1*'[1]4701-5Imp'!AA$67</f>
        <v>0</v>
      </c>
      <c r="AC19" s="4"/>
      <c r="AD19" s="50">
        <f>1/1000*'[1]4701-5Imp'!AB$67</f>
        <v>1.2251989674705E-2</v>
      </c>
      <c r="AE19" s="41">
        <f>1/1000*'[1]4701-5Imp'!AC$67</f>
        <v>7.9790392180000003E-3</v>
      </c>
      <c r="AF19" s="41">
        <f>1/1000*'[1]4701-5Imp'!AD$67</f>
        <v>4.2806347487999996E-3</v>
      </c>
      <c r="AG19" s="41">
        <f>1/1000*'[1]4701-5Imp'!AE$67</f>
        <v>7.4151347759999998E-3</v>
      </c>
      <c r="AH19" s="41">
        <f>1/1000*'[1]4701-5Imp'!AF$67</f>
        <v>7.2133039537999998E-3</v>
      </c>
      <c r="AI19" s="41">
        <f>1/1000*'[1]4701-5Imp'!AG$67</f>
        <v>3.1977811437000001E-3</v>
      </c>
      <c r="AJ19" s="41">
        <f>1/1000*'[1]4701-5Imp'!AH$67</f>
        <v>3.771031372E-3</v>
      </c>
      <c r="AK19" s="41">
        <f>1/1000*'[1]4701-5Imp'!AI$67</f>
        <v>1.4793985595E-3</v>
      </c>
      <c r="AL19" s="41">
        <f>1/1000*'[1]4701-5Imp'!AJ$67</f>
        <v>4.2398898680000004E-4</v>
      </c>
      <c r="AM19" s="41">
        <f>1/1000*'[1]4701-5Imp'!AK$67</f>
        <v>8.3450883999999994E-6</v>
      </c>
      <c r="AN19" s="41">
        <f>1/1000*'[1]4701-5Imp'!AL$67</f>
        <v>8.6462154000000011E-6</v>
      </c>
      <c r="AO19" s="41">
        <f>1/1000*'[1]4701-5Imp'!AM$67</f>
        <v>0</v>
      </c>
      <c r="AP19" s="41">
        <f>1/1000*'[1]4701-5Imp'!AN$67</f>
        <v>9.7773279999999995E-7</v>
      </c>
      <c r="AQ19" s="41">
        <f>1/1000*'[1]4701-5Imp'!AO$67</f>
        <v>0</v>
      </c>
      <c r="AR19" s="41">
        <f>1/1000*'[1]4701-5Imp'!AP$67</f>
        <v>2.5710460499999999E-5</v>
      </c>
      <c r="AS19" s="41">
        <f>1/1000*'[1]4701-5Imp'!AQ$67</f>
        <v>8.6873849999999994E-7</v>
      </c>
      <c r="AT19" s="41">
        <f>1/1000*'[1]4701-5Imp'!AR$67</f>
        <v>0</v>
      </c>
      <c r="AU19" s="41">
        <f>1/1000*'[1]4701-5Imp'!AS$67</f>
        <v>0</v>
      </c>
      <c r="AV19" s="41">
        <f>1/1000*'[1]4701-5Imp'!AT$67</f>
        <v>0</v>
      </c>
      <c r="AW19" s="41">
        <f>1/1000*'[1]4701-5Imp'!AU$67</f>
        <v>0</v>
      </c>
      <c r="AX19" s="41">
        <f>1/1000*'[1]4701-5Imp'!AV$67</f>
        <v>0</v>
      </c>
      <c r="AY19" s="41">
        <f>1/1000*'[1]4701-5Imp'!AW$67</f>
        <v>0</v>
      </c>
      <c r="AZ19" s="41">
        <f>1/1000*'[1]4701-5Imp'!AX$67</f>
        <v>0</v>
      </c>
      <c r="BA19" s="41">
        <f>1/1000*'[1]4701-5Imp'!AY$67</f>
        <v>0</v>
      </c>
      <c r="BB19" s="41">
        <f>1/1000*'[1]4701-5Imp'!AZ$67</f>
        <v>0</v>
      </c>
      <c r="BC19" s="41">
        <f>1/1000*'[1]4701-5Imp'!BA$67</f>
        <v>0</v>
      </c>
      <c r="BD19" s="349"/>
    </row>
    <row r="20" spans="2:56">
      <c r="B20" s="5" t="s">
        <v>57</v>
      </c>
      <c r="C20" s="50">
        <f>1/$A$1*'[1]4701-5Imp'!B$84</f>
        <v>5.47336E-2</v>
      </c>
      <c r="D20" s="11">
        <f>1/$A$1*'[1]4701-5Imp'!C$84</f>
        <v>7.9933000000000004E-2</v>
      </c>
      <c r="E20" s="11">
        <f>1/$A$1*'[1]4701-5Imp'!D$84</f>
        <v>7.1277199999999999E-2</v>
      </c>
      <c r="F20" s="11">
        <f>1/$A$1*'[1]4701-5Imp'!E$84</f>
        <v>4.1782199999999999E-2</v>
      </c>
      <c r="G20" s="11">
        <f>1/$A$1*'[1]4701-5Imp'!F$84</f>
        <v>2.1337000000000001E-3</v>
      </c>
      <c r="H20" s="11">
        <f>1/$A$1*'[1]4701-5Imp'!G$84</f>
        <v>3.0200000000000001E-3</v>
      </c>
      <c r="I20" s="11">
        <f>1/$A$1*'[1]4701-5Imp'!H$84</f>
        <v>1.2141986E-2</v>
      </c>
      <c r="J20" s="11">
        <f>1/$A$1*'[1]4701-5Imp'!I$84</f>
        <v>1.2411341666666666E-2</v>
      </c>
      <c r="K20" s="11">
        <f>1/$A$1*'[1]4701-5Imp'!J$84</f>
        <v>2.3904537E-2</v>
      </c>
      <c r="L20" s="11">
        <f>1/$A$1*'[1]4701-5Imp'!K$84</f>
        <v>8.3544699999999975E-3</v>
      </c>
      <c r="M20" s="11">
        <f>1/$A$1*'[1]4701-5Imp'!L$84</f>
        <v>7.185699999999999E-2</v>
      </c>
      <c r="N20" s="11">
        <f>1/$A$1*'[1]4701-5Imp'!M$84</f>
        <v>4.648040199999999E-2</v>
      </c>
      <c r="O20" s="11">
        <f>1/$A$1*'[1]4701-5Imp'!N$84</f>
        <v>3.2386511666666659E-2</v>
      </c>
      <c r="P20" s="11">
        <f>1/$A$1*'[1]4701-5Imp'!O$84</f>
        <v>2.0353442857142856E-2</v>
      </c>
      <c r="Q20" s="11">
        <f>1/$A$1*'[1]4701-5Imp'!P$84</f>
        <v>1.416673142857143E-2</v>
      </c>
      <c r="R20" s="11">
        <f>1/$A$1*'[1]4701-5Imp'!Q$84</f>
        <v>2.9466946666666664E-2</v>
      </c>
      <c r="S20" s="11">
        <f>1/$A$1*'[1]4701-5Imp'!R$84</f>
        <v>3.6088396333333335E-2</v>
      </c>
      <c r="T20" s="11">
        <f>1/$A$1*'[1]4701-5Imp'!S$84</f>
        <v>3.3215229999999998E-2</v>
      </c>
      <c r="U20" s="11">
        <f>1/$A$1*'[1]4701-5Imp'!T$84</f>
        <v>3.4064198571428575E-2</v>
      </c>
      <c r="V20" s="11">
        <f>1/$A$1*'[1]4701-5Imp'!U$84</f>
        <v>4.0507299999999996E-2</v>
      </c>
      <c r="W20" s="11">
        <f>1/$A$1*'[1]4701-5Imp'!V$84</f>
        <v>0</v>
      </c>
      <c r="X20" s="11">
        <f>1/$A$1*'[1]4701-5Imp'!W$84</f>
        <v>0</v>
      </c>
      <c r="Y20" s="11">
        <f>1/$A$1*'[1]4701-5Imp'!X$84</f>
        <v>0</v>
      </c>
      <c r="Z20" s="11">
        <f>1/$A$1*'[1]4701-5Imp'!Y$84</f>
        <v>0</v>
      </c>
      <c r="AA20" s="11">
        <f>1/$A$1*'[1]4701-5Imp'!Z$84</f>
        <v>0</v>
      </c>
      <c r="AB20" s="11">
        <f>1/$A$1*'[1]4701-5Imp'!AA$84</f>
        <v>0</v>
      </c>
      <c r="AC20" s="4"/>
      <c r="AD20" s="50">
        <f>1/1000*'[1]4701-5Imp'!AB$84</f>
        <v>2.6635970015117999E-2</v>
      </c>
      <c r="AE20" s="41">
        <f>1/1000*'[1]4701-5Imp'!AC$84</f>
        <v>3.6901387992399996E-2</v>
      </c>
      <c r="AF20" s="41">
        <f>1/1000*'[1]4701-5Imp'!AD$84</f>
        <v>2.9514404779199997E-2</v>
      </c>
      <c r="AG20" s="41">
        <f>1/1000*'[1]4701-5Imp'!AE$84</f>
        <v>1.77051419552E-2</v>
      </c>
      <c r="AH20" s="41">
        <f>1/1000*'[1]4701-5Imp'!AF$84</f>
        <v>1.4005716927999999E-3</v>
      </c>
      <c r="AI20" s="41">
        <f>1/1000*'[1]4701-5Imp'!AG$84</f>
        <v>1.7183459435999998E-3</v>
      </c>
      <c r="AJ20" s="41">
        <f>1/1000*'[1]4701-5Imp'!AH$84</f>
        <v>7.6227388107999996E-3</v>
      </c>
      <c r="AK20" s="41">
        <f>1/1000*'[1]4701-5Imp'!AI$84</f>
        <v>1.0205846252499999E-2</v>
      </c>
      <c r="AL20" s="41">
        <f>1/1000*'[1]4701-5Imp'!AJ$84</f>
        <v>1.7621047359600003E-2</v>
      </c>
      <c r="AM20" s="41">
        <f>1/1000*'[1]4701-5Imp'!AK$84</f>
        <v>4.6672895236E-3</v>
      </c>
      <c r="AN20" s="41">
        <f>1/1000*'[1]4701-5Imp'!AL$84</f>
        <v>5.7049882146E-2</v>
      </c>
      <c r="AO20" s="41">
        <f>1/1000*'[1]4701-5Imp'!AM$84</f>
        <v>3.8756012495999997E-2</v>
      </c>
      <c r="AP20" s="41">
        <f>1/1000*'[1]4701-5Imp'!AN$84</f>
        <v>2.4966114113599995E-2</v>
      </c>
      <c r="AQ20" s="41">
        <f>1/1000*'[1]4701-5Imp'!AO$84</f>
        <v>1.8921985221000002E-2</v>
      </c>
      <c r="AR20" s="41">
        <f>1/1000*'[1]4701-5Imp'!AP$84</f>
        <v>1.2948852302E-2</v>
      </c>
      <c r="AS20" s="41">
        <f>1/1000*'[1]4701-5Imp'!AQ$84</f>
        <v>1.9616146395999998E-2</v>
      </c>
      <c r="AT20" s="41">
        <f>1/1000*'[1]4701-5Imp'!AR$84</f>
        <v>2.3968242546500002E-2</v>
      </c>
      <c r="AU20" s="41">
        <f>1/1000*'[1]4701-5Imp'!AS$84</f>
        <v>2.1163937623399999E-2</v>
      </c>
      <c r="AV20" s="41">
        <f>1/1000*'[1]4701-5Imp'!AT$84</f>
        <v>2.6360527034000002E-2</v>
      </c>
      <c r="AW20" s="41">
        <f>1/1000*'[1]4701-5Imp'!AU$84</f>
        <v>2.5407127785833334E-2</v>
      </c>
      <c r="AX20" s="41">
        <f>1/1000*'[1]4701-5Imp'!AV$84</f>
        <v>0</v>
      </c>
      <c r="AY20" s="41">
        <f>1/1000*'[1]4701-5Imp'!AW$84</f>
        <v>0</v>
      </c>
      <c r="AZ20" s="41">
        <f>1/1000*'[1]4701-5Imp'!AX$84</f>
        <v>0</v>
      </c>
      <c r="BA20" s="41">
        <f>1/1000*'[1]4701-5Imp'!AY$84</f>
        <v>0</v>
      </c>
      <c r="BB20" s="41">
        <f>1/1000*'[1]4701-5Imp'!AZ$84</f>
        <v>0</v>
      </c>
      <c r="BC20" s="41">
        <f>1/1000*'[1]4701-5Imp'!BA$84</f>
        <v>0</v>
      </c>
      <c r="BD20" s="349"/>
    </row>
    <row r="21" spans="2:56">
      <c r="B21" s="5" t="s">
        <v>35</v>
      </c>
      <c r="C21" s="50">
        <f>1/$A$1*'[1]4701-5Imp'!B$85</f>
        <v>1.6745719999999999E-2</v>
      </c>
      <c r="D21" s="11">
        <f>1/$A$1*'[1]4701-5Imp'!C$85</f>
        <v>1.3280522857142858E-2</v>
      </c>
      <c r="E21" s="11">
        <f>1/$A$1*'[1]4701-5Imp'!D$85</f>
        <v>3.1466800000000003E-2</v>
      </c>
      <c r="F21" s="11">
        <f>1/$A$1*'[1]4701-5Imp'!E$85</f>
        <v>2.5311238571428571E-2</v>
      </c>
      <c r="G21" s="11">
        <f>1/$A$1*'[1]4701-5Imp'!F$85</f>
        <v>3.9965505333333332E-2</v>
      </c>
      <c r="H21" s="11">
        <f>1/$A$1*'[1]4701-5Imp'!G$85</f>
        <v>4.1974114000000007E-2</v>
      </c>
      <c r="I21" s="11">
        <f>1/$A$1*'[1]4701-5Imp'!H$85</f>
        <v>6.9971775142857143E-2</v>
      </c>
      <c r="J21" s="11">
        <f>1/$A$1*'[1]4701-5Imp'!I$85</f>
        <v>3.9070250000000001E-2</v>
      </c>
      <c r="K21" s="11">
        <f>1/$A$1*'[1]4701-5Imp'!J$85</f>
        <v>5.0836235000000007E-2</v>
      </c>
      <c r="L21" s="11">
        <f>1/$A$1*'[1]4701-5Imp'!K$85</f>
        <v>3.8592749666666662E-2</v>
      </c>
      <c r="M21" s="11">
        <f>1/$A$1*'[1]4701-5Imp'!L$85</f>
        <v>3.2886635142857133E-2</v>
      </c>
      <c r="N21" s="11">
        <f>1/$A$1*'[1]4701-5Imp'!M$85</f>
        <v>3.0378345111111104E-2</v>
      </c>
      <c r="O21" s="11">
        <f>1/$A$1*'[1]4701-5Imp'!N$85</f>
        <v>3.8791475777777772E-2</v>
      </c>
      <c r="P21" s="11">
        <f>1/$A$1*'[1]4701-5Imp'!O$85</f>
        <v>3.3376052857142853E-2</v>
      </c>
      <c r="Q21" s="11">
        <f>1/$A$1*'[1]4701-5Imp'!P$85</f>
        <v>1.7983147142857141E-2</v>
      </c>
      <c r="R21" s="11">
        <f>1/$A$1*'[1]4701-5Imp'!Q$85</f>
        <v>1.1296413666666665E-2</v>
      </c>
      <c r="S21" s="11">
        <f>1/$A$1*'[1]4701-5Imp'!R$85</f>
        <v>1.0125781833333333E-2</v>
      </c>
      <c r="T21" s="11">
        <f>1/$A$1*'[1]4701-5Imp'!S$85</f>
        <v>1.2737351045454546E-2</v>
      </c>
      <c r="U21" s="11">
        <f>1/$A$1*'[1]4701-5Imp'!T$85</f>
        <v>1.0347037833333333E-2</v>
      </c>
      <c r="V21" s="11">
        <f>1/$A$1*'[1]4701-5Imp'!U$85</f>
        <v>1.1549319722222222E-2</v>
      </c>
      <c r="W21" s="11">
        <f>1/$A$1*'[1]4701-5Imp'!V$85</f>
        <v>0</v>
      </c>
      <c r="X21" s="11">
        <f>1/$A$1*'[1]4701-5Imp'!W$85</f>
        <v>0</v>
      </c>
      <c r="Y21" s="11">
        <f>1/$A$1*'[1]4701-5Imp'!X$85</f>
        <v>0</v>
      </c>
      <c r="Z21" s="11">
        <f>1/$A$1*'[1]4701-5Imp'!Y$85</f>
        <v>0</v>
      </c>
      <c r="AA21" s="11">
        <f>1/$A$1*'[1]4701-5Imp'!Z$85</f>
        <v>0</v>
      </c>
      <c r="AB21" s="11">
        <f>1/$A$1*'[1]4701-5Imp'!AA$85</f>
        <v>0</v>
      </c>
      <c r="AC21" s="4"/>
      <c r="AD21" s="50">
        <f>1/1000*'[1]4701-5Imp'!AB$85</f>
        <v>1.1414577475994999E-2</v>
      </c>
      <c r="AE21" s="41">
        <f>1/1000*'[1]4701-5Imp'!AC$85</f>
        <v>7.5682839207999991E-3</v>
      </c>
      <c r="AF21" s="41">
        <f>1/1000*'[1]4701-5Imp'!AD$85</f>
        <v>1.5995542655999999E-2</v>
      </c>
      <c r="AG21" s="41">
        <f>1/1000*'[1]4701-5Imp'!AE$85</f>
        <v>1.4894564697599999E-2</v>
      </c>
      <c r="AH21" s="41">
        <f>1/1000*'[1]4701-5Imp'!AF$85</f>
        <v>2.3465311477300004E-2</v>
      </c>
      <c r="AI21" s="41">
        <f>1/1000*'[1]4701-5Imp'!AG$85</f>
        <v>2.5732247798399999E-2</v>
      </c>
      <c r="AJ21" s="41">
        <f>1/1000*'[1]4701-5Imp'!AH$85</f>
        <v>4.6252211999600001E-2</v>
      </c>
      <c r="AK21" s="41">
        <f>1/1000*'[1]4701-5Imp'!AI$85</f>
        <v>3.2127466574999999E-2</v>
      </c>
      <c r="AL21" s="41">
        <f>1/1000*'[1]4701-5Imp'!AJ$85</f>
        <v>4.5664396785199998E-2</v>
      </c>
      <c r="AM21" s="41">
        <f>1/1000*'[1]4701-5Imp'!AK$85</f>
        <v>2.49469715704E-2</v>
      </c>
      <c r="AN21" s="41">
        <f>1/1000*'[1]4701-5Imp'!AL$85</f>
        <v>2.9812511289600004E-2</v>
      </c>
      <c r="AO21" s="41">
        <f>1/1000*'[1]4701-5Imp'!AM$85</f>
        <v>3.1074136607999993E-2</v>
      </c>
      <c r="AP21" s="41">
        <f>1/1000*'[1]4701-5Imp'!AN$85</f>
        <v>3.4612230628799999E-2</v>
      </c>
      <c r="AQ21" s="41">
        <f>1/1000*'[1]4701-5Imp'!AO$85</f>
        <v>3.1028715059699997E-2</v>
      </c>
      <c r="AR21" s="41">
        <f>1/1000*'[1]4701-5Imp'!AP$85</f>
        <v>1.67234276855E-2</v>
      </c>
      <c r="AS21" s="41">
        <f>1/1000*'[1]4701-5Imp'!AQ$85</f>
        <v>1.2161240594999999E-2</v>
      </c>
      <c r="AT21" s="41">
        <f>1/1000*'[1]4701-5Imp'!AR$85</f>
        <v>1.11285877477E-2</v>
      </c>
      <c r="AU21" s="41">
        <f>1/1000*'[1]4701-5Imp'!AS$85</f>
        <v>1.4174574099399997E-2</v>
      </c>
      <c r="AV21" s="41">
        <f>1/1000*'[1]4701-5Imp'!AT$85</f>
        <v>1.3731897988000001E-2</v>
      </c>
      <c r="AW21" s="41">
        <f>1/1000*'[1]4701-5Imp'!AU$85</f>
        <v>1.4305117774999999E-2</v>
      </c>
      <c r="AX21" s="41">
        <f>1/1000*'[1]4701-5Imp'!AV$85</f>
        <v>0</v>
      </c>
      <c r="AY21" s="41">
        <f>1/1000*'[1]4701-5Imp'!AW$85</f>
        <v>0</v>
      </c>
      <c r="AZ21" s="41">
        <f>1/1000*'[1]4701-5Imp'!AX$85</f>
        <v>0</v>
      </c>
      <c r="BA21" s="41">
        <f>1/1000*'[1]4701-5Imp'!AY$85</f>
        <v>0</v>
      </c>
      <c r="BB21" s="41">
        <f>1/1000*'[1]4701-5Imp'!AZ$85</f>
        <v>0</v>
      </c>
      <c r="BC21" s="41">
        <f>1/1000*'[1]4701-5Imp'!BA$85</f>
        <v>0</v>
      </c>
      <c r="BD21" s="349"/>
    </row>
    <row r="22" spans="2:56">
      <c r="B22" s="5" t="s">
        <v>36</v>
      </c>
      <c r="C22" s="50">
        <f>1/$A$1*'[1]4701-5Imp'!B$91</f>
        <v>2.2358658000000003E-2</v>
      </c>
      <c r="D22" s="11">
        <f>1/$A$1*'[1]4701-5Imp'!C$91</f>
        <v>4.240786333333333E-2</v>
      </c>
      <c r="E22" s="11">
        <f>1/$A$1*'[1]4701-5Imp'!D$91</f>
        <v>2.7000340000000005E-2</v>
      </c>
      <c r="F22" s="11">
        <f>1/$A$1*'[1]4701-5Imp'!E$91</f>
        <v>1.44957E-2</v>
      </c>
      <c r="G22" s="11">
        <f>1/$A$1*'[1]4701-5Imp'!F$91</f>
        <v>1.0890200000000001E-2</v>
      </c>
      <c r="H22" s="11">
        <f>1/$A$1*'[1]4701-5Imp'!G$91</f>
        <v>1.22138E-2</v>
      </c>
      <c r="I22" s="11">
        <f>1/$A$1*'[1]4701-5Imp'!H$91</f>
        <v>2.8431337714285715E-2</v>
      </c>
      <c r="J22" s="11">
        <f>1/$A$1*'[1]4701-5Imp'!I$91</f>
        <v>1.0846714999999998E-2</v>
      </c>
      <c r="K22" s="11">
        <f>1/$A$1*'[1]4701-5Imp'!J$91</f>
        <v>2.8915775714285713E-3</v>
      </c>
      <c r="L22" s="11">
        <f>1/$A$1*'[1]4701-5Imp'!K$91</f>
        <v>2.8104351833333322E-2</v>
      </c>
      <c r="M22" s="11">
        <f>1/$A$1*'[1]4701-5Imp'!L$91</f>
        <v>1.9566001499999996E-2</v>
      </c>
      <c r="N22" s="11">
        <f>1/$A$1*'[1]4701-5Imp'!M$91</f>
        <v>5.2325985888888885E-2</v>
      </c>
      <c r="O22" s="11">
        <f>1/$A$1*'[1]4701-5Imp'!N$91</f>
        <v>5.2678303055555542E-2</v>
      </c>
      <c r="P22" s="11">
        <f>1/$A$1*'[1]4701-5Imp'!O$91</f>
        <v>4.2345828253968244E-2</v>
      </c>
      <c r="Q22" s="11">
        <f>1/$A$1*'[1]4701-5Imp'!P$91</f>
        <v>5.7660504404761899E-2</v>
      </c>
      <c r="R22" s="11">
        <f>1/$A$1*'[1]4701-5Imp'!Q$91</f>
        <v>4.8584996166666665E-2</v>
      </c>
      <c r="S22" s="11">
        <f>1/$A$1*'[1]4701-5Imp'!R$91</f>
        <v>4.8596805333333326E-2</v>
      </c>
      <c r="T22" s="11">
        <f>1/$A$1*'[1]4701-5Imp'!S$91</f>
        <v>6.6397963272727248E-2</v>
      </c>
      <c r="U22" s="11">
        <f>1/$A$1*'[1]4701-5Imp'!T$91</f>
        <v>4.880213681818181E-2</v>
      </c>
      <c r="V22" s="11">
        <f>1/$A$1*'[1]4701-5Imp'!U$91</f>
        <v>4.4119699999999991E-2</v>
      </c>
      <c r="W22" s="11">
        <f>1/$A$1*'[1]4701-5Imp'!V$91</f>
        <v>0</v>
      </c>
      <c r="X22" s="11">
        <f>1/$A$1*'[1]4701-5Imp'!W$91</f>
        <v>0</v>
      </c>
      <c r="Y22" s="11">
        <f>1/$A$1*'[1]4701-5Imp'!X$91</f>
        <v>0</v>
      </c>
      <c r="Z22" s="11">
        <f>1/$A$1*'[1]4701-5Imp'!Y$91</f>
        <v>0</v>
      </c>
      <c r="AA22" s="11">
        <f>1/$A$1*'[1]4701-5Imp'!Z$91</f>
        <v>0</v>
      </c>
      <c r="AB22" s="11">
        <f>1/$A$1*'[1]4701-5Imp'!AA$91</f>
        <v>0</v>
      </c>
      <c r="AC22" s="4"/>
      <c r="AD22" s="50">
        <f>1/1000*'[1]4701-5Imp'!AB$91</f>
        <v>1.3834377035859002E-2</v>
      </c>
      <c r="AE22" s="41">
        <f>1/1000*'[1]4701-5Imp'!AC$91</f>
        <v>1.8850484910399999E-2</v>
      </c>
      <c r="AF22" s="41">
        <f>1/1000*'[1]4701-5Imp'!AD$91</f>
        <v>1.26402645024E-2</v>
      </c>
      <c r="AG22" s="41">
        <f>1/1000*'[1]4701-5Imp'!AE$91</f>
        <v>7.1931673183999994E-3</v>
      </c>
      <c r="AH22" s="41">
        <f>1/1000*'[1]4701-5Imp'!AF$91</f>
        <v>7.3784130202999999E-3</v>
      </c>
      <c r="AI22" s="41">
        <f>1/1000*'[1]4701-5Imp'!AG$91</f>
        <v>6.9769973987999995E-3</v>
      </c>
      <c r="AJ22" s="41">
        <f>1/1000*'[1]4701-5Imp'!AH$91</f>
        <v>1.7890881172000002E-2</v>
      </c>
      <c r="AK22" s="41">
        <f>1/1000*'[1]4701-5Imp'!AI$91</f>
        <v>8.9192537445000001E-3</v>
      </c>
      <c r="AL22" s="41">
        <f>1/1000*'[1]4701-5Imp'!AJ$91</f>
        <v>2.3093648536000001E-3</v>
      </c>
      <c r="AM22" s="41">
        <f>1/1000*'[1]4701-5Imp'!AK$91</f>
        <v>1.5796149054400001E-2</v>
      </c>
      <c r="AN22" s="41">
        <f>1/1000*'[1]4701-5Imp'!AL$91</f>
        <v>1.58002082973E-2</v>
      </c>
      <c r="AO22" s="41">
        <f>1/1000*'[1]4701-5Imp'!AM$91</f>
        <v>4.4101650239999991E-2</v>
      </c>
      <c r="AP22" s="41">
        <f>1/1000*'[1]4701-5Imp'!AN$91</f>
        <v>4.0619153713600004E-2</v>
      </c>
      <c r="AQ22" s="41">
        <f>1/1000*'[1]4701-5Imp'!AO$91</f>
        <v>3.9353836864199999E-2</v>
      </c>
      <c r="AR22" s="41">
        <f>1/1000*'[1]4701-5Imp'!AP$91</f>
        <v>5.3611272090000002E-2</v>
      </c>
      <c r="AS22" s="41">
        <f>1/1000*'[1]4701-5Imp'!AQ$91</f>
        <v>3.2618770768499998E-2</v>
      </c>
      <c r="AT22" s="41">
        <f>1/1000*'[1]4701-5Imp'!AR$91</f>
        <v>3.2392420114099998E-2</v>
      </c>
      <c r="AU22" s="41">
        <f>1/1000*'[1]4701-5Imp'!AS$91</f>
        <v>4.1385299884499994E-2</v>
      </c>
      <c r="AV22" s="41">
        <f>1/1000*'[1]4701-5Imp'!AT$91</f>
        <v>4.4752955720000001E-2</v>
      </c>
      <c r="AW22" s="41">
        <f>1/1000*'[1]4701-5Imp'!AU$91</f>
        <v>3.1484181335833333E-2</v>
      </c>
      <c r="AX22" s="41">
        <f>1/1000*'[1]4701-5Imp'!AV$91</f>
        <v>0</v>
      </c>
      <c r="AY22" s="41">
        <f>1/1000*'[1]4701-5Imp'!AW$91</f>
        <v>0</v>
      </c>
      <c r="AZ22" s="41">
        <f>1/1000*'[1]4701-5Imp'!AX$91</f>
        <v>0</v>
      </c>
      <c r="BA22" s="41">
        <f>1/1000*'[1]4701-5Imp'!AY$91</f>
        <v>0</v>
      </c>
      <c r="BB22" s="41">
        <f>1/1000*'[1]4701-5Imp'!AZ$91</f>
        <v>0</v>
      </c>
      <c r="BC22" s="41">
        <f>1/1000*'[1]4701-5Imp'!BA$91</f>
        <v>0</v>
      </c>
      <c r="BD22" s="349"/>
    </row>
    <row r="23" spans="2:56">
      <c r="B23" s="5" t="s">
        <v>42</v>
      </c>
      <c r="C23" s="50">
        <f>1/$A$1*'[1]4701-5Imp'!B$114</f>
        <v>0</v>
      </c>
      <c r="D23" s="11">
        <f>1/$A$1*'[1]4701-5Imp'!C$114</f>
        <v>9.7122000000000007E-3</v>
      </c>
      <c r="E23" s="11">
        <f>1/$A$1*'[1]4701-5Imp'!D$114</f>
        <v>1.8465499999999999E-2</v>
      </c>
      <c r="F23" s="11">
        <f>1/$A$1*'[1]4701-5Imp'!E$114</f>
        <v>1.55149E-2</v>
      </c>
      <c r="G23" s="11">
        <f>1/$A$1*'[1]4701-5Imp'!F$114</f>
        <v>1.1552000000000001E-3</v>
      </c>
      <c r="H23" s="11">
        <f>1/$A$1*'[1]4701-5Imp'!G$114</f>
        <v>3.3059999999999996E-4</v>
      </c>
      <c r="I23" s="11">
        <f>1/$A$1*'[1]4701-5Imp'!H$114</f>
        <v>8.9900000000000003E-6</v>
      </c>
      <c r="J23" s="11">
        <f>1/$A$1*'[1]4701-5Imp'!I$114</f>
        <v>1.9925E-5</v>
      </c>
      <c r="K23" s="11">
        <f>1/$A$1*'[1]4701-5Imp'!J$114</f>
        <v>3.3642231428571423E-3</v>
      </c>
      <c r="L23" s="11">
        <f>1/$A$1*'[1]4701-5Imp'!K$114</f>
        <v>3.8703333333333333E-5</v>
      </c>
      <c r="M23" s="11">
        <f>1/$A$1*'[1]4701-5Imp'!L$114</f>
        <v>8.472830666666667E-3</v>
      </c>
      <c r="N23" s="11">
        <f>1/$A$1*'[1]4701-5Imp'!M$114</f>
        <v>7.3816993333333351E-3</v>
      </c>
      <c r="O23" s="11">
        <f>1/$A$1*'[1]4701-5Imp'!N$114</f>
        <v>1.5045386666666662E-3</v>
      </c>
      <c r="P23" s="11">
        <f>1/$A$1*'[1]4701-5Imp'!O$114</f>
        <v>3.9497142857142855E-4</v>
      </c>
      <c r="Q23" s="11">
        <f>1/$A$1*'[1]4701-5Imp'!P$114</f>
        <v>8.0910428571428562E-4</v>
      </c>
      <c r="R23" s="11">
        <f>1/$A$1*'[1]4701-5Imp'!Q$114</f>
        <v>1.6731687499999999E-3</v>
      </c>
      <c r="S23" s="11">
        <f>1/$A$1*'[1]4701-5Imp'!R$114</f>
        <v>4.4801900000000002E-4</v>
      </c>
      <c r="T23" s="11">
        <f>1/$A$1*'[1]4701-5Imp'!S$114</f>
        <v>9.6831636363636342E-4</v>
      </c>
      <c r="U23" s="11">
        <f>1/$A$1*'[1]4701-5Imp'!T$114</f>
        <v>1.3548999999999998E-3</v>
      </c>
      <c r="V23" s="11">
        <f>1/$A$1*'[1]4701-5Imp'!U$114</f>
        <v>1.6481999999999998E-3</v>
      </c>
      <c r="W23" s="11">
        <f>1/$A$1*'[1]4701-5Imp'!V$114</f>
        <v>0</v>
      </c>
      <c r="X23" s="11">
        <f>1/$A$1*'[1]4701-5Imp'!W$114</f>
        <v>0</v>
      </c>
      <c r="Y23" s="11">
        <f>1/$A$1*'[1]4701-5Imp'!X$114</f>
        <v>0</v>
      </c>
      <c r="Z23" s="11">
        <f>1/$A$1*'[1]4701-5Imp'!Y$114</f>
        <v>0</v>
      </c>
      <c r="AA23" s="11">
        <f>1/$A$1*'[1]4701-5Imp'!Z$114</f>
        <v>0</v>
      </c>
      <c r="AB23" s="11">
        <f>1/$A$1*'[1]4701-5Imp'!AA$114</f>
        <v>0</v>
      </c>
      <c r="AC23" s="4"/>
      <c r="AD23" s="50">
        <f>1/1000*'[1]4701-5Imp'!AB$114</f>
        <v>0</v>
      </c>
      <c r="AE23" s="41">
        <f>1/1000*'[1]4701-5Imp'!AC$114</f>
        <v>3.9534040911999987E-3</v>
      </c>
      <c r="AF23" s="41">
        <f>1/1000*'[1]4701-5Imp'!AD$114</f>
        <v>7.8580976976000017E-3</v>
      </c>
      <c r="AG23" s="41">
        <f>1/1000*'[1]4701-5Imp'!AE$114</f>
        <v>7.3976928031999995E-3</v>
      </c>
      <c r="AH23" s="41">
        <f>1/1000*'[1]4701-5Imp'!AF$114</f>
        <v>5.5692885919999993E-4</v>
      </c>
      <c r="AI23" s="41">
        <f>1/1000*'[1]4701-5Imp'!AG$114</f>
        <v>1.6335157410000002E-4</v>
      </c>
      <c r="AJ23" s="41">
        <f>1/1000*'[1]4701-5Imp'!AH$114</f>
        <v>7.901490800000001E-6</v>
      </c>
      <c r="AK23" s="41">
        <f>1/1000*'[1]4701-5Imp'!AI$114</f>
        <v>1.63843275E-5</v>
      </c>
      <c r="AL23" s="41">
        <f>1/1000*'[1]4701-5Imp'!AJ$114</f>
        <v>2.4785465652000004E-3</v>
      </c>
      <c r="AM23" s="41">
        <f>1/1000*'[1]4701-5Imp'!AK$114</f>
        <v>2.7176283199999999E-5</v>
      </c>
      <c r="AN23" s="41">
        <f>1/1000*'[1]4701-5Imp'!AL$114</f>
        <v>7.0168611636000008E-3</v>
      </c>
      <c r="AO23" s="41">
        <f>1/1000*'[1]4701-5Imp'!AM$114</f>
        <v>6.5312723519999998E-3</v>
      </c>
      <c r="AP23" s="41">
        <f>1/1000*'[1]4701-5Imp'!AN$114</f>
        <v>1.0472186383999999E-3</v>
      </c>
      <c r="AQ23" s="41">
        <f>1/1000*'[1]4701-5Imp'!AO$114</f>
        <v>3.6719308800000001E-4</v>
      </c>
      <c r="AR23" s="41">
        <f>1/1000*'[1]4701-5Imp'!AP$114</f>
        <v>7.524265305000001E-4</v>
      </c>
      <c r="AS23" s="41">
        <f>1/1000*'[1]4701-5Imp'!AQ$114</f>
        <v>1.24082042E-3</v>
      </c>
      <c r="AT23" s="41">
        <f>1/1000*'[1]4701-5Imp'!AR$114</f>
        <v>4.9591223109999997E-4</v>
      </c>
      <c r="AU23" s="41">
        <f>1/1000*'[1]4701-5Imp'!AS$114</f>
        <v>7.2528095639999991E-4</v>
      </c>
      <c r="AV23" s="41">
        <f>1/1000*'[1]4701-5Imp'!AT$114</f>
        <v>9.816979830000001E-4</v>
      </c>
      <c r="AW23" s="41">
        <f>1/1000*'[1]4701-5Imp'!AU$114</f>
        <v>1.0980940508333332E-3</v>
      </c>
      <c r="AX23" s="41">
        <f>1/1000*'[1]4701-5Imp'!AV$114</f>
        <v>0</v>
      </c>
      <c r="AY23" s="41">
        <f>1/1000*'[1]4701-5Imp'!AW$114</f>
        <v>0</v>
      </c>
      <c r="AZ23" s="41">
        <f>1/1000*'[1]4701-5Imp'!AX$114</f>
        <v>0</v>
      </c>
      <c r="BA23" s="41">
        <f>1/1000*'[1]4701-5Imp'!AY$114</f>
        <v>0</v>
      </c>
      <c r="BB23" s="41">
        <f>1/1000*'[1]4701-5Imp'!AZ$114</f>
        <v>0</v>
      </c>
      <c r="BC23" s="41">
        <f>1/1000*'[1]4701-5Imp'!BA$114</f>
        <v>0</v>
      </c>
      <c r="BD23" s="349"/>
    </row>
    <row r="24" spans="2:56">
      <c r="B24" s="5" t="s">
        <v>66</v>
      </c>
      <c r="C24" s="50">
        <f>1/$A$1*'[1]4701-5Imp'!B$160</f>
        <v>5.8775666964285718E-2</v>
      </c>
      <c r="D24" s="11">
        <f>1/$A$1*'[1]4701-5Imp'!C$160</f>
        <v>8.0388812000000004E-2</v>
      </c>
      <c r="E24" s="11">
        <f>1/$A$1*'[1]4701-5Imp'!D$160</f>
        <v>0.10372301722222221</v>
      </c>
      <c r="F24" s="11">
        <f>1/$A$1*'[1]4701-5Imp'!E$160</f>
        <v>0.11349140000000002</v>
      </c>
      <c r="G24" s="11">
        <f>1/$A$1*'[1]4701-5Imp'!F$160</f>
        <v>0.16366238857142859</v>
      </c>
      <c r="H24" s="11">
        <f>1/$A$1*'[1]4701-5Imp'!G$160</f>
        <v>0.17730414799999999</v>
      </c>
      <c r="I24" s="11">
        <f>1/$A$1*'[1]4701-5Imp'!H$160</f>
        <v>0.15619940285714287</v>
      </c>
      <c r="J24" s="11">
        <f>1/$A$1*'[1]4701-5Imp'!I$160</f>
        <v>0.12972613666666669</v>
      </c>
      <c r="K24" s="11">
        <f>1/$A$1*'[1]4701-5Imp'!J$160</f>
        <v>7.8909463333333318E-2</v>
      </c>
      <c r="L24" s="11">
        <f>1/$A$1*'[1]4701-5Imp'!K$160</f>
        <v>7.8911375333333311E-2</v>
      </c>
      <c r="M24" s="11">
        <f>1/$A$1*'[1]4701-5Imp'!L$160</f>
        <v>8.6378253666666654E-2</v>
      </c>
      <c r="N24" s="11">
        <f>1/$A$1*'[1]4701-5Imp'!M$160</f>
        <v>3.2846345444444439E-2</v>
      </c>
      <c r="O24" s="11">
        <f>1/$A$1*'[1]4701-5Imp'!N$160</f>
        <v>3.1169534555555548E-2</v>
      </c>
      <c r="P24" s="11">
        <f>1/$A$1*'[1]4701-5Imp'!O$160</f>
        <v>3.5924428373015863E-2</v>
      </c>
      <c r="Q24" s="11">
        <f>1/$A$1*'[1]4701-5Imp'!P$160</f>
        <v>6.4378451666666642E-2</v>
      </c>
      <c r="R24" s="11">
        <f>1/$A$1*'[1]4701-5Imp'!Q$160</f>
        <v>7.0288916499999993E-2</v>
      </c>
      <c r="S24" s="11">
        <f>1/$A$1*'[1]4701-5Imp'!R$160</f>
        <v>9.3631698499999985E-2</v>
      </c>
      <c r="T24" s="11">
        <f>1/$A$1*'[1]4701-5Imp'!S$160</f>
        <v>8.6962586318181809E-2</v>
      </c>
      <c r="U24" s="11">
        <f>1/$A$1*'[1]4701-5Imp'!T$160</f>
        <v>0.14010086166666666</v>
      </c>
      <c r="V24" s="11">
        <f>1/$A$1*'[1]4701-5Imp'!U$160</f>
        <v>6.9244099999999989E-2</v>
      </c>
      <c r="W24" s="11">
        <f>1/$A$1*'[1]4701-5Imp'!V$160</f>
        <v>0</v>
      </c>
      <c r="X24" s="11">
        <f>1/$A$1*'[1]4701-5Imp'!W$160</f>
        <v>0</v>
      </c>
      <c r="Y24" s="11">
        <f>1/$A$1*'[1]4701-5Imp'!X$160</f>
        <v>0</v>
      </c>
      <c r="Z24" s="11">
        <f>1/$A$1*'[1]4701-5Imp'!Y$160</f>
        <v>0</v>
      </c>
      <c r="AA24" s="11">
        <f>1/$A$1*'[1]4701-5Imp'!Z$160</f>
        <v>0</v>
      </c>
      <c r="AB24" s="11">
        <f>1/$A$1*'[1]4701-5Imp'!AA$160</f>
        <v>0</v>
      </c>
      <c r="AC24" s="4"/>
      <c r="AD24" s="50">
        <f>1/1000*'[1]4701-5Imp'!AB$160</f>
        <v>3.6204717993969002E-2</v>
      </c>
      <c r="AE24" s="41">
        <f>1/1000*'[1]4701-5Imp'!AC$160</f>
        <v>3.9349026968399994E-2</v>
      </c>
      <c r="AF24" s="41">
        <f>1/1000*'[1]4701-5Imp'!AD$160</f>
        <v>4.5728874638399995E-2</v>
      </c>
      <c r="AG24" s="41">
        <f>1/1000*'[1]4701-5Imp'!AE$160</f>
        <v>5.6894771852800001E-2</v>
      </c>
      <c r="AH24" s="41">
        <f>1/1000*'[1]4701-5Imp'!AF$160</f>
        <v>8.9057902425100005E-2</v>
      </c>
      <c r="AI24" s="41">
        <f>1/1000*'[1]4701-5Imp'!AG$160</f>
        <v>9.5517546610199996E-2</v>
      </c>
      <c r="AJ24" s="41">
        <f>1/1000*'[1]4701-5Imp'!AH$160</f>
        <v>9.9034239601599988E-2</v>
      </c>
      <c r="AK24" s="41">
        <f>1/1000*'[1]4701-5Imp'!AI$160</f>
        <v>0.106673802181</v>
      </c>
      <c r="AL24" s="41">
        <f>1/1000*'[1]4701-5Imp'!AJ$160</f>
        <v>6.1199785029600003E-2</v>
      </c>
      <c r="AM24" s="41">
        <f>1/1000*'[1]4701-5Imp'!AK$160</f>
        <v>4.49127580616E-2</v>
      </c>
      <c r="AN24" s="41">
        <f>1/1000*'[1]4701-5Imp'!AL$160</f>
        <v>7.0627299858899997E-2</v>
      </c>
      <c r="AO24" s="41">
        <f>1/1000*'[1]4701-5Imp'!AM$160</f>
        <v>2.9887755887999998E-2</v>
      </c>
      <c r="AP24" s="41">
        <f>1/1000*'[1]4701-5Imp'!AN$160</f>
        <v>2.3233949323199998E-2</v>
      </c>
      <c r="AQ24" s="41">
        <f>1/1000*'[1]4701-5Imp'!AO$160</f>
        <v>3.3054013107599998E-2</v>
      </c>
      <c r="AR24" s="41">
        <f>1/1000*'[1]4701-5Imp'!AP$160</f>
        <v>5.9766504860000007E-2</v>
      </c>
      <c r="AS24" s="41">
        <f>1/1000*'[1]4701-5Imp'!AQ$160</f>
        <v>4.7991809715499989E-2</v>
      </c>
      <c r="AT24" s="41">
        <f>1/1000*'[1]4701-5Imp'!AR$160</f>
        <v>6.4818986986300009E-2</v>
      </c>
      <c r="AU24" s="41">
        <f>1/1000*'[1]4701-5Imp'!AS$160</f>
        <v>6.0883067831299993E-2</v>
      </c>
      <c r="AV24" s="41">
        <f>1/1000*'[1]4701-5Imp'!AT$160</f>
        <v>9.7788514812000002E-2</v>
      </c>
      <c r="AW24" s="41">
        <f>1/1000*'[1]4701-5Imp'!AU$160</f>
        <v>3.8404151264166672E-2</v>
      </c>
      <c r="AX24" s="41">
        <f>1/1000*'[1]4701-5Imp'!AV$160</f>
        <v>0</v>
      </c>
      <c r="AY24" s="41">
        <f>1/1000*'[1]4701-5Imp'!AW$160</f>
        <v>0</v>
      </c>
      <c r="AZ24" s="41">
        <f>1/1000*'[1]4701-5Imp'!AX$160</f>
        <v>0</v>
      </c>
      <c r="BA24" s="41">
        <f>1/1000*'[1]4701-5Imp'!AY$160</f>
        <v>0</v>
      </c>
      <c r="BB24" s="41">
        <f>1/1000*'[1]4701-5Imp'!AZ$160</f>
        <v>0</v>
      </c>
      <c r="BC24" s="41">
        <f>1/1000*'[1]4701-5Imp'!BA$160</f>
        <v>0</v>
      </c>
      <c r="BD24" s="349"/>
    </row>
    <row r="25" spans="2:56">
      <c r="B25" s="5" t="s">
        <v>111</v>
      </c>
      <c r="C25" s="50">
        <f>1/$A$1*'[1]4701-5Imp'!B$189</f>
        <v>4.2336400000000003E-2</v>
      </c>
      <c r="D25" s="11">
        <f>1/$A$1*'[1]4701-5Imp'!C$189</f>
        <v>2.55967E-2</v>
      </c>
      <c r="E25" s="11">
        <f>1/$A$1*'[1]4701-5Imp'!D$189</f>
        <v>2.9113199999999999E-2</v>
      </c>
      <c r="F25" s="11">
        <f>1/$A$1*'[1]4701-5Imp'!E$189</f>
        <v>2.2594400000000001E-2</v>
      </c>
      <c r="G25" s="11">
        <f>1/$A$1*'[1]4701-5Imp'!F$189</f>
        <v>1.6149400000000001E-2</v>
      </c>
      <c r="H25" s="11">
        <f>1/$A$1*'[1]4701-5Imp'!G$189</f>
        <v>1.6682700000000002E-2</v>
      </c>
      <c r="I25" s="11">
        <f>1/$A$1*'[1]4701-5Imp'!H$189</f>
        <v>2.2009530000000003E-2</v>
      </c>
      <c r="J25" s="11">
        <f>1/$A$1*'[1]4701-5Imp'!I$189</f>
        <v>1.4323929999999999E-2</v>
      </c>
      <c r="K25" s="11">
        <f>1/$A$1*'[1]4701-5Imp'!J$189</f>
        <v>1.3619846000000003E-2</v>
      </c>
      <c r="L25" s="11">
        <f>1/$A$1*'[1]4701-5Imp'!K$189</f>
        <v>4.1154650000000004E-3</v>
      </c>
      <c r="M25" s="11">
        <f>1/$A$1*'[1]4701-5Imp'!L$189</f>
        <v>1.6911961666666666E-2</v>
      </c>
      <c r="N25" s="11">
        <f>1/$A$1*'[1]4701-5Imp'!M$189</f>
        <v>1.0415769999999998E-2</v>
      </c>
      <c r="O25" s="11">
        <f>1/$A$1*'[1]4701-5Imp'!N$189</f>
        <v>3.9125666666666673E-4</v>
      </c>
      <c r="P25" s="11">
        <f>1/$A$1*'[1]4701-5Imp'!O$189</f>
        <v>3.5629142857142852E-4</v>
      </c>
      <c r="Q25" s="11">
        <f>1/$A$1*'[1]4701-5Imp'!P$189</f>
        <v>6.3532857142857126E-5</v>
      </c>
      <c r="R25" s="11">
        <f>1/$A$1*'[1]4701-5Imp'!Q$189</f>
        <v>0</v>
      </c>
      <c r="S25" s="11">
        <f>1/$A$1*'[1]4701-5Imp'!R$189</f>
        <v>1.4530166666666664E-4</v>
      </c>
      <c r="T25" s="11">
        <f>1/$A$1*'[1]4701-5Imp'!S$189</f>
        <v>0</v>
      </c>
      <c r="U25" s="11">
        <f>1/$A$1*'[1]4701-5Imp'!T$189</f>
        <v>0</v>
      </c>
      <c r="V25" s="11">
        <f>1/$A$1*'[1]4701-5Imp'!U$189</f>
        <v>0</v>
      </c>
      <c r="W25" s="11">
        <f>1/$A$1*'[1]4701-5Imp'!V$189</f>
        <v>0</v>
      </c>
      <c r="X25" s="11">
        <f>1/$A$1*'[1]4701-5Imp'!W$189</f>
        <v>0</v>
      </c>
      <c r="Y25" s="11">
        <f>1/$A$1*'[1]4701-5Imp'!X$189</f>
        <v>0</v>
      </c>
      <c r="Z25" s="11">
        <f>1/$A$1*'[1]4701-5Imp'!Y$189</f>
        <v>0</v>
      </c>
      <c r="AA25" s="11">
        <f>1/$A$1*'[1]4701-5Imp'!Z$189</f>
        <v>0</v>
      </c>
      <c r="AB25" s="11">
        <f>1/$A$1*'[1]4701-5Imp'!AA$189</f>
        <v>0</v>
      </c>
      <c r="AC25" s="4"/>
      <c r="AD25" s="50">
        <f>1/1000*'[1]4701-5Imp'!AB$189</f>
        <v>2.2628896257717E-2</v>
      </c>
      <c r="AE25" s="41">
        <f>1/1000*'[1]4701-5Imp'!AC$189</f>
        <v>1.1555552439199998E-2</v>
      </c>
      <c r="AF25" s="41">
        <f>1/1000*'[1]4701-5Imp'!AD$189</f>
        <v>1.2565617892800002E-2</v>
      </c>
      <c r="AG25" s="41">
        <f>1/1000*'[1]4701-5Imp'!AE$189</f>
        <v>1.02157665232E-2</v>
      </c>
      <c r="AH25" s="41">
        <f>1/1000*'[1]4701-5Imp'!AF$189</f>
        <v>7.5730174436000001E-3</v>
      </c>
      <c r="AI25" s="41">
        <f>1/1000*'[1]4701-5Imp'!AG$189</f>
        <v>8.6502434733000001E-3</v>
      </c>
      <c r="AJ25" s="41">
        <f>1/1000*'[1]4701-5Imp'!AH$189</f>
        <v>1.3817582933999999E-2</v>
      </c>
      <c r="AK25" s="41">
        <f>1/1000*'[1]4701-5Imp'!AI$189</f>
        <v>1.1778567639000001E-2</v>
      </c>
      <c r="AL25" s="41">
        <f>1/1000*'[1]4701-5Imp'!AJ$189</f>
        <v>1.00160347484E-2</v>
      </c>
      <c r="AM25" s="41">
        <f>1/1000*'[1]4701-5Imp'!AK$189</f>
        <v>2.2961002327999999E-3</v>
      </c>
      <c r="AN25" s="41">
        <f>1/1000*'[1]4701-5Imp'!AL$189</f>
        <v>1.3452112548900001E-2</v>
      </c>
      <c r="AO25" s="41">
        <f>1/1000*'[1]4701-5Imp'!AM$189</f>
        <v>8.6992511039999977E-3</v>
      </c>
      <c r="AP25" s="41">
        <f>1/1000*'[1]4701-5Imp'!AN$189</f>
        <v>3.0161193919999997E-4</v>
      </c>
      <c r="AQ25" s="41">
        <f>1/1000*'[1]4701-5Imp'!AO$189</f>
        <v>3.3123345240000001E-4</v>
      </c>
      <c r="AR25" s="41">
        <f>1/1000*'[1]4701-5Imp'!AP$189</f>
        <v>5.9082380499999999E-5</v>
      </c>
      <c r="AS25" s="41">
        <f>1/1000*'[1]4701-5Imp'!AQ$189</f>
        <v>0</v>
      </c>
      <c r="AT25" s="41">
        <f>1/1000*'[1]4701-5Imp'!AR$189</f>
        <v>9.6500648900000005E-5</v>
      </c>
      <c r="AU25" s="41">
        <f>1/1000*'[1]4701-5Imp'!AS$189</f>
        <v>0</v>
      </c>
      <c r="AV25" s="41">
        <f>1/1000*'[1]4701-5Imp'!AT$189</f>
        <v>0</v>
      </c>
      <c r="AW25" s="41">
        <f>1/1000*'[1]4701-5Imp'!AU$189</f>
        <v>0</v>
      </c>
      <c r="AX25" s="41">
        <f>1/1000*'[1]4701-5Imp'!AV$189</f>
        <v>0</v>
      </c>
      <c r="AY25" s="41">
        <f>1/1000*'[1]4701-5Imp'!AW$189</f>
        <v>0</v>
      </c>
      <c r="AZ25" s="41">
        <f>1/1000*'[1]4701-5Imp'!AX$189</f>
        <v>0</v>
      </c>
      <c r="BA25" s="41">
        <f>1/1000*'[1]4701-5Imp'!AY$189</f>
        <v>0</v>
      </c>
      <c r="BB25" s="41">
        <f>1/1000*'[1]4701-5Imp'!AZ$189</f>
        <v>0</v>
      </c>
      <c r="BC25" s="41">
        <f>1/1000*'[1]4701-5Imp'!BA$189</f>
        <v>0</v>
      </c>
      <c r="BD25" s="349"/>
    </row>
    <row r="26" spans="2:56">
      <c r="B26" s="5" t="s">
        <v>43</v>
      </c>
      <c r="C26" s="50">
        <f>1/$A$1*'[1]4701-5Imp'!B$225</f>
        <v>0.1634564</v>
      </c>
      <c r="D26" s="11">
        <f>1/$A$1*'[1]4701-5Imp'!C$225</f>
        <v>0.2056809</v>
      </c>
      <c r="E26" s="11">
        <f>1/$A$1*'[1]4701-5Imp'!D$225</f>
        <v>0.20784240000000001</v>
      </c>
      <c r="F26" s="11">
        <f>1/$A$1*'[1]4701-5Imp'!E$225</f>
        <v>0.2460996</v>
      </c>
      <c r="G26" s="11">
        <f>1/$A$1*'[1]4701-5Imp'!F$225</f>
        <v>0.22608050000000002</v>
      </c>
      <c r="H26" s="11">
        <f>1/$A$1*'[1]4701-5Imp'!G$225</f>
        <v>0.2115023</v>
      </c>
      <c r="I26" s="11">
        <f>1/$A$1*'[1]4701-5Imp'!H$225</f>
        <v>0.12423476514285714</v>
      </c>
      <c r="J26" s="11">
        <f>1/$A$1*'[1]4701-5Imp'!I$225</f>
        <v>9.3506144999999999E-2</v>
      </c>
      <c r="K26" s="11">
        <f>1/$A$1*'[1]4701-5Imp'!J$225</f>
        <v>0.17150584733333332</v>
      </c>
      <c r="L26" s="11">
        <f>1/$A$1*'[1]4701-5Imp'!K$225</f>
        <v>0.11455121433333332</v>
      </c>
      <c r="M26" s="11">
        <f>1/$A$1*'[1]4701-5Imp'!L$225</f>
        <v>0.13914816249999998</v>
      </c>
      <c r="N26" s="11">
        <f>1/$A$1*'[1]4701-5Imp'!M$225</f>
        <v>0.10994839144444446</v>
      </c>
      <c r="O26" s="11">
        <f>1/$A$1*'[1]4701-5Imp'!N$225</f>
        <v>9.3263263888888906E-2</v>
      </c>
      <c r="P26" s="11">
        <f>1/$A$1*'[1]4701-5Imp'!O$225</f>
        <v>7.4890629285714286E-2</v>
      </c>
      <c r="Q26" s="11">
        <f>1/$A$1*'[1]4701-5Imp'!P$225</f>
        <v>6.86041542857143E-2</v>
      </c>
      <c r="R26" s="11">
        <f>1/$A$1*'[1]4701-5Imp'!Q$225</f>
        <v>6.0337609999999986E-2</v>
      </c>
      <c r="S26" s="11">
        <f>1/$A$1*'[1]4701-5Imp'!R$225</f>
        <v>6.2130622999999975E-2</v>
      </c>
      <c r="T26" s="11">
        <f>1/$A$1*'[1]4701-5Imp'!S$225</f>
        <v>5.1465837999999993E-2</v>
      </c>
      <c r="U26" s="11">
        <f>1/$A$1*'[1]4701-5Imp'!T$225</f>
        <v>8.3341790909090899E-2</v>
      </c>
      <c r="V26" s="11">
        <f>1/$A$1*'[1]4701-5Imp'!U$225</f>
        <v>8.1305699999999995E-2</v>
      </c>
      <c r="W26" s="11">
        <f>1/$A$1*'[1]4701-5Imp'!V$225</f>
        <v>0</v>
      </c>
      <c r="X26" s="11">
        <f>1/$A$1*'[1]4701-5Imp'!W$225</f>
        <v>0</v>
      </c>
      <c r="Y26" s="11">
        <f>1/$A$1*'[1]4701-5Imp'!X$225</f>
        <v>0</v>
      </c>
      <c r="Z26" s="11">
        <f>1/$A$1*'[1]4701-5Imp'!Y$225</f>
        <v>0</v>
      </c>
      <c r="AA26" s="11">
        <f>1/$A$1*'[1]4701-5Imp'!Z$225</f>
        <v>0</v>
      </c>
      <c r="AB26" s="11">
        <f>1/$A$1*'[1]4701-5Imp'!AA$225</f>
        <v>0</v>
      </c>
      <c r="AC26" s="4"/>
      <c r="AD26" s="50">
        <f>1/1000*'[1]4701-5Imp'!AB$225</f>
        <v>0.10776158529386701</v>
      </c>
      <c r="AE26" s="41">
        <f>1/1000*'[1]4701-5Imp'!AC$225</f>
        <v>0.1011788821064</v>
      </c>
      <c r="AF26" s="41">
        <f>1/1000*'[1]4701-5Imp'!AD$225</f>
        <v>9.8542253505599989E-2</v>
      </c>
      <c r="AG26" s="41">
        <f>1/1000*'[1]4701-5Imp'!AE$225</f>
        <v>0.1271144021168</v>
      </c>
      <c r="AH26" s="41">
        <f>1/1000*'[1]4701-5Imp'!AF$225</f>
        <v>0.13999212201730002</v>
      </c>
      <c r="AI26" s="41">
        <f>1/1000*'[1]4701-5Imp'!AG$225</f>
        <v>0.11684381177039999</v>
      </c>
      <c r="AJ26" s="41">
        <f>1/1000*'[1]4701-5Imp'!AH$225</f>
        <v>8.2695624064000009E-2</v>
      </c>
      <c r="AK26" s="41">
        <f>1/1000*'[1]4701-5Imp'!AI$225</f>
        <v>7.6890103033499996E-2</v>
      </c>
      <c r="AL26" s="41">
        <f>1/1000*'[1]4701-5Imp'!AJ$225</f>
        <v>0.1336512533036</v>
      </c>
      <c r="AM26" s="41">
        <f>1/1000*'[1]4701-5Imp'!AK$225</f>
        <v>6.4600754789999992E-2</v>
      </c>
      <c r="AN26" s="41">
        <f>1/1000*'[1]4701-5Imp'!AL$225</f>
        <v>0.1108589434893</v>
      </c>
      <c r="AO26" s="41">
        <f>1/1000*'[1]4701-5Imp'!AM$225</f>
        <v>9.2107271663999998E-2</v>
      </c>
      <c r="AP26" s="41">
        <f>1/1000*'[1]4701-5Imp'!AN$225</f>
        <v>7.2061690236799994E-2</v>
      </c>
      <c r="AQ26" s="41">
        <f>1/1000*'[1]4701-5Imp'!AO$225</f>
        <v>7.8364080977399997E-2</v>
      </c>
      <c r="AR26" s="41">
        <f>1/1000*'[1]4701-5Imp'!AP$225</f>
        <v>6.3798433278E-2</v>
      </c>
      <c r="AS26" s="41">
        <f>1/1000*'[1]4701-5Imp'!AQ$225</f>
        <v>4.0166746976999998E-2</v>
      </c>
      <c r="AT26" s="41">
        <f>1/1000*'[1]4701-5Imp'!AR$225</f>
        <v>4.1264395183600006E-2</v>
      </c>
      <c r="AU26" s="41">
        <f>1/1000*'[1]4701-5Imp'!AS$225</f>
        <v>3.2346303575299995E-2</v>
      </c>
      <c r="AV26" s="41">
        <f>1/1000*'[1]4701-5Imp'!AT$225</f>
        <v>6.3653946626000005E-2</v>
      </c>
      <c r="AW26" s="41">
        <f>1/1000*'[1]4701-5Imp'!AU$225</f>
        <v>5.4586549426249999E-2</v>
      </c>
      <c r="AX26" s="41">
        <f>1/1000*'[1]4701-5Imp'!AV$225</f>
        <v>0</v>
      </c>
      <c r="AY26" s="41">
        <f>1/1000*'[1]4701-5Imp'!AW$225</f>
        <v>0</v>
      </c>
      <c r="AZ26" s="41">
        <f>1/1000*'[1]4701-5Imp'!AX$225</f>
        <v>0</v>
      </c>
      <c r="BA26" s="41">
        <f>1/1000*'[1]4701-5Imp'!AY$225</f>
        <v>0</v>
      </c>
      <c r="BB26" s="41">
        <f>1/1000*'[1]4701-5Imp'!AZ$225</f>
        <v>0</v>
      </c>
      <c r="BC26" s="41">
        <f>1/1000*'[1]4701-5Imp'!BA$225</f>
        <v>0</v>
      </c>
      <c r="BD26" s="349"/>
    </row>
    <row r="27" spans="2:56">
      <c r="B27" s="5" t="s">
        <v>18</v>
      </c>
      <c r="C27" s="22">
        <f t="shared" ref="C27:AB27" si="7">SUM(C18:C18)-SUM(C19:C26)</f>
        <v>3.0604610999999948E-2</v>
      </c>
      <c r="D27" s="17">
        <f t="shared" si="7"/>
        <v>2.1836248571428574E-2</v>
      </c>
      <c r="E27" s="17">
        <f t="shared" si="7"/>
        <v>1.9584800000000069E-2</v>
      </c>
      <c r="F27" s="17">
        <f t="shared" si="7"/>
        <v>1.0305800000000032E-2</v>
      </c>
      <c r="G27" s="17">
        <f t="shared" si="7"/>
        <v>9.6312000000000064E-3</v>
      </c>
      <c r="H27" s="17">
        <f t="shared" si="7"/>
        <v>6.5364999999998341E-3</v>
      </c>
      <c r="I27" s="17">
        <f t="shared" si="7"/>
        <v>1.9940261142857296E-2</v>
      </c>
      <c r="J27" s="17">
        <f t="shared" si="7"/>
        <v>1.6420643333333318E-2</v>
      </c>
      <c r="K27" s="17">
        <f t="shared" si="7"/>
        <v>3.8144425714285446E-3</v>
      </c>
      <c r="L27" s="17">
        <f t="shared" si="7"/>
        <v>7.6256500000000393E-3</v>
      </c>
      <c r="M27" s="17">
        <f t="shared" si="7"/>
        <v>7.3318963095238554E-3</v>
      </c>
      <c r="N27" s="17">
        <f t="shared" si="7"/>
        <v>1.3133781333333316E-2</v>
      </c>
      <c r="O27" s="17">
        <f t="shared" si="7"/>
        <v>9.0197616666666258E-3</v>
      </c>
      <c r="P27" s="17">
        <f t="shared" si="7"/>
        <v>4.4412172222221824E-3</v>
      </c>
      <c r="Q27" s="17">
        <f t="shared" si="7"/>
        <v>1.2118261071428549E-2</v>
      </c>
      <c r="R27" s="17">
        <f t="shared" si="7"/>
        <v>2.8745917666666676E-2</v>
      </c>
      <c r="S27" s="17">
        <f t="shared" si="7"/>
        <v>3.8714294333333343E-2</v>
      </c>
      <c r="T27" s="17">
        <f t="shared" si="7"/>
        <v>4.3735292000000037E-2</v>
      </c>
      <c r="U27" s="17">
        <f t="shared" si="7"/>
        <v>4.174571666666671E-2</v>
      </c>
      <c r="V27" s="17">
        <f t="shared" si="7"/>
        <v>2.4687117500000022E-2</v>
      </c>
      <c r="W27" s="17">
        <f t="shared" si="7"/>
        <v>0</v>
      </c>
      <c r="X27" s="17">
        <f t="shared" si="7"/>
        <v>0</v>
      </c>
      <c r="Y27" s="17">
        <f t="shared" si="7"/>
        <v>0</v>
      </c>
      <c r="Z27" s="17">
        <f t="shared" si="7"/>
        <v>0</v>
      </c>
      <c r="AA27" s="17">
        <f t="shared" si="7"/>
        <v>0</v>
      </c>
      <c r="AB27" s="17">
        <f t="shared" si="7"/>
        <v>0</v>
      </c>
      <c r="AC27" s="4"/>
      <c r="AD27" s="23">
        <f t="shared" ref="AD27:BC27" si="8">SUM(AD18:AD18)-SUM(AD19:AD26)</f>
        <v>1.8417209894360992E-2</v>
      </c>
      <c r="AE27" s="95">
        <f t="shared" si="8"/>
        <v>9.7354818776000107E-3</v>
      </c>
      <c r="AF27" s="95">
        <f t="shared" si="8"/>
        <v>8.1879674207999964E-3</v>
      </c>
      <c r="AG27" s="95">
        <f t="shared" si="8"/>
        <v>4.8134901583999912E-3</v>
      </c>
      <c r="AH27" s="95">
        <f t="shared" si="8"/>
        <v>4.6090114748999489E-3</v>
      </c>
      <c r="AI27" s="95">
        <f t="shared" si="8"/>
        <v>3.5410445069999352E-3</v>
      </c>
      <c r="AJ27" s="95">
        <f t="shared" si="8"/>
        <v>1.257940689520004E-2</v>
      </c>
      <c r="AK27" s="95">
        <f t="shared" si="8"/>
        <v>1.3502695012999999E-2</v>
      </c>
      <c r="AL27" s="95">
        <f t="shared" si="8"/>
        <v>2.8323269140000384E-3</v>
      </c>
      <c r="AM27" s="95">
        <f t="shared" si="8"/>
        <v>4.3095372715999947E-3</v>
      </c>
      <c r="AN27" s="95">
        <f t="shared" si="8"/>
        <v>5.8747361453999614E-3</v>
      </c>
      <c r="AO27" s="95">
        <f t="shared" si="8"/>
        <v>1.0885633487999979E-2</v>
      </c>
      <c r="AP27" s="95">
        <f t="shared" si="8"/>
        <v>6.9531538736000154E-3</v>
      </c>
      <c r="AQ27" s="95">
        <f t="shared" si="8"/>
        <v>3.9244053461999773E-3</v>
      </c>
      <c r="AR27" s="95">
        <f t="shared" si="8"/>
        <v>9.7451692379999788E-3</v>
      </c>
      <c r="AS27" s="95">
        <f t="shared" si="8"/>
        <v>1.8951640217999971E-2</v>
      </c>
      <c r="AT27" s="95">
        <f t="shared" si="8"/>
        <v>2.5579963108799952E-2</v>
      </c>
      <c r="AU27" s="95">
        <f t="shared" si="8"/>
        <v>2.5842399254099979E-2</v>
      </c>
      <c r="AV27" s="95">
        <f t="shared" si="8"/>
        <v>3.7191159164000009E-2</v>
      </c>
      <c r="AW27" s="95">
        <f t="shared" si="8"/>
        <v>1.8032744732916661E-2</v>
      </c>
      <c r="AX27" s="95">
        <f t="shared" si="8"/>
        <v>0</v>
      </c>
      <c r="AY27" s="95">
        <f t="shared" si="8"/>
        <v>0</v>
      </c>
      <c r="AZ27" s="95">
        <f t="shared" si="8"/>
        <v>0</v>
      </c>
      <c r="BA27" s="95">
        <f t="shared" si="8"/>
        <v>0</v>
      </c>
      <c r="BB27" s="95">
        <f t="shared" si="8"/>
        <v>0</v>
      </c>
      <c r="BC27" s="95">
        <f t="shared" si="8"/>
        <v>0</v>
      </c>
      <c r="BD27" s="349"/>
    </row>
    <row r="28" spans="2:56" ht="17.149999999999999" customHeight="1">
      <c r="B28" s="20" t="s">
        <v>27</v>
      </c>
      <c r="C28" s="68">
        <f>1/$A$1*'[1]4701-5Imp'!B$194</f>
        <v>1.35908E-2</v>
      </c>
      <c r="D28" s="69">
        <f>1/$A$1*'[1]4701-5Imp'!C$194</f>
        <v>2.3165999999999999E-2</v>
      </c>
      <c r="E28" s="69">
        <f>1/$A$1*'[1]4701-5Imp'!D$194</f>
        <v>1.4518900000000001E-2</v>
      </c>
      <c r="F28" s="69">
        <f>1/$A$1*'[1]4701-5Imp'!E$194</f>
        <v>1.58523E-2</v>
      </c>
      <c r="G28" s="69">
        <f>1/$A$1*'[1]4701-5Imp'!F$194</f>
        <v>2.3100700000000002E-2</v>
      </c>
      <c r="H28" s="69">
        <f>1/$A$1*'[1]4701-5Imp'!G$194</f>
        <v>2.2659100000000001E-2</v>
      </c>
      <c r="I28" s="69">
        <f>1/$A$1*'[1]4701-5Imp'!H$194</f>
        <v>2.1709900000000001E-2</v>
      </c>
      <c r="J28" s="69">
        <f>1/$A$1*'[1]4701-5Imp'!I$194</f>
        <v>1.2076699999999999E-2</v>
      </c>
      <c r="K28" s="69">
        <f>1/$A$1*'[1]4701-5Imp'!J$194</f>
        <v>9.4973999999999996E-3</v>
      </c>
      <c r="L28" s="69">
        <f>1/$A$1*'[1]4701-5Imp'!K$194</f>
        <v>1.28399E-2</v>
      </c>
      <c r="M28" s="69">
        <f>1/$A$1*'[1]4701-5Imp'!L$194</f>
        <v>3.3967600000000001E-2</v>
      </c>
      <c r="N28" s="69">
        <f>1/$A$1*'[1]4701-5Imp'!M$194</f>
        <v>4.0178199999999997E-2</v>
      </c>
      <c r="O28" s="69">
        <f>1/$A$1*'[1]4701-5Imp'!N$194</f>
        <v>4.4964299999999999E-2</v>
      </c>
      <c r="P28" s="69">
        <f>1/$A$1*'[1]4701-5Imp'!O$194</f>
        <v>4.3526199999999994E-2</v>
      </c>
      <c r="Q28" s="69">
        <f>1/$A$1*'[1]4701-5Imp'!P$194</f>
        <v>4.2297700000000001E-2</v>
      </c>
      <c r="R28" s="69">
        <f>1/$A$1*'[1]4701-5Imp'!Q$194</f>
        <v>2.0014099999999996E-2</v>
      </c>
      <c r="S28" s="69">
        <f>1/$A$1*'[1]4701-5Imp'!R$194</f>
        <v>1.26883E-2</v>
      </c>
      <c r="T28" s="69">
        <f>1/$A$1*'[1]4701-5Imp'!S$194</f>
        <v>1.2274499999999999E-2</v>
      </c>
      <c r="U28" s="69">
        <f>1/$A$1*'[1]4701-5Imp'!T$194</f>
        <v>1.5427299999999998E-2</v>
      </c>
      <c r="V28" s="69">
        <f>1/$A$1*'[1]4701-5Imp'!U$194</f>
        <v>1.3455299999999998E-2</v>
      </c>
      <c r="W28" s="69">
        <f>1/$A$1*'[1]4701-5Imp'!V$194</f>
        <v>0</v>
      </c>
      <c r="X28" s="69">
        <f>1/$A$1*'[1]4701-5Imp'!W$194</f>
        <v>0</v>
      </c>
      <c r="Y28" s="69">
        <f>1/$A$1*'[1]4701-5Imp'!X$194</f>
        <v>0</v>
      </c>
      <c r="Z28" s="69">
        <f>1/$A$1*'[1]4701-5Imp'!Y$194</f>
        <v>0</v>
      </c>
      <c r="AA28" s="69">
        <f>1/$A$1*'[1]4701-5Imp'!Z$194</f>
        <v>0</v>
      </c>
      <c r="AB28" s="69">
        <f>1/$A$1*'[1]4701-5Imp'!AA$194</f>
        <v>0</v>
      </c>
      <c r="AC28" s="194"/>
      <c r="AD28" s="68">
        <f>1/1000*'[1]4701-5Imp'!AB$194</f>
        <v>7.7762986950419988E-3</v>
      </c>
      <c r="AE28" s="70">
        <f>1/1000*'[1]4701-5Imp'!AC$194</f>
        <v>9.3722354735999991E-3</v>
      </c>
      <c r="AF28" s="70">
        <f>1/1000*'[1]4701-5Imp'!AD$194</f>
        <v>5.416424222399999E-3</v>
      </c>
      <c r="AG28" s="70">
        <f>1/1000*'[1]4701-5Imp'!AE$194</f>
        <v>6.5887897823999992E-3</v>
      </c>
      <c r="AH28" s="70">
        <f>1/1000*'[1]4701-5Imp'!AF$194</f>
        <v>1.0098439199099999E-2</v>
      </c>
      <c r="AI28" s="70">
        <f>1/1000*'[1]4701-5Imp'!AG$194</f>
        <v>1.07436830787E-2</v>
      </c>
      <c r="AJ28" s="70">
        <f>1/1000*'[1]4701-5Imp'!AH$194</f>
        <v>1.1185194933200001E-2</v>
      </c>
      <c r="AK28" s="70">
        <f>1/1000*'[1]4701-5Imp'!AI$194</f>
        <v>7.6798653679999995E-3</v>
      </c>
      <c r="AL28" s="70">
        <f>1/1000*'[1]4701-5Imp'!AJ$194</f>
        <v>6.6543080824000003E-3</v>
      </c>
      <c r="AM28" s="70">
        <f>1/1000*'[1]4701-5Imp'!AK$194</f>
        <v>6.4219297911999994E-3</v>
      </c>
      <c r="AN28" s="70">
        <f>1/1000*'[1]4701-5Imp'!AL$194</f>
        <v>2.3530213867500004E-2</v>
      </c>
      <c r="AO28" s="70">
        <f>1/1000*'[1]4701-5Imp'!AM$194</f>
        <v>2.8129147631999998E-2</v>
      </c>
      <c r="AP28" s="70">
        <f>1/1000*'[1]4701-5Imp'!AN$194</f>
        <v>2.6125915921599997E-2</v>
      </c>
      <c r="AQ28" s="70">
        <f>1/1000*'[1]4701-5Imp'!AO$194</f>
        <v>2.5498636813499998E-2</v>
      </c>
      <c r="AR28" s="70">
        <f>1/1000*'[1]4701-5Imp'!AP$194</f>
        <v>2.2708304243500003E-2</v>
      </c>
      <c r="AS28" s="70">
        <f>1/1000*'[1]4701-5Imp'!AQ$194</f>
        <v>1.0663131562999998E-2</v>
      </c>
      <c r="AT28" s="70">
        <f>1/1000*'[1]4701-5Imp'!AR$194</f>
        <v>6.9945586588000003E-3</v>
      </c>
      <c r="AU28" s="70">
        <f>1/1000*'[1]4701-5Imp'!AS$194</f>
        <v>7.0351525243999994E-3</v>
      </c>
      <c r="AV28" s="70">
        <f>1/1000*'[1]4701-5Imp'!AT$194</f>
        <v>1.1623020537E-2</v>
      </c>
      <c r="AW28" s="70">
        <f>1/1000*'[1]4701-5Imp'!AU$194</f>
        <v>9.3676086095833347E-3</v>
      </c>
      <c r="AX28" s="70">
        <f>1/1000*'[1]4701-5Imp'!AV$194</f>
        <v>0</v>
      </c>
      <c r="AY28" s="70">
        <f>1/1000*'[1]4701-5Imp'!AW$194</f>
        <v>0</v>
      </c>
      <c r="AZ28" s="70">
        <f>1/1000*'[1]4701-5Imp'!AX$194</f>
        <v>0</v>
      </c>
      <c r="BA28" s="70">
        <f>1/1000*'[1]4701-5Imp'!AY$194</f>
        <v>0</v>
      </c>
      <c r="BB28" s="70">
        <f>1/1000*'[1]4701-5Imp'!AZ$194</f>
        <v>0</v>
      </c>
      <c r="BC28" s="70">
        <f>1/1000*'[1]4701-5Imp'!BA$194</f>
        <v>0</v>
      </c>
      <c r="BD28" s="349"/>
    </row>
    <row r="29" spans="2:56" ht="17.149999999999999" customHeight="1">
      <c r="B29" s="152" t="s">
        <v>136</v>
      </c>
      <c r="C29" s="180">
        <f>1/$A$1*'[1]4701-5Imp'!B$273</f>
        <v>0</v>
      </c>
      <c r="D29" s="181">
        <f>1/$A$1*'[1]4701-5Imp'!C$273</f>
        <v>0</v>
      </c>
      <c r="E29" s="181">
        <f>1/$A$1*'[1]4701-5Imp'!D$273</f>
        <v>0</v>
      </c>
      <c r="F29" s="181">
        <f>1/$A$1*'[1]4701-5Imp'!E$273</f>
        <v>0</v>
      </c>
      <c r="G29" s="181">
        <f>1/$A$1*'[1]4701-5Imp'!F$273</f>
        <v>0</v>
      </c>
      <c r="H29" s="181">
        <f>1/$A$1*'[1]4701-5Imp'!G$273</f>
        <v>0</v>
      </c>
      <c r="I29" s="181">
        <f>1/$A$1*'[1]4701-5Imp'!H$273</f>
        <v>0</v>
      </c>
      <c r="J29" s="181">
        <f>1/$A$1*'[1]4701-5Imp'!I$273</f>
        <v>0</v>
      </c>
      <c r="K29" s="181">
        <f>1/$A$1*'[1]4701-5Imp'!J$273</f>
        <v>0</v>
      </c>
      <c r="L29" s="181">
        <f>1/$A$1*'[1]4701-5Imp'!K$273</f>
        <v>0</v>
      </c>
      <c r="M29" s="181">
        <f>1/$A$1*'[1]4701-5Imp'!L$273</f>
        <v>0</v>
      </c>
      <c r="N29" s="181">
        <f>1/$A$1*'[1]4701-5Imp'!M$273</f>
        <v>0</v>
      </c>
      <c r="O29" s="181">
        <f>1/$A$1*'[1]4701-5Imp'!N$273</f>
        <v>0</v>
      </c>
      <c r="P29" s="181">
        <f>1/$A$1*'[1]4701-5Imp'!O$273</f>
        <v>0</v>
      </c>
      <c r="Q29" s="181">
        <f>1/$A$1*'[1]4701-5Imp'!P$273</f>
        <v>0</v>
      </c>
      <c r="R29" s="181">
        <f>1/$A$1*'[1]4701-5Imp'!Q$273</f>
        <v>0</v>
      </c>
      <c r="S29" s="181">
        <f>1/$A$1*'[1]4701-5Imp'!R$273</f>
        <v>0</v>
      </c>
      <c r="T29" s="181">
        <f>1/$A$1*'[1]4701-5Imp'!S$273</f>
        <v>0</v>
      </c>
      <c r="U29" s="181">
        <f>1/$A$1*'[1]4701-5Imp'!T$273</f>
        <v>0</v>
      </c>
      <c r="V29" s="181">
        <f>1/$A$1*'[1]4701-5Imp'!U$273</f>
        <v>0</v>
      </c>
      <c r="W29" s="181">
        <f>1/$A$1*'[1]4701-5Imp'!V$273</f>
        <v>0</v>
      </c>
      <c r="X29" s="181">
        <f>1/$A$1*'[1]4701-5Imp'!W$273</f>
        <v>0</v>
      </c>
      <c r="Y29" s="181">
        <f>1/$A$1*'[1]4701-5Imp'!X$273</f>
        <v>0</v>
      </c>
      <c r="Z29" s="181">
        <f>1/$A$1*'[1]4701-5Imp'!Y$273</f>
        <v>0</v>
      </c>
      <c r="AA29" s="181">
        <f>1/$A$1*'[1]4701-5Imp'!Z$273</f>
        <v>0</v>
      </c>
      <c r="AB29" s="181">
        <f>1/$A$1*'[1]4701-5Imp'!AA$273</f>
        <v>0</v>
      </c>
      <c r="AC29" s="182"/>
      <c r="AD29" s="180">
        <f>1/1000*'[1]4701-5Imp'!AB$273</f>
        <v>0</v>
      </c>
      <c r="AE29" s="162">
        <f>1/1000*'[1]4701-5Imp'!AC$273</f>
        <v>0</v>
      </c>
      <c r="AF29" s="162">
        <f>1/1000*'[1]4701-5Imp'!AD$273</f>
        <v>0</v>
      </c>
      <c r="AG29" s="162">
        <f>1/1000*'[1]4701-5Imp'!AE$273</f>
        <v>0</v>
      </c>
      <c r="AH29" s="162">
        <f>1/1000*'[1]4701-5Imp'!AF$273</f>
        <v>0</v>
      </c>
      <c r="AI29" s="162">
        <f>1/1000*'[1]4701-5Imp'!AG$273</f>
        <v>0</v>
      </c>
      <c r="AJ29" s="162">
        <f>1/1000*'[1]4701-5Imp'!AH$273</f>
        <v>0</v>
      </c>
      <c r="AK29" s="162">
        <f>1/1000*'[1]4701-5Imp'!AI$273</f>
        <v>0</v>
      </c>
      <c r="AL29" s="162">
        <f>1/1000*'[1]4701-5Imp'!AJ$273</f>
        <v>0</v>
      </c>
      <c r="AM29" s="162">
        <f>1/1000*'[1]4701-5Imp'!AK$273</f>
        <v>0</v>
      </c>
      <c r="AN29" s="162">
        <f>1/1000*'[1]4701-5Imp'!AL$273</f>
        <v>0</v>
      </c>
      <c r="AO29" s="162">
        <f>1/1000*'[1]4701-5Imp'!AM$273</f>
        <v>0</v>
      </c>
      <c r="AP29" s="162">
        <f>1/1000*'[1]4701-5Imp'!AN$273</f>
        <v>0</v>
      </c>
      <c r="AQ29" s="162">
        <f>1/1000*'[1]4701-5Imp'!AO$273</f>
        <v>0</v>
      </c>
      <c r="AR29" s="162">
        <f>1/1000*'[1]4701-5Imp'!AP$273</f>
        <v>0</v>
      </c>
      <c r="AS29" s="162">
        <f>1/1000*'[1]4701-5Imp'!AQ$273</f>
        <v>0</v>
      </c>
      <c r="AT29" s="162">
        <f>1/1000*'[1]4701-5Imp'!AR$273</f>
        <v>0</v>
      </c>
      <c r="AU29" s="162">
        <f>1/1000*'[1]4701-5Imp'!AS$273</f>
        <v>0</v>
      </c>
      <c r="AV29" s="162">
        <f>1/1000*'[1]4701-5Imp'!AT$273</f>
        <v>0</v>
      </c>
      <c r="AW29" s="162">
        <f>1/1000*'[1]4701-5Imp'!AU$273</f>
        <v>0</v>
      </c>
      <c r="AX29" s="162">
        <f>1/1000*'[1]4701-5Imp'!AV$273</f>
        <v>0</v>
      </c>
      <c r="AY29" s="162">
        <f>1/1000*'[1]4701-5Imp'!AW$273</f>
        <v>0</v>
      </c>
      <c r="AZ29" s="162">
        <f>1/1000*'[1]4701-5Imp'!AX$273</f>
        <v>0</v>
      </c>
      <c r="BA29" s="162">
        <f>1/1000*'[1]4701-5Imp'!AY$273</f>
        <v>0</v>
      </c>
      <c r="BB29" s="162">
        <f>1/1000*'[1]4701-5Imp'!AZ$273</f>
        <v>0</v>
      </c>
      <c r="BC29" s="162">
        <f>1/1000*'[1]4701-5Imp'!BA$273</f>
        <v>0</v>
      </c>
      <c r="BD29" s="349"/>
    </row>
    <row r="30" spans="2:56" ht="17.149999999999999" customHeight="1">
      <c r="B30" s="9" t="s">
        <v>123</v>
      </c>
      <c r="C30" s="64">
        <f t="shared" ref="C30:AB30" si="9">C5-SUM(C6,C9,C13,C17,C18,C28,C29)</f>
        <v>2.6367400000000263E-2</v>
      </c>
      <c r="D30" s="27">
        <f t="shared" si="9"/>
        <v>4.4644199999999579E-2</v>
      </c>
      <c r="E30" s="27">
        <f t="shared" si="9"/>
        <v>3.358239999999979E-2</v>
      </c>
      <c r="F30" s="27">
        <f t="shared" si="9"/>
        <v>2.7234699999999945E-2</v>
      </c>
      <c r="G30" s="27">
        <f t="shared" si="9"/>
        <v>1.5889900000000123E-2</v>
      </c>
      <c r="H30" s="27">
        <f t="shared" si="9"/>
        <v>1.4371800000000157E-2</v>
      </c>
      <c r="I30" s="27">
        <f t="shared" si="9"/>
        <v>5.1110000000000877E-3</v>
      </c>
      <c r="J30" s="27">
        <f t="shared" si="9"/>
        <v>6.0230999999995039E-3</v>
      </c>
      <c r="K30" s="27">
        <f t="shared" si="9"/>
        <v>6.2959000000000209E-3</v>
      </c>
      <c r="L30" s="27">
        <f t="shared" si="9"/>
        <v>1.4025600000000527E-2</v>
      </c>
      <c r="M30" s="27">
        <f t="shared" si="9"/>
        <v>8.298100000000197E-3</v>
      </c>
      <c r="N30" s="27">
        <f t="shared" si="9"/>
        <v>4.7776000000001595E-3</v>
      </c>
      <c r="O30" s="27">
        <f t="shared" si="9"/>
        <v>7.7251000000003733E-3</v>
      </c>
      <c r="P30" s="27">
        <f t="shared" si="9"/>
        <v>5.7659000000001015E-3</v>
      </c>
      <c r="Q30" s="27">
        <f t="shared" si="9"/>
        <v>5.8998999999997359E-3</v>
      </c>
      <c r="R30" s="27">
        <f t="shared" si="9"/>
        <v>5.5459999999999399E-3</v>
      </c>
      <c r="S30" s="27">
        <f t="shared" si="9"/>
        <v>1.5627400000000402E-2</v>
      </c>
      <c r="T30" s="27">
        <f t="shared" si="9"/>
        <v>2.7493554999999947E-2</v>
      </c>
      <c r="U30" s="27">
        <f t="shared" si="9"/>
        <v>1.0192599999999885E-2</v>
      </c>
      <c r="V30" s="27">
        <f t="shared" si="9"/>
        <v>5.3722062499999002E-3</v>
      </c>
      <c r="W30" s="27">
        <f t="shared" si="9"/>
        <v>0</v>
      </c>
      <c r="X30" s="27">
        <f t="shared" si="9"/>
        <v>0</v>
      </c>
      <c r="Y30" s="27">
        <f t="shared" si="9"/>
        <v>0</v>
      </c>
      <c r="Z30" s="27">
        <f t="shared" si="9"/>
        <v>0</v>
      </c>
      <c r="AA30" s="27">
        <f t="shared" si="9"/>
        <v>0</v>
      </c>
      <c r="AB30" s="27">
        <f t="shared" si="9"/>
        <v>0</v>
      </c>
      <c r="AC30" s="4"/>
      <c r="AD30" s="64">
        <f t="shared" ref="AD30:BC30" si="10">AD5-SUM(AD6,AD9,AD13,AD17,AD18,AD28,AD29)</f>
        <v>1.6399467385913691E-2</v>
      </c>
      <c r="AE30" s="48">
        <f t="shared" si="10"/>
        <v>2.5565172471199937E-2</v>
      </c>
      <c r="AF30" s="48">
        <f t="shared" si="10"/>
        <v>2.3616783628799987E-2</v>
      </c>
      <c r="AG30" s="48">
        <f t="shared" si="10"/>
        <v>2.3152166329599988E-2</v>
      </c>
      <c r="AH30" s="48">
        <f t="shared" si="10"/>
        <v>1.2184750571699987E-2</v>
      </c>
      <c r="AI30" s="48">
        <f t="shared" si="10"/>
        <v>1.2780941616300057E-2</v>
      </c>
      <c r="AJ30" s="48">
        <f t="shared" si="10"/>
        <v>3.3172952000001255E-3</v>
      </c>
      <c r="AK30" s="48">
        <f t="shared" si="10"/>
        <v>4.1017721910001637E-3</v>
      </c>
      <c r="AL30" s="48">
        <f t="shared" si="10"/>
        <v>5.5925169712001122E-3</v>
      </c>
      <c r="AM30" s="48">
        <f t="shared" si="10"/>
        <v>8.1442162779999938E-3</v>
      </c>
      <c r="AN30" s="48">
        <f t="shared" si="10"/>
        <v>6.2944421598001288E-3</v>
      </c>
      <c r="AO30" s="48">
        <f t="shared" si="10"/>
        <v>5.5088859359998521E-3</v>
      </c>
      <c r="AP30" s="48">
        <f t="shared" si="10"/>
        <v>5.5744799615998764E-3</v>
      </c>
      <c r="AQ30" s="48">
        <f t="shared" si="10"/>
        <v>4.633962692700111E-3</v>
      </c>
      <c r="AR30" s="48">
        <f t="shared" si="10"/>
        <v>5.3684432584998332E-3</v>
      </c>
      <c r="AS30" s="48">
        <f t="shared" si="10"/>
        <v>3.892203665000038E-3</v>
      </c>
      <c r="AT30" s="48">
        <f t="shared" si="10"/>
        <v>7.9037585705000746E-3</v>
      </c>
      <c r="AU30" s="48">
        <f t="shared" si="10"/>
        <v>1.4621769233500004E-2</v>
      </c>
      <c r="AV30" s="48">
        <f t="shared" si="10"/>
        <v>1.0796698456999931E-2</v>
      </c>
      <c r="AW30" s="48">
        <f t="shared" si="10"/>
        <v>4.3708163870832539E-3</v>
      </c>
      <c r="AX30" s="48">
        <f t="shared" si="10"/>
        <v>0</v>
      </c>
      <c r="AY30" s="48">
        <f t="shared" si="10"/>
        <v>0</v>
      </c>
      <c r="AZ30" s="48">
        <f t="shared" si="10"/>
        <v>0</v>
      </c>
      <c r="BA30" s="48">
        <f t="shared" si="10"/>
        <v>0</v>
      </c>
      <c r="BB30" s="48">
        <f t="shared" si="10"/>
        <v>0</v>
      </c>
      <c r="BC30" s="48">
        <f t="shared" si="10"/>
        <v>0</v>
      </c>
      <c r="BD30" s="349"/>
    </row>
    <row r="31" spans="2:56">
      <c r="B31" s="5" t="s">
        <v>55</v>
      </c>
      <c r="C31" s="50">
        <f>1/$A$1*'[1]4701-5Imp'!B$171</f>
        <v>2.2472900000000001E-2</v>
      </c>
      <c r="D31" s="11">
        <f>1/$A$1*'[1]4701-5Imp'!C$171</f>
        <v>3.6953599999999996E-2</v>
      </c>
      <c r="E31" s="11">
        <f>1/$A$1*'[1]4701-5Imp'!D$171</f>
        <v>2.7408100000000001E-2</v>
      </c>
      <c r="F31" s="11">
        <f>1/$A$1*'[1]4701-5Imp'!E$171</f>
        <v>1.9709800000000003E-2</v>
      </c>
      <c r="G31" s="11">
        <f>1/$A$1*'[1]4701-5Imp'!F$171</f>
        <v>1.13335E-2</v>
      </c>
      <c r="H31" s="11">
        <f>1/$A$1*'[1]4701-5Imp'!G$171</f>
        <v>9.497199999999999E-3</v>
      </c>
      <c r="I31" s="11">
        <f>1/$A$1*'[1]4701-5Imp'!H$171</f>
        <v>7.8019999999999999E-4</v>
      </c>
      <c r="J31" s="11">
        <f>1/$A$1*'[1]4701-5Imp'!I$171</f>
        <v>3.0409999999999996E-4</v>
      </c>
      <c r="K31" s="11">
        <f>1/$A$1*'[1]4701-5Imp'!J$171</f>
        <v>1.5621000000000001E-3</v>
      </c>
      <c r="L31" s="11">
        <f>1/$A$1*'[1]4701-5Imp'!K$171</f>
        <v>1.1044799999999999E-2</v>
      </c>
      <c r="M31" s="11">
        <f>1/$A$1*'[1]4701-5Imp'!L$171</f>
        <v>3.0734E-3</v>
      </c>
      <c r="N31" s="11">
        <f>1/$A$1*'[1]4701-5Imp'!M$171</f>
        <v>1.1539999999999999E-3</v>
      </c>
      <c r="O31" s="11">
        <f>1/$A$1*'[1]4701-5Imp'!N$171</f>
        <v>2.4316999999999997E-3</v>
      </c>
      <c r="P31" s="11">
        <f>1/$A$1*'[1]4701-5Imp'!O$171</f>
        <v>1.1509999999999999E-4</v>
      </c>
      <c r="Q31" s="11">
        <f>1/$A$1*'[1]4701-5Imp'!P$171</f>
        <v>2.2289999999999997E-4</v>
      </c>
      <c r="R31" s="11">
        <f>1/$A$1*'[1]4701-5Imp'!Q$171</f>
        <v>1.5119999999999999E-4</v>
      </c>
      <c r="S31" s="11">
        <f>1/$A$1*'[1]4701-5Imp'!R$171</f>
        <v>1.00672E-2</v>
      </c>
      <c r="T31" s="11">
        <f>1/$A$1*'[1]4701-5Imp'!S$171</f>
        <v>2.1255949999999999E-2</v>
      </c>
      <c r="U31" s="11">
        <f>1/$A$1*'[1]4701-5Imp'!T$171</f>
        <v>3.6927000000000001E-3</v>
      </c>
      <c r="V31" s="11">
        <f>1/$A$1*'[1]4701-5Imp'!U$171</f>
        <v>7.5306249999999991E-5</v>
      </c>
      <c r="W31" s="11">
        <f>1/$A$1*'[1]4701-5Imp'!V$171</f>
        <v>0</v>
      </c>
      <c r="X31" s="11">
        <f>1/$A$1*'[1]4701-5Imp'!W$171</f>
        <v>0</v>
      </c>
      <c r="Y31" s="11">
        <f>1/$A$1*'[1]4701-5Imp'!X$171</f>
        <v>0</v>
      </c>
      <c r="Z31" s="11">
        <f>1/$A$1*'[1]4701-5Imp'!Y$171</f>
        <v>0</v>
      </c>
      <c r="AA31" s="11">
        <f>1/$A$1*'[1]4701-5Imp'!Z$171</f>
        <v>0</v>
      </c>
      <c r="AB31" s="11">
        <f>1/$A$1*'[1]4701-5Imp'!AA$171</f>
        <v>0</v>
      </c>
      <c r="AC31" s="4"/>
      <c r="AD31" s="50">
        <f>1/1000*'[1]4701-5Imp'!AB$171</f>
        <v>1.4007940543593E-2</v>
      </c>
      <c r="AE31" s="41">
        <f>1/1000*'[1]4701-5Imp'!AC$171</f>
        <v>2.18654936512E-2</v>
      </c>
      <c r="AF31" s="41">
        <f>1/1000*'[1]4701-5Imp'!AD$171</f>
        <v>2.09624730816E-2</v>
      </c>
      <c r="AG31" s="41">
        <f>1/1000*'[1]4701-5Imp'!AE$171</f>
        <v>1.9627663865599998E-2</v>
      </c>
      <c r="AH31" s="41">
        <f>1/1000*'[1]4701-5Imp'!AF$171</f>
        <v>9.5931732386000008E-3</v>
      </c>
      <c r="AI31" s="41">
        <f>1/1000*'[1]4701-5Imp'!AG$171</f>
        <v>1.0023107823299999E-2</v>
      </c>
      <c r="AJ31" s="41">
        <f>1/1000*'[1]4701-5Imp'!AH$171</f>
        <v>7.2518559160000004E-4</v>
      </c>
      <c r="AK31" s="41">
        <f>1/1000*'[1]4701-5Imp'!AI$171</f>
        <v>1.5675641950000001E-4</v>
      </c>
      <c r="AL31" s="41">
        <f>1/1000*'[1]4701-5Imp'!AJ$171</f>
        <v>1.8172910639999999E-3</v>
      </c>
      <c r="AM31" s="41">
        <f>1/1000*'[1]4701-5Imp'!AK$171</f>
        <v>6.1430018716E-3</v>
      </c>
      <c r="AN31" s="41">
        <f>1/1000*'[1]4701-5Imp'!AL$171</f>
        <v>2.1926614005000002E-3</v>
      </c>
      <c r="AO31" s="41">
        <f>1/1000*'[1]4701-5Imp'!AM$171</f>
        <v>2.1027565919999997E-3</v>
      </c>
      <c r="AP31" s="41">
        <f>1/1000*'[1]4701-5Imp'!AN$171</f>
        <v>1.2893970143999997E-3</v>
      </c>
      <c r="AQ31" s="41">
        <f>1/1000*'[1]4701-5Imp'!AO$171</f>
        <v>8.373537689999999E-5</v>
      </c>
      <c r="AR31" s="41">
        <f>1/1000*'[1]4701-5Imp'!AP$171</f>
        <v>3.3058925400000002E-4</v>
      </c>
      <c r="AS31" s="41">
        <f>1/1000*'[1]4701-5Imp'!AQ$171</f>
        <v>5.0413460999999994E-5</v>
      </c>
      <c r="AT31" s="41">
        <f>1/1000*'[1]4701-5Imp'!AR$171</f>
        <v>3.7970599495000001E-3</v>
      </c>
      <c r="AU31" s="41">
        <f>1/1000*'[1]4701-5Imp'!AS$171</f>
        <v>9.5832484890999992E-3</v>
      </c>
      <c r="AV31" s="41">
        <f>1/1000*'[1]4701-5Imp'!AT$171</f>
        <v>4.6979554070000007E-3</v>
      </c>
      <c r="AW31" s="41">
        <f>1/1000*'[1]4701-5Imp'!AU$171</f>
        <v>1.0889403375000001E-4</v>
      </c>
      <c r="AX31" s="41">
        <f>1/1000*'[1]4701-5Imp'!AV$171</f>
        <v>0</v>
      </c>
      <c r="AY31" s="41">
        <f>1/1000*'[1]4701-5Imp'!AW$171</f>
        <v>0</v>
      </c>
      <c r="AZ31" s="41">
        <f>1/1000*'[1]4701-5Imp'!AX$171</f>
        <v>0</v>
      </c>
      <c r="BA31" s="41">
        <f>1/1000*'[1]4701-5Imp'!AY$171</f>
        <v>0</v>
      </c>
      <c r="BB31" s="41">
        <f>1/1000*'[1]4701-5Imp'!AZ$171</f>
        <v>0</v>
      </c>
      <c r="BC31" s="41">
        <f>1/1000*'[1]4701-5Imp'!BA$171</f>
        <v>0</v>
      </c>
      <c r="BD31" s="349"/>
    </row>
    <row r="32" spans="2:56" ht="13" thickBot="1">
      <c r="B32" s="6" t="s">
        <v>124</v>
      </c>
      <c r="C32" s="130">
        <f t="shared" ref="C32:AB32" si="11">SUM(C30:C30)-SUM(C31:C31)</f>
        <v>3.8945000000002623E-3</v>
      </c>
      <c r="D32" s="131">
        <f t="shared" si="11"/>
        <v>7.6905999999995825E-3</v>
      </c>
      <c r="E32" s="131">
        <f t="shared" si="11"/>
        <v>6.174299999999789E-3</v>
      </c>
      <c r="F32" s="131">
        <f t="shared" si="11"/>
        <v>7.5248999999999421E-3</v>
      </c>
      <c r="G32" s="131">
        <f t="shared" si="11"/>
        <v>4.5564000000001235E-3</v>
      </c>
      <c r="H32" s="131">
        <f t="shared" si="11"/>
        <v>4.8746000000001576E-3</v>
      </c>
      <c r="I32" s="131">
        <f t="shared" si="11"/>
        <v>4.3308000000000877E-3</v>
      </c>
      <c r="J32" s="131">
        <f t="shared" si="11"/>
        <v>5.718999999999504E-3</v>
      </c>
      <c r="K32" s="131">
        <f t="shared" si="11"/>
        <v>4.7338000000000206E-3</v>
      </c>
      <c r="L32" s="131">
        <f t="shared" si="11"/>
        <v>2.9808000000005278E-3</v>
      </c>
      <c r="M32" s="131">
        <f t="shared" si="11"/>
        <v>5.2247000000001965E-3</v>
      </c>
      <c r="N32" s="131">
        <f t="shared" si="11"/>
        <v>3.6236000000001599E-3</v>
      </c>
      <c r="O32" s="131">
        <f t="shared" si="11"/>
        <v>5.2934000000003732E-3</v>
      </c>
      <c r="P32" s="131">
        <f t="shared" si="11"/>
        <v>5.6508000000001016E-3</v>
      </c>
      <c r="Q32" s="131">
        <f t="shared" si="11"/>
        <v>5.6769999999997361E-3</v>
      </c>
      <c r="R32" s="131">
        <f t="shared" si="11"/>
        <v>5.3947999999999401E-3</v>
      </c>
      <c r="S32" s="131">
        <f t="shared" si="11"/>
        <v>5.560200000000402E-3</v>
      </c>
      <c r="T32" s="131">
        <f t="shared" si="11"/>
        <v>6.2376049999999482E-3</v>
      </c>
      <c r="U32" s="131">
        <f t="shared" si="11"/>
        <v>6.4998999999998849E-3</v>
      </c>
      <c r="V32" s="131">
        <f t="shared" si="11"/>
        <v>5.2968999999999005E-3</v>
      </c>
      <c r="W32" s="131">
        <f t="shared" si="11"/>
        <v>0</v>
      </c>
      <c r="X32" s="131">
        <f t="shared" si="11"/>
        <v>0</v>
      </c>
      <c r="Y32" s="131">
        <f t="shared" si="11"/>
        <v>0</v>
      </c>
      <c r="Z32" s="131">
        <f t="shared" si="11"/>
        <v>0</v>
      </c>
      <c r="AA32" s="131">
        <f t="shared" si="11"/>
        <v>0</v>
      </c>
      <c r="AB32" s="131">
        <f t="shared" si="11"/>
        <v>0</v>
      </c>
      <c r="AC32" s="40"/>
      <c r="AD32" s="75">
        <f t="shared" ref="AD32:BC32" si="12">SUM(AD30:AD30)-SUM(AD31:AD31)</f>
        <v>2.3915268423206903E-3</v>
      </c>
      <c r="AE32" s="133">
        <f t="shared" si="12"/>
        <v>3.6996788199999374E-3</v>
      </c>
      <c r="AF32" s="133">
        <f t="shared" si="12"/>
        <v>2.6543105471999867E-3</v>
      </c>
      <c r="AG32" s="133">
        <f t="shared" si="12"/>
        <v>3.52450246399999E-3</v>
      </c>
      <c r="AH32" s="133">
        <f t="shared" si="12"/>
        <v>2.5915773330999863E-3</v>
      </c>
      <c r="AI32" s="133">
        <f t="shared" si="12"/>
        <v>2.7578337930000574E-3</v>
      </c>
      <c r="AJ32" s="133">
        <f t="shared" si="12"/>
        <v>2.5921096084001254E-3</v>
      </c>
      <c r="AK32" s="133">
        <f t="shared" si="12"/>
        <v>3.9450157715001637E-3</v>
      </c>
      <c r="AL32" s="133">
        <f t="shared" si="12"/>
        <v>3.775225907200112E-3</v>
      </c>
      <c r="AM32" s="133">
        <f t="shared" si="12"/>
        <v>2.0012144063999938E-3</v>
      </c>
      <c r="AN32" s="133">
        <f t="shared" si="12"/>
        <v>4.101780759300129E-3</v>
      </c>
      <c r="AO32" s="133">
        <f t="shared" si="12"/>
        <v>3.4061293439998524E-3</v>
      </c>
      <c r="AP32" s="133">
        <f t="shared" si="12"/>
        <v>4.2850829471998766E-3</v>
      </c>
      <c r="AQ32" s="133">
        <f t="shared" si="12"/>
        <v>4.5502273158001113E-3</v>
      </c>
      <c r="AR32" s="133">
        <f t="shared" si="12"/>
        <v>5.0378540044998333E-3</v>
      </c>
      <c r="AS32" s="133">
        <f t="shared" si="12"/>
        <v>3.8417902040000381E-3</v>
      </c>
      <c r="AT32" s="133">
        <f t="shared" si="12"/>
        <v>4.1066986210000749E-3</v>
      </c>
      <c r="AU32" s="133">
        <f t="shared" si="12"/>
        <v>5.0385207444000046E-3</v>
      </c>
      <c r="AV32" s="133">
        <f t="shared" si="12"/>
        <v>6.0987430499999306E-3</v>
      </c>
      <c r="AW32" s="133">
        <f t="shared" si="12"/>
        <v>4.2619223533332537E-3</v>
      </c>
      <c r="AX32" s="133">
        <f t="shared" si="12"/>
        <v>0</v>
      </c>
      <c r="AY32" s="133">
        <f t="shared" si="12"/>
        <v>0</v>
      </c>
      <c r="AZ32" s="133">
        <f t="shared" si="12"/>
        <v>0</v>
      </c>
      <c r="BA32" s="133">
        <f t="shared" si="12"/>
        <v>0</v>
      </c>
      <c r="BB32" s="133">
        <f t="shared" si="12"/>
        <v>0</v>
      </c>
      <c r="BC32" s="133">
        <f t="shared" si="12"/>
        <v>0</v>
      </c>
      <c r="BD32" s="349"/>
    </row>
    <row r="33" spans="30:55" ht="13" thickTop="1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9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5" customWidth="1"/>
    <col min="50" max="55" width="6.7265625" style="35" hidden="1" customWidth="1"/>
  </cols>
  <sheetData>
    <row r="1" spans="1:56" ht="9" customHeight="1" thickBot="1">
      <c r="A1" s="61">
        <f>[2]RWE!$A$24</f>
        <v>3.5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4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125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1/$A$1*'[1]48Imp'!B$263</f>
        <v>4.141915014661901</v>
      </c>
      <c r="D5" s="191">
        <f>1/$A$1*'[1]48Imp'!C$263</f>
        <v>4.0360014818136358</v>
      </c>
      <c r="E5" s="191">
        <f>1/$A$1*'[1]48Imp'!D$263</f>
        <v>4.2044878937447328</v>
      </c>
      <c r="F5" s="191">
        <f>1/$A$1*'[1]48Imp'!E$263</f>
        <v>4.3802629890265132</v>
      </c>
      <c r="G5" s="191">
        <f>1/$A$1*'[1]48Imp'!F$263</f>
        <v>4.6315053013380956</v>
      </c>
      <c r="H5" s="191">
        <f>1/$A$1*'[1]48Imp'!G$263</f>
        <v>4.7468248555083337</v>
      </c>
      <c r="I5" s="191">
        <f>1/$A$1*'[1]48Imp'!H$263</f>
        <v>4.854642229954365</v>
      </c>
      <c r="J5" s="191">
        <f>1/$A$1*'[1]48Imp'!I$263</f>
        <v>5.0491438728203475</v>
      </c>
      <c r="K5" s="191">
        <f>1/$A$1*'[1]48Imp'!J$263</f>
        <v>5.1172558467669402</v>
      </c>
      <c r="L5" s="191">
        <f>1/$A$1*'[1]48Imp'!K$263</f>
        <v>4.6446622992152591</v>
      </c>
      <c r="M5" s="191">
        <f>1/$A$1*'[1]48Imp'!L$263</f>
        <v>4.9701170720651451</v>
      </c>
      <c r="N5" s="191">
        <f>1/$A$1*'[1]48Imp'!M$263</f>
        <v>4.7970914008309524</v>
      </c>
      <c r="O5" s="191">
        <f>1/$A$1*'[1]48Imp'!N$263</f>
        <v>4.4514169963506456</v>
      </c>
      <c r="P5" s="191">
        <f>1/$A$1*'[1]48Imp'!O$263</f>
        <v>4.3004832541025024</v>
      </c>
      <c r="Q5" s="191">
        <f>1/$A$1*'[1]48Imp'!P$263</f>
        <v>4.5891518892029408</v>
      </c>
      <c r="R5" s="191">
        <f>1/$A$1*'[1]48Imp'!Q$263</f>
        <v>4.0313635415317153</v>
      </c>
      <c r="S5" s="191">
        <f>1/$A$1*'[1]48Imp'!R$263</f>
        <v>4.3889385266496479</v>
      </c>
      <c r="T5" s="191">
        <f>1/$A$1*'[1]48Imp'!S$263</f>
        <v>4.6870216210846047</v>
      </c>
      <c r="U5" s="191">
        <f>1/$A$1*'[1]48Imp'!T$263</f>
        <v>4.7661714853564172</v>
      </c>
      <c r="V5" s="191">
        <f>1/$A$1*'[1]48Imp'!U$263</f>
        <v>4.3901949330489911</v>
      </c>
      <c r="W5" s="191">
        <f>1/$A$1*'[1]48Imp'!V$263</f>
        <v>0</v>
      </c>
      <c r="X5" s="191">
        <f>1/$A$1*'[1]48Imp'!W$263</f>
        <v>0</v>
      </c>
      <c r="Y5" s="191">
        <f>1/$A$1*'[1]48Imp'!X$263</f>
        <v>0</v>
      </c>
      <c r="Z5" s="191">
        <f>1/$A$1*'[1]48Imp'!Y$263</f>
        <v>0</v>
      </c>
      <c r="AA5" s="191">
        <f>1/$A$1*'[1]48Imp'!Z$263</f>
        <v>0</v>
      </c>
      <c r="AB5" s="191">
        <f>1/$A$1*'[1]48Imp'!AA$263</f>
        <v>0</v>
      </c>
      <c r="AC5" s="192"/>
      <c r="AD5" s="193">
        <f>1/1000*'[1]48Imp'!AB$263</f>
        <v>3.6053520199891977</v>
      </c>
      <c r="AE5" s="150">
        <f>1/1000*'[1]48Imp'!AC$263</f>
        <v>3.5116070606659999</v>
      </c>
      <c r="AF5" s="150">
        <f>1/1000*'[1]48Imp'!AD$263</f>
        <v>3.7478325556224008</v>
      </c>
      <c r="AG5" s="150">
        <f>1/1000*'[1]48Imp'!AE$263</f>
        <v>4.4928015894943991</v>
      </c>
      <c r="AH5" s="150">
        <f>1/1000*'[1]48Imp'!AF$263</f>
        <v>4.9542845855754996</v>
      </c>
      <c r="AI5" s="150">
        <f>1/1000*'[1]48Imp'!AG$263</f>
        <v>4.9384341872150994</v>
      </c>
      <c r="AJ5" s="150">
        <f>1/1000*'[1]48Imp'!AH$263</f>
        <v>5.1548423127464016</v>
      </c>
      <c r="AK5" s="150">
        <f>1/1000*'[1]48Imp'!AI$263</f>
        <v>6.005960773724496</v>
      </c>
      <c r="AL5" s="150">
        <f>1/1000*'[1]48Imp'!AJ$263</f>
        <v>6.5543575018828015</v>
      </c>
      <c r="AM5" s="150">
        <f>1/1000*'[1]48Imp'!AK$263</f>
        <v>5.3710983701671982</v>
      </c>
      <c r="AN5" s="150">
        <f>1/1000*'[1]48Imp'!AL$263</f>
        <v>5.5791173611529983</v>
      </c>
      <c r="AO5" s="150">
        <f>1/1000*'[1]48Imp'!AM$263</f>
        <v>6.1512475406399991</v>
      </c>
      <c r="AP5" s="150">
        <f>1/1000*'[1]48Imp'!AN$263</f>
        <v>4.8839094035952</v>
      </c>
      <c r="AQ5" s="150">
        <f>1/1000*'[1]48Imp'!AO$263</f>
        <v>4.8642945431319013</v>
      </c>
      <c r="AR5" s="150">
        <f>1/1000*'[1]48Imp'!AP$263</f>
        <v>5.3243254181830002</v>
      </c>
      <c r="AS5" s="150">
        <f>1/1000*'[1]48Imp'!AQ$263</f>
        <v>3.9642242579415017</v>
      </c>
      <c r="AT5" s="150">
        <f>1/1000*'[1]48Imp'!AR$263</f>
        <v>4.3265077184820999</v>
      </c>
      <c r="AU5" s="150">
        <f>1/1000*'[1]48Imp'!AS$263</f>
        <v>4.6523030769929994</v>
      </c>
      <c r="AV5" s="150">
        <f>1/1000*'[1]48Imp'!AT$263</f>
        <v>5.0910321224379986</v>
      </c>
      <c r="AW5" s="150">
        <f>1/1000*'[1]48Imp'!AU$263</f>
        <v>4.311212571614166</v>
      </c>
      <c r="AX5" s="150">
        <f>1/1000*'[1]48Imp'!AV$263</f>
        <v>0</v>
      </c>
      <c r="AY5" s="150">
        <f>1/1000*'[1]48Imp'!AW$263</f>
        <v>0</v>
      </c>
      <c r="AZ5" s="150">
        <f>1/1000*'[1]48Imp'!AX$263</f>
        <v>0</v>
      </c>
      <c r="BA5" s="150">
        <f>1/1000*'[1]48Imp'!AY$263</f>
        <v>0</v>
      </c>
      <c r="BB5" s="150">
        <f>1/1000*'[1]48Imp'!AZ$263</f>
        <v>0</v>
      </c>
      <c r="BC5" s="150">
        <f>1/1000*'[1]48Imp'!BA$263</f>
        <v>0</v>
      </c>
      <c r="BD5" s="349"/>
    </row>
    <row r="6" spans="1:56" ht="17.149999999999999" customHeight="1" thickTop="1">
      <c r="B6" s="55" t="s">
        <v>19</v>
      </c>
      <c r="C6" s="49">
        <f>1/$A$1*'[1]48Imp'!B$266</f>
        <v>3.8963097447619048E-2</v>
      </c>
      <c r="D6" s="36">
        <f>1/$A$1*'[1]48Imp'!C$266</f>
        <v>4.3254088900000001E-2</v>
      </c>
      <c r="E6" s="36">
        <f>1/$A$1*'[1]48Imp'!D$266</f>
        <v>7.2513064235714284E-2</v>
      </c>
      <c r="F6" s="36">
        <f>1/$A$1*'[1]48Imp'!E$266</f>
        <v>6.7882813133333331E-2</v>
      </c>
      <c r="G6" s="36">
        <f>1/$A$1*'[1]48Imp'!F$266</f>
        <v>6.1314823516666637E-2</v>
      </c>
      <c r="H6" s="36">
        <f>1/$A$1*'[1]48Imp'!G$266</f>
        <v>7.9847425916666659E-2</v>
      </c>
      <c r="I6" s="36">
        <f>1/$A$1*'[1]48Imp'!H$266</f>
        <v>7.596685495000001E-2</v>
      </c>
      <c r="J6" s="36">
        <f>1/$A$1*'[1]48Imp'!I$266</f>
        <v>6.4585782453174603E-2</v>
      </c>
      <c r="K6" s="36">
        <f>1/$A$1*'[1]48Imp'!J$266</f>
        <v>3.7427572008403354E-2</v>
      </c>
      <c r="L6" s="36">
        <f>1/$A$1*'[1]48Imp'!K$266</f>
        <v>7.1684668999916448E-2</v>
      </c>
      <c r="M6" s="36">
        <f>1/$A$1*'[1]48Imp'!L$266</f>
        <v>6.2043518133333364E-2</v>
      </c>
      <c r="N6" s="36">
        <f>1/$A$1*'[1]48Imp'!M$266</f>
        <v>6.3952770702380965E-2</v>
      </c>
      <c r="O6" s="36">
        <f>1/$A$1*'[1]48Imp'!N$266</f>
        <v>5.8775520677777755E-2</v>
      </c>
      <c r="P6" s="36">
        <f>1/$A$1*'[1]48Imp'!O$266</f>
        <v>4.4471203319047629E-2</v>
      </c>
      <c r="Q6" s="36">
        <f>1/$A$1*'[1]48Imp'!P$266</f>
        <v>3.9393381849150845E-2</v>
      </c>
      <c r="R6" s="36">
        <f>1/$A$1*'[1]48Imp'!Q$266</f>
        <v>5.1041499095787556E-2</v>
      </c>
      <c r="S6" s="36">
        <f>1/$A$1*'[1]48Imp'!R$266</f>
        <v>4.1742450883935502E-2</v>
      </c>
      <c r="T6" s="36">
        <f>1/$A$1*'[1]48Imp'!S$266</f>
        <v>3.9321709635338341E-2</v>
      </c>
      <c r="U6" s="36">
        <f>1/$A$1*'[1]48Imp'!T$266</f>
        <v>2.7356588915476186E-2</v>
      </c>
      <c r="V6" s="36">
        <f>1/$A$1*'[1]48Imp'!U$266</f>
        <v>1.9546416038095236E-2</v>
      </c>
      <c r="W6" s="36">
        <f>1/$A$1*'[1]48Imp'!V$266</f>
        <v>0</v>
      </c>
      <c r="X6" s="36">
        <f>1/$A$1*'[1]48Imp'!W$266</f>
        <v>0</v>
      </c>
      <c r="Y6" s="36">
        <f>1/$A$1*'[1]48Imp'!X$266</f>
        <v>0</v>
      </c>
      <c r="Z6" s="36">
        <f>1/$A$1*'[1]48Imp'!Y$266</f>
        <v>0</v>
      </c>
      <c r="AA6" s="36">
        <f>1/$A$1*'[1]48Imp'!Z$266</f>
        <v>0</v>
      </c>
      <c r="AB6" s="36">
        <f>1/$A$1*'[1]48Imp'!AA$266</f>
        <v>0</v>
      </c>
      <c r="AC6" s="14"/>
      <c r="AD6" s="57">
        <f>1/1000*'[1]48Imp'!AB$266</f>
        <v>2.6560937542224002E-2</v>
      </c>
      <c r="AE6" s="37">
        <f>1/1000*'[1]48Imp'!AC$266</f>
        <v>2.9843146480399999E-2</v>
      </c>
      <c r="AF6" s="37">
        <f>1/1000*'[1]48Imp'!AD$266</f>
        <v>5.2803608927999991E-2</v>
      </c>
      <c r="AG6" s="37">
        <f>1/1000*'[1]48Imp'!AE$266</f>
        <v>4.5219976782399994E-2</v>
      </c>
      <c r="AH6" s="37">
        <f>1/1000*'[1]48Imp'!AF$266</f>
        <v>3.934865565049999E-2</v>
      </c>
      <c r="AI6" s="37">
        <f>1/1000*'[1]48Imp'!AG$266</f>
        <v>4.94115352731E-2</v>
      </c>
      <c r="AJ6" s="37">
        <f>1/1000*'[1]48Imp'!AH$266</f>
        <v>5.2934787664799997E-2</v>
      </c>
      <c r="AK6" s="37">
        <f>1/1000*'[1]48Imp'!AI$266</f>
        <v>5.3500201647500009E-2</v>
      </c>
      <c r="AL6" s="37">
        <f>1/1000*'[1]48Imp'!AJ$266</f>
        <v>3.5853092984400002E-2</v>
      </c>
      <c r="AM6" s="37">
        <f>1/1000*'[1]48Imp'!AK$266</f>
        <v>5.9714714598000006E-2</v>
      </c>
      <c r="AN6" s="37">
        <f>1/1000*'[1]48Imp'!AL$266</f>
        <v>4.7415067067699997E-2</v>
      </c>
      <c r="AO6" s="37">
        <f>1/1000*'[1]48Imp'!AM$266</f>
        <v>6.1275299903999984E-2</v>
      </c>
      <c r="AP6" s="37">
        <f>1/1000*'[1]48Imp'!AN$266</f>
        <v>4.9884789556799987E-2</v>
      </c>
      <c r="AQ6" s="37">
        <f>1/1000*'[1]48Imp'!AO$266</f>
        <v>4.0400392945199995E-2</v>
      </c>
      <c r="AR6" s="37">
        <f>1/1000*'[1]48Imp'!AP$266</f>
        <v>3.3264219833500003E-2</v>
      </c>
      <c r="AS6" s="37">
        <f>1/1000*'[1]48Imp'!AQ$266</f>
        <v>3.4630881193999992E-2</v>
      </c>
      <c r="AT6" s="37">
        <f>1/1000*'[1]48Imp'!AR$266</f>
        <v>3.15637814913E-2</v>
      </c>
      <c r="AU6" s="37">
        <f>1/1000*'[1]48Imp'!AS$266</f>
        <v>3.0673459631099999E-2</v>
      </c>
      <c r="AV6" s="37">
        <f>1/1000*'[1]48Imp'!AT$266</f>
        <v>2.5617781961999996E-2</v>
      </c>
      <c r="AW6" s="37">
        <f>1/1000*'[1]48Imp'!AU$266</f>
        <v>1.923432299083333E-2</v>
      </c>
      <c r="AX6" s="37">
        <f>1/1000*'[1]48Imp'!AV$266</f>
        <v>0</v>
      </c>
      <c r="AY6" s="37">
        <f>1/1000*'[1]48Imp'!AW$266</f>
        <v>0</v>
      </c>
      <c r="AZ6" s="37">
        <f>1/1000*'[1]48Imp'!AX$266</f>
        <v>0</v>
      </c>
      <c r="BA6" s="37">
        <f>1/1000*'[1]48Imp'!AY$266</f>
        <v>0</v>
      </c>
      <c r="BB6" s="37">
        <f>1/1000*'[1]48Imp'!AZ$266</f>
        <v>0</v>
      </c>
      <c r="BC6" s="37">
        <f>1/1000*'[1]48Imp'!BA$266</f>
        <v>0</v>
      </c>
      <c r="BD6" s="349"/>
    </row>
    <row r="7" spans="1:56">
      <c r="B7" s="5" t="s">
        <v>37</v>
      </c>
      <c r="C7" s="50">
        <f>1/$A$1*'[1]48Imp'!B$211</f>
        <v>3.7982349714285712E-2</v>
      </c>
      <c r="D7" s="11">
        <f>1/$A$1*'[1]48Imp'!C$211</f>
        <v>4.1831643549999999E-2</v>
      </c>
      <c r="E7" s="11">
        <f>1/$A$1*'[1]48Imp'!D$211</f>
        <v>7.0181246028571426E-2</v>
      </c>
      <c r="F7" s="11">
        <f>1/$A$1*'[1]48Imp'!E$211</f>
        <v>6.6654125066666667E-2</v>
      </c>
      <c r="G7" s="11">
        <f>1/$A$1*'[1]48Imp'!F$211</f>
        <v>6.0879866183333312E-2</v>
      </c>
      <c r="H7" s="11">
        <f>1/$A$1*'[1]48Imp'!G$211</f>
        <v>7.9504468999999994E-2</v>
      </c>
      <c r="I7" s="11">
        <f>1/$A$1*'[1]48Imp'!H$211</f>
        <v>7.5297613616666662E-2</v>
      </c>
      <c r="J7" s="11">
        <f>1/$A$1*'[1]48Imp'!I$211</f>
        <v>6.3548655630952383E-2</v>
      </c>
      <c r="K7" s="11">
        <f>1/$A$1*'[1]48Imp'!J$211</f>
        <v>3.6203897964285706E-2</v>
      </c>
      <c r="L7" s="11">
        <f>1/$A$1*'[1]48Imp'!K$211</f>
        <v>6.9706187528571412E-2</v>
      </c>
      <c r="M7" s="11">
        <f>1/$A$1*'[1]48Imp'!L$211</f>
        <v>6.0301600147619067E-2</v>
      </c>
      <c r="N7" s="11">
        <f>1/$A$1*'[1]48Imp'!M$211</f>
        <v>6.1885028633333353E-2</v>
      </c>
      <c r="O7" s="11">
        <f>1/$A$1*'[1]48Imp'!N$211</f>
        <v>5.723767063968252E-2</v>
      </c>
      <c r="P7" s="11">
        <f>1/$A$1*'[1]48Imp'!O$211</f>
        <v>4.3729561697619053E-2</v>
      </c>
      <c r="Q7" s="11">
        <f>1/$A$1*'[1]48Imp'!P$211</f>
        <v>3.8976698765567759E-2</v>
      </c>
      <c r="R7" s="11">
        <f>1/$A$1*'[1]48Imp'!Q$211</f>
        <v>5.0529670140659344E-2</v>
      </c>
      <c r="S7" s="11">
        <f>1/$A$1*'[1]48Imp'!R$211</f>
        <v>4.027967137637363E-2</v>
      </c>
      <c r="T7" s="11">
        <f>1/$A$1*'[1]48Imp'!S$211</f>
        <v>3.7891314937593977E-2</v>
      </c>
      <c r="U7" s="11">
        <f>1/$A$1*'[1]48Imp'!T$211</f>
        <v>2.5522483186309522E-2</v>
      </c>
      <c r="V7" s="11">
        <f>1/$A$1*'[1]48Imp'!U$211</f>
        <v>1.7233241342857142E-2</v>
      </c>
      <c r="W7" s="11">
        <f>1/$A$1*'[1]48Imp'!V$211</f>
        <v>0</v>
      </c>
      <c r="X7" s="11">
        <f>1/$A$1*'[1]48Imp'!W$211</f>
        <v>0</v>
      </c>
      <c r="Y7" s="11">
        <f>1/$A$1*'[1]48Imp'!X$211</f>
        <v>0</v>
      </c>
      <c r="Z7" s="11">
        <f>1/$A$1*'[1]48Imp'!Y$211</f>
        <v>0</v>
      </c>
      <c r="AA7" s="11">
        <f>1/$A$1*'[1]48Imp'!Z$211</f>
        <v>0</v>
      </c>
      <c r="AB7" s="11">
        <f>1/$A$1*'[1]48Imp'!AA$211</f>
        <v>0</v>
      </c>
      <c r="AC7" s="4"/>
      <c r="AD7" s="50">
        <f>1/1000*'[1]48Imp'!AB$211</f>
        <v>2.3322869510301002E-2</v>
      </c>
      <c r="AE7" s="41">
        <f>1/1000*'[1]48Imp'!AC$211</f>
        <v>2.3509200869599997E-2</v>
      </c>
      <c r="AF7" s="41">
        <f>1/1000*'[1]48Imp'!AD$211</f>
        <v>4.6185161625599998E-2</v>
      </c>
      <c r="AG7" s="41">
        <f>1/1000*'[1]48Imp'!AE$211</f>
        <v>4.2185045235200003E-2</v>
      </c>
      <c r="AH7" s="41">
        <f>1/1000*'[1]48Imp'!AF$211</f>
        <v>3.7508754648399999E-2</v>
      </c>
      <c r="AI7" s="41">
        <f>1/1000*'[1]48Imp'!AG$211</f>
        <v>4.7752391072099998E-2</v>
      </c>
      <c r="AJ7" s="41">
        <f>1/1000*'[1]48Imp'!AH$211</f>
        <v>5.0286247625600002E-2</v>
      </c>
      <c r="AK7" s="41">
        <f>1/1000*'[1]48Imp'!AI$211</f>
        <v>4.8453011959500004E-2</v>
      </c>
      <c r="AL7" s="41">
        <f>1/1000*'[1]48Imp'!AJ$211</f>
        <v>3.0533518252400003E-2</v>
      </c>
      <c r="AM7" s="41">
        <f>1/1000*'[1]48Imp'!AK$211</f>
        <v>5.1289125316000002E-2</v>
      </c>
      <c r="AN7" s="41">
        <f>1/1000*'[1]48Imp'!AL$211</f>
        <v>4.1650585414200005E-2</v>
      </c>
      <c r="AO7" s="41">
        <f>1/1000*'[1]48Imp'!AM$211</f>
        <v>5.4496119311999991E-2</v>
      </c>
      <c r="AP7" s="41">
        <f>1/1000*'[1]48Imp'!AN$211</f>
        <v>4.450553623999999E-2</v>
      </c>
      <c r="AQ7" s="41">
        <f>1/1000*'[1]48Imp'!AO$211</f>
        <v>3.7338507534899999E-2</v>
      </c>
      <c r="AR7" s="41">
        <f>1/1000*'[1]48Imp'!AP$211</f>
        <v>3.167104145E-2</v>
      </c>
      <c r="AS7" s="41">
        <f>1/1000*'[1]48Imp'!AQ$211</f>
        <v>3.3229528328499999E-2</v>
      </c>
      <c r="AT7" s="41">
        <f>1/1000*'[1]48Imp'!AR$211</f>
        <v>2.82651353669E-2</v>
      </c>
      <c r="AU7" s="41">
        <f>1/1000*'[1]48Imp'!AS$211</f>
        <v>2.7377860381299995E-2</v>
      </c>
      <c r="AV7" s="41">
        <f>1/1000*'[1]48Imp'!AT$211</f>
        <v>2.0800964809999999E-2</v>
      </c>
      <c r="AW7" s="41">
        <f>1/1000*'[1]48Imp'!AU$211</f>
        <v>1.3539290307083333E-2</v>
      </c>
      <c r="AX7" s="41">
        <f>1/1000*'[1]48Imp'!AV$211</f>
        <v>0</v>
      </c>
      <c r="AY7" s="41">
        <f>1/1000*'[1]48Imp'!AW$211</f>
        <v>0</v>
      </c>
      <c r="AZ7" s="41">
        <f>1/1000*'[1]48Imp'!AX$211</f>
        <v>0</v>
      </c>
      <c r="BA7" s="41">
        <f>1/1000*'[1]48Imp'!AY$211</f>
        <v>0</v>
      </c>
      <c r="BB7" s="41">
        <f>1/1000*'[1]48Imp'!AZ$211</f>
        <v>0</v>
      </c>
      <c r="BC7" s="41">
        <f>1/1000*'[1]48Imp'!BA$211</f>
        <v>0</v>
      </c>
      <c r="BD7" s="349"/>
    </row>
    <row r="8" spans="1:56">
      <c r="B8" s="8" t="s">
        <v>18</v>
      </c>
      <c r="C8" s="51">
        <f t="shared" ref="C8:AB8" si="3">SUM(C6:C6)-SUM(C7:C7)</f>
        <v>9.8074773333333559E-4</v>
      </c>
      <c r="D8" s="42">
        <f t="shared" si="3"/>
        <v>1.4224453500000026E-3</v>
      </c>
      <c r="E8" s="42">
        <f t="shared" si="3"/>
        <v>2.3318182071428578E-3</v>
      </c>
      <c r="F8" s="42">
        <f t="shared" si="3"/>
        <v>1.2286880666666639E-3</v>
      </c>
      <c r="G8" s="42">
        <f t="shared" si="3"/>
        <v>4.3495733333332592E-4</v>
      </c>
      <c r="H8" s="42">
        <f t="shared" si="3"/>
        <v>3.4295691666666461E-4</v>
      </c>
      <c r="I8" s="42">
        <f t="shared" si="3"/>
        <v>6.6924133333334801E-4</v>
      </c>
      <c r="J8" s="42">
        <f t="shared" si="3"/>
        <v>1.0371268222222202E-3</v>
      </c>
      <c r="K8" s="42">
        <f t="shared" si="3"/>
        <v>1.223674044117648E-3</v>
      </c>
      <c r="L8" s="42">
        <f t="shared" si="3"/>
        <v>1.9784814713450366E-3</v>
      </c>
      <c r="M8" s="42">
        <f t="shared" si="3"/>
        <v>1.7419179857142975E-3</v>
      </c>
      <c r="N8" s="42">
        <f t="shared" si="3"/>
        <v>2.0677420690476123E-3</v>
      </c>
      <c r="O8" s="42">
        <f t="shared" si="3"/>
        <v>1.5378500380952356E-3</v>
      </c>
      <c r="P8" s="42">
        <f t="shared" si="3"/>
        <v>7.4164162142857648E-4</v>
      </c>
      <c r="Q8" s="42">
        <f t="shared" si="3"/>
        <v>4.1668308358308592E-4</v>
      </c>
      <c r="R8" s="42">
        <f t="shared" si="3"/>
        <v>5.1182895512821153E-4</v>
      </c>
      <c r="S8" s="42">
        <f t="shared" si="3"/>
        <v>1.4627795075618719E-3</v>
      </c>
      <c r="T8" s="42">
        <f t="shared" si="3"/>
        <v>1.4303946977443638E-3</v>
      </c>
      <c r="U8" s="42">
        <f t="shared" si="3"/>
        <v>1.8341057291666636E-3</v>
      </c>
      <c r="V8" s="42">
        <f t="shared" si="3"/>
        <v>2.313174695238094E-3</v>
      </c>
      <c r="W8" s="42">
        <f t="shared" si="3"/>
        <v>0</v>
      </c>
      <c r="X8" s="42">
        <f t="shared" si="3"/>
        <v>0</v>
      </c>
      <c r="Y8" s="42">
        <f t="shared" si="3"/>
        <v>0</v>
      </c>
      <c r="Z8" s="42">
        <f t="shared" si="3"/>
        <v>0</v>
      </c>
      <c r="AA8" s="42">
        <f t="shared" si="3"/>
        <v>0</v>
      </c>
      <c r="AB8" s="42">
        <f t="shared" si="3"/>
        <v>0</v>
      </c>
      <c r="AC8" s="4"/>
      <c r="AD8" s="52">
        <f t="shared" ref="AD8:BC8" si="4">SUM(AD6:AD6)-SUM(AD7:AD7)</f>
        <v>3.2380680319229992E-3</v>
      </c>
      <c r="AE8" s="45">
        <f t="shared" si="4"/>
        <v>6.3339456108000014E-3</v>
      </c>
      <c r="AF8" s="45">
        <f t="shared" si="4"/>
        <v>6.6184473023999935E-3</v>
      </c>
      <c r="AG8" s="45">
        <f t="shared" si="4"/>
        <v>3.0349315471999913E-3</v>
      </c>
      <c r="AH8" s="45">
        <f t="shared" si="4"/>
        <v>1.8399010020999917E-3</v>
      </c>
      <c r="AI8" s="45">
        <f t="shared" si="4"/>
        <v>1.6591442010000026E-3</v>
      </c>
      <c r="AJ8" s="45">
        <f t="shared" si="4"/>
        <v>2.6485400391999953E-3</v>
      </c>
      <c r="AK8" s="45">
        <f t="shared" si="4"/>
        <v>5.0471896880000047E-3</v>
      </c>
      <c r="AL8" s="45">
        <f t="shared" si="4"/>
        <v>5.3195747319999993E-3</v>
      </c>
      <c r="AM8" s="45">
        <f t="shared" si="4"/>
        <v>8.4255892820000039E-3</v>
      </c>
      <c r="AN8" s="45">
        <f t="shared" si="4"/>
        <v>5.7644816534999921E-3</v>
      </c>
      <c r="AO8" s="45">
        <f t="shared" si="4"/>
        <v>6.7791805919999934E-3</v>
      </c>
      <c r="AP8" s="45">
        <f t="shared" si="4"/>
        <v>5.3792533167999965E-3</v>
      </c>
      <c r="AQ8" s="45">
        <f t="shared" si="4"/>
        <v>3.0618854102999957E-3</v>
      </c>
      <c r="AR8" s="45">
        <f t="shared" si="4"/>
        <v>1.5931783835000032E-3</v>
      </c>
      <c r="AS8" s="45">
        <f t="shared" si="4"/>
        <v>1.4013528654999927E-3</v>
      </c>
      <c r="AT8" s="45">
        <f t="shared" si="4"/>
        <v>3.2986461243999995E-3</v>
      </c>
      <c r="AU8" s="45">
        <f t="shared" si="4"/>
        <v>3.2955992498000033E-3</v>
      </c>
      <c r="AV8" s="45">
        <f t="shared" si="4"/>
        <v>4.8168171519999969E-3</v>
      </c>
      <c r="AW8" s="45">
        <f t="shared" si="4"/>
        <v>5.6950326837499968E-3</v>
      </c>
      <c r="AX8" s="45">
        <f t="shared" si="4"/>
        <v>0</v>
      </c>
      <c r="AY8" s="45">
        <f t="shared" si="4"/>
        <v>0</v>
      </c>
      <c r="AZ8" s="45">
        <f t="shared" si="4"/>
        <v>0</v>
      </c>
      <c r="BA8" s="45">
        <f t="shared" si="4"/>
        <v>0</v>
      </c>
      <c r="BB8" s="45">
        <f t="shared" si="4"/>
        <v>0</v>
      </c>
      <c r="BC8" s="45">
        <f t="shared" si="4"/>
        <v>0</v>
      </c>
      <c r="BD8" s="349"/>
    </row>
    <row r="9" spans="1:56" ht="17.149999999999999" customHeight="1">
      <c r="B9" s="16" t="s">
        <v>98</v>
      </c>
      <c r="C9" s="31">
        <f>1/$A$1*'[1]48Imp'!B$268</f>
        <v>9.2403179554761891E-2</v>
      </c>
      <c r="D9" s="33">
        <f>1/$A$1*'[1]48Imp'!C$268</f>
        <v>0.11294555837979799</v>
      </c>
      <c r="E9" s="33">
        <f>1/$A$1*'[1]48Imp'!D$268</f>
        <v>7.0169400942857132E-2</v>
      </c>
      <c r="F9" s="33">
        <f>1/$A$1*'[1]48Imp'!E$268</f>
        <v>0.10342068801190478</v>
      </c>
      <c r="G9" s="33">
        <f>1/$A$1*'[1]48Imp'!F$268</f>
        <v>0.15872464659761909</v>
      </c>
      <c r="H9" s="33">
        <f>1/$A$1*'[1]48Imp'!G$268</f>
        <v>0.17887238405912695</v>
      </c>
      <c r="I9" s="33">
        <f>1/$A$1*'[1]48Imp'!H$268</f>
        <v>0.1607320883154762</v>
      </c>
      <c r="J9" s="33">
        <f>1/$A$1*'[1]48Imp'!I$268</f>
        <v>0.15041338951746031</v>
      </c>
      <c r="K9" s="33">
        <f>1/$A$1*'[1]48Imp'!J$268</f>
        <v>0.11999781389565824</v>
      </c>
      <c r="L9" s="33">
        <f>1/$A$1*'[1]48Imp'!K$268</f>
        <v>0.17155659448659144</v>
      </c>
      <c r="M9" s="33">
        <f>1/$A$1*'[1]48Imp'!L$268</f>
        <v>0.11806241954999994</v>
      </c>
      <c r="N9" s="33">
        <f>1/$A$1*'[1]48Imp'!M$268</f>
        <v>0.10242156537936509</v>
      </c>
      <c r="O9" s="33">
        <f>1/$A$1*'[1]48Imp'!N$268</f>
        <v>7.7750542173109199E-2</v>
      </c>
      <c r="P9" s="33">
        <f>1/$A$1*'[1]48Imp'!O$268</f>
        <v>9.1596261399633686E-2</v>
      </c>
      <c r="Q9" s="33">
        <f>1/$A$1*'[1]48Imp'!P$268</f>
        <v>0.11261224225503383</v>
      </c>
      <c r="R9" s="33">
        <f>1/$A$1*'[1]48Imp'!Q$268</f>
        <v>0.10989594951538456</v>
      </c>
      <c r="S9" s="33">
        <f>1/$A$1*'[1]48Imp'!R$268</f>
        <v>8.4211082157678419E-2</v>
      </c>
      <c r="T9" s="33">
        <f>1/$A$1*'[1]48Imp'!S$268</f>
        <v>9.1520751275605633E-2</v>
      </c>
      <c r="U9" s="33">
        <f>1/$A$1*'[1]48Imp'!T$268</f>
        <v>0.10769540609246031</v>
      </c>
      <c r="V9" s="33">
        <f>1/$A$1*'[1]48Imp'!U$268</f>
        <v>0.15196007215000004</v>
      </c>
      <c r="W9" s="33">
        <f>1/$A$1*'[1]48Imp'!V$268</f>
        <v>0</v>
      </c>
      <c r="X9" s="33">
        <f>1/$A$1*'[1]48Imp'!W$268</f>
        <v>0</v>
      </c>
      <c r="Y9" s="33">
        <f>1/$A$1*'[1]48Imp'!X$268</f>
        <v>0</v>
      </c>
      <c r="Z9" s="33">
        <f>1/$A$1*'[1]48Imp'!Y$268</f>
        <v>0</v>
      </c>
      <c r="AA9" s="33">
        <f>1/$A$1*'[1]48Imp'!Z$268</f>
        <v>0</v>
      </c>
      <c r="AB9" s="33">
        <f>1/$A$1*'[1]48Imp'!AA$268</f>
        <v>0</v>
      </c>
      <c r="AC9" s="14"/>
      <c r="AD9" s="31">
        <f>1/1000*'[1]48Imp'!AB$268</f>
        <v>0.139587462367353</v>
      </c>
      <c r="AE9" s="38">
        <f>1/1000*'[1]48Imp'!AC$268</f>
        <v>0.14754695913079999</v>
      </c>
      <c r="AF9" s="38">
        <f>1/1000*'[1]48Imp'!AD$268</f>
        <v>0.11990258589599999</v>
      </c>
      <c r="AG9" s="38">
        <f>1/1000*'[1]48Imp'!AE$268</f>
        <v>0.148167392688</v>
      </c>
      <c r="AH9" s="38">
        <f>1/1000*'[1]48Imp'!AF$268</f>
        <v>0.19496608473720001</v>
      </c>
      <c r="AI9" s="38">
        <f>1/1000*'[1]48Imp'!AG$268</f>
        <v>0.20641104953039999</v>
      </c>
      <c r="AJ9" s="38">
        <f>1/1000*'[1]48Imp'!AH$268</f>
        <v>0.1934863289756</v>
      </c>
      <c r="AK9" s="38">
        <f>1/1000*'[1]48Imp'!AI$268</f>
        <v>0.19632549824099998</v>
      </c>
      <c r="AL9" s="38">
        <f>1/1000*'[1]48Imp'!AJ$268</f>
        <v>0.18199651990200003</v>
      </c>
      <c r="AM9" s="38">
        <f>1/1000*'[1]48Imp'!AK$268</f>
        <v>0.1999007790956</v>
      </c>
      <c r="AN9" s="38">
        <f>1/1000*'[1]48Imp'!AL$268</f>
        <v>0.15182318219670002</v>
      </c>
      <c r="AO9" s="38">
        <f>1/1000*'[1]48Imp'!AM$268</f>
        <v>0.16719572999999996</v>
      </c>
      <c r="AP9" s="38">
        <f>1/1000*'[1]48Imp'!AN$268</f>
        <v>0.1287863053136</v>
      </c>
      <c r="AQ9" s="38">
        <f>1/1000*'[1]48Imp'!AO$268</f>
        <v>0.1390908757539</v>
      </c>
      <c r="AR9" s="38">
        <f>1/1000*'[1]48Imp'!AP$268</f>
        <v>0.16486370411199999</v>
      </c>
      <c r="AS9" s="38">
        <f>1/1000*'[1]48Imp'!AQ$268</f>
        <v>0.1447232609935</v>
      </c>
      <c r="AT9" s="38">
        <f>1/1000*'[1]48Imp'!AR$268</f>
        <v>0.12757356119659999</v>
      </c>
      <c r="AU9" s="38">
        <f>1/1000*'[1]48Imp'!AS$268</f>
        <v>0.14026063850369996</v>
      </c>
      <c r="AV9" s="38">
        <f>1/1000*'[1]48Imp'!AT$268</f>
        <v>0.156793304951</v>
      </c>
      <c r="AW9" s="38">
        <f>1/1000*'[1]48Imp'!AU$268</f>
        <v>0.17848775583291668</v>
      </c>
      <c r="AX9" s="38">
        <f>1/1000*'[1]48Imp'!AV$268</f>
        <v>0</v>
      </c>
      <c r="AY9" s="38">
        <f>1/1000*'[1]48Imp'!AW$268</f>
        <v>0</v>
      </c>
      <c r="AZ9" s="38">
        <f>1/1000*'[1]48Imp'!AX$268</f>
        <v>0</v>
      </c>
      <c r="BA9" s="38">
        <f>1/1000*'[1]48Imp'!AY$268</f>
        <v>0</v>
      </c>
      <c r="BB9" s="38">
        <f>1/1000*'[1]48Imp'!AZ$268</f>
        <v>0</v>
      </c>
      <c r="BC9" s="38">
        <f>1/1000*'[1]48Imp'!BA$268</f>
        <v>0</v>
      </c>
      <c r="BD9" s="349"/>
    </row>
    <row r="10" spans="1:56">
      <c r="B10" s="5" t="s">
        <v>99</v>
      </c>
      <c r="C10" s="50">
        <f>1/$A$1*'[1]48Imp'!B$39</f>
        <v>1.1633623807142857E-2</v>
      </c>
      <c r="D10" s="11">
        <f>1/$A$1*'[1]48Imp'!C$39</f>
        <v>1.4437970592424239E-2</v>
      </c>
      <c r="E10" s="11">
        <f>1/$A$1*'[1]48Imp'!D$39</f>
        <v>8.8795078238095224E-3</v>
      </c>
      <c r="F10" s="11">
        <f>1/$A$1*'[1]48Imp'!E$39</f>
        <v>3.8712455430952385E-2</v>
      </c>
      <c r="G10" s="11">
        <f>1/$A$1*'[1]48Imp'!F$39</f>
        <v>8.3581688497619058E-2</v>
      </c>
      <c r="H10" s="11">
        <f>1/$A$1*'[1]48Imp'!G$39</f>
        <v>9.0020114802380924E-2</v>
      </c>
      <c r="I10" s="11">
        <f>1/$A$1*'[1]48Imp'!H$39</f>
        <v>8.4663358549999984E-2</v>
      </c>
      <c r="J10" s="11">
        <f>1/$A$1*'[1]48Imp'!I$39</f>
        <v>7.5561692446031739E-2</v>
      </c>
      <c r="K10" s="11">
        <f>1/$A$1*'[1]48Imp'!J$39</f>
        <v>6.4576049916386533E-2</v>
      </c>
      <c r="L10" s="11">
        <f>1/$A$1*'[1]48Imp'!K$39</f>
        <v>0.10752406373730156</v>
      </c>
      <c r="M10" s="11">
        <f>1/$A$1*'[1]48Imp'!L$39</f>
        <v>4.5392287776984099E-2</v>
      </c>
      <c r="N10" s="11">
        <f>1/$A$1*'[1]48Imp'!M$39</f>
        <v>1.3288605352380953E-2</v>
      </c>
      <c r="O10" s="11">
        <f>1/$A$1*'[1]48Imp'!N$39</f>
        <v>9.4243518222222131E-3</v>
      </c>
      <c r="P10" s="11">
        <f>1/$A$1*'[1]48Imp'!O$39</f>
        <v>1.2359710000000001E-2</v>
      </c>
      <c r="Q10" s="11">
        <f>1/$A$1*'[1]48Imp'!P$39</f>
        <v>8.4035561280774787E-3</v>
      </c>
      <c r="R10" s="11">
        <f>1/$A$1*'[1]48Imp'!Q$39</f>
        <v>7.2544523340659335E-3</v>
      </c>
      <c r="S10" s="11">
        <f>1/$A$1*'[1]48Imp'!R$39</f>
        <v>6.2343995521062252E-3</v>
      </c>
      <c r="T10" s="11">
        <f>1/$A$1*'[1]48Imp'!S$39</f>
        <v>6.5781760428571413E-3</v>
      </c>
      <c r="U10" s="11">
        <f>1/$A$1*'[1]48Imp'!T$39</f>
        <v>1.6441130544246032E-2</v>
      </c>
      <c r="V10" s="11">
        <f>1/$A$1*'[1]48Imp'!U$39</f>
        <v>6.3482195502380975E-2</v>
      </c>
      <c r="W10" s="11">
        <f>1/$A$1*'[1]48Imp'!V$39</f>
        <v>0</v>
      </c>
      <c r="X10" s="11">
        <f>1/$A$1*'[1]48Imp'!W$39</f>
        <v>0</v>
      </c>
      <c r="Y10" s="11">
        <f>1/$A$1*'[1]48Imp'!X$39</f>
        <v>0</v>
      </c>
      <c r="Z10" s="11">
        <f>1/$A$1*'[1]48Imp'!Y$39</f>
        <v>0</v>
      </c>
      <c r="AA10" s="11">
        <f>1/$A$1*'[1]48Imp'!Z$39</f>
        <v>0</v>
      </c>
      <c r="AB10" s="11">
        <f>1/$A$1*'[1]48Imp'!AA$39</f>
        <v>0</v>
      </c>
      <c r="AC10" s="4"/>
      <c r="AD10" s="50">
        <f>1/1000*'[1]48Imp'!AB$39</f>
        <v>5.9123100427050006E-3</v>
      </c>
      <c r="AE10" s="41">
        <f>1/1000*'[1]48Imp'!AC$39</f>
        <v>9.3848302963999986E-3</v>
      </c>
      <c r="AF10" s="41">
        <f>1/1000*'[1]48Imp'!AD$39</f>
        <v>4.6263451632E-3</v>
      </c>
      <c r="AG10" s="41">
        <f>1/1000*'[1]48Imp'!AE$39</f>
        <v>2.30732379808E-2</v>
      </c>
      <c r="AH10" s="41">
        <f>1/1000*'[1]48Imp'!AF$39</f>
        <v>5.0007404629000003E-2</v>
      </c>
      <c r="AI10" s="41">
        <f>1/1000*'[1]48Imp'!AG$39</f>
        <v>5.5686564176100004E-2</v>
      </c>
      <c r="AJ10" s="41">
        <f>1/1000*'[1]48Imp'!AH$39</f>
        <v>5.5014387720800001E-2</v>
      </c>
      <c r="AK10" s="41">
        <f>1/1000*'[1]48Imp'!AI$39</f>
        <v>6.3946337665000005E-2</v>
      </c>
      <c r="AL10" s="41">
        <f>1/1000*'[1]48Imp'!AJ$39</f>
        <v>5.6364850663999995E-2</v>
      </c>
      <c r="AM10" s="41">
        <f>1/1000*'[1]48Imp'!AK$39</f>
        <v>7.42105139292E-2</v>
      </c>
      <c r="AN10" s="41">
        <f>1/1000*'[1]48Imp'!AL$39</f>
        <v>3.0760569736200002E-2</v>
      </c>
      <c r="AO10" s="41">
        <f>1/1000*'[1]48Imp'!AM$39</f>
        <v>2.1816352463999999E-2</v>
      </c>
      <c r="AP10" s="41">
        <f>1/1000*'[1]48Imp'!AN$39</f>
        <v>1.17129961168E-2</v>
      </c>
      <c r="AQ10" s="41">
        <f>1/1000*'[1]48Imp'!AO$39</f>
        <v>1.5906612528899997E-2</v>
      </c>
      <c r="AR10" s="41">
        <f>1/1000*'[1]48Imp'!AP$39</f>
        <v>1.2238585719E-2</v>
      </c>
      <c r="AS10" s="41">
        <f>1/1000*'[1]48Imp'!AQ$39</f>
        <v>7.4733035299999993E-3</v>
      </c>
      <c r="AT10" s="41">
        <f>1/1000*'[1]48Imp'!AR$39</f>
        <v>6.6171267898999997E-3</v>
      </c>
      <c r="AU10" s="41">
        <f>1/1000*'[1]48Imp'!AS$39</f>
        <v>8.5023515290999982E-3</v>
      </c>
      <c r="AV10" s="41">
        <f>1/1000*'[1]48Imp'!AT$39</f>
        <v>1.4497723343E-2</v>
      </c>
      <c r="AW10" s="41">
        <f>1/1000*'[1]48Imp'!AU$39</f>
        <v>4.6789804680416665E-2</v>
      </c>
      <c r="AX10" s="41">
        <f>1/1000*'[1]48Imp'!AV$39</f>
        <v>0</v>
      </c>
      <c r="AY10" s="41">
        <f>1/1000*'[1]48Imp'!AW$39</f>
        <v>0</v>
      </c>
      <c r="AZ10" s="41">
        <f>1/1000*'[1]48Imp'!AX$39</f>
        <v>0</v>
      </c>
      <c r="BA10" s="41">
        <f>1/1000*'[1]48Imp'!AY$39</f>
        <v>0</v>
      </c>
      <c r="BB10" s="41">
        <f>1/1000*'[1]48Imp'!AZ$39</f>
        <v>0</v>
      </c>
      <c r="BC10" s="41">
        <f>1/1000*'[1]48Imp'!BA$39</f>
        <v>0</v>
      </c>
      <c r="BD10" s="349"/>
    </row>
    <row r="11" spans="1:56">
      <c r="B11" s="5" t="s">
        <v>34</v>
      </c>
      <c r="C11" s="50">
        <f>1/$A$1*'[1]48Imp'!B$147</f>
        <v>3.0030873333333335E-4</v>
      </c>
      <c r="D11" s="11">
        <f>1/$A$1*'[1]48Imp'!C$147</f>
        <v>2.3869999999999997E-4</v>
      </c>
      <c r="E11" s="11">
        <f>1/$A$1*'[1]48Imp'!D$147</f>
        <v>5.7178000000000003E-4</v>
      </c>
      <c r="F11" s="11">
        <f>1/$A$1*'[1]48Imp'!E$147</f>
        <v>1.8425999999999998E-3</v>
      </c>
      <c r="G11" s="11">
        <f>1/$A$1*'[1]48Imp'!F$147</f>
        <v>1.1168326476190475E-3</v>
      </c>
      <c r="H11" s="11">
        <f>1/$A$1*'[1]48Imp'!G$147</f>
        <v>1.5138249999999999E-3</v>
      </c>
      <c r="I11" s="11">
        <f>1/$A$1*'[1]48Imp'!H$147</f>
        <v>1.2853903333333331E-3</v>
      </c>
      <c r="J11" s="11">
        <f>1/$A$1*'[1]48Imp'!I$147</f>
        <v>6.0700714285714277E-6</v>
      </c>
      <c r="K11" s="11">
        <f>1/$A$1*'[1]48Imp'!J$147</f>
        <v>7.1569678571428586E-5</v>
      </c>
      <c r="L11" s="11">
        <f>1/$A$1*'[1]48Imp'!K$147</f>
        <v>5.7721466666666646E-5</v>
      </c>
      <c r="M11" s="11">
        <f>1/$A$1*'[1]48Imp'!L$147</f>
        <v>4.3670911904761901E-5</v>
      </c>
      <c r="N11" s="11">
        <f>1/$A$1*'[1]48Imp'!M$147</f>
        <v>3.2451261904761901E-5</v>
      </c>
      <c r="O11" s="11">
        <f>1/$A$1*'[1]48Imp'!N$147</f>
        <v>5.6153879682539678E-4</v>
      </c>
      <c r="P11" s="11">
        <f>1/$A$1*'[1]48Imp'!O$147</f>
        <v>8.4861783223443216E-4</v>
      </c>
      <c r="Q11" s="11">
        <f>1/$A$1*'[1]48Imp'!P$147</f>
        <v>1.8264390439560438E-4</v>
      </c>
      <c r="R11" s="11">
        <f>1/$A$1*'[1]48Imp'!Q$147</f>
        <v>2.1231974798534796E-4</v>
      </c>
      <c r="S11" s="11">
        <f>1/$A$1*'[1]48Imp'!R$147</f>
        <v>2.2424439157509157E-4</v>
      </c>
      <c r="T11" s="11">
        <f>1/$A$1*'[1]48Imp'!S$147</f>
        <v>2.1310193571428572E-4</v>
      </c>
      <c r="U11" s="11">
        <f>1/$A$1*'[1]48Imp'!T$147</f>
        <v>1.9941820714285716E-4</v>
      </c>
      <c r="V11" s="11">
        <f>1/$A$1*'[1]48Imp'!U$147</f>
        <v>9.0717697619047605E-5</v>
      </c>
      <c r="W11" s="11">
        <f>1/$A$1*'[1]48Imp'!V$147</f>
        <v>0</v>
      </c>
      <c r="X11" s="11">
        <f>1/$A$1*'[1]48Imp'!W$147</f>
        <v>0</v>
      </c>
      <c r="Y11" s="11">
        <f>1/$A$1*'[1]48Imp'!X$147</f>
        <v>0</v>
      </c>
      <c r="Z11" s="11">
        <f>1/$A$1*'[1]48Imp'!Y$147</f>
        <v>0</v>
      </c>
      <c r="AA11" s="11">
        <f>1/$A$1*'[1]48Imp'!Z$147</f>
        <v>0</v>
      </c>
      <c r="AB11" s="11">
        <f>1/$A$1*'[1]48Imp'!AA$147</f>
        <v>0</v>
      </c>
      <c r="AC11" s="4"/>
      <c r="AD11" s="50">
        <f>1/1000*'[1]48Imp'!AB$147</f>
        <v>5.3275383259499996E-4</v>
      </c>
      <c r="AE11" s="41">
        <f>1/1000*'[1]48Imp'!AC$147</f>
        <v>5.8348519119999997E-4</v>
      </c>
      <c r="AF11" s="41">
        <f>1/1000*'[1]48Imp'!AD$147</f>
        <v>3.4422393119999998E-3</v>
      </c>
      <c r="AG11" s="41">
        <f>1/1000*'[1]48Imp'!AE$147</f>
        <v>1.73254863488E-2</v>
      </c>
      <c r="AH11" s="41">
        <f>1/1000*'[1]48Imp'!AF$147</f>
        <v>1.0185155199799999E-2</v>
      </c>
      <c r="AI11" s="41">
        <f>1/1000*'[1]48Imp'!AG$147</f>
        <v>1.4098750809000001E-2</v>
      </c>
      <c r="AJ11" s="41">
        <f>1/1000*'[1]48Imp'!AH$147</f>
        <v>1.2374796830400001E-2</v>
      </c>
      <c r="AK11" s="41">
        <f>1/1000*'[1]48Imp'!AI$147</f>
        <v>5.9853846499999997E-5</v>
      </c>
      <c r="AL11" s="41">
        <f>1/1000*'[1]48Imp'!AJ$147</f>
        <v>2.0508246880000003E-4</v>
      </c>
      <c r="AM11" s="41">
        <f>1/1000*'[1]48Imp'!AK$147</f>
        <v>3.2103693159999996E-4</v>
      </c>
      <c r="AN11" s="41">
        <f>1/1000*'[1]48Imp'!AL$147</f>
        <v>1.8990785069999998E-4</v>
      </c>
      <c r="AO11" s="41">
        <f>1/1000*'[1]48Imp'!AM$147</f>
        <v>2.0088508799999999E-4</v>
      </c>
      <c r="AP11" s="41">
        <f>1/1000*'[1]48Imp'!AN$147</f>
        <v>7.1207213439999993E-4</v>
      </c>
      <c r="AQ11" s="41">
        <f>1/1000*'[1]48Imp'!AO$147</f>
        <v>9.9914556719999997E-4</v>
      </c>
      <c r="AR11" s="41">
        <f>1/1000*'[1]48Imp'!AP$147</f>
        <v>9.537633624999999E-4</v>
      </c>
      <c r="AS11" s="41">
        <f>1/1000*'[1]48Imp'!AQ$147</f>
        <v>8.1827622100000004E-4</v>
      </c>
      <c r="AT11" s="41">
        <f>1/1000*'[1]48Imp'!AR$147</f>
        <v>9.9251627470000009E-4</v>
      </c>
      <c r="AU11" s="41">
        <f>1/1000*'[1]48Imp'!AS$147</f>
        <v>8.5270659759999993E-4</v>
      </c>
      <c r="AV11" s="41">
        <f>1/1000*'[1]48Imp'!AT$147</f>
        <v>8.8098230299999997E-4</v>
      </c>
      <c r="AW11" s="41">
        <f>1/1000*'[1]48Imp'!AU$147</f>
        <v>8.1682001041666666E-4</v>
      </c>
      <c r="AX11" s="41">
        <f>1/1000*'[1]48Imp'!AV$147</f>
        <v>0</v>
      </c>
      <c r="AY11" s="41">
        <f>1/1000*'[1]48Imp'!AW$147</f>
        <v>0</v>
      </c>
      <c r="AZ11" s="41">
        <f>1/1000*'[1]48Imp'!AX$147</f>
        <v>0</v>
      </c>
      <c r="BA11" s="41">
        <f>1/1000*'[1]48Imp'!AY$147</f>
        <v>0</v>
      </c>
      <c r="BB11" s="41">
        <f>1/1000*'[1]48Imp'!AZ$147</f>
        <v>0</v>
      </c>
      <c r="BC11" s="41">
        <f>1/1000*'[1]48Imp'!BA$147</f>
        <v>0</v>
      </c>
      <c r="BD11" s="349"/>
    </row>
    <row r="12" spans="1:56">
      <c r="B12" s="5" t="s">
        <v>100</v>
      </c>
      <c r="C12" s="50">
        <f>1/$A$1*'[1]48Imp'!B$247</f>
        <v>8.0469247014285705E-2</v>
      </c>
      <c r="D12" s="11">
        <f>1/$A$1*'[1]48Imp'!C$247</f>
        <v>9.8268887787373749E-2</v>
      </c>
      <c r="E12" s="11">
        <f>1/$A$1*'[1]48Imp'!D$247</f>
        <v>6.0718113119047623E-2</v>
      </c>
      <c r="F12" s="11">
        <f>1/$A$1*'[1]48Imp'!E$247</f>
        <v>6.2865632580952388E-2</v>
      </c>
      <c r="G12" s="11">
        <f>1/$A$1*'[1]48Imp'!F$247</f>
        <v>7.4026125452380978E-2</v>
      </c>
      <c r="H12" s="11">
        <f>1/$A$1*'[1]48Imp'!G$247</f>
        <v>8.7338444256746028E-2</v>
      </c>
      <c r="I12" s="11">
        <f>1/$A$1*'[1]48Imp'!H$247</f>
        <v>7.4783339432142867E-2</v>
      </c>
      <c r="J12" s="11">
        <f>1/$A$1*'[1]48Imp'!I$247</f>
        <v>7.4845626999999998E-2</v>
      </c>
      <c r="K12" s="11">
        <f>1/$A$1*'[1]48Imp'!J$247</f>
        <v>5.5350194300700276E-2</v>
      </c>
      <c r="L12" s="11">
        <f>1/$A$1*'[1]48Imp'!K$247</f>
        <v>6.3974809282623238E-2</v>
      </c>
      <c r="M12" s="11">
        <f>1/$A$1*'[1]48Imp'!L$247</f>
        <v>7.2626460861111075E-2</v>
      </c>
      <c r="N12" s="11">
        <f>1/$A$1*'[1]48Imp'!M$247</f>
        <v>8.910050876507937E-2</v>
      </c>
      <c r="O12" s="11">
        <f>1/$A$1*'[1]48Imp'!N$247</f>
        <v>6.7764651554061583E-2</v>
      </c>
      <c r="P12" s="11">
        <f>1/$A$1*'[1]48Imp'!O$247</f>
        <v>7.8387933567399259E-2</v>
      </c>
      <c r="Q12" s="11">
        <f>1/$A$1*'[1]48Imp'!P$247</f>
        <v>0.10402604222256076</v>
      </c>
      <c r="R12" s="11">
        <f>1/$A$1*'[1]48Imp'!Q$247</f>
        <v>0.10242917743333328</v>
      </c>
      <c r="S12" s="11">
        <f>1/$A$1*'[1]48Imp'!R$247</f>
        <v>7.7752438213997119E-2</v>
      </c>
      <c r="T12" s="11">
        <f>1/$A$1*'[1]48Imp'!S$247</f>
        <v>8.4729473297034216E-2</v>
      </c>
      <c r="U12" s="11">
        <f>1/$A$1*'[1]48Imp'!T$247</f>
        <v>9.105485734107141E-2</v>
      </c>
      <c r="V12" s="11">
        <f>1/$A$1*'[1]48Imp'!U$247</f>
        <v>8.8387158950000003E-2</v>
      </c>
      <c r="W12" s="11">
        <f>1/$A$1*'[1]48Imp'!V$247</f>
        <v>0</v>
      </c>
      <c r="X12" s="11">
        <f>1/$A$1*'[1]48Imp'!W$247</f>
        <v>0</v>
      </c>
      <c r="Y12" s="11">
        <f>1/$A$1*'[1]48Imp'!X$247</f>
        <v>0</v>
      </c>
      <c r="Z12" s="11">
        <f>1/$A$1*'[1]48Imp'!Y$247</f>
        <v>0</v>
      </c>
      <c r="AA12" s="11">
        <f>1/$A$1*'[1]48Imp'!Z$247</f>
        <v>0</v>
      </c>
      <c r="AB12" s="11">
        <f>1/$A$1*'[1]48Imp'!AA$247</f>
        <v>0</v>
      </c>
      <c r="AC12" s="4"/>
      <c r="AD12" s="50">
        <f>1/1000*'[1]48Imp'!AB$247</f>
        <v>0.133142398492053</v>
      </c>
      <c r="AE12" s="41">
        <f>1/1000*'[1]48Imp'!AC$247</f>
        <v>0.13757864364319999</v>
      </c>
      <c r="AF12" s="41">
        <f>1/1000*'[1]48Imp'!AD$247</f>
        <v>0.11183400142079999</v>
      </c>
      <c r="AG12" s="41">
        <f>1/1000*'[1]48Imp'!AE$247</f>
        <v>0.10776866835839999</v>
      </c>
      <c r="AH12" s="41">
        <f>1/1000*'[1]48Imp'!AF$247</f>
        <v>0.1347735249084</v>
      </c>
      <c r="AI12" s="41">
        <f>1/1000*'[1]48Imp'!AG$247</f>
        <v>0.1366257345453</v>
      </c>
      <c r="AJ12" s="41">
        <f>1/1000*'[1]48Imp'!AH$247</f>
        <v>0.12609714442440001</v>
      </c>
      <c r="AK12" s="41">
        <f>1/1000*'[1]48Imp'!AI$247</f>
        <v>0.13231930672950001</v>
      </c>
      <c r="AL12" s="41">
        <f>1/1000*'[1]48Imp'!AJ$247</f>
        <v>0.12542658676920002</v>
      </c>
      <c r="AM12" s="41">
        <f>1/1000*'[1]48Imp'!AK$247</f>
        <v>0.12536922823480001</v>
      </c>
      <c r="AN12" s="41">
        <f>1/1000*'[1]48Imp'!AL$247</f>
        <v>0.12087270460980001</v>
      </c>
      <c r="AO12" s="41">
        <f>1/1000*'[1]48Imp'!AM$247</f>
        <v>0.14517849244799999</v>
      </c>
      <c r="AP12" s="41">
        <f>1/1000*'[1]48Imp'!AN$247</f>
        <v>0.11636123706239999</v>
      </c>
      <c r="AQ12" s="41">
        <f>1/1000*'[1]48Imp'!AO$247</f>
        <v>0.1221851176578</v>
      </c>
      <c r="AR12" s="41">
        <f>1/1000*'[1]48Imp'!AP$247</f>
        <v>0.1516713550305</v>
      </c>
      <c r="AS12" s="41">
        <f>1/1000*'[1]48Imp'!AQ$247</f>
        <v>0.13643168124249999</v>
      </c>
      <c r="AT12" s="41">
        <f>1/1000*'[1]48Imp'!AR$247</f>
        <v>0.119963918132</v>
      </c>
      <c r="AU12" s="41">
        <f>1/1000*'[1]48Imp'!AS$247</f>
        <v>0.13090558037699998</v>
      </c>
      <c r="AV12" s="41">
        <f>1/1000*'[1]48Imp'!AT$247</f>
        <v>0.141414599305</v>
      </c>
      <c r="AW12" s="41">
        <f>1/1000*'[1]48Imp'!AU$247</f>
        <v>0.13088113114208333</v>
      </c>
      <c r="AX12" s="41">
        <f>1/1000*'[1]48Imp'!AV$247</f>
        <v>0</v>
      </c>
      <c r="AY12" s="41">
        <f>1/1000*'[1]48Imp'!AW$247</f>
        <v>0</v>
      </c>
      <c r="AZ12" s="41">
        <f>1/1000*'[1]48Imp'!AX$247</f>
        <v>0</v>
      </c>
      <c r="BA12" s="41">
        <f>1/1000*'[1]48Imp'!AY$247</f>
        <v>0</v>
      </c>
      <c r="BB12" s="41">
        <f>1/1000*'[1]48Imp'!AZ$247</f>
        <v>0</v>
      </c>
      <c r="BC12" s="41">
        <f>1/1000*'[1]48Imp'!BA$247</f>
        <v>0</v>
      </c>
      <c r="BD12" s="349"/>
    </row>
    <row r="13" spans="1:56" ht="17.149999999999999" customHeight="1">
      <c r="B13" s="9" t="s">
        <v>97</v>
      </c>
      <c r="C13" s="54">
        <f>1/$A$1*'[1]48Imp'!B$269</f>
        <v>5.1673581857142853E-2</v>
      </c>
      <c r="D13" s="27">
        <f>1/$A$1*'[1]48Imp'!C$269</f>
        <v>8.2428714833333319E-2</v>
      </c>
      <c r="E13" s="27">
        <f>1/$A$1*'[1]48Imp'!D$269</f>
        <v>8.7435080599999992E-2</v>
      </c>
      <c r="F13" s="27">
        <f>1/$A$1*'[1]48Imp'!E$269</f>
        <v>0.10950009573333333</v>
      </c>
      <c r="G13" s="27">
        <f>1/$A$1*'[1]48Imp'!F$269</f>
        <v>0.11255259033333333</v>
      </c>
      <c r="H13" s="27">
        <f>1/$A$1*'[1]48Imp'!G$269</f>
        <v>0.13860671266666663</v>
      </c>
      <c r="I13" s="27">
        <f>1/$A$1*'[1]48Imp'!H$269</f>
        <v>0.10942632279999995</v>
      </c>
      <c r="J13" s="27">
        <f>1/$A$1*'[1]48Imp'!I$269</f>
        <v>7.4788897088888862E-2</v>
      </c>
      <c r="K13" s="27">
        <f>1/$A$1*'[1]48Imp'!J$269</f>
        <v>6.9636712023809527E-2</v>
      </c>
      <c r="L13" s="27">
        <f>1/$A$1*'[1]48Imp'!K$269</f>
        <v>9.2655218677777762E-2</v>
      </c>
      <c r="M13" s="27">
        <f>1/$A$1*'[1]48Imp'!L$269</f>
        <v>5.7812045641269849E-2</v>
      </c>
      <c r="N13" s="27">
        <f>1/$A$1*'[1]48Imp'!M$269</f>
        <v>5.081322635476189E-2</v>
      </c>
      <c r="O13" s="27">
        <f>1/$A$1*'[1]48Imp'!N$269</f>
        <v>5.8413201544444446E-2</v>
      </c>
      <c r="P13" s="27">
        <f>1/$A$1*'[1]48Imp'!O$269</f>
        <v>5.4031481533333335E-2</v>
      </c>
      <c r="Q13" s="27">
        <f>1/$A$1*'[1]48Imp'!P$269</f>
        <v>5.0355784862970362E-2</v>
      </c>
      <c r="R13" s="27">
        <f>1/$A$1*'[1]48Imp'!Q$269</f>
        <v>6.1591788930586096E-2</v>
      </c>
      <c r="S13" s="27">
        <f>1/$A$1*'[1]48Imp'!R$269</f>
        <v>5.9489072940628815E-2</v>
      </c>
      <c r="T13" s="27">
        <f>1/$A$1*'[1]48Imp'!S$269</f>
        <v>3.5116918660484546E-2</v>
      </c>
      <c r="U13" s="27">
        <f>1/$A$1*'[1]48Imp'!T$269</f>
        <v>1.4203913744047617E-2</v>
      </c>
      <c r="V13" s="27">
        <f>1/$A$1*'[1]48Imp'!U$269</f>
        <v>1.0529670809523807E-2</v>
      </c>
      <c r="W13" s="27">
        <f>1/$A$1*'[1]48Imp'!V$269</f>
        <v>0</v>
      </c>
      <c r="X13" s="27">
        <f>1/$A$1*'[1]48Imp'!W$269</f>
        <v>0</v>
      </c>
      <c r="Y13" s="27">
        <f>1/$A$1*'[1]48Imp'!X$269</f>
        <v>0</v>
      </c>
      <c r="Z13" s="27">
        <f>1/$A$1*'[1]48Imp'!Y$269</f>
        <v>0</v>
      </c>
      <c r="AA13" s="27">
        <f>1/$A$1*'[1]48Imp'!Z$269</f>
        <v>0</v>
      </c>
      <c r="AB13" s="27">
        <f>1/$A$1*'[1]48Imp'!AA$269</f>
        <v>0</v>
      </c>
      <c r="AC13" s="4"/>
      <c r="AD13" s="54">
        <f>1/1000*'[1]48Imp'!AB$269</f>
        <v>3.5696672656349987E-2</v>
      </c>
      <c r="AE13" s="48">
        <f>1/1000*'[1]48Imp'!AC$269</f>
        <v>4.762599916919999E-2</v>
      </c>
      <c r="AF13" s="48">
        <f>1/1000*'[1]48Imp'!AD$269</f>
        <v>5.37565411104E-2</v>
      </c>
      <c r="AG13" s="48">
        <f>1/1000*'[1]48Imp'!AE$269</f>
        <v>7.6289837243199987E-2</v>
      </c>
      <c r="AH13" s="48">
        <f>1/1000*'[1]48Imp'!AF$269</f>
        <v>6.9811145944399994E-2</v>
      </c>
      <c r="AI13" s="48">
        <f>1/1000*'[1]48Imp'!AG$269</f>
        <v>8.1914358154200007E-2</v>
      </c>
      <c r="AJ13" s="48">
        <f>1/1000*'[1]48Imp'!AH$269</f>
        <v>7.4746017416399968E-2</v>
      </c>
      <c r="AK13" s="48">
        <f>1/1000*'[1]48Imp'!AI$269</f>
        <v>5.8847085422999997E-2</v>
      </c>
      <c r="AL13" s="48">
        <f>1/1000*'[1]48Imp'!AJ$269</f>
        <v>5.8211015002800008E-2</v>
      </c>
      <c r="AM13" s="48">
        <f>1/1000*'[1]48Imp'!AK$269</f>
        <v>6.3514682611599996E-2</v>
      </c>
      <c r="AN13" s="48">
        <f>1/1000*'[1]48Imp'!AL$269</f>
        <v>4.955078700179999E-2</v>
      </c>
      <c r="AO13" s="48">
        <f>1/1000*'[1]48Imp'!AM$269</f>
        <v>4.8606721823999999E-2</v>
      </c>
      <c r="AP13" s="48">
        <f>1/1000*'[1]48Imp'!AN$269</f>
        <v>4.6549862462399991E-2</v>
      </c>
      <c r="AQ13" s="48">
        <f>1/1000*'[1]48Imp'!AO$269</f>
        <v>4.6567405373700008E-2</v>
      </c>
      <c r="AR13" s="48">
        <f>1/1000*'[1]48Imp'!AP$269</f>
        <v>4.0108650504999996E-2</v>
      </c>
      <c r="AS13" s="48">
        <f>1/1000*'[1]48Imp'!AQ$269</f>
        <v>4.2037397262000002E-2</v>
      </c>
      <c r="AT13" s="48">
        <f>1/1000*'[1]48Imp'!AR$269</f>
        <v>3.6689322896599999E-2</v>
      </c>
      <c r="AU13" s="48">
        <f>1/1000*'[1]48Imp'!AS$269</f>
        <v>2.2914683420199991E-2</v>
      </c>
      <c r="AV13" s="48">
        <f>1/1000*'[1]48Imp'!AT$269</f>
        <v>1.0289455414E-2</v>
      </c>
      <c r="AW13" s="48">
        <f>1/1000*'[1]48Imp'!AU$269</f>
        <v>7.6581324920833339E-3</v>
      </c>
      <c r="AX13" s="48">
        <f>1/1000*'[1]48Imp'!AV$269</f>
        <v>0</v>
      </c>
      <c r="AY13" s="48">
        <f>1/1000*'[1]48Imp'!AW$269</f>
        <v>0</v>
      </c>
      <c r="AZ13" s="48">
        <f>1/1000*'[1]48Imp'!AX$269</f>
        <v>0</v>
      </c>
      <c r="BA13" s="48">
        <f>1/1000*'[1]48Imp'!AY$269</f>
        <v>0</v>
      </c>
      <c r="BB13" s="48">
        <f>1/1000*'[1]48Imp'!AZ$269</f>
        <v>0</v>
      </c>
      <c r="BC13" s="48">
        <f>1/1000*'[1]48Imp'!BA$269</f>
        <v>0</v>
      </c>
      <c r="BD13" s="349"/>
    </row>
    <row r="14" spans="1:56">
      <c r="B14" s="5" t="s">
        <v>28</v>
      </c>
      <c r="C14" s="50">
        <f>1/$A$1*'[1]48Imp'!B$31</f>
        <v>4.2872753E-2</v>
      </c>
      <c r="D14" s="11">
        <f>1/$A$1*'[1]48Imp'!C$31</f>
        <v>8.1888080833333335E-2</v>
      </c>
      <c r="E14" s="11">
        <f>1/$A$1*'[1]48Imp'!D$31</f>
        <v>8.7433580599999991E-2</v>
      </c>
      <c r="F14" s="11">
        <f>1/$A$1*'[1]48Imp'!E$31</f>
        <v>0.10938079999999999</v>
      </c>
      <c r="G14" s="11">
        <f>1/$A$1*'[1]48Imp'!F$31</f>
        <v>0.1121337</v>
      </c>
      <c r="H14" s="11">
        <f>1/$A$1*'[1]48Imp'!G$31</f>
        <v>0.13821159999999999</v>
      </c>
      <c r="I14" s="11">
        <f>1/$A$1*'[1]48Imp'!H$31</f>
        <v>0.10893278259999997</v>
      </c>
      <c r="J14" s="11">
        <f>1/$A$1*'[1]48Imp'!I$31</f>
        <v>7.4323948999999986E-2</v>
      </c>
      <c r="K14" s="11">
        <f>1/$A$1*'[1]48Imp'!J$31</f>
        <v>6.86561225E-2</v>
      </c>
      <c r="L14" s="11">
        <f>1/$A$1*'[1]48Imp'!K$31</f>
        <v>9.1657941011111105E-2</v>
      </c>
      <c r="M14" s="11">
        <f>1/$A$1*'[1]48Imp'!L$31</f>
        <v>5.6920632690476182E-2</v>
      </c>
      <c r="N14" s="11">
        <f>1/$A$1*'[1]48Imp'!M$31</f>
        <v>5.0059189133333314E-2</v>
      </c>
      <c r="O14" s="11">
        <f>1/$A$1*'[1]48Imp'!N$31</f>
        <v>5.8362495842857146E-2</v>
      </c>
      <c r="P14" s="11">
        <f>1/$A$1*'[1]48Imp'!O$31</f>
        <v>5.3981156607142852E-2</v>
      </c>
      <c r="Q14" s="11">
        <f>1/$A$1*'[1]48Imp'!P$31</f>
        <v>5.0279909882783878E-2</v>
      </c>
      <c r="R14" s="11">
        <f>1/$A$1*'[1]48Imp'!Q$31</f>
        <v>6.1537125552197799E-2</v>
      </c>
      <c r="S14" s="11">
        <f>1/$A$1*'[1]48Imp'!R$31</f>
        <v>5.9308871130189261E-2</v>
      </c>
      <c r="T14" s="11">
        <f>1/$A$1*'[1]48Imp'!S$31</f>
        <v>3.5054207138471176E-2</v>
      </c>
      <c r="U14" s="11">
        <f>1/$A$1*'[1]48Imp'!T$31</f>
        <v>1.4197162737896823E-2</v>
      </c>
      <c r="V14" s="11">
        <f>1/$A$1*'[1]48Imp'!U$31</f>
        <v>1.0422797557142857E-2</v>
      </c>
      <c r="W14" s="11">
        <f>1/$A$1*'[1]48Imp'!V$31</f>
        <v>0</v>
      </c>
      <c r="X14" s="11">
        <f>1/$A$1*'[1]48Imp'!W$31</f>
        <v>0</v>
      </c>
      <c r="Y14" s="11">
        <f>1/$A$1*'[1]48Imp'!X$31</f>
        <v>0</v>
      </c>
      <c r="Z14" s="11">
        <f>1/$A$1*'[1]48Imp'!Y$31</f>
        <v>0</v>
      </c>
      <c r="AA14" s="11">
        <f>1/$A$1*'[1]48Imp'!Z$31</f>
        <v>0</v>
      </c>
      <c r="AB14" s="11">
        <f>1/$A$1*'[1]48Imp'!AA$31</f>
        <v>0</v>
      </c>
      <c r="AC14" s="4"/>
      <c r="AD14" s="50">
        <f>1/1000*'[1]48Imp'!AB$31</f>
        <v>3.0534853592924998E-2</v>
      </c>
      <c r="AE14" s="41">
        <f>1/1000*'[1]48Imp'!AC$31</f>
        <v>4.714215306039999E-2</v>
      </c>
      <c r="AF14" s="41">
        <f>1/1000*'[1]48Imp'!AD$31</f>
        <v>5.3737695302400003E-2</v>
      </c>
      <c r="AG14" s="41">
        <f>1/1000*'[1]48Imp'!AE$31</f>
        <v>7.5466647166400003E-2</v>
      </c>
      <c r="AH14" s="41">
        <f>1/1000*'[1]48Imp'!AF$31</f>
        <v>6.7787732375300003E-2</v>
      </c>
      <c r="AI14" s="41">
        <f>1/1000*'[1]48Imp'!AG$31</f>
        <v>7.9656025534800001E-2</v>
      </c>
      <c r="AJ14" s="41">
        <f>1/1000*'[1]48Imp'!AH$31</f>
        <v>7.130198571919999E-2</v>
      </c>
      <c r="AK14" s="41">
        <f>1/1000*'[1]48Imp'!AI$31</f>
        <v>5.5077107170500003E-2</v>
      </c>
      <c r="AL14" s="41">
        <f>1/1000*'[1]48Imp'!AJ$31</f>
        <v>5.1095416974800002E-2</v>
      </c>
      <c r="AM14" s="41">
        <f>1/1000*'[1]48Imp'!AK$31</f>
        <v>5.5806066558000002E-2</v>
      </c>
      <c r="AN14" s="41">
        <f>1/1000*'[1]48Imp'!AL$31</f>
        <v>4.27744064925E-2</v>
      </c>
      <c r="AO14" s="41">
        <f>1/1000*'[1]48Imp'!AM$31</f>
        <v>4.2408044207999991E-2</v>
      </c>
      <c r="AP14" s="41">
        <f>1/1000*'[1]48Imp'!AN$31</f>
        <v>4.6407257371199995E-2</v>
      </c>
      <c r="AQ14" s="41">
        <f>1/1000*'[1]48Imp'!AO$31</f>
        <v>4.6391728290000003E-2</v>
      </c>
      <c r="AR14" s="41">
        <f>1/1000*'[1]48Imp'!AP$31</f>
        <v>4.0031090018000003E-2</v>
      </c>
      <c r="AS14" s="41">
        <f>1/1000*'[1]48Imp'!AQ$31</f>
        <v>4.1972306225500002E-2</v>
      </c>
      <c r="AT14" s="41">
        <f>1/1000*'[1]48Imp'!AR$31</f>
        <v>3.6549528067999999E-2</v>
      </c>
      <c r="AU14" s="41">
        <f>1/1000*'[1]48Imp'!AS$31</f>
        <v>2.2848641158200001E-2</v>
      </c>
      <c r="AV14" s="41">
        <f>1/1000*'[1]48Imp'!AT$31</f>
        <v>1.0273958332000002E-2</v>
      </c>
      <c r="AW14" s="41">
        <f>1/1000*'[1]48Imp'!AU$31</f>
        <v>7.5414036141666658E-3</v>
      </c>
      <c r="AX14" s="41">
        <f>1/1000*'[1]48Imp'!AV$31</f>
        <v>0</v>
      </c>
      <c r="AY14" s="41">
        <f>1/1000*'[1]48Imp'!AW$31</f>
        <v>0</v>
      </c>
      <c r="AZ14" s="41">
        <f>1/1000*'[1]48Imp'!AX$31</f>
        <v>0</v>
      </c>
      <c r="BA14" s="41">
        <f>1/1000*'[1]48Imp'!AY$31</f>
        <v>0</v>
      </c>
      <c r="BB14" s="41">
        <f>1/1000*'[1]48Imp'!AZ$31</f>
        <v>0</v>
      </c>
      <c r="BC14" s="41">
        <f>1/1000*'[1]48Imp'!BA$31</f>
        <v>0</v>
      </c>
      <c r="BD14" s="349"/>
    </row>
    <row r="15" spans="1:56">
      <c r="B15" s="8" t="s">
        <v>18</v>
      </c>
      <c r="C15" s="51">
        <f t="shared" ref="C15:AB15" si="5">SUM(C13:C13)-SUM(C14:C14)</f>
        <v>8.8008288571428533E-3</v>
      </c>
      <c r="D15" s="42">
        <f t="shared" si="5"/>
        <v>5.4063399999998429E-4</v>
      </c>
      <c r="E15" s="42">
        <f t="shared" si="5"/>
        <v>1.5000000000015001E-6</v>
      </c>
      <c r="F15" s="42">
        <f t="shared" si="5"/>
        <v>1.1929573333334387E-4</v>
      </c>
      <c r="G15" s="42">
        <f t="shared" si="5"/>
        <v>4.1889033333332437E-4</v>
      </c>
      <c r="H15" s="42">
        <f t="shared" si="5"/>
        <v>3.9511266666664158E-4</v>
      </c>
      <c r="I15" s="42">
        <f t="shared" si="5"/>
        <v>4.9354019999997556E-4</v>
      </c>
      <c r="J15" s="42">
        <f t="shared" si="5"/>
        <v>4.6494808888887518E-4</v>
      </c>
      <c r="K15" s="42">
        <f t="shared" si="5"/>
        <v>9.8058952380952746E-4</v>
      </c>
      <c r="L15" s="42">
        <f t="shared" si="5"/>
        <v>9.9727766666665718E-4</v>
      </c>
      <c r="M15" s="42">
        <f t="shared" si="5"/>
        <v>8.9141295079366717E-4</v>
      </c>
      <c r="N15" s="42">
        <f t="shared" si="5"/>
        <v>7.5403722142857593E-4</v>
      </c>
      <c r="O15" s="42">
        <f t="shared" si="5"/>
        <v>5.0705701587300256E-5</v>
      </c>
      <c r="P15" s="42">
        <f t="shared" si="5"/>
        <v>5.0324926190482844E-5</v>
      </c>
      <c r="Q15" s="42">
        <f t="shared" si="5"/>
        <v>7.5874980186484142E-5</v>
      </c>
      <c r="R15" s="42">
        <f t="shared" si="5"/>
        <v>5.4663378388296324E-5</v>
      </c>
      <c r="S15" s="42">
        <f t="shared" si="5"/>
        <v>1.8020181043955363E-4</v>
      </c>
      <c r="T15" s="42">
        <f t="shared" si="5"/>
        <v>6.2711522013370047E-5</v>
      </c>
      <c r="U15" s="42">
        <f t="shared" si="5"/>
        <v>6.7510061507944363E-6</v>
      </c>
      <c r="V15" s="42">
        <f t="shared" si="5"/>
        <v>1.0687325238094986E-4</v>
      </c>
      <c r="W15" s="42">
        <f t="shared" si="5"/>
        <v>0</v>
      </c>
      <c r="X15" s="42">
        <f t="shared" si="5"/>
        <v>0</v>
      </c>
      <c r="Y15" s="42">
        <f t="shared" si="5"/>
        <v>0</v>
      </c>
      <c r="Z15" s="42">
        <f t="shared" si="5"/>
        <v>0</v>
      </c>
      <c r="AA15" s="42">
        <f t="shared" si="5"/>
        <v>0</v>
      </c>
      <c r="AB15" s="42">
        <f t="shared" si="5"/>
        <v>0</v>
      </c>
      <c r="AC15" s="4"/>
      <c r="AD15" s="52">
        <f t="shared" ref="AD15:BC15" si="6">SUM(AD13:AD13)-SUM(AD14:AD14)</f>
        <v>5.161819063424989E-3</v>
      </c>
      <c r="AE15" s="45">
        <f t="shared" si="6"/>
        <v>4.8384610879999984E-4</v>
      </c>
      <c r="AF15" s="45">
        <f t="shared" si="6"/>
        <v>1.8845807999996744E-5</v>
      </c>
      <c r="AG15" s="45">
        <f t="shared" si="6"/>
        <v>8.2319007679998446E-4</v>
      </c>
      <c r="AH15" s="45">
        <f t="shared" si="6"/>
        <v>2.023413569099991E-3</v>
      </c>
      <c r="AI15" s="45">
        <f t="shared" si="6"/>
        <v>2.2583326194000053E-3</v>
      </c>
      <c r="AJ15" s="45">
        <f t="shared" si="6"/>
        <v>3.4440316971999785E-3</v>
      </c>
      <c r="AK15" s="45">
        <f t="shared" si="6"/>
        <v>3.7699782524999934E-3</v>
      </c>
      <c r="AL15" s="45">
        <f t="shared" si="6"/>
        <v>7.1155980280000058E-3</v>
      </c>
      <c r="AM15" s="45">
        <f t="shared" si="6"/>
        <v>7.708616053599994E-3</v>
      </c>
      <c r="AN15" s="45">
        <f t="shared" si="6"/>
        <v>6.7763805092999896E-3</v>
      </c>
      <c r="AO15" s="45">
        <f t="shared" si="6"/>
        <v>6.1986776160000076E-3</v>
      </c>
      <c r="AP15" s="45">
        <f t="shared" si="6"/>
        <v>1.4260509119999598E-4</v>
      </c>
      <c r="AQ15" s="45">
        <f t="shared" si="6"/>
        <v>1.7567708370000434E-4</v>
      </c>
      <c r="AR15" s="45">
        <f t="shared" si="6"/>
        <v>7.7560486999993239E-5</v>
      </c>
      <c r="AS15" s="45">
        <f t="shared" si="6"/>
        <v>6.5091036500000699E-5</v>
      </c>
      <c r="AT15" s="45">
        <f t="shared" si="6"/>
        <v>1.3979482859999975E-4</v>
      </c>
      <c r="AU15" s="45">
        <f t="shared" si="6"/>
        <v>6.6042261999989943E-5</v>
      </c>
      <c r="AV15" s="45">
        <f t="shared" si="6"/>
        <v>1.5497081999998538E-5</v>
      </c>
      <c r="AW15" s="45">
        <f t="shared" si="6"/>
        <v>1.1672887791666815E-4</v>
      </c>
      <c r="AX15" s="45">
        <f t="shared" si="6"/>
        <v>0</v>
      </c>
      <c r="AY15" s="45">
        <f t="shared" si="6"/>
        <v>0</v>
      </c>
      <c r="AZ15" s="45">
        <f t="shared" si="6"/>
        <v>0</v>
      </c>
      <c r="BA15" s="45">
        <f t="shared" si="6"/>
        <v>0</v>
      </c>
      <c r="BB15" s="45">
        <f t="shared" si="6"/>
        <v>0</v>
      </c>
      <c r="BC15" s="45">
        <f t="shared" si="6"/>
        <v>0</v>
      </c>
      <c r="BD15" s="349"/>
    </row>
    <row r="16" spans="1:56" ht="17.149999999999999" customHeight="1">
      <c r="B16" s="16" t="s">
        <v>119</v>
      </c>
      <c r="C16" s="31">
        <f>1/$A$1*'[1]48Imp'!B$267</f>
        <v>2.965594828571428E-2</v>
      </c>
      <c r="D16" s="33">
        <f>1/$A$1*'[1]48Imp'!C$267</f>
        <v>4.0870124538888879E-2</v>
      </c>
      <c r="E16" s="33">
        <f>1/$A$1*'[1]48Imp'!D$267</f>
        <v>8.459872780793648E-2</v>
      </c>
      <c r="F16" s="33">
        <f>1/$A$1*'[1]48Imp'!E$267</f>
        <v>9.146267004285713E-2</v>
      </c>
      <c r="G16" s="33">
        <f>1/$A$1*'[1]48Imp'!F$267</f>
        <v>6.062586491904761E-2</v>
      </c>
      <c r="H16" s="33">
        <f>1/$A$1*'[1]48Imp'!G$267</f>
        <v>5.470014418571427E-2</v>
      </c>
      <c r="I16" s="33">
        <f>1/$A$1*'[1]48Imp'!H$267</f>
        <v>5.7946312817460328E-2</v>
      </c>
      <c r="J16" s="33">
        <f>1/$A$1*'[1]48Imp'!I$267</f>
        <v>0.15980858733174599</v>
      </c>
      <c r="K16" s="33">
        <f>1/$A$1*'[1]48Imp'!J$267</f>
        <v>8.9356332886227838E-2</v>
      </c>
      <c r="L16" s="33">
        <f>1/$A$1*'[1]48Imp'!K$267</f>
        <v>9.2091952843734323E-2</v>
      </c>
      <c r="M16" s="33">
        <f>1/$A$1*'[1]48Imp'!L$267</f>
        <v>9.1688772931746015E-2</v>
      </c>
      <c r="N16" s="33">
        <f>1/$A$1*'[1]48Imp'!M$267</f>
        <v>6.7179264159523813E-2</v>
      </c>
      <c r="O16" s="33">
        <f>1/$A$1*'[1]48Imp'!N$267</f>
        <v>6.8884071301027056E-2</v>
      </c>
      <c r="P16" s="33">
        <f>1/$A$1*'[1]48Imp'!O$267</f>
        <v>9.2821432201282028E-2</v>
      </c>
      <c r="Q16" s="33">
        <f>1/$A$1*'[1]48Imp'!P$267</f>
        <v>6.7590321731052283E-2</v>
      </c>
      <c r="R16" s="33">
        <f>1/$A$1*'[1]48Imp'!Q$267</f>
        <v>6.6036881559890112E-2</v>
      </c>
      <c r="S16" s="33">
        <f>1/$A$1*'[1]48Imp'!R$267</f>
        <v>5.4127482060145393E-2</v>
      </c>
      <c r="T16" s="33">
        <f>1/$A$1*'[1]48Imp'!S$267</f>
        <v>7.4915154673308254E-2</v>
      </c>
      <c r="U16" s="33">
        <f>1/$A$1*'[1]48Imp'!T$267</f>
        <v>5.2601609482738086E-2</v>
      </c>
      <c r="V16" s="33">
        <f>1/$A$1*'[1]48Imp'!U$267</f>
        <v>9.3903414885714312E-2</v>
      </c>
      <c r="W16" s="33">
        <f>1/$A$1*'[1]48Imp'!V$267</f>
        <v>0</v>
      </c>
      <c r="X16" s="33">
        <f>1/$A$1*'[1]48Imp'!W$267</f>
        <v>0</v>
      </c>
      <c r="Y16" s="33">
        <f>1/$A$1*'[1]48Imp'!X$267</f>
        <v>0</v>
      </c>
      <c r="Z16" s="33">
        <f>1/$A$1*'[1]48Imp'!Y$267</f>
        <v>0</v>
      </c>
      <c r="AA16" s="33">
        <f>1/$A$1*'[1]48Imp'!Z$267</f>
        <v>0</v>
      </c>
      <c r="AB16" s="33">
        <f>1/$A$1*'[1]48Imp'!AA$267</f>
        <v>0</v>
      </c>
      <c r="AC16" s="14"/>
      <c r="AD16" s="31">
        <f>1/1000*'[1]48Imp'!AB$267</f>
        <v>7.3173698037047985E-2</v>
      </c>
      <c r="AE16" s="38">
        <f>1/1000*'[1]48Imp'!AC$267</f>
        <v>8.4888281719999986E-2</v>
      </c>
      <c r="AF16" s="38">
        <f>1/1000*'[1]48Imp'!AD$267</f>
        <v>0.12045068969760002</v>
      </c>
      <c r="AG16" s="38">
        <f>1/1000*'[1]48Imp'!AE$267</f>
        <v>0.17691689385439999</v>
      </c>
      <c r="AH16" s="38">
        <f>1/1000*'[1]48Imp'!AF$267</f>
        <v>0.13431158771659998</v>
      </c>
      <c r="AI16" s="38">
        <f>1/1000*'[1]48Imp'!AG$267</f>
        <v>0.13363413436229998</v>
      </c>
      <c r="AJ16" s="38">
        <f>1/1000*'[1]48Imp'!AH$267</f>
        <v>0.14861420720480001</v>
      </c>
      <c r="AK16" s="38">
        <f>1/1000*'[1]48Imp'!AI$267</f>
        <v>0.220791746471</v>
      </c>
      <c r="AL16" s="38">
        <f>1/1000*'[1]48Imp'!AJ$267</f>
        <v>0.21011587880080004</v>
      </c>
      <c r="AM16" s="38">
        <f>1/1000*'[1]48Imp'!AK$267</f>
        <v>0.17890957748840003</v>
      </c>
      <c r="AN16" s="38">
        <f>1/1000*'[1]48Imp'!AL$267</f>
        <v>0.19101925394640001</v>
      </c>
      <c r="AO16" s="38">
        <f>1/1000*'[1]48Imp'!AM$267</f>
        <v>0.17412761438399998</v>
      </c>
      <c r="AP16" s="38">
        <f>1/1000*'[1]48Imp'!AN$267</f>
        <v>0.16754554143359998</v>
      </c>
      <c r="AQ16" s="38">
        <f>1/1000*'[1]48Imp'!AO$267</f>
        <v>0.19136962775849994</v>
      </c>
      <c r="AR16" s="38">
        <f>1/1000*'[1]48Imp'!AP$267</f>
        <v>0.170612301631</v>
      </c>
      <c r="AS16" s="38">
        <f>1/1000*'[1]48Imp'!AQ$267</f>
        <v>0.14817026446949999</v>
      </c>
      <c r="AT16" s="38">
        <f>1/1000*'[1]48Imp'!AR$267</f>
        <v>0.14719083110939996</v>
      </c>
      <c r="AU16" s="38">
        <f>1/1000*'[1]48Imp'!AS$267</f>
        <v>0.17338767097079996</v>
      </c>
      <c r="AV16" s="38">
        <f>1/1000*'[1]48Imp'!AT$267</f>
        <v>0.16034675798199999</v>
      </c>
      <c r="AW16" s="38">
        <f>1/1000*'[1]48Imp'!AU$267</f>
        <v>0.21023018585833328</v>
      </c>
      <c r="AX16" s="38">
        <f>1/1000*'[1]48Imp'!AV$267</f>
        <v>0</v>
      </c>
      <c r="AY16" s="38">
        <f>1/1000*'[1]48Imp'!AW$267</f>
        <v>0</v>
      </c>
      <c r="AZ16" s="38">
        <f>1/1000*'[1]48Imp'!AX$267</f>
        <v>0</v>
      </c>
      <c r="BA16" s="38">
        <f>1/1000*'[1]48Imp'!AY$267</f>
        <v>0</v>
      </c>
      <c r="BB16" s="38">
        <f>1/1000*'[1]48Imp'!AZ$267</f>
        <v>0</v>
      </c>
      <c r="BC16" s="38">
        <f>1/1000*'[1]48Imp'!BA$267</f>
        <v>0</v>
      </c>
      <c r="BD16" s="349"/>
    </row>
    <row r="17" spans="2:56">
      <c r="B17" s="56" t="s">
        <v>38</v>
      </c>
      <c r="C17" s="66">
        <f>1/$A$1*(SUM('[1]48Imp'!B$47:B$47)+SUM('[1]48Imp'!B$105:B$105))</f>
        <v>2.58783174047619E-3</v>
      </c>
      <c r="D17" s="53">
        <f>1/$A$1*(SUM('[1]48Imp'!C$47:C$47)+SUM('[1]48Imp'!C$105:C$105))</f>
        <v>4.4870265666666666E-3</v>
      </c>
      <c r="E17" s="53">
        <f>1/$A$1*(SUM('[1]48Imp'!D$47:D$47)+SUM('[1]48Imp'!D$105:D$105))</f>
        <v>4.0094314039682529E-3</v>
      </c>
      <c r="F17" s="53">
        <f>1/$A$1*(SUM('[1]48Imp'!E$47:E$47)+SUM('[1]48Imp'!E$105:E$105))</f>
        <v>9.8400966880952349E-3</v>
      </c>
      <c r="G17" s="53">
        <f>1/$A$1*(SUM('[1]48Imp'!F$47:F$47)+SUM('[1]48Imp'!F$105:F$105))</f>
        <v>8.0273963619047622E-3</v>
      </c>
      <c r="H17" s="53">
        <f>1/$A$1*(SUM('[1]48Imp'!G$47:G$47)+SUM('[1]48Imp'!G$105:G$105))</f>
        <v>1.1138609093650791E-2</v>
      </c>
      <c r="I17" s="53">
        <f>1/$A$1*(SUM('[1]48Imp'!H$47:H$47)+SUM('[1]48Imp'!H$105:H$105))</f>
        <v>1.8583787822222222E-2</v>
      </c>
      <c r="J17" s="53">
        <f>1/$A$1*(SUM('[1]48Imp'!I$47:I$47)+SUM('[1]48Imp'!I$105:I$105))</f>
        <v>0.10457343260317459</v>
      </c>
      <c r="K17" s="53">
        <f>1/$A$1*(SUM('[1]48Imp'!J$47:J$47)+SUM('[1]48Imp'!J$105:J$105))</f>
        <v>2.9056553670681599E-2</v>
      </c>
      <c r="L17" s="53">
        <f>1/$A$1*(SUM('[1]48Imp'!K$47:K$47)+SUM('[1]48Imp'!K$105:K$105))</f>
        <v>3.1795559639223044E-2</v>
      </c>
      <c r="M17" s="53">
        <f>1/$A$1*(SUM('[1]48Imp'!L$47:L$47)+SUM('[1]48Imp'!L$105:L$105))</f>
        <v>3.189917315873015E-2</v>
      </c>
      <c r="N17" s="53">
        <f>1/$A$1*(SUM('[1]48Imp'!M$47:M$47)+SUM('[1]48Imp'!M$105:M$105))</f>
        <v>2.5135352327777784E-2</v>
      </c>
      <c r="O17" s="53">
        <f>1/$A$1*(SUM('[1]48Imp'!N$47:N$47)+SUM('[1]48Imp'!N$105:N$105))</f>
        <v>3.3309338587301583E-2</v>
      </c>
      <c r="P17" s="53">
        <f>1/$A$1*(SUM('[1]48Imp'!O$47:O$47)+SUM('[1]48Imp'!O$105:O$105))</f>
        <v>5.6498729414285701E-2</v>
      </c>
      <c r="Q17" s="53">
        <f>1/$A$1*(SUM('[1]48Imp'!P$47:P$47)+SUM('[1]48Imp'!P$105:P$105))</f>
        <v>3.4033036179437232E-2</v>
      </c>
      <c r="R17" s="53">
        <f>1/$A$1*(SUM('[1]48Imp'!Q$47:Q$47)+SUM('[1]48Imp'!Q$105:Q$105))</f>
        <v>2.4961579460622708E-2</v>
      </c>
      <c r="S17" s="53">
        <f>1/$A$1*(SUM('[1]48Imp'!R$47:R$47)+SUM('[1]48Imp'!R$105:R$105))</f>
        <v>2.4682488189985013E-2</v>
      </c>
      <c r="T17" s="53">
        <f>1/$A$1*(SUM('[1]48Imp'!S$47:S$47)+SUM('[1]48Imp'!S$105:S$105))</f>
        <v>2.8231349910025058E-2</v>
      </c>
      <c r="U17" s="53">
        <f>1/$A$1*(SUM('[1]48Imp'!T$47:T$47)+SUM('[1]48Imp'!T$105:T$105))</f>
        <v>2.9227202988492063E-2</v>
      </c>
      <c r="V17" s="53">
        <f>1/$A$1*(SUM('[1]48Imp'!U$47:U$47)+SUM('[1]48Imp'!U$105:U$105))</f>
        <v>4.1699503814285721E-2</v>
      </c>
      <c r="W17" s="53">
        <f>1/$A$1*(SUM('[1]48Imp'!V$47:V$47)+SUM('[1]48Imp'!V$105:V$105))</f>
        <v>0</v>
      </c>
      <c r="X17" s="53">
        <f>1/$A$1*(SUM('[1]48Imp'!W$47:W$47)+SUM('[1]48Imp'!W$105:W$105))</f>
        <v>0</v>
      </c>
      <c r="Y17" s="53">
        <f>1/$A$1*(SUM('[1]48Imp'!X$47:X$47)+SUM('[1]48Imp'!X$105:X$105))</f>
        <v>0</v>
      </c>
      <c r="Z17" s="53">
        <f>1/$A$1*(SUM('[1]48Imp'!Y$47:Y$47)+SUM('[1]48Imp'!Y$105:Y$105))</f>
        <v>0</v>
      </c>
      <c r="AA17" s="53">
        <f>1/$A$1*(SUM('[1]48Imp'!Z$47:Z$47)+SUM('[1]48Imp'!Z$105:Z$105))</f>
        <v>0</v>
      </c>
      <c r="AB17" s="53">
        <f>1/$A$1*(SUM('[1]48Imp'!AA$47:AA$47)+SUM('[1]48Imp'!AA$105:AA$105))</f>
        <v>0</v>
      </c>
      <c r="AC17" s="39"/>
      <c r="AD17" s="178">
        <f>1/1000*(SUM('[1]48Imp'!AB$47:AB$47)+SUM('[1]48Imp'!AB$105:AB$105))</f>
        <v>1.0517690141763E-2</v>
      </c>
      <c r="AE17" s="179">
        <f>1/1000*(SUM('[1]48Imp'!AC$47:AC$47)+SUM('[1]48Imp'!AC$105:AC$105))</f>
        <v>1.2193490110399999E-2</v>
      </c>
      <c r="AF17" s="179">
        <f>1/1000*(SUM('[1]48Imp'!AD$47:AD$47)+SUM('[1]48Imp'!AD$105:AD$105))</f>
        <v>1.4951491512E-2</v>
      </c>
      <c r="AG17" s="179">
        <f>1/1000*(SUM('[1]48Imp'!AE$47:AE$47)+SUM('[1]48Imp'!AE$105:AE$105))</f>
        <v>3.7376715611199991E-2</v>
      </c>
      <c r="AH17" s="179">
        <f>1/1000*(SUM('[1]48Imp'!AF$47:AF$47)+SUM('[1]48Imp'!AF$105:AF$105))</f>
        <v>3.0532069084299999E-2</v>
      </c>
      <c r="AI17" s="179">
        <f>1/1000*(SUM('[1]48Imp'!AG$47:AG$47)+SUM('[1]48Imp'!AG$105:AG$105))</f>
        <v>3.7020054185399998E-2</v>
      </c>
      <c r="AJ17" s="179">
        <f>1/1000*(SUM('[1]48Imp'!AH$47:AH$47)+SUM('[1]48Imp'!AH$105:AH$105))</f>
        <v>5.1983414522400004E-2</v>
      </c>
      <c r="AK17" s="179">
        <f>1/1000*(SUM('[1]48Imp'!AI$47:AI$47)+SUM('[1]48Imp'!AI$105:AI$105))</f>
        <v>0.1057433546555</v>
      </c>
      <c r="AL17" s="179">
        <f>1/1000*(SUM('[1]48Imp'!AJ$47:AJ$47)+SUM('[1]48Imp'!AJ$105:AJ$105))</f>
        <v>8.0803532562799998E-2</v>
      </c>
      <c r="AM17" s="179">
        <f>1/1000*(SUM('[1]48Imp'!AK$47:AK$47)+SUM('[1]48Imp'!AK$105:AK$105))</f>
        <v>7.7854122073199999E-2</v>
      </c>
      <c r="AN17" s="179">
        <f>1/1000*(SUM('[1]48Imp'!AL$47:AL$47)+SUM('[1]48Imp'!AL$105:AL$105))</f>
        <v>8.3214728559900017E-2</v>
      </c>
      <c r="AO17" s="179">
        <f>1/1000*(SUM('[1]48Imp'!AM$47:AM$47)+SUM('[1]48Imp'!AM$105:AM$105))</f>
        <v>8.9894096063999993E-2</v>
      </c>
      <c r="AP17" s="179">
        <f>1/1000*(SUM('[1]48Imp'!AN$47:AN$47)+SUM('[1]48Imp'!AN$105:AN$105))</f>
        <v>9.4655797596799984E-2</v>
      </c>
      <c r="AQ17" s="179">
        <f>1/1000*(SUM('[1]48Imp'!AO$47:AO$47)+SUM('[1]48Imp'!AO$105:AO$105))</f>
        <v>0.12047569225770001</v>
      </c>
      <c r="AR17" s="179">
        <f>1/1000*(SUM('[1]48Imp'!AP$47:AP$47)+SUM('[1]48Imp'!AP$105:AP$105))</f>
        <v>0.10669679030499998</v>
      </c>
      <c r="AS17" s="179">
        <f>1/1000*(SUM('[1]48Imp'!AQ$47:AQ$47)+SUM('[1]48Imp'!AQ$105:AQ$105))</f>
        <v>8.8617808698999989E-2</v>
      </c>
      <c r="AT17" s="179">
        <f>1/1000*(SUM('[1]48Imp'!AR$47:AR$47)+SUM('[1]48Imp'!AR$105:AR$105))</f>
        <v>9.7588954086899993E-2</v>
      </c>
      <c r="AU17" s="179">
        <f>1/1000*(SUM('[1]48Imp'!AS$47:AS$47)+SUM('[1]48Imp'!AS$105:AS$105))</f>
        <v>0.10831766155209999</v>
      </c>
      <c r="AV17" s="179">
        <f>1/1000*(SUM('[1]48Imp'!AT$47:AT$47)+SUM('[1]48Imp'!AT$105:AT$105))</f>
        <v>0.11150517553799999</v>
      </c>
      <c r="AW17" s="179">
        <f>1/1000*(SUM('[1]48Imp'!AU$47:AU$47)+SUM('[1]48Imp'!AU$105:AU$105))</f>
        <v>0.13815202662916667</v>
      </c>
      <c r="AX17" s="179">
        <f>1/1000*(SUM('[1]48Imp'!AV$47:AV$47)+SUM('[1]48Imp'!AV$105:AV$105))</f>
        <v>0</v>
      </c>
      <c r="AY17" s="179">
        <f>1/1000*(SUM('[1]48Imp'!AW$47:AW$47)+SUM('[1]48Imp'!AW$105:AW$105))</f>
        <v>0</v>
      </c>
      <c r="AZ17" s="179">
        <f>1/1000*(SUM('[1]48Imp'!AX$47:AX$47)+SUM('[1]48Imp'!AX$105:AX$105))</f>
        <v>0</v>
      </c>
      <c r="BA17" s="179">
        <f>1/1000*(SUM('[1]48Imp'!AY$47:AY$47)+SUM('[1]48Imp'!AY$105:AY$105))</f>
        <v>0</v>
      </c>
      <c r="BB17" s="179">
        <f>1/1000*(SUM('[1]48Imp'!AZ$47:AZ$47)+SUM('[1]48Imp'!AZ$105:AZ$105))</f>
        <v>0</v>
      </c>
      <c r="BC17" s="179">
        <f>1/1000*(SUM('[1]48Imp'!BA$47:BA$47)+SUM('[1]48Imp'!BA$105:BA$105))</f>
        <v>0</v>
      </c>
      <c r="BD17" s="349"/>
    </row>
    <row r="18" spans="2:56">
      <c r="B18" s="5" t="s">
        <v>22</v>
      </c>
      <c r="C18" s="50">
        <f>1/$A$1*'[1]48Imp'!B$109</f>
        <v>2.0097199999999996E-2</v>
      </c>
      <c r="D18" s="11">
        <f>1/$A$1*'[1]48Imp'!C$109</f>
        <v>3.0420953649999999E-2</v>
      </c>
      <c r="E18" s="11">
        <f>1/$A$1*'[1]48Imp'!D$109</f>
        <v>7.473383724999999E-2</v>
      </c>
      <c r="F18" s="11">
        <f>1/$A$1*'[1]48Imp'!E$109</f>
        <v>7.462779999999998E-2</v>
      </c>
      <c r="G18" s="11">
        <f>1/$A$1*'[1]48Imp'!F$109</f>
        <v>4.3575399999999993E-2</v>
      </c>
      <c r="H18" s="11">
        <f>1/$A$1*'[1]48Imp'!G$109</f>
        <v>3.1612332666666659E-2</v>
      </c>
      <c r="I18" s="11">
        <f>1/$A$1*'[1]48Imp'!H$109</f>
        <v>2.7618523916666669E-2</v>
      </c>
      <c r="J18" s="11">
        <f>1/$A$1*'[1]48Imp'!I$109</f>
        <v>4.2588824896031739E-2</v>
      </c>
      <c r="K18" s="11">
        <f>1/$A$1*'[1]48Imp'!J$109</f>
        <v>4.7623735182773103E-2</v>
      </c>
      <c r="L18" s="11">
        <f>1/$A$1*'[1]48Imp'!K$109</f>
        <v>3.7195937616583109E-2</v>
      </c>
      <c r="M18" s="11">
        <f>1/$A$1*'[1]48Imp'!L$109</f>
        <v>4.2680795042857128E-2</v>
      </c>
      <c r="N18" s="11">
        <f>1/$A$1*'[1]48Imp'!M$109</f>
        <v>2.5330914583333336E-2</v>
      </c>
      <c r="O18" s="11">
        <f>1/$A$1*'[1]48Imp'!N$109</f>
        <v>1.4523981908963583E-2</v>
      </c>
      <c r="P18" s="11">
        <f>1/$A$1*'[1]48Imp'!O$109</f>
        <v>2.5856720202380945E-2</v>
      </c>
      <c r="Q18" s="11">
        <f>1/$A$1*'[1]48Imp'!P$109</f>
        <v>2.6510319623076914E-2</v>
      </c>
      <c r="R18" s="11">
        <f>1/$A$1*'[1]48Imp'!Q$109</f>
        <v>2.6942423346153842E-2</v>
      </c>
      <c r="S18" s="11">
        <f>1/$A$1*'[1]48Imp'!R$109</f>
        <v>2.4499389427156171E-2</v>
      </c>
      <c r="T18" s="11">
        <f>1/$A$1*'[1]48Imp'!S$109</f>
        <v>4.1698938808395987E-2</v>
      </c>
      <c r="U18" s="11">
        <f>1/$A$1*'[1]48Imp'!T$109</f>
        <v>1.8753652479166664E-2</v>
      </c>
      <c r="V18" s="11">
        <f>1/$A$1*'[1]48Imp'!U$109</f>
        <v>4.7175284250000012E-2</v>
      </c>
      <c r="W18" s="11">
        <f>1/$A$1*'[1]48Imp'!V$109</f>
        <v>0</v>
      </c>
      <c r="X18" s="11">
        <f>1/$A$1*'[1]48Imp'!W$109</f>
        <v>0</v>
      </c>
      <c r="Y18" s="11">
        <f>1/$A$1*'[1]48Imp'!X$109</f>
        <v>0</v>
      </c>
      <c r="Z18" s="11">
        <f>1/$A$1*'[1]48Imp'!Y$109</f>
        <v>0</v>
      </c>
      <c r="AA18" s="11">
        <f>1/$A$1*'[1]48Imp'!Z$109</f>
        <v>0</v>
      </c>
      <c r="AB18" s="11">
        <f>1/$A$1*'[1]48Imp'!AA$109</f>
        <v>0</v>
      </c>
      <c r="AC18" s="4"/>
      <c r="AD18" s="50">
        <f>1/1000*'[1]48Imp'!AB$109</f>
        <v>1.6966199093553003E-2</v>
      </c>
      <c r="AE18" s="41">
        <f>1/1000*'[1]48Imp'!AC$109</f>
        <v>2.4506821352399996E-2</v>
      </c>
      <c r="AF18" s="41">
        <f>1/1000*'[1]48Imp'!AD$109</f>
        <v>6.4745451379199986E-2</v>
      </c>
      <c r="AG18" s="41">
        <f>1/1000*'[1]48Imp'!AE$109</f>
        <v>6.8728902099200004E-2</v>
      </c>
      <c r="AH18" s="41">
        <f>1/1000*'[1]48Imp'!AF$109</f>
        <v>4.3451980726699993E-2</v>
      </c>
      <c r="AI18" s="41">
        <f>1/1000*'[1]48Imp'!AG$109</f>
        <v>3.2121506231100001E-2</v>
      </c>
      <c r="AJ18" s="41">
        <f>1/1000*'[1]48Imp'!AH$109</f>
        <v>2.90746007752E-2</v>
      </c>
      <c r="AK18" s="41">
        <f>1/1000*'[1]48Imp'!AI$109</f>
        <v>4.8836135234499999E-2</v>
      </c>
      <c r="AL18" s="41">
        <f>1/1000*'[1]48Imp'!AJ$109</f>
        <v>6.0396913550399993E-2</v>
      </c>
      <c r="AM18" s="41">
        <f>1/1000*'[1]48Imp'!AK$109</f>
        <v>3.8970781740000002E-2</v>
      </c>
      <c r="AN18" s="41">
        <f>1/1000*'[1]48Imp'!AL$109</f>
        <v>4.69820960991E-2</v>
      </c>
      <c r="AO18" s="41">
        <f>1/1000*'[1]48Imp'!AM$109</f>
        <v>3.0232777007999995E-2</v>
      </c>
      <c r="AP18" s="41">
        <f>1/1000*'[1]48Imp'!AN$109</f>
        <v>1.7240165888000002E-2</v>
      </c>
      <c r="AQ18" s="41">
        <f>1/1000*'[1]48Imp'!AO$109</f>
        <v>2.8841861615399998E-2</v>
      </c>
      <c r="AR18" s="41">
        <f>1/1000*'[1]48Imp'!AP$109</f>
        <v>2.9428376686999998E-2</v>
      </c>
      <c r="AS18" s="41">
        <f>1/1000*'[1]48Imp'!AQ$109</f>
        <v>2.4607876765499997E-2</v>
      </c>
      <c r="AT18" s="41">
        <f>1/1000*'[1]48Imp'!AR$109</f>
        <v>2.2575378252200001E-2</v>
      </c>
      <c r="AU18" s="41">
        <f>1/1000*'[1]48Imp'!AS$109</f>
        <v>3.75846049865E-2</v>
      </c>
      <c r="AV18" s="41">
        <f>1/1000*'[1]48Imp'!AT$109</f>
        <v>2.1211508754000002E-2</v>
      </c>
      <c r="AW18" s="41">
        <f>1/1000*'[1]48Imp'!AU$109</f>
        <v>4.63884418925E-2</v>
      </c>
      <c r="AX18" s="41">
        <f>1/1000*'[1]48Imp'!AV$109</f>
        <v>0</v>
      </c>
      <c r="AY18" s="41">
        <f>1/1000*'[1]48Imp'!AW$109</f>
        <v>0</v>
      </c>
      <c r="AZ18" s="41">
        <f>1/1000*'[1]48Imp'!AX$109</f>
        <v>0</v>
      </c>
      <c r="BA18" s="41">
        <f>1/1000*'[1]48Imp'!AY$109</f>
        <v>0</v>
      </c>
      <c r="BB18" s="41">
        <f>1/1000*'[1]48Imp'!AZ$109</f>
        <v>0</v>
      </c>
      <c r="BC18" s="41">
        <f>1/1000*'[1]48Imp'!BA$109</f>
        <v>0</v>
      </c>
      <c r="BD18" s="349"/>
    </row>
    <row r="19" spans="2:56">
      <c r="B19" s="5" t="s">
        <v>25</v>
      </c>
      <c r="C19" s="50">
        <f>1/$A$1*'[1]48Imp'!B$231</f>
        <v>4.9266402380952375E-3</v>
      </c>
      <c r="D19" s="11">
        <f>1/$A$1*'[1]48Imp'!C$231</f>
        <v>4.4752870000000005E-3</v>
      </c>
      <c r="E19" s="11">
        <f>1/$A$1*'[1]48Imp'!D$231</f>
        <v>3.6626462714285718E-3</v>
      </c>
      <c r="F19" s="11">
        <f>1/$A$1*'[1]48Imp'!E$231</f>
        <v>5.2057998666666661E-3</v>
      </c>
      <c r="G19" s="11">
        <f>1/$A$1*'[1]48Imp'!F$231</f>
        <v>5.5570983428571427E-3</v>
      </c>
      <c r="H19" s="11">
        <f>1/$A$1*'[1]48Imp'!G$231</f>
        <v>6.6260210833333309E-3</v>
      </c>
      <c r="I19" s="11">
        <f>1/$A$1*'[1]48Imp'!H$231</f>
        <v>7.3291767666666657E-3</v>
      </c>
      <c r="J19" s="11">
        <f>1/$A$1*'[1]48Imp'!I$231</f>
        <v>5.8307987087301569E-3</v>
      </c>
      <c r="K19" s="11">
        <f>1/$A$1*'[1]48Imp'!J$231</f>
        <v>9.383795806442578E-3</v>
      </c>
      <c r="L19" s="11">
        <f>1/$A$1*'[1]48Imp'!K$231</f>
        <v>1.214161540714285E-2</v>
      </c>
      <c r="M19" s="11">
        <f>1/$A$1*'[1]48Imp'!L$231</f>
        <v>1.3696450516666667E-2</v>
      </c>
      <c r="N19" s="11">
        <f>1/$A$1*'[1]48Imp'!M$231</f>
        <v>1.1461688485714288E-2</v>
      </c>
      <c r="O19" s="11">
        <f>1/$A$1*'[1]48Imp'!N$231</f>
        <v>4.6000630825396823E-3</v>
      </c>
      <c r="P19" s="11">
        <f>1/$A$1*'[1]48Imp'!O$231</f>
        <v>3.9348310071428564E-3</v>
      </c>
      <c r="Q19" s="11">
        <f>1/$A$1*'[1]48Imp'!P$231</f>
        <v>3.5341099545787534E-3</v>
      </c>
      <c r="R19" s="11">
        <f>1/$A$1*'[1]48Imp'!Q$231</f>
        <v>3.2754144095238102E-3</v>
      </c>
      <c r="S19" s="11">
        <f>1/$A$1*'[1]48Imp'!R$231</f>
        <v>3.0516883795787546E-3</v>
      </c>
      <c r="T19" s="11">
        <f>1/$A$1*'[1]48Imp'!S$231</f>
        <v>2.3842268452380958E-3</v>
      </c>
      <c r="U19" s="11">
        <f>1/$A$1*'[1]48Imp'!T$231</f>
        <v>2.1337833249999998E-3</v>
      </c>
      <c r="V19" s="11">
        <f>1/$A$1*'[1]48Imp'!U$231</f>
        <v>1.9219519738095236E-3</v>
      </c>
      <c r="W19" s="11">
        <f>1/$A$1*'[1]48Imp'!V$231</f>
        <v>0</v>
      </c>
      <c r="X19" s="11">
        <f>1/$A$1*'[1]48Imp'!W$231</f>
        <v>0</v>
      </c>
      <c r="Y19" s="11">
        <f>1/$A$1*'[1]48Imp'!X$231</f>
        <v>0</v>
      </c>
      <c r="Z19" s="11">
        <f>1/$A$1*'[1]48Imp'!Y$231</f>
        <v>0</v>
      </c>
      <c r="AA19" s="11">
        <f>1/$A$1*'[1]48Imp'!Z$231</f>
        <v>0</v>
      </c>
      <c r="AB19" s="11">
        <f>1/$A$1*'[1]48Imp'!AA$231</f>
        <v>0</v>
      </c>
      <c r="AC19" s="4"/>
      <c r="AD19" s="50">
        <f>1/1000*'[1]48Imp'!AB$231</f>
        <v>3.1151843701959E-2</v>
      </c>
      <c r="AE19" s="41">
        <f>1/1000*'[1]48Imp'!AC$231</f>
        <v>3.5132850254800001E-2</v>
      </c>
      <c r="AF19" s="41">
        <f>1/1000*'[1]48Imp'!AD$231</f>
        <v>3.0523143436800002E-2</v>
      </c>
      <c r="AG19" s="41">
        <f>1/1000*'[1]48Imp'!AE$231</f>
        <v>5.9924530422399994E-2</v>
      </c>
      <c r="AH19" s="41">
        <f>1/1000*'[1]48Imp'!AF$231</f>
        <v>4.7189290715700001E-2</v>
      </c>
      <c r="AI19" s="41">
        <f>1/1000*'[1]48Imp'!AG$231</f>
        <v>4.79825184696E-2</v>
      </c>
      <c r="AJ19" s="41">
        <f>1/1000*'[1]48Imp'!AH$231</f>
        <v>5.1077614637600001E-2</v>
      </c>
      <c r="AK19" s="41">
        <f>1/1000*'[1]48Imp'!AI$231</f>
        <v>4.8415617867000001E-2</v>
      </c>
      <c r="AL19" s="41">
        <f>1/1000*'[1]48Imp'!AJ$231</f>
        <v>5.159642881600001E-2</v>
      </c>
      <c r="AM19" s="41">
        <f>1/1000*'[1]48Imp'!AK$231</f>
        <v>4.0277548938E-2</v>
      </c>
      <c r="AN19" s="41">
        <f>1/1000*'[1]48Imp'!AL$231</f>
        <v>4.3922388453299994E-2</v>
      </c>
      <c r="AO19" s="41">
        <f>1/1000*'[1]48Imp'!AM$231</f>
        <v>3.3934497551999995E-2</v>
      </c>
      <c r="AP19" s="41">
        <f>1/1000*'[1]48Imp'!AN$231</f>
        <v>2.8810708519999995E-2</v>
      </c>
      <c r="AQ19" s="41">
        <f>1/1000*'[1]48Imp'!AO$231</f>
        <v>2.5753147257000002E-2</v>
      </c>
      <c r="AR19" s="41">
        <f>1/1000*'[1]48Imp'!AP$231</f>
        <v>2.1956410441499999E-2</v>
      </c>
      <c r="AS19" s="41">
        <f>1/1000*'[1]48Imp'!AQ$231</f>
        <v>1.8582593889999999E-2</v>
      </c>
      <c r="AT19" s="41">
        <f>1/1000*'[1]48Imp'!AR$231</f>
        <v>1.6284313209099999E-2</v>
      </c>
      <c r="AU19" s="41">
        <f>1/1000*'[1]48Imp'!AS$231</f>
        <v>1.4559370254E-2</v>
      </c>
      <c r="AV19" s="41">
        <f>1/1000*'[1]48Imp'!AT$231</f>
        <v>1.5578297008000001E-2</v>
      </c>
      <c r="AW19" s="41">
        <f>1/1000*'[1]48Imp'!AU$231</f>
        <v>1.4045853623333333E-2</v>
      </c>
      <c r="AX19" s="41">
        <f>1/1000*'[1]48Imp'!AV$231</f>
        <v>0</v>
      </c>
      <c r="AY19" s="41">
        <f>1/1000*'[1]48Imp'!AW$231</f>
        <v>0</v>
      </c>
      <c r="AZ19" s="41">
        <f>1/1000*'[1]48Imp'!AX$231</f>
        <v>0</v>
      </c>
      <c r="BA19" s="41">
        <f>1/1000*'[1]48Imp'!AY$231</f>
        <v>0</v>
      </c>
      <c r="BB19" s="41">
        <f>1/1000*'[1]48Imp'!AZ$231</f>
        <v>0</v>
      </c>
      <c r="BC19" s="41">
        <f>1/1000*'[1]48Imp'!BA$231</f>
        <v>0</v>
      </c>
      <c r="BD19" s="349"/>
    </row>
    <row r="20" spans="2:56">
      <c r="B20" s="8" t="s">
        <v>18</v>
      </c>
      <c r="C20" s="51">
        <f t="shared" ref="C20:AB20" si="7">SUM(C16:C16)-SUM(C17:C19)</f>
        <v>2.0442763071428574E-3</v>
      </c>
      <c r="D20" s="42">
        <f t="shared" si="7"/>
        <v>1.4868573222222153E-3</v>
      </c>
      <c r="E20" s="42">
        <f t="shared" si="7"/>
        <v>2.1928128825396687E-3</v>
      </c>
      <c r="F20" s="42">
        <f t="shared" si="7"/>
        <v>1.788973488095244E-3</v>
      </c>
      <c r="G20" s="42">
        <f t="shared" si="7"/>
        <v>3.4659702142857129E-3</v>
      </c>
      <c r="H20" s="42">
        <f t="shared" si="7"/>
        <v>5.3231813420634919E-3</v>
      </c>
      <c r="I20" s="42">
        <f t="shared" si="7"/>
        <v>4.4148243119047706E-3</v>
      </c>
      <c r="J20" s="42">
        <f t="shared" si="7"/>
        <v>6.815531123809504E-3</v>
      </c>
      <c r="K20" s="42">
        <f t="shared" si="7"/>
        <v>3.2922482263305491E-3</v>
      </c>
      <c r="L20" s="42">
        <f t="shared" si="7"/>
        <v>1.0958840180785315E-2</v>
      </c>
      <c r="M20" s="42">
        <f t="shared" si="7"/>
        <v>3.4123542134920776E-3</v>
      </c>
      <c r="N20" s="42">
        <f t="shared" si="7"/>
        <v>5.2513087626984076E-3</v>
      </c>
      <c r="O20" s="42">
        <f t="shared" si="7"/>
        <v>1.6450687722222204E-2</v>
      </c>
      <c r="P20" s="42">
        <f t="shared" si="7"/>
        <v>6.5311515774725271E-3</v>
      </c>
      <c r="Q20" s="42">
        <f t="shared" si="7"/>
        <v>3.5128559739593807E-3</v>
      </c>
      <c r="R20" s="42">
        <f t="shared" si="7"/>
        <v>1.0857464343589751E-2</v>
      </c>
      <c r="S20" s="42">
        <f t="shared" si="7"/>
        <v>1.8939160634254548E-3</v>
      </c>
      <c r="T20" s="42">
        <f t="shared" si="7"/>
        <v>2.600639109649111E-3</v>
      </c>
      <c r="U20" s="42">
        <f t="shared" si="7"/>
        <v>2.4869706900793598E-3</v>
      </c>
      <c r="V20" s="42">
        <f t="shared" si="7"/>
        <v>3.106674847619062E-3</v>
      </c>
      <c r="W20" s="42">
        <f t="shared" si="7"/>
        <v>0</v>
      </c>
      <c r="X20" s="42">
        <f t="shared" si="7"/>
        <v>0</v>
      </c>
      <c r="Y20" s="42">
        <f t="shared" si="7"/>
        <v>0</v>
      </c>
      <c r="Z20" s="42">
        <f t="shared" si="7"/>
        <v>0</v>
      </c>
      <c r="AA20" s="42">
        <f t="shared" si="7"/>
        <v>0</v>
      </c>
      <c r="AB20" s="42">
        <f t="shared" si="7"/>
        <v>0</v>
      </c>
      <c r="AC20" s="4"/>
      <c r="AD20" s="52">
        <f t="shared" ref="AD20:BC20" si="8">SUM(AD16:AD16)-SUM(AD17:AD19)</f>
        <v>1.4537965099772981E-2</v>
      </c>
      <c r="AE20" s="45">
        <f t="shared" si="8"/>
        <v>1.30551200024E-2</v>
      </c>
      <c r="AF20" s="45">
        <f t="shared" si="8"/>
        <v>1.0230603369600036E-2</v>
      </c>
      <c r="AG20" s="45">
        <f t="shared" si="8"/>
        <v>1.0886745721600005E-2</v>
      </c>
      <c r="AH20" s="45">
        <f t="shared" si="8"/>
        <v>1.3138247189900004E-2</v>
      </c>
      <c r="AI20" s="45">
        <f t="shared" si="8"/>
        <v>1.6510055476199992E-2</v>
      </c>
      <c r="AJ20" s="45">
        <f t="shared" si="8"/>
        <v>1.6478577269600003E-2</v>
      </c>
      <c r="AK20" s="45">
        <f t="shared" si="8"/>
        <v>1.7796638714000002E-2</v>
      </c>
      <c r="AL20" s="45">
        <f t="shared" si="8"/>
        <v>1.7319003871600042E-2</v>
      </c>
      <c r="AM20" s="45">
        <f t="shared" si="8"/>
        <v>2.1807124737200034E-2</v>
      </c>
      <c r="AN20" s="45">
        <f t="shared" si="8"/>
        <v>1.6900040834100016E-2</v>
      </c>
      <c r="AO20" s="45">
        <f t="shared" si="8"/>
        <v>2.0066243759999991E-2</v>
      </c>
      <c r="AP20" s="45">
        <f t="shared" si="8"/>
        <v>2.6838869428799983E-2</v>
      </c>
      <c r="AQ20" s="45">
        <f t="shared" si="8"/>
        <v>1.6298926628399935E-2</v>
      </c>
      <c r="AR20" s="45">
        <f t="shared" si="8"/>
        <v>1.2530724197500009E-2</v>
      </c>
      <c r="AS20" s="45">
        <f t="shared" si="8"/>
        <v>1.6361985115000005E-2</v>
      </c>
      <c r="AT20" s="45">
        <f t="shared" si="8"/>
        <v>1.0742185561199963E-2</v>
      </c>
      <c r="AU20" s="45">
        <f t="shared" si="8"/>
        <v>1.2926034178199958E-2</v>
      </c>
      <c r="AV20" s="45">
        <f t="shared" si="8"/>
        <v>1.2051776681999998E-2</v>
      </c>
      <c r="AW20" s="45">
        <f t="shared" si="8"/>
        <v>1.1643863713333286E-2</v>
      </c>
      <c r="AX20" s="45">
        <f t="shared" si="8"/>
        <v>0</v>
      </c>
      <c r="AY20" s="45">
        <f t="shared" si="8"/>
        <v>0</v>
      </c>
      <c r="AZ20" s="45">
        <f t="shared" si="8"/>
        <v>0</v>
      </c>
      <c r="BA20" s="45">
        <f t="shared" si="8"/>
        <v>0</v>
      </c>
      <c r="BB20" s="45">
        <f t="shared" si="8"/>
        <v>0</v>
      </c>
      <c r="BC20" s="45">
        <f t="shared" si="8"/>
        <v>0</v>
      </c>
      <c r="BD20" s="349"/>
    </row>
    <row r="21" spans="2:56" ht="17.149999999999999" customHeight="1">
      <c r="B21" s="16" t="s">
        <v>195</v>
      </c>
      <c r="C21" s="183">
        <f>1/$A$1*'[1]48Imp'!B$264</f>
        <v>3.6377463758738084</v>
      </c>
      <c r="D21" s="184">
        <f>1/$A$1*'[1]48Imp'!C$264</f>
        <v>3.452894821428282</v>
      </c>
      <c r="E21" s="184">
        <f>1/$A$1*'[1]48Imp'!D$264</f>
        <v>3.5742028980606069</v>
      </c>
      <c r="F21" s="184">
        <f>1/$A$1*'[1]48Imp'!E$264</f>
        <v>3.7317204406884188</v>
      </c>
      <c r="G21" s="184">
        <f>1/$A$1*'[1]48Imp'!F$264</f>
        <v>3.9695608220428586</v>
      </c>
      <c r="H21" s="184">
        <f>1/$A$1*'[1]48Imp'!G$264</f>
        <v>4.0009573479682539</v>
      </c>
      <c r="I21" s="184">
        <f>1/$A$1*'[1]48Imp'!H$264</f>
        <v>4.1791717048238084</v>
      </c>
      <c r="J21" s="184">
        <f>1/$A$1*'[1]48Imp'!I$264</f>
        <v>4.356237828692568</v>
      </c>
      <c r="K21" s="184">
        <f>1/$A$1*'[1]48Imp'!J$264</f>
        <v>4.5391676451622702</v>
      </c>
      <c r="L21" s="184">
        <f>1/$A$1*'[1]48Imp'!K$264</f>
        <v>3.9804609310542718</v>
      </c>
      <c r="M21" s="184">
        <f>1/$A$1*'[1]48Imp'!L$264</f>
        <v>4.4286703809722896</v>
      </c>
      <c r="N21" s="184">
        <f>1/$A$1*'[1]48Imp'!M$264</f>
        <v>4.3100982639626979</v>
      </c>
      <c r="O21" s="184">
        <f>1/$A$1*'[1]48Imp'!N$264</f>
        <v>4.0839999752076475</v>
      </c>
      <c r="P21" s="184">
        <f>1/$A$1*'[1]48Imp'!O$264</f>
        <v>3.9316571996777774</v>
      </c>
      <c r="Q21" s="184">
        <f>1/$A$1*'[1]48Imp'!P$264</f>
        <v>4.237079256008573</v>
      </c>
      <c r="R21" s="184">
        <f>1/$A$1*'[1]48Imp'!Q$264</f>
        <v>3.6136852899540597</v>
      </c>
      <c r="S21" s="184">
        <f>1/$A$1*'[1]48Imp'!R$264</f>
        <v>3.9778293532249798</v>
      </c>
      <c r="T21" s="184">
        <f>1/$A$1*'[1]48Imp'!S$264</f>
        <v>4.3129789399702378</v>
      </c>
      <c r="U21" s="184">
        <f>1/$A$1*'[1]48Imp'!T$264</f>
        <v>4.408153592280823</v>
      </c>
      <c r="V21" s="184">
        <f>1/$A$1*'[1]48Imp'!U$264</f>
        <v>3.9739942673180395</v>
      </c>
      <c r="W21" s="184">
        <f>1/$A$1*'[1]48Imp'!V$264</f>
        <v>0</v>
      </c>
      <c r="X21" s="184">
        <f>1/$A$1*'[1]48Imp'!W$264</f>
        <v>0</v>
      </c>
      <c r="Y21" s="184">
        <f>1/$A$1*'[1]48Imp'!X$264</f>
        <v>0</v>
      </c>
      <c r="Z21" s="184">
        <f>1/$A$1*'[1]48Imp'!Y$264</f>
        <v>0</v>
      </c>
      <c r="AA21" s="184">
        <f>1/$A$1*'[1]48Imp'!Z$264</f>
        <v>0</v>
      </c>
      <c r="AB21" s="184">
        <f>1/$A$1*'[1]48Imp'!AA$264</f>
        <v>0</v>
      </c>
      <c r="AC21" s="186"/>
      <c r="AD21" s="183">
        <f>1/1000*'[1]48Imp'!AB$264</f>
        <v>3.1156451145409494</v>
      </c>
      <c r="AE21" s="172">
        <f>1/1000*'[1]48Imp'!AC$264</f>
        <v>2.9755385704976001</v>
      </c>
      <c r="AF21" s="172">
        <f>1/1000*'[1]48Imp'!AD$264</f>
        <v>3.1728484078751999</v>
      </c>
      <c r="AG21" s="172">
        <f>1/1000*'[1]48Imp'!AE$264</f>
        <v>3.8130393165199998</v>
      </c>
      <c r="AH21" s="172">
        <f>1/1000*'[1]48Imp'!AF$264</f>
        <v>4.3054723013686997</v>
      </c>
      <c r="AI21" s="172">
        <f>1/1000*'[1]48Imp'!AG$264</f>
        <v>4.2546103524639003</v>
      </c>
      <c r="AJ21" s="172">
        <f>1/1000*'[1]48Imp'!AH$264</f>
        <v>4.4716330877940011</v>
      </c>
      <c r="AK21" s="172">
        <f>1/1000*'[1]48Imp'!AI$264</f>
        <v>5.255574604962999</v>
      </c>
      <c r="AL21" s="172">
        <f>1/1000*'[1]48Imp'!AJ$264</f>
        <v>5.8296141200383991</v>
      </c>
      <c r="AM21" s="172">
        <f>1/1000*'[1]48Imp'!AK$264</f>
        <v>4.6623867583612002</v>
      </c>
      <c r="AN21" s="172">
        <f>1/1000*'[1]48Imp'!AL$264</f>
        <v>4.9631063187717004</v>
      </c>
      <c r="AO21" s="172">
        <f>1/1000*'[1]48Imp'!AM$264</f>
        <v>5.5010122967999999</v>
      </c>
      <c r="AP21" s="172">
        <f>1/1000*'[1]48Imp'!AN$264</f>
        <v>4.385361292980801</v>
      </c>
      <c r="AQ21" s="172">
        <f>1/1000*'[1]48Imp'!AO$264</f>
        <v>4.3507211537807988</v>
      </c>
      <c r="AR21" s="172">
        <f>1/1000*'[1]48Imp'!AP$264</f>
        <v>4.8156019340784999</v>
      </c>
      <c r="AS21" s="172">
        <f>1/1000*'[1]48Imp'!AQ$264</f>
        <v>3.4902543611494998</v>
      </c>
      <c r="AT21" s="172">
        <f>1/1000*'[1]48Imp'!AR$264</f>
        <v>3.8549586397484998</v>
      </c>
      <c r="AU21" s="172">
        <f>1/1000*'[1]48Imp'!AS$264</f>
        <v>4.1764695530844005</v>
      </c>
      <c r="AV21" s="172">
        <f>1/1000*'[1]48Imp'!AT$264</f>
        <v>4.6053910716699997</v>
      </c>
      <c r="AW21" s="172">
        <f>1/1000*'[1]48Imp'!AU$264</f>
        <v>3.7727041035041657</v>
      </c>
      <c r="AX21" s="172">
        <f>1/1000*'[1]48Imp'!AV$264</f>
        <v>0</v>
      </c>
      <c r="AY21" s="172">
        <f>1/1000*'[1]48Imp'!AW$264</f>
        <v>0</v>
      </c>
      <c r="AZ21" s="172">
        <f>1/1000*'[1]48Imp'!AX$264</f>
        <v>0</v>
      </c>
      <c r="BA21" s="172">
        <f>1/1000*'[1]48Imp'!AY$264</f>
        <v>0</v>
      </c>
      <c r="BB21" s="172">
        <f>1/1000*'[1]48Imp'!AZ$264</f>
        <v>0</v>
      </c>
      <c r="BC21" s="172">
        <f>1/1000*'[1]48Imp'!BA$264</f>
        <v>0</v>
      </c>
      <c r="BD21" s="349"/>
    </row>
    <row r="22" spans="2:56">
      <c r="B22" s="5" t="s">
        <v>56</v>
      </c>
      <c r="C22" s="50">
        <f>1/$A$1*'[1]48Imp'!B$16</f>
        <v>9.9748006635714273E-2</v>
      </c>
      <c r="D22" s="11">
        <f>1/$A$1*'[1]48Imp'!C$16</f>
        <v>8.7056555277777781E-2</v>
      </c>
      <c r="E22" s="11">
        <f>1/$A$1*'[1]48Imp'!D$16</f>
        <v>9.1210733431818181E-2</v>
      </c>
      <c r="F22" s="11">
        <f>1/$A$1*'[1]48Imp'!E$16</f>
        <v>8.7885389783333323E-2</v>
      </c>
      <c r="G22" s="11">
        <f>1/$A$1*'[1]48Imp'!F$16</f>
        <v>9.8643877126190466E-2</v>
      </c>
      <c r="H22" s="11">
        <f>1/$A$1*'[1]48Imp'!G$16</f>
        <v>0.12967159652460317</v>
      </c>
      <c r="I22" s="11">
        <f>1/$A$1*'[1]48Imp'!H$16</f>
        <v>0.13579558744761905</v>
      </c>
      <c r="J22" s="11">
        <f>1/$A$1*'[1]48Imp'!I$16</f>
        <v>9.1325266800288588E-2</v>
      </c>
      <c r="K22" s="11">
        <f>1/$A$1*'[1]48Imp'!J$16</f>
        <v>0.1120807920484127</v>
      </c>
      <c r="L22" s="11">
        <f>1/$A$1*'[1]48Imp'!K$16</f>
        <v>0.14928423235940172</v>
      </c>
      <c r="M22" s="11">
        <f>1/$A$1*'[1]48Imp'!L$16</f>
        <v>0.23142725222878785</v>
      </c>
      <c r="N22" s="11">
        <f>1/$A$1*'[1]48Imp'!M$16</f>
        <v>0.22828804771587299</v>
      </c>
      <c r="O22" s="11">
        <f>1/$A$1*'[1]48Imp'!N$16</f>
        <v>0.169269023991342</v>
      </c>
      <c r="P22" s="11">
        <f>1/$A$1*'[1]48Imp'!O$16</f>
        <v>0.1561631271928571</v>
      </c>
      <c r="Q22" s="11">
        <f>1/$A$1*'[1]48Imp'!P$16</f>
        <v>0.14707713834703351</v>
      </c>
      <c r="R22" s="11">
        <f>1/$A$1*'[1]48Imp'!Q$16</f>
        <v>0.10637221032460314</v>
      </c>
      <c r="S22" s="11">
        <f>1/$A$1*'[1]48Imp'!R$16</f>
        <v>0.15820569851783214</v>
      </c>
      <c r="T22" s="11">
        <f>1/$A$1*'[1]48Imp'!S$16</f>
        <v>0.20631194198730149</v>
      </c>
      <c r="U22" s="11">
        <f>1/$A$1*'[1]48Imp'!T$16</f>
        <v>0.24323868959276379</v>
      </c>
      <c r="V22" s="11">
        <f>1/$A$1*'[1]48Imp'!U$16</f>
        <v>0.20592736798197947</v>
      </c>
      <c r="W22" s="11">
        <f>1/$A$1*'[1]48Imp'!V$16</f>
        <v>0</v>
      </c>
      <c r="X22" s="11">
        <f>1/$A$1*'[1]48Imp'!W$16</f>
        <v>0</v>
      </c>
      <c r="Y22" s="11">
        <f>1/$A$1*'[1]48Imp'!X$16</f>
        <v>0</v>
      </c>
      <c r="Z22" s="11">
        <f>1/$A$1*'[1]48Imp'!Y$16</f>
        <v>0</v>
      </c>
      <c r="AA22" s="11">
        <f>1/$A$1*'[1]48Imp'!Z$16</f>
        <v>0</v>
      </c>
      <c r="AB22" s="11">
        <f>1/$A$1*'[1]48Imp'!AA$16</f>
        <v>0</v>
      </c>
      <c r="AC22" s="4"/>
      <c r="AD22" s="50">
        <f>1/1000*'[1]48Imp'!AB$16</f>
        <v>7.7997172721021996E-2</v>
      </c>
      <c r="AE22" s="41">
        <f>1/1000*'[1]48Imp'!AC$16</f>
        <v>6.3541939625199995E-2</v>
      </c>
      <c r="AF22" s="41">
        <f>1/1000*'[1]48Imp'!AD$16</f>
        <v>6.7340274230399996E-2</v>
      </c>
      <c r="AG22" s="41">
        <f>1/1000*'[1]48Imp'!AE$16</f>
        <v>7.6192301785599992E-2</v>
      </c>
      <c r="AH22" s="41">
        <f>1/1000*'[1]48Imp'!AF$16</f>
        <v>9.4506222986000005E-2</v>
      </c>
      <c r="AI22" s="41">
        <f>1/1000*'[1]48Imp'!AG$16</f>
        <v>0.11323577994300001</v>
      </c>
      <c r="AJ22" s="41">
        <f>1/1000*'[1]48Imp'!AH$16</f>
        <v>0.11336166644920001</v>
      </c>
      <c r="AK22" s="41">
        <f>1/1000*'[1]48Imp'!AI$16</f>
        <v>9.3833175160500007E-2</v>
      </c>
      <c r="AL22" s="41">
        <f>1/1000*'[1]48Imp'!AJ$16</f>
        <v>0.1180843061036</v>
      </c>
      <c r="AM22" s="41">
        <f>1/1000*'[1]48Imp'!AK$16</f>
        <v>0.14161425600960001</v>
      </c>
      <c r="AN22" s="41">
        <f>1/1000*'[1]48Imp'!AL$16</f>
        <v>0.20068016940630001</v>
      </c>
      <c r="AO22" s="41">
        <f>1/1000*'[1]48Imp'!AM$16</f>
        <v>0.22312175625599998</v>
      </c>
      <c r="AP22" s="41">
        <f>1/1000*'[1]48Imp'!AN$16</f>
        <v>0.15607379349759998</v>
      </c>
      <c r="AQ22" s="41">
        <f>1/1000*'[1]48Imp'!AO$16</f>
        <v>0.1497469471965</v>
      </c>
      <c r="AR22" s="41">
        <f>1/1000*'[1]48Imp'!AP$16</f>
        <v>0.14898267163400003</v>
      </c>
      <c r="AS22" s="41">
        <f>1/1000*'[1]48Imp'!AQ$16</f>
        <v>9.5399279065999987E-2</v>
      </c>
      <c r="AT22" s="41">
        <f>1/1000*'[1]48Imp'!AR$16</f>
        <v>0.12922759411830001</v>
      </c>
      <c r="AU22" s="41">
        <f>1/1000*'[1]48Imp'!AS$16</f>
        <v>0.16319092646999997</v>
      </c>
      <c r="AV22" s="41">
        <f>1/1000*'[1]48Imp'!AT$16</f>
        <v>0.214597048796</v>
      </c>
      <c r="AW22" s="41">
        <f>1/1000*'[1]48Imp'!AU$16</f>
        <v>0.17063331671875001</v>
      </c>
      <c r="AX22" s="41">
        <f>1/1000*'[1]48Imp'!AV$16</f>
        <v>0</v>
      </c>
      <c r="AY22" s="41">
        <f>1/1000*'[1]48Imp'!AW$16</f>
        <v>0</v>
      </c>
      <c r="AZ22" s="41">
        <f>1/1000*'[1]48Imp'!AX$16</f>
        <v>0</v>
      </c>
      <c r="BA22" s="41">
        <f>1/1000*'[1]48Imp'!AY$16</f>
        <v>0</v>
      </c>
      <c r="BB22" s="41">
        <f>1/1000*'[1]48Imp'!AZ$16</f>
        <v>0</v>
      </c>
      <c r="BC22" s="41">
        <f>1/1000*'[1]48Imp'!BA$16</f>
        <v>0</v>
      </c>
      <c r="BD22" s="349"/>
    </row>
    <row r="23" spans="2:56">
      <c r="B23" s="5" t="s">
        <v>60</v>
      </c>
      <c r="C23" s="50">
        <f>1/$A$1*'[1]48Imp'!B$67</f>
        <v>1.4500334571428571E-2</v>
      </c>
      <c r="D23" s="11">
        <f>1/$A$1*'[1]48Imp'!C$67</f>
        <v>1.4436166833333335E-2</v>
      </c>
      <c r="E23" s="11">
        <f>1/$A$1*'[1]48Imp'!D$67</f>
        <v>1.2796590717171716E-2</v>
      </c>
      <c r="F23" s="11">
        <f>1/$A$1*'[1]48Imp'!E$67</f>
        <v>2.0934291674242416E-2</v>
      </c>
      <c r="G23" s="11">
        <f>1/$A$1*'[1]48Imp'!F$67</f>
        <v>2.5787842319047617E-2</v>
      </c>
      <c r="H23" s="11">
        <f>1/$A$1*'[1]48Imp'!G$67</f>
        <v>3.6034774704761907E-2</v>
      </c>
      <c r="I23" s="11">
        <f>1/$A$1*'[1]48Imp'!H$67</f>
        <v>3.4924344305555556E-2</v>
      </c>
      <c r="J23" s="11">
        <f>1/$A$1*'[1]48Imp'!I$67</f>
        <v>3.7436706196536801E-2</v>
      </c>
      <c r="K23" s="11">
        <f>1/$A$1*'[1]48Imp'!J$67</f>
        <v>4.9560584206060604E-2</v>
      </c>
      <c r="L23" s="11">
        <f>1/$A$1*'[1]48Imp'!K$67</f>
        <v>4.8036278183333309E-2</v>
      </c>
      <c r="M23" s="11">
        <f>1/$A$1*'[1]48Imp'!L$67</f>
        <v>4.6885043395093806E-2</v>
      </c>
      <c r="N23" s="11">
        <f>1/$A$1*'[1]48Imp'!M$67</f>
        <v>5.1524197007936513E-2</v>
      </c>
      <c r="O23" s="11">
        <f>1/$A$1*'[1]48Imp'!N$67</f>
        <v>3.9141266482539683E-2</v>
      </c>
      <c r="P23" s="11">
        <f>1/$A$1*'[1]48Imp'!O$67</f>
        <v>3.7016045739682535E-2</v>
      </c>
      <c r="Q23" s="11">
        <f>1/$A$1*'[1]48Imp'!P$67</f>
        <v>4.4011276683730144E-2</v>
      </c>
      <c r="R23" s="11">
        <f>1/$A$1*'[1]48Imp'!Q$67</f>
        <v>4.1636402001587303E-2</v>
      </c>
      <c r="S23" s="11">
        <f>1/$A$1*'[1]48Imp'!R$67</f>
        <v>4.3415196869511855E-2</v>
      </c>
      <c r="T23" s="11">
        <f>1/$A$1*'[1]48Imp'!S$67</f>
        <v>4.5682645274206332E-2</v>
      </c>
      <c r="U23" s="11">
        <f>1/$A$1*'[1]48Imp'!T$67</f>
        <v>4.8416309623062558E-2</v>
      </c>
      <c r="V23" s="11">
        <f>1/$A$1*'[1]48Imp'!U$67</f>
        <v>5.0871948568394013E-2</v>
      </c>
      <c r="W23" s="11">
        <f>1/$A$1*'[1]48Imp'!V$67</f>
        <v>0</v>
      </c>
      <c r="X23" s="11">
        <f>1/$A$1*'[1]48Imp'!W$67</f>
        <v>0</v>
      </c>
      <c r="Y23" s="11">
        <f>1/$A$1*'[1]48Imp'!X$67</f>
        <v>0</v>
      </c>
      <c r="Z23" s="11">
        <f>1/$A$1*'[1]48Imp'!Y$67</f>
        <v>0</v>
      </c>
      <c r="AA23" s="11">
        <f>1/$A$1*'[1]48Imp'!Z$67</f>
        <v>0</v>
      </c>
      <c r="AB23" s="11">
        <f>1/$A$1*'[1]48Imp'!AA$67</f>
        <v>0</v>
      </c>
      <c r="AC23" s="4"/>
      <c r="AD23" s="50">
        <f>1/1000*'[1]48Imp'!AB$67</f>
        <v>1.0930160929755002E-2</v>
      </c>
      <c r="AE23" s="41">
        <f>1/1000*'[1]48Imp'!AC$67</f>
        <v>1.0677232145599997E-2</v>
      </c>
      <c r="AF23" s="41">
        <f>1/1000*'[1]48Imp'!AD$67</f>
        <v>1.17819462192E-2</v>
      </c>
      <c r="AG23" s="41">
        <f>1/1000*'[1]48Imp'!AE$67</f>
        <v>3.3073384209600001E-2</v>
      </c>
      <c r="AH23" s="41">
        <f>1/1000*'[1]48Imp'!AF$67</f>
        <v>4.8513475753400002E-2</v>
      </c>
      <c r="AI23" s="41">
        <f>1/1000*'[1]48Imp'!AG$67</f>
        <v>6.3462455413499999E-2</v>
      </c>
      <c r="AJ23" s="41">
        <f>1/1000*'[1]48Imp'!AH$67</f>
        <v>6.0841435213999998E-2</v>
      </c>
      <c r="AK23" s="41">
        <f>1/1000*'[1]48Imp'!AI$67</f>
        <v>7.2087662717500001E-2</v>
      </c>
      <c r="AL23" s="41">
        <f>1/1000*'[1]48Imp'!AJ$67</f>
        <v>0.1010441482624</v>
      </c>
      <c r="AM23" s="41">
        <f>1/1000*'[1]48Imp'!AK$67</f>
        <v>9.1606755226800007E-2</v>
      </c>
      <c r="AN23" s="41">
        <f>1/1000*'[1]48Imp'!AL$67</f>
        <v>8.7075955751400008E-2</v>
      </c>
      <c r="AO23" s="41">
        <f>1/1000*'[1]48Imp'!AM$67</f>
        <v>9.8567964047999987E-2</v>
      </c>
      <c r="AP23" s="41">
        <f>1/1000*'[1]48Imp'!AN$67</f>
        <v>5.63404226176E-2</v>
      </c>
      <c r="AQ23" s="41">
        <f>1/1000*'[1]48Imp'!AO$67</f>
        <v>4.6290991905000002E-2</v>
      </c>
      <c r="AR23" s="41">
        <f>1/1000*'[1]48Imp'!AP$67</f>
        <v>5.4989535043000005E-2</v>
      </c>
      <c r="AS23" s="41">
        <f>1/1000*'[1]48Imp'!AQ$67</f>
        <v>4.3083721222499996E-2</v>
      </c>
      <c r="AT23" s="41">
        <f>1/1000*'[1]48Imp'!AR$67</f>
        <v>4.6019308834299999E-2</v>
      </c>
      <c r="AU23" s="41">
        <f>1/1000*'[1]48Imp'!AS$67</f>
        <v>5.18009463543E-2</v>
      </c>
      <c r="AV23" s="41">
        <f>1/1000*'[1]48Imp'!AT$67</f>
        <v>5.9312917763000003E-2</v>
      </c>
      <c r="AW23" s="41">
        <f>1/1000*'[1]48Imp'!AU$67</f>
        <v>5.506763550416667E-2</v>
      </c>
      <c r="AX23" s="41">
        <f>1/1000*'[1]48Imp'!AV$67</f>
        <v>0</v>
      </c>
      <c r="AY23" s="41">
        <f>1/1000*'[1]48Imp'!AW$67</f>
        <v>0</v>
      </c>
      <c r="AZ23" s="41">
        <f>1/1000*'[1]48Imp'!AX$67</f>
        <v>0</v>
      </c>
      <c r="BA23" s="41">
        <f>1/1000*'[1]48Imp'!AY$67</f>
        <v>0</v>
      </c>
      <c r="BB23" s="41">
        <f>1/1000*'[1]48Imp'!AZ$67</f>
        <v>0</v>
      </c>
      <c r="BC23" s="41">
        <f>1/1000*'[1]48Imp'!BA$67</f>
        <v>0</v>
      </c>
      <c r="BD23" s="349"/>
    </row>
    <row r="24" spans="2:56">
      <c r="B24" s="5" t="s">
        <v>44</v>
      </c>
      <c r="C24" s="50">
        <f>1/$A$1*'[1]48Imp'!B$69</f>
        <v>1.081864255E-2</v>
      </c>
      <c r="D24" s="11">
        <f>1/$A$1*'[1]48Imp'!C$69</f>
        <v>1.2893710516666665E-2</v>
      </c>
      <c r="E24" s="11">
        <f>1/$A$1*'[1]48Imp'!D$69</f>
        <v>1.1849357734848484E-2</v>
      </c>
      <c r="F24" s="11">
        <f>1/$A$1*'[1]48Imp'!E$69</f>
        <v>1.2738746966666666E-2</v>
      </c>
      <c r="G24" s="11">
        <f>1/$A$1*'[1]48Imp'!F$69</f>
        <v>1.0893251964285715E-2</v>
      </c>
      <c r="H24" s="11">
        <f>1/$A$1*'[1]48Imp'!G$69</f>
        <v>1.5323755830952386E-2</v>
      </c>
      <c r="I24" s="11">
        <f>1/$A$1*'[1]48Imp'!H$69</f>
        <v>1.4998642688095231E-2</v>
      </c>
      <c r="J24" s="11">
        <f>1/$A$1*'[1]48Imp'!I$69</f>
        <v>1.4933220071717173E-2</v>
      </c>
      <c r="K24" s="11">
        <f>1/$A$1*'[1]48Imp'!J$69</f>
        <v>1.767816386558442E-2</v>
      </c>
      <c r="L24" s="11">
        <f>1/$A$1*'[1]48Imp'!K$69</f>
        <v>1.5439181261111112E-2</v>
      </c>
      <c r="M24" s="11">
        <f>1/$A$1*'[1]48Imp'!L$69</f>
        <v>1.3963486306349202E-2</v>
      </c>
      <c r="N24" s="11">
        <f>1/$A$1*'[1]48Imp'!M$69</f>
        <v>1.2460565846031744E-2</v>
      </c>
      <c r="O24" s="11">
        <f>1/$A$1*'[1]48Imp'!N$69</f>
        <v>9.1413545047619033E-3</v>
      </c>
      <c r="P24" s="11">
        <f>1/$A$1*'[1]48Imp'!O$69</f>
        <v>4.8208975238095229E-3</v>
      </c>
      <c r="Q24" s="11">
        <f>1/$A$1*'[1]48Imp'!P$69</f>
        <v>5.9788116227827721E-3</v>
      </c>
      <c r="R24" s="11">
        <f>1/$A$1*'[1]48Imp'!Q$69</f>
        <v>3.4101610587301584E-3</v>
      </c>
      <c r="S24" s="11">
        <f>1/$A$1*'[1]48Imp'!R$69</f>
        <v>3.3551136006395562E-3</v>
      </c>
      <c r="T24" s="11">
        <f>1/$A$1*'[1]48Imp'!S$69</f>
        <v>4.8808700698412697E-3</v>
      </c>
      <c r="U24" s="11">
        <f>1/$A$1*'[1]48Imp'!T$69</f>
        <v>7.3756292475957042E-3</v>
      </c>
      <c r="V24" s="11">
        <f>1/$A$1*'[1]48Imp'!U$69</f>
        <v>7.9212337047873688E-3</v>
      </c>
      <c r="W24" s="11">
        <f>1/$A$1*'[1]48Imp'!V$69</f>
        <v>0</v>
      </c>
      <c r="X24" s="11">
        <f>1/$A$1*'[1]48Imp'!W$69</f>
        <v>0</v>
      </c>
      <c r="Y24" s="11">
        <f>1/$A$1*'[1]48Imp'!X$69</f>
        <v>0</v>
      </c>
      <c r="Z24" s="11">
        <f>1/$A$1*'[1]48Imp'!Y$69</f>
        <v>0</v>
      </c>
      <c r="AA24" s="11">
        <f>1/$A$1*'[1]48Imp'!Z$69</f>
        <v>0</v>
      </c>
      <c r="AB24" s="11">
        <f>1/$A$1*'[1]48Imp'!AA$69</f>
        <v>0</v>
      </c>
      <c r="AC24" s="4"/>
      <c r="AD24" s="50">
        <f>1/1000*'[1]48Imp'!AB$69</f>
        <v>1.4405505141377999E-2</v>
      </c>
      <c r="AE24" s="41">
        <f>1/1000*'[1]48Imp'!AC$69</f>
        <v>1.69819185044E-2</v>
      </c>
      <c r="AF24" s="41">
        <f>1/1000*'[1]48Imp'!AD$69</f>
        <v>1.5521946460800001E-2</v>
      </c>
      <c r="AG24" s="41">
        <f>1/1000*'[1]48Imp'!AE$69</f>
        <v>1.9402896688E-2</v>
      </c>
      <c r="AH24" s="41">
        <f>1/1000*'[1]48Imp'!AF$69</f>
        <v>1.9605590533199997E-2</v>
      </c>
      <c r="AI24" s="41">
        <f>1/1000*'[1]48Imp'!AG$69</f>
        <v>2.2325783808899997E-2</v>
      </c>
      <c r="AJ24" s="41">
        <f>1/1000*'[1]48Imp'!AH$69</f>
        <v>2.54475754228E-2</v>
      </c>
      <c r="AK24" s="41">
        <f>1/1000*'[1]48Imp'!AI$69</f>
        <v>2.5511901356E-2</v>
      </c>
      <c r="AL24" s="41">
        <f>1/1000*'[1]48Imp'!AJ$69</f>
        <v>3.0630564578000001E-2</v>
      </c>
      <c r="AM24" s="41">
        <f>1/1000*'[1]48Imp'!AK$69</f>
        <v>2.6709279053599998E-2</v>
      </c>
      <c r="AN24" s="41">
        <f>1/1000*'[1]48Imp'!AL$69</f>
        <v>2.5504338925800004E-2</v>
      </c>
      <c r="AO24" s="41">
        <f>1/1000*'[1]48Imp'!AM$69</f>
        <v>2.4712849727999999E-2</v>
      </c>
      <c r="AP24" s="41">
        <f>1/1000*'[1]48Imp'!AN$69</f>
        <v>1.69515471312E-2</v>
      </c>
      <c r="AQ24" s="41">
        <f>1/1000*'[1]48Imp'!AO$69</f>
        <v>1.2862694983499999E-2</v>
      </c>
      <c r="AR24" s="41">
        <f>1/1000*'[1]48Imp'!AP$69</f>
        <v>1.4109332921499998E-2</v>
      </c>
      <c r="AS24" s="41">
        <f>1/1000*'[1]48Imp'!AQ$69</f>
        <v>7.8938750379999988E-3</v>
      </c>
      <c r="AT24" s="41">
        <f>1/1000*'[1]48Imp'!AR$69</f>
        <v>7.3859762092E-3</v>
      </c>
      <c r="AU24" s="41">
        <f>1/1000*'[1]48Imp'!AS$69</f>
        <v>8.6856272788999982E-3</v>
      </c>
      <c r="AV24" s="41">
        <f>1/1000*'[1]48Imp'!AT$69</f>
        <v>1.5004775063999999E-2</v>
      </c>
      <c r="AW24" s="41">
        <f>1/1000*'[1]48Imp'!AU$69</f>
        <v>1.7396510155416666E-2</v>
      </c>
      <c r="AX24" s="41">
        <f>1/1000*'[1]48Imp'!AV$69</f>
        <v>0</v>
      </c>
      <c r="AY24" s="41">
        <f>1/1000*'[1]48Imp'!AW$69</f>
        <v>0</v>
      </c>
      <c r="AZ24" s="41">
        <f>1/1000*'[1]48Imp'!AX$69</f>
        <v>0</v>
      </c>
      <c r="BA24" s="41">
        <f>1/1000*'[1]48Imp'!AY$69</f>
        <v>0</v>
      </c>
      <c r="BB24" s="41">
        <f>1/1000*'[1]48Imp'!AZ$69</f>
        <v>0</v>
      </c>
      <c r="BC24" s="41">
        <f>1/1000*'[1]48Imp'!BA$69</f>
        <v>0</v>
      </c>
      <c r="BD24" s="349"/>
    </row>
    <row r="25" spans="2:56">
      <c r="B25" s="5" t="s">
        <v>57</v>
      </c>
      <c r="C25" s="187">
        <f>1/$A$1*'[1]48Imp'!B$84</f>
        <v>0.72162568655714265</v>
      </c>
      <c r="D25" s="188">
        <f>1/$A$1*'[1]48Imp'!C$84</f>
        <v>0.60629726043333321</v>
      </c>
      <c r="E25" s="188">
        <f>1/$A$1*'[1]48Imp'!D$84</f>
        <v>0.64470940588434356</v>
      </c>
      <c r="F25" s="188">
        <f>1/$A$1*'[1]48Imp'!E$84</f>
        <v>0.69784834662499973</v>
      </c>
      <c r="G25" s="188">
        <f>1/$A$1*'[1]48Imp'!F$84</f>
        <v>0.75437185140952412</v>
      </c>
      <c r="H25" s="188">
        <f>1/$A$1*'[1]48Imp'!G$84</f>
        <v>0.65771261516984136</v>
      </c>
      <c r="I25" s="188">
        <f>1/$A$1*'[1]48Imp'!H$84</f>
        <v>0.74795102632698396</v>
      </c>
      <c r="J25" s="188">
        <f>1/$A$1*'[1]48Imp'!I$84</f>
        <v>0.85155047249047611</v>
      </c>
      <c r="K25" s="188">
        <f>1/$A$1*'[1]48Imp'!J$84</f>
        <v>0.81646515517857143</v>
      </c>
      <c r="L25" s="188">
        <f>1/$A$1*'[1]48Imp'!K$84</f>
        <v>0.63322188941538426</v>
      </c>
      <c r="M25" s="188">
        <f>1/$A$1*'[1]48Imp'!L$84</f>
        <v>0.626520865168254</v>
      </c>
      <c r="N25" s="188">
        <f>1/$A$1*'[1]48Imp'!M$84</f>
        <v>0.65983967178571412</v>
      </c>
      <c r="O25" s="188">
        <f>1/$A$1*'[1]48Imp'!N$84</f>
        <v>0.60948598099523787</v>
      </c>
      <c r="P25" s="188">
        <f>1/$A$1*'[1]48Imp'!O$84</f>
        <v>0.72457431248571436</v>
      </c>
      <c r="Q25" s="188">
        <f>1/$A$1*'[1]48Imp'!P$84</f>
        <v>0.89158324717857129</v>
      </c>
      <c r="R25" s="188">
        <f>1/$A$1*'[1]48Imp'!Q$84</f>
        <v>0.87861988819682513</v>
      </c>
      <c r="S25" s="188">
        <f>1/$A$1*'[1]48Imp'!R$84</f>
        <v>0.95280634983333334</v>
      </c>
      <c r="T25" s="188">
        <f>1/$A$1*'[1]48Imp'!S$84</f>
        <v>0.91543811508333328</v>
      </c>
      <c r="U25" s="188">
        <f>1/$A$1*'[1]48Imp'!T$84</f>
        <v>0.86765964484649871</v>
      </c>
      <c r="V25" s="188">
        <f>1/$A$1*'[1]48Imp'!U$84</f>
        <v>0.66220065145429041</v>
      </c>
      <c r="W25" s="188">
        <f>1/$A$1*'[1]48Imp'!V$84</f>
        <v>0</v>
      </c>
      <c r="X25" s="188">
        <f>1/$A$1*'[1]48Imp'!W$84</f>
        <v>0</v>
      </c>
      <c r="Y25" s="188">
        <f>1/$A$1*'[1]48Imp'!X$84</f>
        <v>0</v>
      </c>
      <c r="Z25" s="188">
        <f>1/$A$1*'[1]48Imp'!Y$84</f>
        <v>0</v>
      </c>
      <c r="AA25" s="188">
        <f>1/$A$1*'[1]48Imp'!Z$84</f>
        <v>0</v>
      </c>
      <c r="AB25" s="188">
        <f>1/$A$1*'[1]48Imp'!AA$84</f>
        <v>0</v>
      </c>
      <c r="AC25" s="189"/>
      <c r="AD25" s="187">
        <f>1/1000*'[1]48Imp'!AB$84</f>
        <v>0.49265492482448997</v>
      </c>
      <c r="AE25" s="151">
        <f>1/1000*'[1]48Imp'!AC$84</f>
        <v>0.42295068687800003</v>
      </c>
      <c r="AF25" s="151">
        <f>1/1000*'[1]48Imp'!AD$84</f>
        <v>0.44585660313600001</v>
      </c>
      <c r="AG25" s="151">
        <f>1/1000*'[1]48Imp'!AE$84</f>
        <v>0.56038359902559998</v>
      </c>
      <c r="AH25" s="151">
        <f>1/1000*'[1]48Imp'!AF$84</f>
        <v>0.60974868565590001</v>
      </c>
      <c r="AI25" s="151">
        <f>1/1000*'[1]48Imp'!AG$84</f>
        <v>0.5120435789469</v>
      </c>
      <c r="AJ25" s="151">
        <f>1/1000*'[1]48Imp'!AH$84</f>
        <v>0.59709737696440002</v>
      </c>
      <c r="AK25" s="151">
        <f>1/1000*'[1]48Imp'!AI$84</f>
        <v>0.72718017202950003</v>
      </c>
      <c r="AL25" s="151">
        <f>1/1000*'[1]48Imp'!AJ$84</f>
        <v>0.75890243680480007</v>
      </c>
      <c r="AM25" s="151">
        <f>1/1000*'[1]48Imp'!AK$84</f>
        <v>0.56678408650599998</v>
      </c>
      <c r="AN25" s="151">
        <f>1/1000*'[1]48Imp'!AL$84</f>
        <v>0.54540512473770009</v>
      </c>
      <c r="AO25" s="151">
        <f>1/1000*'[1]48Imp'!AM$84</f>
        <v>0.6202246453439999</v>
      </c>
      <c r="AP25" s="151">
        <f>1/1000*'[1]48Imp'!AN$84</f>
        <v>0.54596259208480002</v>
      </c>
      <c r="AQ25" s="151">
        <f>1/1000*'[1]48Imp'!AO$84</f>
        <v>0.67067505154080009</v>
      </c>
      <c r="AR25" s="151">
        <f>1/1000*'[1]48Imp'!AP$84</f>
        <v>0.81488753758650001</v>
      </c>
      <c r="AS25" s="151">
        <f>1/1000*'[1]48Imp'!AQ$84</f>
        <v>0.65199744200499998</v>
      </c>
      <c r="AT25" s="151">
        <f>1/1000*'[1]48Imp'!AR$84</f>
        <v>0.71047161402789993</v>
      </c>
      <c r="AU25" s="151">
        <f>1/1000*'[1]48Imp'!AS$84</f>
        <v>0.70926987871739988</v>
      </c>
      <c r="AV25" s="151">
        <f>1/1000*'[1]48Imp'!AT$84</f>
        <v>0.73840385417699994</v>
      </c>
      <c r="AW25" s="151">
        <f>1/1000*'[1]48Imp'!AU$84</f>
        <v>0.54028672806875</v>
      </c>
      <c r="AX25" s="151">
        <f>1/1000*'[1]48Imp'!AV$84</f>
        <v>0</v>
      </c>
      <c r="AY25" s="151">
        <f>1/1000*'[1]48Imp'!AW$84</f>
        <v>0</v>
      </c>
      <c r="AZ25" s="151">
        <f>1/1000*'[1]48Imp'!AX$84</f>
        <v>0</v>
      </c>
      <c r="BA25" s="151">
        <f>1/1000*'[1]48Imp'!AY$84</f>
        <v>0</v>
      </c>
      <c r="BB25" s="151">
        <f>1/1000*'[1]48Imp'!AZ$84</f>
        <v>0</v>
      </c>
      <c r="BC25" s="151">
        <f>1/1000*'[1]48Imp'!BA$84</f>
        <v>0</v>
      </c>
      <c r="BD25" s="349"/>
    </row>
    <row r="26" spans="2:56">
      <c r="B26" s="5" t="s">
        <v>35</v>
      </c>
      <c r="C26" s="187">
        <f>1/$A$1*'[1]48Imp'!B$85</f>
        <v>0.65464446791666664</v>
      </c>
      <c r="D26" s="188">
        <f>1/$A$1*'[1]48Imp'!C$85</f>
        <v>0.61576080400909083</v>
      </c>
      <c r="E26" s="188">
        <f>1/$A$1*'[1]48Imp'!D$85</f>
        <v>0.57044353776565648</v>
      </c>
      <c r="F26" s="188">
        <f>1/$A$1*'[1]48Imp'!E$85</f>
        <v>0.61516408366020914</v>
      </c>
      <c r="G26" s="188">
        <f>1/$A$1*'[1]48Imp'!F$85</f>
        <v>0.62167499015238104</v>
      </c>
      <c r="H26" s="188">
        <f>1/$A$1*'[1]48Imp'!G$85</f>
        <v>0.68142009642857138</v>
      </c>
      <c r="I26" s="188">
        <f>1/$A$1*'[1]48Imp'!H$85</f>
        <v>0.66553975853968239</v>
      </c>
      <c r="J26" s="188">
        <f>1/$A$1*'[1]48Imp'!I$85</f>
        <v>0.74119426026984114</v>
      </c>
      <c r="K26" s="188">
        <f>1/$A$1*'[1]48Imp'!J$85</f>
        <v>0.80122005168912191</v>
      </c>
      <c r="L26" s="188">
        <f>1/$A$1*'[1]48Imp'!K$85</f>
        <v>0.70467248693589746</v>
      </c>
      <c r="M26" s="188">
        <f>1/$A$1*'[1]48Imp'!L$85</f>
        <v>0.72301602128252251</v>
      </c>
      <c r="N26" s="188">
        <f>1/$A$1*'[1]48Imp'!M$85</f>
        <v>0.64118001192222207</v>
      </c>
      <c r="O26" s="188">
        <f>1/$A$1*'[1]48Imp'!N$85</f>
        <v>0.52516198859682517</v>
      </c>
      <c r="P26" s="188">
        <f>1/$A$1*'[1]48Imp'!O$85</f>
        <v>0.51042658999444446</v>
      </c>
      <c r="Q26" s="188">
        <f>1/$A$1*'[1]48Imp'!P$85</f>
        <v>0.56333017894871784</v>
      </c>
      <c r="R26" s="188">
        <f>1/$A$1*'[1]48Imp'!Q$85</f>
        <v>0.52598176198333335</v>
      </c>
      <c r="S26" s="188">
        <f>1/$A$1*'[1]48Imp'!R$85</f>
        <v>0.58610920094771246</v>
      </c>
      <c r="T26" s="188">
        <f>1/$A$1*'[1]48Imp'!S$85</f>
        <v>0.6364449209166666</v>
      </c>
      <c r="U26" s="188">
        <f>1/$A$1*'[1]48Imp'!T$85</f>
        <v>0.63721241490476188</v>
      </c>
      <c r="V26" s="188">
        <f>1/$A$1*'[1]48Imp'!U$85</f>
        <v>0.54287278568223452</v>
      </c>
      <c r="W26" s="188">
        <f>1/$A$1*'[1]48Imp'!V$85</f>
        <v>0</v>
      </c>
      <c r="X26" s="188">
        <f>1/$A$1*'[1]48Imp'!W$85</f>
        <v>0</v>
      </c>
      <c r="Y26" s="188">
        <f>1/$A$1*'[1]48Imp'!X$85</f>
        <v>0</v>
      </c>
      <c r="Z26" s="188">
        <f>1/$A$1*'[1]48Imp'!Y$85</f>
        <v>0</v>
      </c>
      <c r="AA26" s="188">
        <f>1/$A$1*'[1]48Imp'!Z$85</f>
        <v>0</v>
      </c>
      <c r="AB26" s="188">
        <f>1/$A$1*'[1]48Imp'!AA$85</f>
        <v>0</v>
      </c>
      <c r="AC26" s="189"/>
      <c r="AD26" s="187">
        <f>1/1000*'[1]48Imp'!AB$85</f>
        <v>0.61841947681137899</v>
      </c>
      <c r="AE26" s="151">
        <f>1/1000*'[1]48Imp'!AC$85</f>
        <v>0.59521984662280003</v>
      </c>
      <c r="AF26" s="151">
        <f>1/1000*'[1]48Imp'!AD$85</f>
        <v>0.57686933845919997</v>
      </c>
      <c r="AG26" s="151">
        <f>1/1000*'[1]48Imp'!AE$85</f>
        <v>0.70916673894079996</v>
      </c>
      <c r="AH26" s="151">
        <f>1/1000*'[1]48Imp'!AF$85</f>
        <v>0.7860851288731</v>
      </c>
      <c r="AI26" s="151">
        <f>1/1000*'[1]48Imp'!AG$85</f>
        <v>0.80638540695570005</v>
      </c>
      <c r="AJ26" s="151">
        <f>1/1000*'[1]48Imp'!AH$85</f>
        <v>0.8201144988407999</v>
      </c>
      <c r="AK26" s="151">
        <f>1/1000*'[1]48Imp'!AI$85</f>
        <v>0.97680586663000002</v>
      </c>
      <c r="AL26" s="151">
        <f>1/1000*'[1]48Imp'!AJ$85</f>
        <v>1.1158289179943999</v>
      </c>
      <c r="AM26" s="151">
        <f>1/1000*'[1]48Imp'!AK$85</f>
        <v>0.8746632336772</v>
      </c>
      <c r="AN26" s="151">
        <f>1/1000*'[1]48Imp'!AL$85</f>
        <v>0.83486126924460002</v>
      </c>
      <c r="AO26" s="151">
        <f>1/1000*'[1]48Imp'!AM$85</f>
        <v>0.87763756574399998</v>
      </c>
      <c r="AP26" s="151">
        <f>1/1000*'[1]48Imp'!AN$85</f>
        <v>0.65621755761759992</v>
      </c>
      <c r="AQ26" s="151">
        <f>1/1000*'[1]48Imp'!AO$85</f>
        <v>0.67249855674659997</v>
      </c>
      <c r="AR26" s="151">
        <f>1/1000*'[1]48Imp'!AP$85</f>
        <v>0.71526672753200005</v>
      </c>
      <c r="AS26" s="151">
        <f>1/1000*'[1]48Imp'!AQ$85</f>
        <v>0.54852204254049997</v>
      </c>
      <c r="AT26" s="151">
        <f>1/1000*'[1]48Imp'!AR$85</f>
        <v>0.62426747732830001</v>
      </c>
      <c r="AU26" s="151">
        <f>1/1000*'[1]48Imp'!AS$85</f>
        <v>0.64328381251419986</v>
      </c>
      <c r="AV26" s="151">
        <f>1/1000*'[1]48Imp'!AT$85</f>
        <v>0.69550346938299989</v>
      </c>
      <c r="AW26" s="151">
        <f>1/1000*'[1]48Imp'!AU$85</f>
        <v>0.57046496358833343</v>
      </c>
      <c r="AX26" s="151">
        <f>1/1000*'[1]48Imp'!AV$85</f>
        <v>0</v>
      </c>
      <c r="AY26" s="151">
        <f>1/1000*'[1]48Imp'!AW$85</f>
        <v>0</v>
      </c>
      <c r="AZ26" s="151">
        <f>1/1000*'[1]48Imp'!AX$85</f>
        <v>0</v>
      </c>
      <c r="BA26" s="151">
        <f>1/1000*'[1]48Imp'!AY$85</f>
        <v>0</v>
      </c>
      <c r="BB26" s="151">
        <f>1/1000*'[1]48Imp'!AZ$85</f>
        <v>0</v>
      </c>
      <c r="BC26" s="151">
        <f>1/1000*'[1]48Imp'!BA$85</f>
        <v>0</v>
      </c>
      <c r="BD26" s="349"/>
    </row>
    <row r="27" spans="2:56">
      <c r="B27" s="5" t="s">
        <v>36</v>
      </c>
      <c r="C27" s="187">
        <f>1/$A$1*'[1]48Imp'!B$91</f>
        <v>0.79848391546190478</v>
      </c>
      <c r="D27" s="188">
        <f>1/$A$1*'[1]48Imp'!C$91</f>
        <v>0.81481525898686846</v>
      </c>
      <c r="E27" s="188">
        <f>1/$A$1*'[1]48Imp'!D$91</f>
        <v>0.91492569113333311</v>
      </c>
      <c r="F27" s="188">
        <f>1/$A$1*'[1]48Imp'!E$91</f>
        <v>0.97689574404816026</v>
      </c>
      <c r="G27" s="188">
        <f>1/$A$1*'[1]48Imp'!F$91</f>
        <v>0.98719459870238091</v>
      </c>
      <c r="H27" s="188">
        <f>1/$A$1*'[1]48Imp'!G$91</f>
        <v>1.0139337247214286</v>
      </c>
      <c r="I27" s="188">
        <f>1/$A$1*'[1]48Imp'!H$91</f>
        <v>1.1299662909238093</v>
      </c>
      <c r="J27" s="188">
        <f>1/$A$1*'[1]48Imp'!I$91</f>
        <v>1.1675349772900432</v>
      </c>
      <c r="K27" s="188">
        <f>1/$A$1*'[1]48Imp'!J$91</f>
        <v>1.2088309758632478</v>
      </c>
      <c r="L27" s="188">
        <f>1/$A$1*'[1]48Imp'!K$91</f>
        <v>1.1028154052136749</v>
      </c>
      <c r="M27" s="188">
        <f>1/$A$1*'[1]48Imp'!L$91</f>
        <v>1.2990433624994648</v>
      </c>
      <c r="N27" s="188">
        <f>1/$A$1*'[1]48Imp'!M$91</f>
        <v>1.2197888714833331</v>
      </c>
      <c r="O27" s="188">
        <f>1/$A$1*'[1]48Imp'!N$91</f>
        <v>1.2194799767333333</v>
      </c>
      <c r="P27" s="188">
        <f>1/$A$1*'[1]48Imp'!O$91</f>
        <v>1.0840196560166666</v>
      </c>
      <c r="Q27" s="188">
        <f>1/$A$1*'[1]48Imp'!P$91</f>
        <v>1.1442964344325395</v>
      </c>
      <c r="R27" s="188">
        <f>1/$A$1*'[1]48Imp'!Q$91</f>
        <v>1.0085074103916665</v>
      </c>
      <c r="S27" s="188">
        <f>1/$A$1*'[1]48Imp'!R$91</f>
        <v>1.0895832004820263</v>
      </c>
      <c r="T27" s="188">
        <f>1/$A$1*'[1]48Imp'!S$91</f>
        <v>1.1639705729305556</v>
      </c>
      <c r="U27" s="188">
        <f>1/$A$1*'[1]48Imp'!T$91</f>
        <v>1.241880683672222</v>
      </c>
      <c r="V27" s="188">
        <f>1/$A$1*'[1]48Imp'!U$91</f>
        <v>1.1156140990128205</v>
      </c>
      <c r="W27" s="188">
        <f>1/$A$1*'[1]48Imp'!V$91</f>
        <v>0</v>
      </c>
      <c r="X27" s="188">
        <f>1/$A$1*'[1]48Imp'!W$91</f>
        <v>0</v>
      </c>
      <c r="Y27" s="188">
        <f>1/$A$1*'[1]48Imp'!X$91</f>
        <v>0</v>
      </c>
      <c r="Z27" s="188">
        <f>1/$A$1*'[1]48Imp'!Y$91</f>
        <v>0</v>
      </c>
      <c r="AA27" s="188">
        <f>1/$A$1*'[1]48Imp'!Z$91</f>
        <v>0</v>
      </c>
      <c r="AB27" s="188">
        <f>1/$A$1*'[1]48Imp'!AA$91</f>
        <v>0</v>
      </c>
      <c r="AC27" s="189"/>
      <c r="AD27" s="187">
        <f>1/1000*'[1]48Imp'!AB$91</f>
        <v>0.76717213939478401</v>
      </c>
      <c r="AE27" s="151">
        <f>1/1000*'[1]48Imp'!AC$91</f>
        <v>0.76006066173799991</v>
      </c>
      <c r="AF27" s="151">
        <f>1/1000*'[1]48Imp'!AD$91</f>
        <v>0.88049933492639998</v>
      </c>
      <c r="AG27" s="151">
        <f>1/1000*'[1]48Imp'!AE$91</f>
        <v>1.0697370443648</v>
      </c>
      <c r="AH27" s="151">
        <f>1/1000*'[1]48Imp'!AF$91</f>
        <v>1.2322084035345</v>
      </c>
      <c r="AI27" s="151">
        <f>1/1000*'[1]48Imp'!AG$91</f>
        <v>1.2271225013189999</v>
      </c>
      <c r="AJ27" s="151">
        <f>1/1000*'[1]48Imp'!AH$91</f>
        <v>1.3193022947020001</v>
      </c>
      <c r="AK27" s="151">
        <f>1/1000*'[1]48Imp'!AI$91</f>
        <v>1.5776084318924999</v>
      </c>
      <c r="AL27" s="151">
        <f>1/1000*'[1]48Imp'!AJ$91</f>
        <v>1.7624450776092002</v>
      </c>
      <c r="AM27" s="151">
        <f>1/1000*'[1]48Imp'!AK$91</f>
        <v>1.4355196949588001</v>
      </c>
      <c r="AN27" s="151">
        <f>1/1000*'[1]48Imp'!AL$91</f>
        <v>1.6007130645795002</v>
      </c>
      <c r="AO27" s="151">
        <f>1/1000*'[1]48Imp'!AM$91</f>
        <v>1.7193768824639999</v>
      </c>
      <c r="AP27" s="151">
        <f>1/1000*'[1]48Imp'!AN$91</f>
        <v>1.3481740512239999</v>
      </c>
      <c r="AQ27" s="151">
        <f>1/1000*'[1]48Imp'!AO$91</f>
        <v>1.2322962235554</v>
      </c>
      <c r="AR27" s="151">
        <f>1/1000*'[1]48Imp'!AP$91</f>
        <v>1.348802583376</v>
      </c>
      <c r="AS27" s="151">
        <f>1/1000*'[1]48Imp'!AQ$91</f>
        <v>0.98586517415049979</v>
      </c>
      <c r="AT27" s="151">
        <f>1/1000*'[1]48Imp'!AR$91</f>
        <v>1.0574591503619</v>
      </c>
      <c r="AU27" s="151">
        <f>1/1000*'[1]48Imp'!AS$91</f>
        <v>1.1521508918634</v>
      </c>
      <c r="AV27" s="151">
        <f>1/1000*'[1]48Imp'!AT$91</f>
        <v>1.2778515117739999</v>
      </c>
      <c r="AW27" s="151">
        <f>1/1000*'[1]48Imp'!AU$91</f>
        <v>1.04257713661375</v>
      </c>
      <c r="AX27" s="151">
        <f>1/1000*'[1]48Imp'!AV$91</f>
        <v>0</v>
      </c>
      <c r="AY27" s="151">
        <f>1/1000*'[1]48Imp'!AW$91</f>
        <v>0</v>
      </c>
      <c r="AZ27" s="151">
        <f>1/1000*'[1]48Imp'!AX$91</f>
        <v>0</v>
      </c>
      <c r="BA27" s="151">
        <f>1/1000*'[1]48Imp'!AY$91</f>
        <v>0</v>
      </c>
      <c r="BB27" s="151">
        <f>1/1000*'[1]48Imp'!AZ$91</f>
        <v>0</v>
      </c>
      <c r="BC27" s="151">
        <f>1/1000*'[1]48Imp'!BA$91</f>
        <v>0</v>
      </c>
      <c r="BD27" s="349"/>
    </row>
    <row r="28" spans="2:56">
      <c r="B28" s="5" t="s">
        <v>42</v>
      </c>
      <c r="C28" s="50">
        <f>1/$A$1*'[1]48Imp'!B$114</f>
        <v>7.5233397842857153E-2</v>
      </c>
      <c r="D28" s="11">
        <f>1/$A$1*'[1]48Imp'!C$114</f>
        <v>7.594444277575757E-2</v>
      </c>
      <c r="E28" s="11">
        <f>1/$A$1*'[1]48Imp'!D$114</f>
        <v>8.7303600837878803E-2</v>
      </c>
      <c r="F28" s="11">
        <f>1/$A$1*'[1]48Imp'!E$114</f>
        <v>8.514145070483406E-2</v>
      </c>
      <c r="G28" s="11">
        <f>1/$A$1*'[1]48Imp'!F$114</f>
        <v>9.4527829709523822E-2</v>
      </c>
      <c r="H28" s="11">
        <f>1/$A$1*'[1]48Imp'!G$114</f>
        <v>0.13250730249523809</v>
      </c>
      <c r="I28" s="11">
        <f>1/$A$1*'[1]48Imp'!H$114</f>
        <v>0.12391799654126985</v>
      </c>
      <c r="J28" s="11">
        <f>1/$A$1*'[1]48Imp'!I$114</f>
        <v>0.13785190154329005</v>
      </c>
      <c r="K28" s="11">
        <f>1/$A$1*'[1]48Imp'!J$114</f>
        <v>0.10542353231991344</v>
      </c>
      <c r="L28" s="11">
        <f>1/$A$1*'[1]48Imp'!K$114</f>
        <v>9.4904876901709401E-2</v>
      </c>
      <c r="M28" s="11">
        <f>1/$A$1*'[1]48Imp'!L$114</f>
        <v>0.11845533518093966</v>
      </c>
      <c r="N28" s="11">
        <f>1/$A$1*'[1]48Imp'!M$114</f>
        <v>0.10494788798968252</v>
      </c>
      <c r="O28" s="11">
        <f>1/$A$1*'[1]48Imp'!N$114</f>
        <v>9.3545548843434315E-2</v>
      </c>
      <c r="P28" s="11">
        <f>1/$A$1*'[1]48Imp'!O$114</f>
        <v>9.0159826256349176E-2</v>
      </c>
      <c r="Q28" s="11">
        <f>1/$A$1*'[1]48Imp'!P$114</f>
        <v>0.10408016312896826</v>
      </c>
      <c r="R28" s="11">
        <f>1/$A$1*'[1]48Imp'!Q$114</f>
        <v>9.1634493985714285E-2</v>
      </c>
      <c r="S28" s="11">
        <f>1/$A$1*'[1]48Imp'!R$114</f>
        <v>0.103637194342246</v>
      </c>
      <c r="T28" s="11">
        <f>1/$A$1*'[1]48Imp'!S$114</f>
        <v>0.11416662946150792</v>
      </c>
      <c r="U28" s="11">
        <f>1/$A$1*'[1]48Imp'!T$114</f>
        <v>0.13022589832530343</v>
      </c>
      <c r="V28" s="11">
        <f>1/$A$1*'[1]48Imp'!U$114</f>
        <v>0.12213357580396825</v>
      </c>
      <c r="W28" s="11">
        <f>1/$A$1*'[1]48Imp'!V$114</f>
        <v>0</v>
      </c>
      <c r="X28" s="11">
        <f>1/$A$1*'[1]48Imp'!W$114</f>
        <v>0</v>
      </c>
      <c r="Y28" s="11">
        <f>1/$A$1*'[1]48Imp'!X$114</f>
        <v>0</v>
      </c>
      <c r="Z28" s="11">
        <f>1/$A$1*'[1]48Imp'!Y$114</f>
        <v>0</v>
      </c>
      <c r="AA28" s="11">
        <f>1/$A$1*'[1]48Imp'!Z$114</f>
        <v>0</v>
      </c>
      <c r="AB28" s="11">
        <f>1/$A$1*'[1]48Imp'!AA$114</f>
        <v>0</v>
      </c>
      <c r="AC28" s="4"/>
      <c r="AD28" s="50">
        <f>1/1000*'[1]48Imp'!AB$114</f>
        <v>9.6629505013665004E-2</v>
      </c>
      <c r="AE28" s="41">
        <f>1/1000*'[1]48Imp'!AC$114</f>
        <v>9.7892125935599997E-2</v>
      </c>
      <c r="AF28" s="41">
        <f>1/1000*'[1]48Imp'!AD$114</f>
        <v>0.1122039021744</v>
      </c>
      <c r="AG28" s="41">
        <f>1/1000*'[1]48Imp'!AE$114</f>
        <v>0.13126308716640001</v>
      </c>
      <c r="AH28" s="41">
        <f>1/1000*'[1]48Imp'!AF$114</f>
        <v>0.15835353018520001</v>
      </c>
      <c r="AI28" s="41">
        <f>1/1000*'[1]48Imp'!AG$114</f>
        <v>0.18726594919889999</v>
      </c>
      <c r="AJ28" s="41">
        <f>1/1000*'[1]48Imp'!AH$114</f>
        <v>0.17999076851800003</v>
      </c>
      <c r="AK28" s="41">
        <f>1/1000*'[1]48Imp'!AI$114</f>
        <v>0.213866900517</v>
      </c>
      <c r="AL28" s="41">
        <f>1/1000*'[1]48Imp'!AJ$114</f>
        <v>0.19828464299520002</v>
      </c>
      <c r="AM28" s="41">
        <f>1/1000*'[1]48Imp'!AK$114</f>
        <v>0.16328477263999999</v>
      </c>
      <c r="AN28" s="41">
        <f>1/1000*'[1]48Imp'!AL$114</f>
        <v>0.17976174229710001</v>
      </c>
      <c r="AO28" s="41">
        <f>1/1000*'[1]48Imp'!AM$114</f>
        <v>0.18879432076800001</v>
      </c>
      <c r="AP28" s="41">
        <f>1/1000*'[1]48Imp'!AN$114</f>
        <v>0.152450025376</v>
      </c>
      <c r="AQ28" s="41">
        <f>1/1000*'[1]48Imp'!AO$114</f>
        <v>0.1513085776443</v>
      </c>
      <c r="AR28" s="41">
        <f>1/1000*'[1]48Imp'!AP$114</f>
        <v>0.17556322258099999</v>
      </c>
      <c r="AS28" s="41">
        <f>1/1000*'[1]48Imp'!AQ$114</f>
        <v>0.12827970432899999</v>
      </c>
      <c r="AT28" s="41">
        <f>1/1000*'[1]48Imp'!AR$114</f>
        <v>0.1383943488337</v>
      </c>
      <c r="AU28" s="41">
        <f>1/1000*'[1]48Imp'!AS$114</f>
        <v>0.17464119173929998</v>
      </c>
      <c r="AV28" s="41">
        <f>1/1000*'[1]48Imp'!AT$114</f>
        <v>0.18558704038000001</v>
      </c>
      <c r="AW28" s="41">
        <f>1/1000*'[1]48Imp'!AU$114</f>
        <v>0.15665504226500002</v>
      </c>
      <c r="AX28" s="41">
        <f>1/1000*'[1]48Imp'!AV$114</f>
        <v>0</v>
      </c>
      <c r="AY28" s="41">
        <f>1/1000*'[1]48Imp'!AW$114</f>
        <v>0</v>
      </c>
      <c r="AZ28" s="41">
        <f>1/1000*'[1]48Imp'!AX$114</f>
        <v>0</v>
      </c>
      <c r="BA28" s="41">
        <f>1/1000*'[1]48Imp'!AY$114</f>
        <v>0</v>
      </c>
      <c r="BB28" s="41">
        <f>1/1000*'[1]48Imp'!AZ$114</f>
        <v>0</v>
      </c>
      <c r="BC28" s="41">
        <f>1/1000*'[1]48Imp'!BA$114</f>
        <v>0</v>
      </c>
      <c r="BD28" s="349"/>
    </row>
    <row r="29" spans="2:56">
      <c r="B29" s="5" t="s">
        <v>122</v>
      </c>
      <c r="C29" s="50">
        <f>1/$A$1*'[1]48Imp'!B$133</f>
        <v>1.6499663223809521E-2</v>
      </c>
      <c r="D29" s="11">
        <f>1/$A$1*'[1]48Imp'!C$133</f>
        <v>1.9027868290909095E-2</v>
      </c>
      <c r="E29" s="11">
        <f>1/$A$1*'[1]48Imp'!D$133</f>
        <v>2.2306302543939397E-2</v>
      </c>
      <c r="F29" s="11">
        <f>1/$A$1*'[1]48Imp'!E$133</f>
        <v>1.8367841096897538E-2</v>
      </c>
      <c r="G29" s="11">
        <f>1/$A$1*'[1]48Imp'!F$133</f>
        <v>1.6737006830952389E-2</v>
      </c>
      <c r="H29" s="11">
        <f>1/$A$1*'[1]48Imp'!G$133</f>
        <v>1.4274003724603173E-2</v>
      </c>
      <c r="I29" s="11">
        <f>1/$A$1*'[1]48Imp'!H$133</f>
        <v>1.3910542996825393E-2</v>
      </c>
      <c r="J29" s="11">
        <f>1/$A$1*'[1]48Imp'!I$133</f>
        <v>1.8643554593362189E-2</v>
      </c>
      <c r="K29" s="11">
        <f>1/$A$1*'[1]48Imp'!J$133</f>
        <v>1.1920179114141413E-2</v>
      </c>
      <c r="L29" s="11">
        <f>1/$A$1*'[1]48Imp'!K$133</f>
        <v>1.5529358863888889E-2</v>
      </c>
      <c r="M29" s="11">
        <f>1/$A$1*'[1]48Imp'!L$133</f>
        <v>1.5955568009451641E-2</v>
      </c>
      <c r="N29" s="11">
        <f>1/$A$1*'[1]48Imp'!M$133</f>
        <v>1.6392491584920638E-2</v>
      </c>
      <c r="O29" s="11">
        <f>1/$A$1*'[1]48Imp'!N$133</f>
        <v>1.128913506984127E-2</v>
      </c>
      <c r="P29" s="11">
        <f>1/$A$1*'[1]48Imp'!O$133</f>
        <v>9.7114642007936468E-3</v>
      </c>
      <c r="Q29" s="11">
        <f>1/$A$1*'[1]48Imp'!P$133</f>
        <v>9.1403540605921874E-3</v>
      </c>
      <c r="R29" s="11">
        <f>1/$A$1*'[1]48Imp'!Q$133</f>
        <v>9.4797412039682501E-3</v>
      </c>
      <c r="S29" s="11">
        <f>1/$A$1*'[1]48Imp'!R$133</f>
        <v>1.0463158695873736E-2</v>
      </c>
      <c r="T29" s="11">
        <f>1/$A$1*'[1]48Imp'!S$133</f>
        <v>1.0555592530158728E-2</v>
      </c>
      <c r="U29" s="11">
        <f>1/$A$1*'[1]48Imp'!T$133</f>
        <v>1.8314849571031747E-2</v>
      </c>
      <c r="V29" s="11">
        <f>1/$A$1*'[1]48Imp'!U$133</f>
        <v>1.8892179778804859E-2</v>
      </c>
      <c r="W29" s="11">
        <f>1/$A$1*'[1]48Imp'!V$133</f>
        <v>0</v>
      </c>
      <c r="X29" s="11">
        <f>1/$A$1*'[1]48Imp'!W$133</f>
        <v>0</v>
      </c>
      <c r="Y29" s="11">
        <f>1/$A$1*'[1]48Imp'!X$133</f>
        <v>0</v>
      </c>
      <c r="Z29" s="11">
        <f>1/$A$1*'[1]48Imp'!Y$133</f>
        <v>0</v>
      </c>
      <c r="AA29" s="11">
        <f>1/$A$1*'[1]48Imp'!Z$133</f>
        <v>0</v>
      </c>
      <c r="AB29" s="11">
        <f>1/$A$1*'[1]48Imp'!AA$133</f>
        <v>0</v>
      </c>
      <c r="AC29" s="4"/>
      <c r="AD29" s="50">
        <f>1/1000*'[1]48Imp'!AB$133</f>
        <v>2.0361628613964001E-2</v>
      </c>
      <c r="AE29" s="41">
        <f>1/1000*'[1]48Imp'!AC$133</f>
        <v>2.0470948621999999E-2</v>
      </c>
      <c r="AF29" s="41">
        <f>1/1000*'[1]48Imp'!AD$133</f>
        <v>2.5851499305599997E-2</v>
      </c>
      <c r="AG29" s="41">
        <f>1/1000*'[1]48Imp'!AE$133</f>
        <v>2.8287555284799999E-2</v>
      </c>
      <c r="AH29" s="41">
        <f>1/1000*'[1]48Imp'!AF$133</f>
        <v>3.05835876906E-2</v>
      </c>
      <c r="AI29" s="41">
        <f>1/1000*'[1]48Imp'!AG$133</f>
        <v>2.8906644838499997E-2</v>
      </c>
      <c r="AJ29" s="41">
        <f>1/1000*'[1]48Imp'!AH$133</f>
        <v>3.0485188272399998E-2</v>
      </c>
      <c r="AK29" s="41">
        <f>1/1000*'[1]48Imp'!AI$133</f>
        <v>4.0428099918000004E-2</v>
      </c>
      <c r="AL29" s="41">
        <f>1/1000*'[1]48Imp'!AJ$133</f>
        <v>3.3635639893600001E-2</v>
      </c>
      <c r="AM29" s="41">
        <f>1/1000*'[1]48Imp'!AK$133</f>
        <v>3.7223671997600002E-2</v>
      </c>
      <c r="AN29" s="41">
        <f>1/1000*'[1]48Imp'!AL$133</f>
        <v>3.6081682956000005E-2</v>
      </c>
      <c r="AO29" s="41">
        <f>1/1000*'[1]48Imp'!AM$133</f>
        <v>4.1852591663999995E-2</v>
      </c>
      <c r="AP29" s="41">
        <f>1/1000*'[1]48Imp'!AN$133</f>
        <v>2.6746262329599996E-2</v>
      </c>
      <c r="AQ29" s="41">
        <f>1/1000*'[1]48Imp'!AO$133</f>
        <v>2.42013938889E-2</v>
      </c>
      <c r="AR29" s="41">
        <f>1/1000*'[1]48Imp'!AP$133</f>
        <v>2.4584770638500002E-2</v>
      </c>
      <c r="AS29" s="41">
        <f>1/1000*'[1]48Imp'!AQ$133</f>
        <v>1.6249396383499998E-2</v>
      </c>
      <c r="AT29" s="41">
        <f>1/1000*'[1]48Imp'!AR$133</f>
        <v>1.9739869049899997E-2</v>
      </c>
      <c r="AU29" s="41">
        <f>1/1000*'[1]48Imp'!AS$133</f>
        <v>1.7482751428999996E-2</v>
      </c>
      <c r="AV29" s="41">
        <f>1/1000*'[1]48Imp'!AT$133</f>
        <v>2.4615182641000002E-2</v>
      </c>
      <c r="AW29" s="41">
        <f>1/1000*'[1]48Imp'!AU$133</f>
        <v>2.8398213336666669E-2</v>
      </c>
      <c r="AX29" s="41">
        <f>1/1000*'[1]48Imp'!AV$133</f>
        <v>0</v>
      </c>
      <c r="AY29" s="41">
        <f>1/1000*'[1]48Imp'!AW$133</f>
        <v>0</v>
      </c>
      <c r="AZ29" s="41">
        <f>1/1000*'[1]48Imp'!AX$133</f>
        <v>0</v>
      </c>
      <c r="BA29" s="41">
        <f>1/1000*'[1]48Imp'!AY$133</f>
        <v>0</v>
      </c>
      <c r="BB29" s="41">
        <f>1/1000*'[1]48Imp'!AZ$133</f>
        <v>0</v>
      </c>
      <c r="BC29" s="41">
        <f>1/1000*'[1]48Imp'!BA$133</f>
        <v>0</v>
      </c>
      <c r="BD29" s="349"/>
    </row>
    <row r="30" spans="2:56">
      <c r="B30" s="5" t="s">
        <v>66</v>
      </c>
      <c r="C30" s="187">
        <f>1/$A$1*'[1]48Imp'!B$160</f>
        <v>0.63733229600238073</v>
      </c>
      <c r="D30" s="188">
        <f>1/$A$1*'[1]48Imp'!C$160</f>
        <v>0.63428521807373739</v>
      </c>
      <c r="E30" s="188">
        <f>1/$A$1*'[1]48Imp'!D$160</f>
        <v>0.62558623801969693</v>
      </c>
      <c r="F30" s="188">
        <f>1/$A$1*'[1]48Imp'!E$160</f>
        <v>0.64598482300220061</v>
      </c>
      <c r="G30" s="188">
        <f>1/$A$1*'[1]48Imp'!F$160</f>
        <v>0.65068314349999989</v>
      </c>
      <c r="H30" s="188">
        <f>1/$A$1*'[1]48Imp'!G$160</f>
        <v>0.67439914537619039</v>
      </c>
      <c r="I30" s="188">
        <f>1/$A$1*'[1]48Imp'!H$160</f>
        <v>0.63073913673888882</v>
      </c>
      <c r="J30" s="188">
        <f>1/$A$1*'[1]48Imp'!I$160</f>
        <v>0.67052815747619032</v>
      </c>
      <c r="K30" s="188">
        <f>1/$A$1*'[1]48Imp'!J$160</f>
        <v>0.69116731440293033</v>
      </c>
      <c r="L30" s="188">
        <f>1/$A$1*'[1]48Imp'!K$160</f>
        <v>0.54924820076068381</v>
      </c>
      <c r="M30" s="188">
        <f>1/$A$1*'[1]48Imp'!L$160</f>
        <v>0.63589467013579914</v>
      </c>
      <c r="N30" s="188">
        <f>1/$A$1*'[1]48Imp'!M$160</f>
        <v>0.74056050157222209</v>
      </c>
      <c r="O30" s="188">
        <f>1/$A$1*'[1]48Imp'!N$160</f>
        <v>0.69225418679047612</v>
      </c>
      <c r="P30" s="188">
        <f>1/$A$1*'[1]48Imp'!O$160</f>
        <v>0.6509831871896824</v>
      </c>
      <c r="Q30" s="188">
        <f>1/$A$1*'[1]48Imp'!P$160</f>
        <v>0.7018015679401709</v>
      </c>
      <c r="R30" s="188">
        <f>1/$A$1*'[1]48Imp'!Q$160</f>
        <v>0.59464163339166654</v>
      </c>
      <c r="S30" s="188">
        <f>1/$A$1*'[1]48Imp'!R$160</f>
        <v>0.6372724237693107</v>
      </c>
      <c r="T30" s="188">
        <f>1/$A$1*'[1]48Imp'!S$160</f>
        <v>0.73636290763888879</v>
      </c>
      <c r="U30" s="188">
        <f>1/$A$1*'[1]48Imp'!T$160</f>
        <v>0.7526272470666665</v>
      </c>
      <c r="V30" s="188">
        <f>1/$A$1*'[1]48Imp'!U$160</f>
        <v>0.7545029803614165</v>
      </c>
      <c r="W30" s="188">
        <f>1/$A$1*'[1]48Imp'!V$160</f>
        <v>0</v>
      </c>
      <c r="X30" s="188">
        <f>1/$A$1*'[1]48Imp'!W$160</f>
        <v>0</v>
      </c>
      <c r="Y30" s="188">
        <f>1/$A$1*'[1]48Imp'!X$160</f>
        <v>0</v>
      </c>
      <c r="Z30" s="188">
        <f>1/$A$1*'[1]48Imp'!Y$160</f>
        <v>0</v>
      </c>
      <c r="AA30" s="188">
        <f>1/$A$1*'[1]48Imp'!Z$160</f>
        <v>0</v>
      </c>
      <c r="AB30" s="188">
        <f>1/$A$1*'[1]48Imp'!AA$160</f>
        <v>0</v>
      </c>
      <c r="AC30" s="189"/>
      <c r="AD30" s="187">
        <f>1/1000*'[1]48Imp'!AB$160</f>
        <v>0.517021103885139</v>
      </c>
      <c r="AE30" s="151">
        <f>1/1000*'[1]48Imp'!AC$160</f>
        <v>0.52675692801239993</v>
      </c>
      <c r="AF30" s="151">
        <f>1/1000*'[1]48Imp'!AD$160</f>
        <v>0.53904800221439997</v>
      </c>
      <c r="AG30" s="151">
        <f>1/1000*'[1]48Imp'!AE$160</f>
        <v>0.66189794403039992</v>
      </c>
      <c r="AH30" s="151">
        <f>1/1000*'[1]48Imp'!AF$160</f>
        <v>0.70169218854490001</v>
      </c>
      <c r="AI30" s="151">
        <f>1/1000*'[1]48Imp'!AG$160</f>
        <v>0.67554176649959996</v>
      </c>
      <c r="AJ30" s="151">
        <f>1/1000*'[1]48Imp'!AH$160</f>
        <v>0.6681370301756</v>
      </c>
      <c r="AK30" s="151">
        <f>1/1000*'[1]48Imp'!AI$160</f>
        <v>0.81514746191700005</v>
      </c>
      <c r="AL30" s="151">
        <f>1/1000*'[1]48Imp'!AJ$160</f>
        <v>0.89489266363680009</v>
      </c>
      <c r="AM30" s="151">
        <f>1/1000*'[1]48Imp'!AK$160</f>
        <v>0.70988317267120005</v>
      </c>
      <c r="AN30" s="151">
        <f>1/1000*'[1]48Imp'!AL$160</f>
        <v>0.77944630529790004</v>
      </c>
      <c r="AO30" s="151">
        <f>1/1000*'[1]48Imp'!AM$160</f>
        <v>0.97911156225599982</v>
      </c>
      <c r="AP30" s="151">
        <f>1/1000*'[1]48Imp'!AN$160</f>
        <v>0.78584098079519993</v>
      </c>
      <c r="AQ30" s="151">
        <f>1/1000*'[1]48Imp'!AO$160</f>
        <v>0.75039393928109999</v>
      </c>
      <c r="AR30" s="151">
        <f>1/1000*'[1]48Imp'!AP$160</f>
        <v>0.86034705928049993</v>
      </c>
      <c r="AS30" s="151">
        <f>1/1000*'[1]48Imp'!AQ$160</f>
        <v>0.60844612533599995</v>
      </c>
      <c r="AT30" s="151">
        <f>1/1000*'[1]48Imp'!AR$160</f>
        <v>0.68418867643949999</v>
      </c>
      <c r="AU30" s="151">
        <f>1/1000*'[1]48Imp'!AS$160</f>
        <v>0.75977152321069996</v>
      </c>
      <c r="AV30" s="151">
        <f>1/1000*'[1]48Imp'!AT$160</f>
        <v>0.84271755814799998</v>
      </c>
      <c r="AW30" s="151">
        <f>1/1000*'[1]48Imp'!AU$160</f>
        <v>0.68741642698708327</v>
      </c>
      <c r="AX30" s="151">
        <f>1/1000*'[1]48Imp'!AV$160</f>
        <v>0</v>
      </c>
      <c r="AY30" s="151">
        <f>1/1000*'[1]48Imp'!AW$160</f>
        <v>0</v>
      </c>
      <c r="AZ30" s="151">
        <f>1/1000*'[1]48Imp'!AX$160</f>
        <v>0</v>
      </c>
      <c r="BA30" s="151">
        <f>1/1000*'[1]48Imp'!AY$160</f>
        <v>0</v>
      </c>
      <c r="BB30" s="151">
        <f>1/1000*'[1]48Imp'!AZ$160</f>
        <v>0</v>
      </c>
      <c r="BC30" s="151">
        <f>1/1000*'[1]48Imp'!BA$160</f>
        <v>0</v>
      </c>
      <c r="BD30" s="349"/>
    </row>
    <row r="31" spans="2:56">
      <c r="B31" s="5" t="s">
        <v>41</v>
      </c>
      <c r="C31" s="50">
        <f>1/$A$1*'[1]48Imp'!B$188</f>
        <v>3.1246194985714282E-2</v>
      </c>
      <c r="D31" s="11">
        <f>1/$A$1*'[1]48Imp'!C$188</f>
        <v>4.4155599999999996E-2</v>
      </c>
      <c r="E31" s="11">
        <f>1/$A$1*'[1]48Imp'!D$188</f>
        <v>3.8548319333333331E-2</v>
      </c>
      <c r="F31" s="11">
        <f>1/$A$1*'[1]48Imp'!E$188</f>
        <v>2.6133372833333328E-2</v>
      </c>
      <c r="G31" s="11">
        <f>1/$A$1*'[1]48Imp'!F$188</f>
        <v>2.757455475238095E-2</v>
      </c>
      <c r="H31" s="11">
        <f>1/$A$1*'[1]48Imp'!G$188</f>
        <v>3.8838652456349203E-2</v>
      </c>
      <c r="I31" s="11">
        <f>1/$A$1*'[1]48Imp'!H$188</f>
        <v>4.4116723260317452E-2</v>
      </c>
      <c r="J31" s="11">
        <f>1/$A$1*'[1]48Imp'!I$188</f>
        <v>4.7948244289610392E-2</v>
      </c>
      <c r="K31" s="11">
        <f>1/$A$1*'[1]48Imp'!J$188</f>
        <v>6.7030637441269816E-2</v>
      </c>
      <c r="L31" s="11">
        <f>1/$A$1*'[1]48Imp'!K$188</f>
        <v>8.4733977938888885E-2</v>
      </c>
      <c r="M31" s="11">
        <f>1/$A$1*'[1]48Imp'!L$188</f>
        <v>8.9647535238095238E-2</v>
      </c>
      <c r="N31" s="11">
        <f>1/$A$1*'[1]48Imp'!M$188</f>
        <v>7.5137838577777782E-2</v>
      </c>
      <c r="O31" s="11">
        <f>1/$A$1*'[1]48Imp'!N$188</f>
        <v>7.194420953095236E-2</v>
      </c>
      <c r="P31" s="11">
        <f>1/$A$1*'[1]48Imp'!O$188</f>
        <v>6.977416996428569E-2</v>
      </c>
      <c r="Q31" s="11">
        <f>1/$A$1*'[1]48Imp'!P$188</f>
        <v>6.7833215525000004E-2</v>
      </c>
      <c r="R31" s="11">
        <f>1/$A$1*'[1]48Imp'!Q$188</f>
        <v>5.808544477698413E-2</v>
      </c>
      <c r="S31" s="11">
        <f>1/$A$1*'[1]48Imp'!R$188</f>
        <v>6.2990555632352938E-2</v>
      </c>
      <c r="T31" s="11">
        <f>1/$A$1*'[1]48Imp'!S$188</f>
        <v>6.8437762972222219E-2</v>
      </c>
      <c r="U31" s="11">
        <f>1/$A$1*'[1]48Imp'!T$188</f>
        <v>8.4615874901587285E-2</v>
      </c>
      <c r="V31" s="11">
        <f>1/$A$1*'[1]48Imp'!U$188</f>
        <v>7.4493930154197488E-2</v>
      </c>
      <c r="W31" s="11">
        <f>1/$A$1*'[1]48Imp'!V$188</f>
        <v>0</v>
      </c>
      <c r="X31" s="11">
        <f>1/$A$1*'[1]48Imp'!W$188</f>
        <v>0</v>
      </c>
      <c r="Y31" s="11">
        <f>1/$A$1*'[1]48Imp'!X$188</f>
        <v>0</v>
      </c>
      <c r="Z31" s="11">
        <f>1/$A$1*'[1]48Imp'!Y$188</f>
        <v>0</v>
      </c>
      <c r="AA31" s="11">
        <f>1/$A$1*'[1]48Imp'!Z$188</f>
        <v>0</v>
      </c>
      <c r="AB31" s="11">
        <f>1/$A$1*'[1]48Imp'!AA$188</f>
        <v>0</v>
      </c>
      <c r="AC31" s="4"/>
      <c r="AD31" s="50">
        <f>1/1000*'[1]48Imp'!AB$188</f>
        <v>1.8084720297716999E-2</v>
      </c>
      <c r="AE31" s="41">
        <f>1/1000*'[1]48Imp'!AC$188</f>
        <v>2.5949426964399998E-2</v>
      </c>
      <c r="AF31" s="41">
        <f>1/1000*'[1]48Imp'!AD$188</f>
        <v>2.4873833064000001E-2</v>
      </c>
      <c r="AG31" s="41">
        <f>1/1000*'[1]48Imp'!AE$188</f>
        <v>2.37992704208E-2</v>
      </c>
      <c r="AH31" s="41">
        <f>1/1000*'[1]48Imp'!AF$188</f>
        <v>2.8543974811799998E-2</v>
      </c>
      <c r="AI31" s="41">
        <f>1/1000*'[1]48Imp'!AG$188</f>
        <v>2.9886817732199998E-2</v>
      </c>
      <c r="AJ31" s="41">
        <f>1/1000*'[1]48Imp'!AH$188</f>
        <v>4.2987222584399999E-2</v>
      </c>
      <c r="AK31" s="41">
        <f>1/1000*'[1]48Imp'!AI$188</f>
        <v>5.94682905875E-2</v>
      </c>
      <c r="AL31" s="41">
        <f>1/1000*'[1]48Imp'!AJ$188</f>
        <v>7.7543561723999996E-2</v>
      </c>
      <c r="AM31" s="41">
        <f>1/1000*'[1]48Imp'!AK$188</f>
        <v>7.435653135680001E-2</v>
      </c>
      <c r="AN31" s="41">
        <f>1/1000*'[1]48Imp'!AL$188</f>
        <v>8.6212282086900002E-2</v>
      </c>
      <c r="AO31" s="41">
        <f>1/1000*'[1]48Imp'!AM$188</f>
        <v>9.6918876959999997E-2</v>
      </c>
      <c r="AP31" s="41">
        <f>1/1000*'[1]48Imp'!AN$188</f>
        <v>8.4934556255999993E-2</v>
      </c>
      <c r="AQ31" s="41">
        <f>1/1000*'[1]48Imp'!AO$188</f>
        <v>9.2297031986400005E-2</v>
      </c>
      <c r="AR31" s="41">
        <f>1/1000*'[1]48Imp'!AP$188</f>
        <v>0.110133521496</v>
      </c>
      <c r="AS31" s="41">
        <f>1/1000*'[1]48Imp'!AQ$188</f>
        <v>7.9164647908499988E-2</v>
      </c>
      <c r="AT31" s="41">
        <f>1/1000*'[1]48Imp'!AR$188</f>
        <v>8.5202190743800005E-2</v>
      </c>
      <c r="AU31" s="41">
        <f>1/1000*'[1]48Imp'!AS$188</f>
        <v>9.9600882795699994E-2</v>
      </c>
      <c r="AV31" s="41">
        <f>1/1000*'[1]48Imp'!AT$188</f>
        <v>0.11977571853800001</v>
      </c>
      <c r="AW31" s="41">
        <f>1/1000*'[1]48Imp'!AU$188</f>
        <v>0.10361972256958335</v>
      </c>
      <c r="AX31" s="41">
        <f>1/1000*'[1]48Imp'!AV$188</f>
        <v>0</v>
      </c>
      <c r="AY31" s="41">
        <f>1/1000*'[1]48Imp'!AW$188</f>
        <v>0</v>
      </c>
      <c r="AZ31" s="41">
        <f>1/1000*'[1]48Imp'!AX$188</f>
        <v>0</v>
      </c>
      <c r="BA31" s="41">
        <f>1/1000*'[1]48Imp'!AY$188</f>
        <v>0</v>
      </c>
      <c r="BB31" s="41">
        <f>1/1000*'[1]48Imp'!AZ$188</f>
        <v>0</v>
      </c>
      <c r="BC31" s="41">
        <f>1/1000*'[1]48Imp'!BA$188</f>
        <v>0</v>
      </c>
      <c r="BD31" s="349"/>
    </row>
    <row r="32" spans="2:56">
      <c r="B32" s="5" t="s">
        <v>111</v>
      </c>
      <c r="C32" s="50">
        <f>1/$A$1*'[1]48Imp'!B$189</f>
        <v>2.4983158085714278E-2</v>
      </c>
      <c r="D32" s="11">
        <f>1/$A$1*'[1]48Imp'!C$189</f>
        <v>2.6470740743939396E-2</v>
      </c>
      <c r="E32" s="11">
        <f>1/$A$1*'[1]48Imp'!D$189</f>
        <v>3.3442502633333322E-2</v>
      </c>
      <c r="F32" s="11">
        <f>1/$A$1*'[1]48Imp'!E$189</f>
        <v>3.2248490749999997E-2</v>
      </c>
      <c r="G32" s="11">
        <f>1/$A$1*'[1]48Imp'!F$189</f>
        <v>3.3064225476190479E-2</v>
      </c>
      <c r="H32" s="11">
        <f>1/$A$1*'[1]48Imp'!G$189</f>
        <v>3.605785075476188E-2</v>
      </c>
      <c r="I32" s="11">
        <f>1/$A$1*'[1]48Imp'!H$189</f>
        <v>4.3278641471428562E-2</v>
      </c>
      <c r="J32" s="11">
        <f>1/$A$1*'[1]48Imp'!I$189</f>
        <v>4.3957119739826835E-2</v>
      </c>
      <c r="K32" s="11">
        <f>1/$A$1*'[1]48Imp'!J$189</f>
        <v>4.7456350809523803E-2</v>
      </c>
      <c r="L32" s="11">
        <f>1/$A$1*'[1]48Imp'!K$189</f>
        <v>4.2929801213888868E-2</v>
      </c>
      <c r="M32" s="11">
        <f>1/$A$1*'[1]48Imp'!L$189</f>
        <v>4.6429588399206322E-2</v>
      </c>
      <c r="N32" s="11">
        <f>1/$A$1*'[1]48Imp'!M$189</f>
        <v>4.8418331776190489E-2</v>
      </c>
      <c r="O32" s="11">
        <f>1/$A$1*'[1]48Imp'!N$189</f>
        <v>4.6602756427777788E-2</v>
      </c>
      <c r="P32" s="11">
        <f>1/$A$1*'[1]48Imp'!O$189</f>
        <v>3.9579605095238106E-2</v>
      </c>
      <c r="Q32" s="11">
        <f>1/$A$1*'[1]48Imp'!P$189</f>
        <v>4.1183832713492068E-2</v>
      </c>
      <c r="R32" s="11">
        <f>1/$A$1*'[1]48Imp'!Q$189</f>
        <v>3.7489707992857141E-2</v>
      </c>
      <c r="S32" s="11">
        <f>1/$A$1*'[1]48Imp'!R$189</f>
        <v>4.7074972683333334E-2</v>
      </c>
      <c r="T32" s="11">
        <f>1/$A$1*'[1]48Imp'!S$189</f>
        <v>4.4439913190476188E-2</v>
      </c>
      <c r="U32" s="11">
        <f>1/$A$1*'[1]48Imp'!T$189</f>
        <v>4.1926535573436015E-2</v>
      </c>
      <c r="V32" s="11">
        <f>1/$A$1*'[1]48Imp'!U$189</f>
        <v>3.8204741380485532E-2</v>
      </c>
      <c r="W32" s="11">
        <f>1/$A$1*'[1]48Imp'!V$189</f>
        <v>0</v>
      </c>
      <c r="X32" s="11">
        <f>1/$A$1*'[1]48Imp'!W$189</f>
        <v>0</v>
      </c>
      <c r="Y32" s="11">
        <f>1/$A$1*'[1]48Imp'!X$189</f>
        <v>0</v>
      </c>
      <c r="Z32" s="11">
        <f>1/$A$1*'[1]48Imp'!Y$189</f>
        <v>0</v>
      </c>
      <c r="AA32" s="11">
        <f>1/$A$1*'[1]48Imp'!Z$189</f>
        <v>0</v>
      </c>
      <c r="AB32" s="11">
        <f>1/$A$1*'[1]48Imp'!AA$189</f>
        <v>0</v>
      </c>
      <c r="AC32" s="4"/>
      <c r="AD32" s="50">
        <f>1/1000*'[1]48Imp'!AB$189</f>
        <v>1.9866962734263003E-2</v>
      </c>
      <c r="AE32" s="41">
        <f>1/1000*'[1]48Imp'!AC$189</f>
        <v>2.3148815011999998E-2</v>
      </c>
      <c r="AF32" s="41">
        <f>1/1000*'[1]48Imp'!AD$189</f>
        <v>2.95309660176E-2</v>
      </c>
      <c r="AG32" s="41">
        <f>1/1000*'[1]48Imp'!AE$189</f>
        <v>3.3618769665599998E-2</v>
      </c>
      <c r="AH32" s="41">
        <f>1/1000*'[1]48Imp'!AF$189</f>
        <v>3.6124308875200004E-2</v>
      </c>
      <c r="AI32" s="41">
        <f>1/1000*'[1]48Imp'!AG$189</f>
        <v>3.68187986166E-2</v>
      </c>
      <c r="AJ32" s="41">
        <f>1/1000*'[1]48Imp'!AH$189</f>
        <v>4.4127545948400002E-2</v>
      </c>
      <c r="AK32" s="41">
        <f>1/1000*'[1]48Imp'!AI$189</f>
        <v>4.9859127143000004E-2</v>
      </c>
      <c r="AL32" s="41">
        <f>1/1000*'[1]48Imp'!AJ$189</f>
        <v>5.9048231132800007E-2</v>
      </c>
      <c r="AM32" s="41">
        <f>1/1000*'[1]48Imp'!AK$189</f>
        <v>5.0575551215199993E-2</v>
      </c>
      <c r="AN32" s="41">
        <f>1/1000*'[1]48Imp'!AL$189</f>
        <v>5.1567546572100005E-2</v>
      </c>
      <c r="AO32" s="41">
        <f>1/1000*'[1]48Imp'!AM$189</f>
        <v>5.8615026431999985E-2</v>
      </c>
      <c r="AP32" s="41">
        <f>1/1000*'[1]48Imp'!AN$189</f>
        <v>5.1299324806399996E-2</v>
      </c>
      <c r="AQ32" s="41">
        <f>1/1000*'[1]48Imp'!AO$189</f>
        <v>4.6503661886100001E-2</v>
      </c>
      <c r="AR32" s="41">
        <f>1/1000*'[1]48Imp'!AP$189</f>
        <v>4.9656824448999999E-2</v>
      </c>
      <c r="AS32" s="41">
        <f>1/1000*'[1]48Imp'!AQ$189</f>
        <v>3.8426375291499996E-2</v>
      </c>
      <c r="AT32" s="41">
        <f>1/1000*'[1]48Imp'!AR$189</f>
        <v>4.6973159985099995E-2</v>
      </c>
      <c r="AU32" s="41">
        <f>1/1000*'[1]48Imp'!AS$189</f>
        <v>4.5733190960599995E-2</v>
      </c>
      <c r="AV32" s="41">
        <f>1/1000*'[1]48Imp'!AT$189</f>
        <v>4.8233225724000003E-2</v>
      </c>
      <c r="AW32" s="41">
        <f>1/1000*'[1]48Imp'!AU$189</f>
        <v>4.0892286394166671E-2</v>
      </c>
      <c r="AX32" s="41">
        <f>1/1000*'[1]48Imp'!AV$189</f>
        <v>0</v>
      </c>
      <c r="AY32" s="41">
        <f>1/1000*'[1]48Imp'!AW$189</f>
        <v>0</v>
      </c>
      <c r="AZ32" s="41">
        <f>1/1000*'[1]48Imp'!AX$189</f>
        <v>0</v>
      </c>
      <c r="BA32" s="41">
        <f>1/1000*'[1]48Imp'!AY$189</f>
        <v>0</v>
      </c>
      <c r="BB32" s="41">
        <f>1/1000*'[1]48Imp'!AZ$189</f>
        <v>0</v>
      </c>
      <c r="BC32" s="41">
        <f>1/1000*'[1]48Imp'!BA$189</f>
        <v>0</v>
      </c>
      <c r="BD32" s="349"/>
    </row>
    <row r="33" spans="2:56">
      <c r="B33" s="5" t="s">
        <v>89</v>
      </c>
      <c r="C33" s="50">
        <f>1/$A$1*'[1]48Imp'!B$207</f>
        <v>2.3742257142857139E-4</v>
      </c>
      <c r="D33" s="11">
        <f>1/$A$1*'[1]48Imp'!C$207</f>
        <v>4.950233333333333E-4</v>
      </c>
      <c r="E33" s="11">
        <f>1/$A$1*'[1]48Imp'!D$207</f>
        <v>6.6225966666666654E-4</v>
      </c>
      <c r="F33" s="11">
        <f>1/$A$1*'[1]48Imp'!E$207</f>
        <v>1.2827455E-3</v>
      </c>
      <c r="G33" s="11">
        <f>1/$A$1*'[1]48Imp'!F$207</f>
        <v>1.613437612857143E-2</v>
      </c>
      <c r="H33" s="11">
        <f>1/$A$1*'[1]48Imp'!G$207</f>
        <v>2.9790686311111102E-2</v>
      </c>
      <c r="I33" s="11">
        <f>1/$A$1*'[1]48Imp'!H$207</f>
        <v>2.0050279133333335E-2</v>
      </c>
      <c r="J33" s="11">
        <f>1/$A$1*'[1]48Imp'!I$207</f>
        <v>2.1174581419047617E-2</v>
      </c>
      <c r="K33" s="11">
        <f>1/$A$1*'[1]48Imp'!J$207</f>
        <v>1.3843986933333333E-2</v>
      </c>
      <c r="L33" s="11">
        <f>1/$A$1*'[1]48Imp'!K$207</f>
        <v>1.4188082988888892E-2</v>
      </c>
      <c r="M33" s="11">
        <f>1/$A$1*'[1]48Imp'!L$207</f>
        <v>1.6517627214285711E-2</v>
      </c>
      <c r="N33" s="11">
        <f>1/$A$1*'[1]48Imp'!M$207</f>
        <v>1.2405364503968253E-2</v>
      </c>
      <c r="O33" s="11">
        <f>1/$A$1*'[1]48Imp'!N$207</f>
        <v>1.6055635085714285E-2</v>
      </c>
      <c r="P33" s="11">
        <f>1/$A$1*'[1]48Imp'!O$207</f>
        <v>6.4075310238095231E-3</v>
      </c>
      <c r="Q33" s="11">
        <f>1/$A$1*'[1]48Imp'!P$207</f>
        <v>4.5118460636363635E-3</v>
      </c>
      <c r="R33" s="11">
        <f>1/$A$1*'[1]48Imp'!Q$207</f>
        <v>5.2999868142857148E-3</v>
      </c>
      <c r="S33" s="11">
        <f>1/$A$1*'[1]48Imp'!R$207</f>
        <v>1.2403151800000001E-2</v>
      </c>
      <c r="T33" s="11">
        <f>1/$A$1*'[1]48Imp'!S$207</f>
        <v>9.1967724888888918E-3</v>
      </c>
      <c r="U33" s="11">
        <f>1/$A$1*'[1]48Imp'!T$207</f>
        <v>7.3283493081232488E-3</v>
      </c>
      <c r="V33" s="11">
        <f>1/$A$1*'[1]48Imp'!U$207</f>
        <v>4.9520413655462182E-3</v>
      </c>
      <c r="W33" s="11">
        <f>1/$A$1*'[1]48Imp'!V$207</f>
        <v>0</v>
      </c>
      <c r="X33" s="11">
        <f>1/$A$1*'[1]48Imp'!W$207</f>
        <v>0</v>
      </c>
      <c r="Y33" s="11">
        <f>1/$A$1*'[1]48Imp'!X$207</f>
        <v>0</v>
      </c>
      <c r="Z33" s="11">
        <f>1/$A$1*'[1]48Imp'!Y$207</f>
        <v>0</v>
      </c>
      <c r="AA33" s="11">
        <f>1/$A$1*'[1]48Imp'!Z$207</f>
        <v>0</v>
      </c>
      <c r="AB33" s="11">
        <f>1/$A$1*'[1]48Imp'!AA$207</f>
        <v>0</v>
      </c>
      <c r="AC33" s="4"/>
      <c r="AD33" s="50">
        <f>1/1000*'[1]48Imp'!AB$207</f>
        <v>3.08747200866E-4</v>
      </c>
      <c r="AE33" s="41">
        <f>1/1000*'[1]48Imp'!AC$207</f>
        <v>9.1904233E-4</v>
      </c>
      <c r="AF33" s="41">
        <f>1/1000*'[1]48Imp'!AD$207</f>
        <v>1.320085968E-3</v>
      </c>
      <c r="AG33" s="41">
        <f>1/1000*'[1]48Imp'!AE$207</f>
        <v>2.2395825647999997E-3</v>
      </c>
      <c r="AH33" s="41">
        <f>1/1000*'[1]48Imp'!AF$207</f>
        <v>1.4215326517E-2</v>
      </c>
      <c r="AI33" s="41">
        <f>1/1000*'[1]48Imp'!AG$207</f>
        <v>2.3717446509899997E-2</v>
      </c>
      <c r="AJ33" s="41">
        <f>1/1000*'[1]48Imp'!AH$207</f>
        <v>2.0385937922799999E-2</v>
      </c>
      <c r="AK33" s="41">
        <f>1/1000*'[1]48Imp'!AI$207</f>
        <v>3.4274012200000002E-2</v>
      </c>
      <c r="AL33" s="41">
        <f>1/1000*'[1]48Imp'!AJ$207</f>
        <v>2.3941019069200004E-2</v>
      </c>
      <c r="AM33" s="41">
        <f>1/1000*'[1]48Imp'!AK$207</f>
        <v>1.6437671971599999E-2</v>
      </c>
      <c r="AN33" s="41">
        <f>1/1000*'[1]48Imp'!AL$207</f>
        <v>1.6187511552299999E-2</v>
      </c>
      <c r="AO33" s="41">
        <f>1/1000*'[1]48Imp'!AM$207</f>
        <v>1.4427680496E-2</v>
      </c>
      <c r="AP33" s="41">
        <f>1/1000*'[1]48Imp'!AN$207</f>
        <v>1.3905309457600001E-2</v>
      </c>
      <c r="AQ33" s="41">
        <f>1/1000*'[1]48Imp'!AO$207</f>
        <v>7.0742946467999999E-3</v>
      </c>
      <c r="AR33" s="41">
        <f>1/1000*'[1]48Imp'!AP$207</f>
        <v>6.0375715104999993E-3</v>
      </c>
      <c r="AS33" s="41">
        <f>1/1000*'[1]48Imp'!AQ$207</f>
        <v>5.4534754224999996E-3</v>
      </c>
      <c r="AT33" s="41">
        <f>1/1000*'[1]48Imp'!AR$207</f>
        <v>5.9894181896000005E-3</v>
      </c>
      <c r="AU33" s="41">
        <f>1/1000*'[1]48Imp'!AS$207</f>
        <v>6.3452695877999994E-3</v>
      </c>
      <c r="AV33" s="41">
        <f>1/1000*'[1]48Imp'!AT$207</f>
        <v>8.2594569530000002E-3</v>
      </c>
      <c r="AW33" s="41">
        <f>1/1000*'[1]48Imp'!AU$207</f>
        <v>8.7846863512500012E-3</v>
      </c>
      <c r="AX33" s="41">
        <f>1/1000*'[1]48Imp'!AV$207</f>
        <v>0</v>
      </c>
      <c r="AY33" s="41">
        <f>1/1000*'[1]48Imp'!AW$207</f>
        <v>0</v>
      </c>
      <c r="AZ33" s="41">
        <f>1/1000*'[1]48Imp'!AX$207</f>
        <v>0</v>
      </c>
      <c r="BA33" s="41">
        <f>1/1000*'[1]48Imp'!AY$207</f>
        <v>0</v>
      </c>
      <c r="BB33" s="41">
        <f>1/1000*'[1]48Imp'!AZ$207</f>
        <v>0</v>
      </c>
      <c r="BC33" s="41">
        <f>1/1000*'[1]48Imp'!BA$207</f>
        <v>0</v>
      </c>
      <c r="BD33" s="349"/>
    </row>
    <row r="34" spans="2:56">
      <c r="B34" s="5" t="s">
        <v>78</v>
      </c>
      <c r="C34" s="50">
        <f>1/$A$1*'[1]48Imp'!B$212</f>
        <v>2.6259748742857143E-2</v>
      </c>
      <c r="D34" s="11">
        <f>1/$A$1*'[1]48Imp'!C$212</f>
        <v>3.2531023994949504E-2</v>
      </c>
      <c r="E34" s="11">
        <f>1/$A$1*'[1]48Imp'!D$212</f>
        <v>3.8810858746969691E-2</v>
      </c>
      <c r="F34" s="11">
        <f>1/$A$1*'[1]48Imp'!E$212</f>
        <v>3.6169625416450239E-2</v>
      </c>
      <c r="G34" s="11">
        <f>1/$A$1*'[1]48Imp'!F$212</f>
        <v>3.8854903902380944E-2</v>
      </c>
      <c r="H34" s="11">
        <f>1/$A$1*'[1]48Imp'!G$212</f>
        <v>4.4102796834920625E-2</v>
      </c>
      <c r="I34" s="11">
        <f>1/$A$1*'[1]48Imp'!H$212</f>
        <v>3.6196782198412693E-2</v>
      </c>
      <c r="J34" s="11">
        <f>1/$A$1*'[1]48Imp'!I$212</f>
        <v>3.6012537914430015E-2</v>
      </c>
      <c r="K34" s="11">
        <f>1/$A$1*'[1]48Imp'!J$212</f>
        <v>5.7312164180663774E-2</v>
      </c>
      <c r="L34" s="11">
        <f>1/$A$1*'[1]48Imp'!K$212</f>
        <v>4.202265931944444E-2</v>
      </c>
      <c r="M34" s="11">
        <f>1/$A$1*'[1]48Imp'!L$212</f>
        <v>4.3384167320634916E-2</v>
      </c>
      <c r="N34" s="11">
        <f>1/$A$1*'[1]48Imp'!M$212</f>
        <v>3.7058956323809518E-2</v>
      </c>
      <c r="O34" s="11">
        <f>1/$A$1*'[1]48Imp'!N$212</f>
        <v>2.8783393150793635E-2</v>
      </c>
      <c r="P34" s="11">
        <f>1/$A$1*'[1]48Imp'!O$212</f>
        <v>2.5470573138095219E-2</v>
      </c>
      <c r="Q34" s="11">
        <f>1/$A$1*'[1]48Imp'!P$212</f>
        <v>2.5673029263924944E-2</v>
      </c>
      <c r="R34" s="11">
        <f>1/$A$1*'[1]48Imp'!Q$212</f>
        <v>2.6656169029365077E-2</v>
      </c>
      <c r="S34" s="11">
        <f>1/$A$1*'[1]48Imp'!R$212</f>
        <v>2.2202204701458013E-2</v>
      </c>
      <c r="T34" s="11">
        <f>1/$A$1*'[1]48Imp'!S$212</f>
        <v>2.9752843157936509E-2</v>
      </c>
      <c r="U34" s="11">
        <f>1/$A$1*'[1]48Imp'!T$212</f>
        <v>4.344862418043885E-2</v>
      </c>
      <c r="V34" s="11">
        <f>1/$A$1*'[1]48Imp'!U$212</f>
        <v>7.6995102894017051E-2</v>
      </c>
      <c r="W34" s="11">
        <f>1/$A$1*'[1]48Imp'!V$212</f>
        <v>0</v>
      </c>
      <c r="X34" s="11">
        <f>1/$A$1*'[1]48Imp'!W$212</f>
        <v>0</v>
      </c>
      <c r="Y34" s="11">
        <f>1/$A$1*'[1]48Imp'!X$212</f>
        <v>0</v>
      </c>
      <c r="Z34" s="11">
        <f>1/$A$1*'[1]48Imp'!Y$212</f>
        <v>0</v>
      </c>
      <c r="AA34" s="11">
        <f>1/$A$1*'[1]48Imp'!Z$212</f>
        <v>0</v>
      </c>
      <c r="AB34" s="11">
        <f>1/$A$1*'[1]48Imp'!AA$212</f>
        <v>0</v>
      </c>
      <c r="AC34" s="4"/>
      <c r="AD34" s="50">
        <f>1/1000*'[1]48Imp'!AB$212</f>
        <v>3.2694059439291004E-2</v>
      </c>
      <c r="AE34" s="41">
        <f>1/1000*'[1]48Imp'!AC$212</f>
        <v>3.4915404843999992E-2</v>
      </c>
      <c r="AF34" s="41">
        <f>1/1000*'[1]48Imp'!AD$212</f>
        <v>4.8788411663999998E-2</v>
      </c>
      <c r="AG34" s="41">
        <f>1/1000*'[1]48Imp'!AE$212</f>
        <v>5.8571763409599999E-2</v>
      </c>
      <c r="AH34" s="41">
        <f>1/1000*'[1]48Imp'!AF$212</f>
        <v>6.0345759796699996E-2</v>
      </c>
      <c r="AI34" s="41">
        <f>1/1000*'[1]48Imp'!AG$212</f>
        <v>7.1720133084599999E-2</v>
      </c>
      <c r="AJ34" s="41">
        <f>1/1000*'[1]48Imp'!AH$212</f>
        <v>7.3269330112799999E-2</v>
      </c>
      <c r="AK34" s="41">
        <f>1/1000*'[1]48Imp'!AI$212</f>
        <v>8.6089367744500017E-2</v>
      </c>
      <c r="AL34" s="41">
        <f>1/1000*'[1]48Imp'!AJ$212</f>
        <v>0.106234258766</v>
      </c>
      <c r="AM34" s="41">
        <f>1/1000*'[1]48Imp'!AK$212</f>
        <v>7.9303419698800004E-2</v>
      </c>
      <c r="AN34" s="41">
        <f>1/1000*'[1]48Imp'!AL$212</f>
        <v>8.0888943016799997E-2</v>
      </c>
      <c r="AO34" s="41">
        <f>1/1000*'[1]48Imp'!AM$212</f>
        <v>7.8909612479999988E-2</v>
      </c>
      <c r="AP34" s="41">
        <f>1/1000*'[1]48Imp'!AN$212</f>
        <v>4.4537618980799991E-2</v>
      </c>
      <c r="AQ34" s="41">
        <f>1/1000*'[1]48Imp'!AO$212</f>
        <v>4.7800040217600002E-2</v>
      </c>
      <c r="AR34" s="41">
        <f>1/1000*'[1]48Imp'!AP$212</f>
        <v>4.3808573487999998E-2</v>
      </c>
      <c r="AS34" s="41">
        <f>1/1000*'[1]48Imp'!AQ$212</f>
        <v>3.9073529998999997E-2</v>
      </c>
      <c r="AT34" s="41">
        <f>1/1000*'[1]48Imp'!AR$212</f>
        <v>4.4166526483099995E-2</v>
      </c>
      <c r="AU34" s="41">
        <f>1/1000*'[1]48Imp'!AS$212</f>
        <v>4.8201345964199997E-2</v>
      </c>
      <c r="AV34" s="41">
        <f>1/1000*'[1]48Imp'!AT$212</f>
        <v>6.0850367183000006E-2</v>
      </c>
      <c r="AW34" s="41">
        <f>1/1000*'[1]48Imp'!AU$212</f>
        <v>5.7066062645000006E-2</v>
      </c>
      <c r="AX34" s="41">
        <f>1/1000*'[1]48Imp'!AV$212</f>
        <v>0</v>
      </c>
      <c r="AY34" s="41">
        <f>1/1000*'[1]48Imp'!AW$212</f>
        <v>0</v>
      </c>
      <c r="AZ34" s="41">
        <f>1/1000*'[1]48Imp'!AX$212</f>
        <v>0</v>
      </c>
      <c r="BA34" s="41">
        <f>1/1000*'[1]48Imp'!AY$212</f>
        <v>0</v>
      </c>
      <c r="BB34" s="41">
        <f>1/1000*'[1]48Imp'!AZ$212</f>
        <v>0</v>
      </c>
      <c r="BC34" s="41">
        <f>1/1000*'[1]48Imp'!BA$212</f>
        <v>0</v>
      </c>
      <c r="BD34" s="349"/>
    </row>
    <row r="35" spans="2:56">
      <c r="B35" s="5" t="s">
        <v>43</v>
      </c>
      <c r="C35" s="50">
        <f>1/$A$1*'[1]48Imp'!B$225</f>
        <v>0.20813924358571423</v>
      </c>
      <c r="D35" s="11">
        <f>1/$A$1*'[1]48Imp'!C$225</f>
        <v>0.19112406496666665</v>
      </c>
      <c r="E35" s="11">
        <f>1/$A$1*'[1]48Imp'!D$225</f>
        <v>0.2027627860424242</v>
      </c>
      <c r="F35" s="11">
        <f>1/$A$1*'[1]48Imp'!E$225</f>
        <v>0.20736881898214285</v>
      </c>
      <c r="G35" s="11">
        <f>1/$A$1*'[1]48Imp'!F$225</f>
        <v>0.3173439052119047</v>
      </c>
      <c r="H35" s="11">
        <f>1/$A$1*'[1]48Imp'!G$225</f>
        <v>0.24591198948571419</v>
      </c>
      <c r="I35" s="11">
        <f>1/$A$1*'[1]48Imp'!H$225</f>
        <v>0.32384129665317457</v>
      </c>
      <c r="J35" s="11">
        <f>1/$A$1*'[1]48Imp'!I$225</f>
        <v>0.23452727141269833</v>
      </c>
      <c r="K35" s="11">
        <f>1/$A$1*'[1]48Imp'!J$225</f>
        <v>0.33677769609126984</v>
      </c>
      <c r="L35" s="11">
        <f>1/$A$1*'[1]48Imp'!K$225</f>
        <v>0.32245572222115382</v>
      </c>
      <c r="M35" s="11">
        <f>1/$A$1*'[1]48Imp'!L$225</f>
        <v>0.36050078727698393</v>
      </c>
      <c r="N35" s="11">
        <f>1/$A$1*'[1]48Imp'!M$225</f>
        <v>0.31112237960317463</v>
      </c>
      <c r="O35" s="11">
        <f>1/$A$1*'[1]48Imp'!N$225</f>
        <v>0.41912882958874459</v>
      </c>
      <c r="P35" s="11">
        <f>1/$A$1*'[1]48Imp'!O$225</f>
        <v>0.40102178722222204</v>
      </c>
      <c r="Q35" s="11">
        <f>1/$A$1*'[1]48Imp'!P$225</f>
        <v>0.37462644807261897</v>
      </c>
      <c r="R35" s="11">
        <f>1/$A$1*'[1]48Imp'!Q$225</f>
        <v>0.14230382798095234</v>
      </c>
      <c r="S35" s="11">
        <f>1/$A$1*'[1]48Imp'!R$225</f>
        <v>0.1486591897323529</v>
      </c>
      <c r="T35" s="11">
        <f>1/$A$1*'[1]48Imp'!S$225</f>
        <v>0.18857244366111109</v>
      </c>
      <c r="U35" s="11">
        <f>1/$A$1*'[1]48Imp'!T$225</f>
        <v>0.14881891366792718</v>
      </c>
      <c r="V35" s="11">
        <f>1/$A$1*'[1]48Imp'!U$225</f>
        <v>0.16520491765104406</v>
      </c>
      <c r="W35" s="11">
        <f>1/$A$1*'[1]48Imp'!V$225</f>
        <v>0</v>
      </c>
      <c r="X35" s="11">
        <f>1/$A$1*'[1]48Imp'!W$225</f>
        <v>0</v>
      </c>
      <c r="Y35" s="11">
        <f>1/$A$1*'[1]48Imp'!X$225</f>
        <v>0</v>
      </c>
      <c r="Z35" s="11">
        <f>1/$A$1*'[1]48Imp'!Y$225</f>
        <v>0</v>
      </c>
      <c r="AA35" s="11">
        <f>1/$A$1*'[1]48Imp'!Z$225</f>
        <v>0</v>
      </c>
      <c r="AB35" s="11">
        <f>1/$A$1*'[1]48Imp'!AA$225</f>
        <v>0</v>
      </c>
      <c r="AC35" s="4"/>
      <c r="AD35" s="50">
        <f>1/1000*'[1]48Imp'!AB$225</f>
        <v>0.14046852451644298</v>
      </c>
      <c r="AE35" s="41">
        <f>1/1000*'[1]48Imp'!AC$225</f>
        <v>0.13195552052719997</v>
      </c>
      <c r="AF35" s="41">
        <f>1/1000*'[1]48Imp'!AD$225</f>
        <v>0.13722695942879998</v>
      </c>
      <c r="AG35" s="41">
        <f>1/1000*'[1]48Imp'!AE$225</f>
        <v>0.15663013178399998</v>
      </c>
      <c r="AH35" s="41">
        <f>1/1000*'[1]48Imp'!AF$225</f>
        <v>0.2046440384681</v>
      </c>
      <c r="AI35" s="41">
        <f>1/1000*'[1]48Imp'!AG$225</f>
        <v>0.180063855543</v>
      </c>
      <c r="AJ35" s="41">
        <f>1/1000*'[1]48Imp'!AH$225</f>
        <v>0.22346747043960002</v>
      </c>
      <c r="AK35" s="41">
        <f>1/1000*'[1]48Imp'!AI$225</f>
        <v>0.20857597014499998</v>
      </c>
      <c r="AL35" s="41">
        <f>1/1000*'[1]48Imp'!AJ$225</f>
        <v>0.30004444870920005</v>
      </c>
      <c r="AM35" s="41">
        <f>1/1000*'[1]48Imp'!AK$225</f>
        <v>0.23215531429640002</v>
      </c>
      <c r="AN35" s="41">
        <f>1/1000*'[1]48Imp'!AL$225</f>
        <v>0.25869258266580003</v>
      </c>
      <c r="AO35" s="41">
        <f>1/1000*'[1]48Imp'!AM$225</f>
        <v>0.28170646910399999</v>
      </c>
      <c r="AP35" s="41">
        <f>1/1000*'[1]48Imp'!AN$225</f>
        <v>0.284343539832</v>
      </c>
      <c r="AQ35" s="41">
        <f>1/1000*'[1]48Imp'!AO$225</f>
        <v>0.27728440082130001</v>
      </c>
      <c r="AR35" s="41">
        <f>1/1000*'[1]48Imp'!AP$225</f>
        <v>0.26643352064700004</v>
      </c>
      <c r="AS35" s="41">
        <f>1/1000*'[1]48Imp'!AQ$225</f>
        <v>0.12301531877249999</v>
      </c>
      <c r="AT35" s="41">
        <f>1/1000*'[1]48Imp'!AR$225</f>
        <v>0.12925375016529997</v>
      </c>
      <c r="AU35" s="41">
        <f>1/1000*'[1]48Imp'!AS$225</f>
        <v>0.15955074951529996</v>
      </c>
      <c r="AV35" s="41">
        <f>1/1000*'[1]48Imp'!AT$225</f>
        <v>0.14994337386000001</v>
      </c>
      <c r="AW35" s="41">
        <f>1/1000*'[1]48Imp'!AU$225</f>
        <v>0.15862512827333333</v>
      </c>
      <c r="AX35" s="41">
        <f>1/1000*'[1]48Imp'!AV$225</f>
        <v>0</v>
      </c>
      <c r="AY35" s="41">
        <f>1/1000*'[1]48Imp'!AW$225</f>
        <v>0</v>
      </c>
      <c r="AZ35" s="41">
        <f>1/1000*'[1]48Imp'!AX$225</f>
        <v>0</v>
      </c>
      <c r="BA35" s="41">
        <f>1/1000*'[1]48Imp'!AY$225</f>
        <v>0</v>
      </c>
      <c r="BB35" s="41">
        <f>1/1000*'[1]48Imp'!AZ$225</f>
        <v>0</v>
      </c>
      <c r="BC35" s="41">
        <f>1/1000*'[1]48Imp'!BA$225</f>
        <v>0</v>
      </c>
      <c r="BD35" s="349"/>
    </row>
    <row r="36" spans="2:56">
      <c r="B36" s="5" t="s">
        <v>79</v>
      </c>
      <c r="C36" s="50">
        <f>1/$A$1*'[1]48Imp'!B$246</f>
        <v>0.2971935311190475</v>
      </c>
      <c r="D36" s="11">
        <f>1/$A$1*'[1]48Imp'!C$246</f>
        <v>0.25853107947525245</v>
      </c>
      <c r="E36" s="11">
        <f>1/$A$1*'[1]48Imp'!D$246</f>
        <v>0.26300107001161616</v>
      </c>
      <c r="F36" s="11">
        <f>1/$A$1*'[1]48Imp'!E$246</f>
        <v>0.24888735751767668</v>
      </c>
      <c r="G36" s="11">
        <f>1/$A$1*'[1]48Imp'!F$246</f>
        <v>0.24911230627380959</v>
      </c>
      <c r="H36" s="11">
        <f>1/$A$1*'[1]48Imp'!G$246</f>
        <v>0.22433453203730153</v>
      </c>
      <c r="I36" s="11">
        <f>1/$A$1*'[1]48Imp'!H$246</f>
        <v>0.18379746131904764</v>
      </c>
      <c r="J36" s="11">
        <f>1/$A$1*'[1]48Imp'!I$246</f>
        <v>0.2145952589549783</v>
      </c>
      <c r="K36" s="11">
        <f>1/$A$1*'[1]48Imp'!J$246</f>
        <v>0.17861074434953933</v>
      </c>
      <c r="L36" s="11">
        <f>1/$A$1*'[1]48Imp'!K$246</f>
        <v>0.13589580294444448</v>
      </c>
      <c r="M36" s="11">
        <f>1/$A$1*'[1]48Imp'!L$246</f>
        <v>0.13765931252666586</v>
      </c>
      <c r="N36" s="11">
        <f>1/$A$1*'[1]48Imp'!M$246</f>
        <v>0.12640249158809519</v>
      </c>
      <c r="O36" s="11">
        <f>1/$A$1*'[1]48Imp'!N$246</f>
        <v>0.11140546387460316</v>
      </c>
      <c r="P36" s="11">
        <f>1/$A$1*'[1]48Imp'!O$246</f>
        <v>9.3820383011111091E-2</v>
      </c>
      <c r="Q36" s="11">
        <f>1/$A$1*'[1]48Imp'!P$246</f>
        <v>8.9504193722527506E-2</v>
      </c>
      <c r="R36" s="11">
        <f>1/$A$1*'[1]48Imp'!Q$246</f>
        <v>6.6550147980555571E-2</v>
      </c>
      <c r="S36" s="11">
        <f>1/$A$1*'[1]48Imp'!R$246</f>
        <v>7.1962242037347926E-2</v>
      </c>
      <c r="T36" s="11">
        <f>1/$A$1*'[1]48Imp'!S$246</f>
        <v>0.10920193057777776</v>
      </c>
      <c r="U36" s="11">
        <f>1/$A$1*'[1]48Imp'!T$246</f>
        <v>0.10024829808496731</v>
      </c>
      <c r="V36" s="11">
        <f>1/$A$1*'[1]48Imp'!U$246</f>
        <v>0.10199573690827407</v>
      </c>
      <c r="W36" s="11">
        <f>1/$A$1*'[1]48Imp'!V$246</f>
        <v>0</v>
      </c>
      <c r="X36" s="11">
        <f>1/$A$1*'[1]48Imp'!W$246</f>
        <v>0</v>
      </c>
      <c r="Y36" s="11">
        <f>1/$A$1*'[1]48Imp'!X$246</f>
        <v>0</v>
      </c>
      <c r="Z36" s="11">
        <f>1/$A$1*'[1]48Imp'!Y$246</f>
        <v>0</v>
      </c>
      <c r="AA36" s="11">
        <f>1/$A$1*'[1]48Imp'!Z$246</f>
        <v>0</v>
      </c>
      <c r="AB36" s="11">
        <f>1/$A$1*'[1]48Imp'!AA$246</f>
        <v>0</v>
      </c>
      <c r="AC36" s="4"/>
      <c r="AD36" s="50">
        <f>1/1000*'[1]48Imp'!AB$246</f>
        <v>0.27431957431887599</v>
      </c>
      <c r="AE36" s="41">
        <f>1/1000*'[1]48Imp'!AC$246</f>
        <v>0.23190089006679995</v>
      </c>
      <c r="AF36" s="41">
        <f>1/1000*'[1]48Imp'!AD$246</f>
        <v>0.24391001950080002</v>
      </c>
      <c r="AG36" s="41">
        <f>1/1000*'[1]48Imp'!AE$246</f>
        <v>0.2353560659184</v>
      </c>
      <c r="AH36" s="41">
        <f>1/1000*'[1]48Imp'!AF$246</f>
        <v>0.25673903195499997</v>
      </c>
      <c r="AI36" s="41">
        <f>1/1000*'[1]48Imp'!AG$246</f>
        <v>0.24889861841129998</v>
      </c>
      <c r="AJ36" s="41">
        <f>1/1000*'[1]48Imp'!AH$246</f>
        <v>0.22279998971279999</v>
      </c>
      <c r="AK36" s="41">
        <f>1/1000*'[1]48Imp'!AI$246</f>
        <v>0.24054400645500001</v>
      </c>
      <c r="AL36" s="41">
        <f>1/1000*'[1]48Imp'!AJ$246</f>
        <v>0.21169757565000002</v>
      </c>
      <c r="AM36" s="41">
        <f>1/1000*'[1]48Imp'!AK$246</f>
        <v>0.1281528543064</v>
      </c>
      <c r="AN36" s="41">
        <f>1/1000*'[1]48Imp'!AL$246</f>
        <v>0.13991746157820001</v>
      </c>
      <c r="AO36" s="41">
        <f>1/1000*'[1]48Imp'!AM$246</f>
        <v>0.14758489017599999</v>
      </c>
      <c r="AP36" s="41">
        <f>1/1000*'[1]48Imp'!AN$246</f>
        <v>0.11572998655679999</v>
      </c>
      <c r="AQ36" s="41">
        <f>1/1000*'[1]48Imp'!AO$246</f>
        <v>0.1149682089768</v>
      </c>
      <c r="AR36" s="41">
        <f>1/1000*'[1]48Imp'!AP$246</f>
        <v>0.12719612453099999</v>
      </c>
      <c r="AS36" s="41">
        <f>1/1000*'[1]48Imp'!AQ$246</f>
        <v>8.4779707582499989E-2</v>
      </c>
      <c r="AT36" s="41">
        <f>1/1000*'[1]48Imp'!AR$246</f>
        <v>9.6330900250499993E-2</v>
      </c>
      <c r="AU36" s="41">
        <f>1/1000*'[1]48Imp'!AS$246</f>
        <v>0.10570427005709999</v>
      </c>
      <c r="AV36" s="41">
        <f>1/1000*'[1]48Imp'!AT$246</f>
        <v>0.12124077147699999</v>
      </c>
      <c r="AW36" s="41">
        <f>1/1000*'[1]48Imp'!AU$246</f>
        <v>9.5125399036250002E-2</v>
      </c>
      <c r="AX36" s="41">
        <f>1/1000*'[1]48Imp'!AV$246</f>
        <v>0</v>
      </c>
      <c r="AY36" s="41">
        <f>1/1000*'[1]48Imp'!AW$246</f>
        <v>0</v>
      </c>
      <c r="AZ36" s="41">
        <f>1/1000*'[1]48Imp'!AX$246</f>
        <v>0</v>
      </c>
      <c r="BA36" s="41">
        <f>1/1000*'[1]48Imp'!AY$246</f>
        <v>0</v>
      </c>
      <c r="BB36" s="41">
        <f>1/1000*'[1]48Imp'!AZ$246</f>
        <v>0</v>
      </c>
      <c r="BC36" s="41">
        <f>1/1000*'[1]48Imp'!BA$246</f>
        <v>0</v>
      </c>
      <c r="BD36" s="349"/>
    </row>
    <row r="37" spans="2:56">
      <c r="B37" s="5" t="s">
        <v>18</v>
      </c>
      <c r="C37" s="22">
        <f t="shared" ref="C37:AB37" si="9">SUM(C21:C21)-SUM(C22:C36)</f>
        <v>2.0800666021427716E-2</v>
      </c>
      <c r="D37" s="17">
        <f t="shared" si="9"/>
        <v>1.9070003716665784E-2</v>
      </c>
      <c r="E37" s="17">
        <f t="shared" si="9"/>
        <v>1.5843643557576836E-2</v>
      </c>
      <c r="F37" s="17">
        <f t="shared" si="9"/>
        <v>1.8669312127272075E-2</v>
      </c>
      <c r="G37" s="17">
        <f t="shared" si="9"/>
        <v>2.6962158583334173E-2</v>
      </c>
      <c r="H37" s="17">
        <f t="shared" si="9"/>
        <v>2.6643825111904995E-2</v>
      </c>
      <c r="I37" s="17">
        <f t="shared" si="9"/>
        <v>3.014719427936452E-2</v>
      </c>
      <c r="J37" s="17">
        <f t="shared" si="9"/>
        <v>2.702429823023067E-2</v>
      </c>
      <c r="K37" s="17">
        <f t="shared" si="9"/>
        <v>2.3789316668686666E-2</v>
      </c>
      <c r="L37" s="17">
        <f t="shared" si="9"/>
        <v>2.5082974532477209E-2</v>
      </c>
      <c r="M37" s="17">
        <f t="shared" si="9"/>
        <v>2.3369758789754336E-2</v>
      </c>
      <c r="N37" s="17">
        <f t="shared" si="9"/>
        <v>2.4570654681746795E-2</v>
      </c>
      <c r="O37" s="17">
        <f t="shared" si="9"/>
        <v>2.1311225541269962E-2</v>
      </c>
      <c r="P37" s="17">
        <f t="shared" si="9"/>
        <v>2.7708043623015932E-2</v>
      </c>
      <c r="Q37" s="17">
        <f t="shared" si="9"/>
        <v>2.2447518304266723E-2</v>
      </c>
      <c r="R37" s="17">
        <f t="shared" si="9"/>
        <v>1.7016302840965114E-2</v>
      </c>
      <c r="S37" s="17">
        <f t="shared" si="9"/>
        <v>2.7689499579648391E-2</v>
      </c>
      <c r="T37" s="17">
        <f t="shared" si="9"/>
        <v>2.9563078029364753E-2</v>
      </c>
      <c r="U37" s="17">
        <f t="shared" si="9"/>
        <v>3.481562971443708E-2</v>
      </c>
      <c r="V37" s="17">
        <f t="shared" si="9"/>
        <v>3.121097461577893E-2</v>
      </c>
      <c r="W37" s="17">
        <f t="shared" si="9"/>
        <v>0</v>
      </c>
      <c r="X37" s="17">
        <f t="shared" si="9"/>
        <v>0</v>
      </c>
      <c r="Y37" s="17">
        <f t="shared" si="9"/>
        <v>0</v>
      </c>
      <c r="Z37" s="17">
        <f t="shared" si="9"/>
        <v>0</v>
      </c>
      <c r="AA37" s="17">
        <f t="shared" si="9"/>
        <v>0</v>
      </c>
      <c r="AB37" s="17">
        <f t="shared" si="9"/>
        <v>0</v>
      </c>
      <c r="AC37" s="4"/>
      <c r="AD37" s="23">
        <f t="shared" ref="AD37:BC37" si="10">SUM(AD21:AD21)-SUM(AD22:AD36)</f>
        <v>1.4310908697917402E-2</v>
      </c>
      <c r="AE37" s="95">
        <f t="shared" si="10"/>
        <v>1.2197182669200224E-2</v>
      </c>
      <c r="AF37" s="95">
        <f t="shared" si="10"/>
        <v>1.2225285105600392E-2</v>
      </c>
      <c r="AG37" s="95">
        <f t="shared" si="10"/>
        <v>1.3419181260800439E-2</v>
      </c>
      <c r="AH37" s="95">
        <f t="shared" si="10"/>
        <v>2.3563047188098096E-2</v>
      </c>
      <c r="AI37" s="95">
        <f t="shared" si="10"/>
        <v>2.7214815642300216E-2</v>
      </c>
      <c r="AJ37" s="95">
        <f t="shared" si="10"/>
        <v>2.9817756514001204E-2</v>
      </c>
      <c r="AK37" s="95">
        <f t="shared" si="10"/>
        <v>3.4294158549999842E-2</v>
      </c>
      <c r="AL37" s="95">
        <f t="shared" si="10"/>
        <v>3.7356627109198293E-2</v>
      </c>
      <c r="AM37" s="95">
        <f t="shared" si="10"/>
        <v>3.4116492775201124E-2</v>
      </c>
      <c r="AN37" s="95">
        <f t="shared" si="10"/>
        <v>4.0110338103300336E-2</v>
      </c>
      <c r="AO37" s="95">
        <f t="shared" si="10"/>
        <v>4.9449602879999333E-2</v>
      </c>
      <c r="AP37" s="95">
        <f t="shared" si="10"/>
        <v>4.5853724417601605E-2</v>
      </c>
      <c r="AQ37" s="95">
        <f t="shared" si="10"/>
        <v>5.451913850369916E-2</v>
      </c>
      <c r="AR37" s="95">
        <f t="shared" si="10"/>
        <v>5.4802357363998411E-2</v>
      </c>
      <c r="AS37" s="95">
        <f t="shared" si="10"/>
        <v>3.4604546101999922E-2</v>
      </c>
      <c r="AT37" s="95">
        <f t="shared" si="10"/>
        <v>2.9888678728100082E-2</v>
      </c>
      <c r="AU37" s="95">
        <f t="shared" si="10"/>
        <v>3.1056294626501391E-2</v>
      </c>
      <c r="AV37" s="95">
        <f t="shared" si="10"/>
        <v>4.3494799809000284E-2</v>
      </c>
      <c r="AW37" s="95">
        <f t="shared" si="10"/>
        <v>3.969484499666498E-2</v>
      </c>
      <c r="AX37" s="95">
        <f t="shared" si="10"/>
        <v>0</v>
      </c>
      <c r="AY37" s="95">
        <f t="shared" si="10"/>
        <v>0</v>
      </c>
      <c r="AZ37" s="95">
        <f t="shared" si="10"/>
        <v>0</v>
      </c>
      <c r="BA37" s="95">
        <f t="shared" si="10"/>
        <v>0</v>
      </c>
      <c r="BB37" s="95">
        <f t="shared" si="10"/>
        <v>0</v>
      </c>
      <c r="BC37" s="95">
        <f t="shared" si="10"/>
        <v>0</v>
      </c>
      <c r="BD37" s="349"/>
    </row>
    <row r="38" spans="2:56" ht="17.149999999999999" customHeight="1">
      <c r="B38" s="20" t="s">
        <v>27</v>
      </c>
      <c r="C38" s="68">
        <f>1/$A$1*'[1]48Imp'!B$194</f>
        <v>6.4990300000000001E-2</v>
      </c>
      <c r="D38" s="69">
        <f>1/$A$1*'[1]48Imp'!C$194</f>
        <v>8.7533599999999989E-2</v>
      </c>
      <c r="E38" s="69">
        <f>1/$A$1*'[1]48Imp'!D$194</f>
        <v>9.6639699999999995E-2</v>
      </c>
      <c r="F38" s="69">
        <f>1/$A$1*'[1]48Imp'!E$194</f>
        <v>8.1678889733333329E-2</v>
      </c>
      <c r="G38" s="69">
        <f>1/$A$1*'[1]48Imp'!F$194</f>
        <v>7.7776100000000001E-2</v>
      </c>
      <c r="H38" s="69">
        <f>1/$A$1*'[1]48Imp'!G$194</f>
        <v>6.8947878333333323E-2</v>
      </c>
      <c r="I38" s="69">
        <f>1/$A$1*'[1]48Imp'!H$194</f>
        <v>3.9987486999999995E-2</v>
      </c>
      <c r="J38" s="69">
        <f>1/$A$1*'[1]48Imp'!I$194</f>
        <v>4.0470080996031735E-2</v>
      </c>
      <c r="K38" s="69">
        <f>1/$A$1*'[1]48Imp'!J$194</f>
        <v>5.3250522103781506E-2</v>
      </c>
      <c r="L38" s="69">
        <f>1/$A$1*'[1]48Imp'!K$194</f>
        <v>5.1735710383333335E-2</v>
      </c>
      <c r="M38" s="69">
        <f>1/$A$1*'[1]48Imp'!L$194</f>
        <v>4.4836700869841269E-2</v>
      </c>
      <c r="N38" s="69">
        <f>1/$A$1*'[1]48Imp'!M$194</f>
        <v>4.5078985397619044E-2</v>
      </c>
      <c r="O38" s="69">
        <f>1/$A$1*'[1]48Imp'!N$194</f>
        <v>1.8538613276190476E-2</v>
      </c>
      <c r="P38" s="69">
        <f>1/$A$1*'[1]48Imp'!O$194</f>
        <v>2.0799709926190482E-2</v>
      </c>
      <c r="Q38" s="69">
        <f>1/$A$1*'[1]48Imp'!P$194</f>
        <v>2.728928122677322E-2</v>
      </c>
      <c r="R38" s="69">
        <f>1/$A$1*'[1]48Imp'!Q$194</f>
        <v>4.1216649851648357E-2</v>
      </c>
      <c r="S38" s="69">
        <f>1/$A$1*'[1]48Imp'!R$194</f>
        <v>6.4317390373626354E-2</v>
      </c>
      <c r="T38" s="69">
        <f>1/$A$1*'[1]48Imp'!S$194</f>
        <v>4.5098597977443602E-2</v>
      </c>
      <c r="U38" s="69">
        <f>1/$A$1*'[1]48Imp'!T$194</f>
        <v>6.1129998406944414E-2</v>
      </c>
      <c r="V38" s="69">
        <f>1/$A$1*'[1]48Imp'!U$194</f>
        <v>5.2350254992857143E-2</v>
      </c>
      <c r="W38" s="69">
        <f>1/$A$1*'[1]48Imp'!V$194</f>
        <v>0</v>
      </c>
      <c r="X38" s="69">
        <f>1/$A$1*'[1]48Imp'!W$194</f>
        <v>0</v>
      </c>
      <c r="Y38" s="69">
        <f>1/$A$1*'[1]48Imp'!X$194</f>
        <v>0</v>
      </c>
      <c r="Z38" s="69">
        <f>1/$A$1*'[1]48Imp'!Y$194</f>
        <v>0</v>
      </c>
      <c r="AA38" s="69">
        <f>1/$A$1*'[1]48Imp'!Z$194</f>
        <v>0</v>
      </c>
      <c r="AB38" s="69">
        <f>1/$A$1*'[1]48Imp'!AA$194</f>
        <v>0</v>
      </c>
      <c r="AC38" s="4"/>
      <c r="AD38" s="68">
        <f>1/1000*'[1]48Imp'!AB$194</f>
        <v>3.7411992865755007E-2</v>
      </c>
      <c r="AE38" s="70">
        <f>1/1000*'[1]48Imp'!AC$194</f>
        <v>4.7210794531199994E-2</v>
      </c>
      <c r="AF38" s="70">
        <f>1/1000*'[1]48Imp'!AD$194</f>
        <v>5.1210592540800001E-2</v>
      </c>
      <c r="AG38" s="70">
        <f>1/1000*'[1]48Imp'!AE$194</f>
        <v>4.7045251691199996E-2</v>
      </c>
      <c r="AH38" s="70">
        <f>1/1000*'[1]48Imp'!AF$194</f>
        <v>4.6360716486699996E-2</v>
      </c>
      <c r="AI38" s="70">
        <f>1/1000*'[1]48Imp'!AG$194</f>
        <v>3.7330300378799995E-2</v>
      </c>
      <c r="AJ38" s="70">
        <f>1/1000*'[1]48Imp'!AH$194</f>
        <v>2.2921532975199999E-2</v>
      </c>
      <c r="AK38" s="70">
        <f>1/1000*'[1]48Imp'!AI$194</f>
        <v>2.69786227905E-2</v>
      </c>
      <c r="AL38" s="70">
        <f>1/1000*'[1]48Imp'!AJ$194</f>
        <v>3.7326055060400001E-2</v>
      </c>
      <c r="AM38" s="70">
        <f>1/1000*'[1]48Imp'!AK$194</f>
        <v>3.3130504470800001E-2</v>
      </c>
      <c r="AN38" s="70">
        <f>1/1000*'[1]48Imp'!AL$194</f>
        <v>2.8178071668000002E-2</v>
      </c>
      <c r="AO38" s="70">
        <f>1/1000*'[1]48Imp'!AM$194</f>
        <v>3.5356733183999997E-2</v>
      </c>
      <c r="AP38" s="70">
        <f>1/1000*'[1]48Imp'!AN$194</f>
        <v>1.2422417708799999E-2</v>
      </c>
      <c r="AQ38" s="70">
        <f>1/1000*'[1]48Imp'!AO$194</f>
        <v>1.5359233457700001E-2</v>
      </c>
      <c r="AR38" s="70">
        <f>1/1000*'[1]48Imp'!AP$194</f>
        <v>1.8894686902E-2</v>
      </c>
      <c r="AS38" s="70">
        <f>1/1000*'[1]48Imp'!AQ$194</f>
        <v>2.2933805471499997E-2</v>
      </c>
      <c r="AT38" s="70">
        <f>1/1000*'[1]48Imp'!AR$194</f>
        <v>4.0237597109000003E-2</v>
      </c>
      <c r="AU38" s="70">
        <f>1/1000*'[1]48Imp'!AS$194</f>
        <v>2.9030452193599999E-2</v>
      </c>
      <c r="AV38" s="70">
        <f>1/1000*'[1]48Imp'!AT$194</f>
        <v>4.4669578301000004E-2</v>
      </c>
      <c r="AW38" s="70">
        <f>1/1000*'[1]48Imp'!AU$194</f>
        <v>3.78085553225E-2</v>
      </c>
      <c r="AX38" s="70">
        <f>1/1000*'[1]48Imp'!AV$194</f>
        <v>0</v>
      </c>
      <c r="AY38" s="70">
        <f>1/1000*'[1]48Imp'!AW$194</f>
        <v>0</v>
      </c>
      <c r="AZ38" s="70">
        <f>1/1000*'[1]48Imp'!AX$194</f>
        <v>0</v>
      </c>
      <c r="BA38" s="70">
        <f>1/1000*'[1]48Imp'!AY$194</f>
        <v>0</v>
      </c>
      <c r="BB38" s="70">
        <f>1/1000*'[1]48Imp'!AZ$194</f>
        <v>0</v>
      </c>
      <c r="BC38" s="70">
        <f>1/1000*'[1]48Imp'!BA$194</f>
        <v>0</v>
      </c>
      <c r="BD38" s="349"/>
    </row>
    <row r="39" spans="2:56" ht="17.149999999999999" customHeight="1">
      <c r="B39" s="152" t="s">
        <v>136</v>
      </c>
      <c r="C39" s="180">
        <f>1/$A$1*'[1]48Imp'!B$273</f>
        <v>0</v>
      </c>
      <c r="D39" s="181">
        <f>1/$A$1*'[1]48Imp'!C$273</f>
        <v>2.9999999999999993E-7</v>
      </c>
      <c r="E39" s="181">
        <f>1/$A$1*'[1]48Imp'!D$273</f>
        <v>2.828099E-4</v>
      </c>
      <c r="F39" s="181">
        <f>1/$A$1*'[1]48Imp'!E$273</f>
        <v>9.7069726666666658E-4</v>
      </c>
      <c r="G39" s="181">
        <f>1/$A$1*'[1]48Imp'!F$273</f>
        <v>8.4292699999999993E-4</v>
      </c>
      <c r="H39" s="181">
        <f>1/$A$1*'[1]48Imp'!G$273</f>
        <v>4.4536924999999991E-4</v>
      </c>
      <c r="I39" s="181">
        <f>1/$A$1*'[1]48Imp'!H$273</f>
        <v>2.5899999999999995E-4</v>
      </c>
      <c r="J39" s="181">
        <f>1/$A$1*'[1]48Imp'!I$273</f>
        <v>5.0697204444444439E-4</v>
      </c>
      <c r="K39" s="181">
        <f>1/$A$1*'[1]48Imp'!J$273</f>
        <v>1.884698261904762E-4</v>
      </c>
      <c r="L39" s="181">
        <f>1/$A$1*'[1]48Imp'!K$273</f>
        <v>9.9344071111111113E-4</v>
      </c>
      <c r="M39" s="181">
        <f>1/$A$1*'[1]48Imp'!L$273</f>
        <v>1.783788792063492E-3</v>
      </c>
      <c r="N39" s="181">
        <f>1/$A$1*'[1]48Imp'!M$273</f>
        <v>1.6107130999999995E-3</v>
      </c>
      <c r="O39" s="181">
        <f>1/$A$1*'[1]48Imp'!N$273</f>
        <v>1.0865643206349205E-3</v>
      </c>
      <c r="P39" s="181">
        <f>1/$A$1*'[1]48Imp'!O$273</f>
        <v>1.0892255785714287E-3</v>
      </c>
      <c r="Q39" s="181">
        <f>1/$A$1*'[1]48Imp'!P$273</f>
        <v>1.2165486613386614E-3</v>
      </c>
      <c r="R39" s="181">
        <f>1/$A$1*'[1]48Imp'!Q$273</f>
        <v>2.8408211816849816E-3</v>
      </c>
      <c r="S39" s="181">
        <f>1/$A$1*'[1]48Imp'!R$273</f>
        <v>4.1195714047619035E-3</v>
      </c>
      <c r="T39" s="181">
        <f>1/$A$1*'[1]48Imp'!S$273</f>
        <v>3.103789052380952E-3</v>
      </c>
      <c r="U39" s="181">
        <f>1/$A$1*'[1]48Imp'!T$273</f>
        <v>2.7433821142857141E-3</v>
      </c>
      <c r="V39" s="181">
        <f>1/$A$1*'[1]48Imp'!U$273</f>
        <v>2.0589928142857139E-3</v>
      </c>
      <c r="W39" s="181">
        <f>1/$A$1*'[1]48Imp'!V$273</f>
        <v>0</v>
      </c>
      <c r="X39" s="181">
        <f>1/$A$1*'[1]48Imp'!W$273</f>
        <v>0</v>
      </c>
      <c r="Y39" s="181">
        <f>1/$A$1*'[1]48Imp'!X$273</f>
        <v>0</v>
      </c>
      <c r="Z39" s="181">
        <f>1/$A$1*'[1]48Imp'!Y$273</f>
        <v>0</v>
      </c>
      <c r="AA39" s="181">
        <f>1/$A$1*'[1]48Imp'!Z$273</f>
        <v>0</v>
      </c>
      <c r="AB39" s="181">
        <f>1/$A$1*'[1]48Imp'!AA$273</f>
        <v>0</v>
      </c>
      <c r="AC39" s="182"/>
      <c r="AD39" s="180">
        <f>1/1000*'[1]48Imp'!AB$273</f>
        <v>0</v>
      </c>
      <c r="AE39" s="162">
        <f>1/1000*'[1]48Imp'!AC$273</f>
        <v>5.4622643999999998E-6</v>
      </c>
      <c r="AF39" s="162">
        <f>1/1000*'[1]48Imp'!AD$273</f>
        <v>2.4778313279999996E-4</v>
      </c>
      <c r="AG39" s="162">
        <f>1/1000*'[1]48Imp'!AE$273</f>
        <v>8.1000820319999999E-4</v>
      </c>
      <c r="AH39" s="162">
        <f>1/1000*'[1]48Imp'!AF$273</f>
        <v>6.6154706870000008E-4</v>
      </c>
      <c r="AI39" s="162">
        <f>1/1000*'[1]48Imp'!AG$273</f>
        <v>3.0951839490000002E-4</v>
      </c>
      <c r="AJ39" s="162">
        <f>1/1000*'[1]48Imp'!AH$273</f>
        <v>4.2448571440000004E-4</v>
      </c>
      <c r="AK39" s="162">
        <f>1/1000*'[1]48Imp'!AI$273</f>
        <v>4.3822833900000003E-4</v>
      </c>
      <c r="AL39" s="162">
        <f>1/1000*'[1]48Imp'!AJ$273</f>
        <v>2.1841085840000002E-4</v>
      </c>
      <c r="AM39" s="162">
        <f>1/1000*'[1]48Imp'!AK$273</f>
        <v>7.9816593120000002E-4</v>
      </c>
      <c r="AN39" s="162">
        <f>1/1000*'[1]48Imp'!AL$273</f>
        <v>1.2459206997000002E-3</v>
      </c>
      <c r="AO39" s="162">
        <f>1/1000*'[1]48Imp'!AM$273</f>
        <v>1.4201504159999999E-3</v>
      </c>
      <c r="AP39" s="162">
        <f>1/1000*'[1]48Imp'!AN$273</f>
        <v>1.3206536287999999E-3</v>
      </c>
      <c r="AQ39" s="162">
        <f>1/1000*'[1]48Imp'!AO$273</f>
        <v>8.1682267110000004E-4</v>
      </c>
      <c r="AR39" s="162">
        <f>1/1000*'[1]48Imp'!AP$273</f>
        <v>1.0598387735E-3</v>
      </c>
      <c r="AS39" s="162">
        <f>1/1000*'[1]48Imp'!AQ$273</f>
        <v>2.1666726514999999E-3</v>
      </c>
      <c r="AT39" s="162">
        <f>1/1000*'[1]48Imp'!AR$273</f>
        <v>3.3962702768000003E-3</v>
      </c>
      <c r="AU39" s="162">
        <f>1/1000*'[1]48Imp'!AS$273</f>
        <v>3.4047994408999997E-3</v>
      </c>
      <c r="AV39" s="162">
        <f>1/1000*'[1]48Imp'!AT$273</f>
        <v>3.3344058750000003E-3</v>
      </c>
      <c r="AW39" s="162">
        <f>1/1000*'[1]48Imp'!AU$273</f>
        <v>3.145612681666667E-3</v>
      </c>
      <c r="AX39" s="162">
        <f>1/1000*'[1]48Imp'!AV$273</f>
        <v>0</v>
      </c>
      <c r="AY39" s="162">
        <f>1/1000*'[1]48Imp'!AW$273</f>
        <v>0</v>
      </c>
      <c r="AZ39" s="162">
        <f>1/1000*'[1]48Imp'!AX$273</f>
        <v>0</v>
      </c>
      <c r="BA39" s="162">
        <f>1/1000*'[1]48Imp'!AY$273</f>
        <v>0</v>
      </c>
      <c r="BB39" s="162">
        <f>1/1000*'[1]48Imp'!AZ$273</f>
        <v>0</v>
      </c>
      <c r="BC39" s="162">
        <f>1/1000*'[1]48Imp'!BA$273</f>
        <v>0</v>
      </c>
      <c r="BD39" s="349"/>
    </row>
    <row r="40" spans="2:56" ht="17.149999999999999" customHeight="1">
      <c r="B40" s="9" t="s">
        <v>123</v>
      </c>
      <c r="C40" s="64">
        <f t="shared" ref="C40:AB40" si="11">C5-SUM(C6,C9,C13,C16,C21,C38,C39)</f>
        <v>0.22648253164285492</v>
      </c>
      <c r="D40" s="27">
        <f t="shared" si="11"/>
        <v>0.21607427373333365</v>
      </c>
      <c r="E40" s="27">
        <f t="shared" si="11"/>
        <v>0.21864621219761826</v>
      </c>
      <c r="F40" s="27">
        <f t="shared" si="11"/>
        <v>0.19362669441666647</v>
      </c>
      <c r="G40" s="27">
        <f t="shared" si="11"/>
        <v>0.19010752692857036</v>
      </c>
      <c r="H40" s="27">
        <f t="shared" si="11"/>
        <v>0.22444759312857165</v>
      </c>
      <c r="I40" s="27">
        <f t="shared" si="11"/>
        <v>0.23115245924762018</v>
      </c>
      <c r="J40" s="27">
        <f t="shared" si="11"/>
        <v>0.20233233469603285</v>
      </c>
      <c r="K40" s="27">
        <f t="shared" si="11"/>
        <v>0.2082307788605986</v>
      </c>
      <c r="L40" s="27">
        <f t="shared" si="11"/>
        <v>0.18348378205852267</v>
      </c>
      <c r="M40" s="27">
        <f t="shared" si="11"/>
        <v>0.16521944517460163</v>
      </c>
      <c r="N40" s="27">
        <f t="shared" si="11"/>
        <v>0.15593661177460394</v>
      </c>
      <c r="O40" s="27">
        <f t="shared" si="11"/>
        <v>8.3968507849815133E-2</v>
      </c>
      <c r="P40" s="27">
        <f t="shared" si="11"/>
        <v>6.4016740466667166E-2</v>
      </c>
      <c r="Q40" s="27">
        <f t="shared" si="11"/>
        <v>5.3615072608048209E-2</v>
      </c>
      <c r="R40" s="27">
        <f t="shared" si="11"/>
        <v>8.5054661442673929E-2</v>
      </c>
      <c r="S40" s="27">
        <f t="shared" si="11"/>
        <v>0.10310212360389137</v>
      </c>
      <c r="T40" s="27">
        <f t="shared" si="11"/>
        <v>8.4965759839804811E-2</v>
      </c>
      <c r="U40" s="27">
        <f t="shared" si="11"/>
        <v>9.2286994319642268E-2</v>
      </c>
      <c r="V40" s="27">
        <f t="shared" si="11"/>
        <v>8.5851844040475633E-2</v>
      </c>
      <c r="W40" s="27">
        <f t="shared" si="11"/>
        <v>0</v>
      </c>
      <c r="X40" s="27">
        <f t="shared" si="11"/>
        <v>0</v>
      </c>
      <c r="Y40" s="27">
        <f t="shared" si="11"/>
        <v>0</v>
      </c>
      <c r="Z40" s="27">
        <f t="shared" si="11"/>
        <v>0</v>
      </c>
      <c r="AA40" s="27">
        <f t="shared" si="11"/>
        <v>0</v>
      </c>
      <c r="AB40" s="27">
        <f t="shared" si="11"/>
        <v>0</v>
      </c>
      <c r="AC40" s="4"/>
      <c r="AD40" s="64">
        <f t="shared" ref="AD40:BC40" si="12">AD5-SUM(AD6,AD9,AD13,AD16,AD21,AD38,AD39)</f>
        <v>0.17727614197951835</v>
      </c>
      <c r="AE40" s="48">
        <f t="shared" si="12"/>
        <v>0.17894784687239973</v>
      </c>
      <c r="AF40" s="48">
        <f t="shared" si="12"/>
        <v>0.17661234644160073</v>
      </c>
      <c r="AG40" s="48">
        <f t="shared" si="12"/>
        <v>0.185312912511999</v>
      </c>
      <c r="AH40" s="48">
        <f t="shared" si="12"/>
        <v>0.16335254660269971</v>
      </c>
      <c r="AI40" s="48">
        <f t="shared" si="12"/>
        <v>0.17481293865749947</v>
      </c>
      <c r="AJ40" s="48">
        <f t="shared" si="12"/>
        <v>0.19008186500120061</v>
      </c>
      <c r="AK40" s="48">
        <f t="shared" si="12"/>
        <v>0.19350478584949737</v>
      </c>
      <c r="AL40" s="48">
        <f t="shared" si="12"/>
        <v>0.20102240923560277</v>
      </c>
      <c r="AM40" s="48">
        <f t="shared" si="12"/>
        <v>0.17274318761039797</v>
      </c>
      <c r="AN40" s="48">
        <f t="shared" si="12"/>
        <v>0.14677875980099753</v>
      </c>
      <c r="AO40" s="48">
        <f t="shared" si="12"/>
        <v>0.1622529941279991</v>
      </c>
      <c r="AP40" s="48">
        <f t="shared" si="12"/>
        <v>9.2038540510399613E-2</v>
      </c>
      <c r="AQ40" s="48">
        <f t="shared" si="12"/>
        <v>7.9969031391002865E-2</v>
      </c>
      <c r="AR40" s="48">
        <f t="shared" si="12"/>
        <v>7.9920082347500809E-2</v>
      </c>
      <c r="AS40" s="48">
        <f t="shared" si="12"/>
        <v>7.9307614750002031E-2</v>
      </c>
      <c r="AT40" s="48">
        <f t="shared" si="12"/>
        <v>8.4897714653901168E-2</v>
      </c>
      <c r="AU40" s="48">
        <f t="shared" si="12"/>
        <v>7.6161819748299386E-2</v>
      </c>
      <c r="AV40" s="48">
        <f t="shared" si="12"/>
        <v>8.4589766282999079E-2</v>
      </c>
      <c r="AW40" s="48">
        <f t="shared" si="12"/>
        <v>8.194390293166709E-2</v>
      </c>
      <c r="AX40" s="48">
        <f t="shared" si="12"/>
        <v>0</v>
      </c>
      <c r="AY40" s="48">
        <f t="shared" si="12"/>
        <v>0</v>
      </c>
      <c r="AZ40" s="48">
        <f t="shared" si="12"/>
        <v>0</v>
      </c>
      <c r="BA40" s="48">
        <f t="shared" si="12"/>
        <v>0</v>
      </c>
      <c r="BB40" s="48">
        <f t="shared" si="12"/>
        <v>0</v>
      </c>
      <c r="BC40" s="48">
        <f t="shared" si="12"/>
        <v>0</v>
      </c>
      <c r="BD40" s="349"/>
    </row>
    <row r="41" spans="2:56">
      <c r="B41" s="5" t="s">
        <v>82</v>
      </c>
      <c r="C41" s="50">
        <f>1/$A$1*'[1]48Imp'!B$113</f>
        <v>8.2392635238095232E-4</v>
      </c>
      <c r="D41" s="11">
        <f>1/$A$1*'[1]48Imp'!C$113</f>
        <v>1.4204629999999996E-3</v>
      </c>
      <c r="E41" s="11">
        <f>1/$A$1*'[1]48Imp'!D$113</f>
        <v>1.0977956357142856E-3</v>
      </c>
      <c r="F41" s="11">
        <f>1/$A$1*'[1]48Imp'!E$113</f>
        <v>1.1756043933333332E-2</v>
      </c>
      <c r="G41" s="11">
        <f>1/$A$1*'[1]48Imp'!F$113</f>
        <v>2.4314116314285712E-2</v>
      </c>
      <c r="H41" s="11">
        <f>1/$A$1*'[1]48Imp'!G$113</f>
        <v>8.6560000119047624E-3</v>
      </c>
      <c r="I41" s="11">
        <f>1/$A$1*'[1]48Imp'!H$113</f>
        <v>1.0255584833333333E-2</v>
      </c>
      <c r="J41" s="11">
        <f>1/$A$1*'[1]48Imp'!I$113</f>
        <v>5.9145892126984123E-3</v>
      </c>
      <c r="K41" s="11">
        <f>1/$A$1*'[1]48Imp'!J$113</f>
        <v>5.5973957429971983E-3</v>
      </c>
      <c r="L41" s="11">
        <f>1/$A$1*'[1]48Imp'!K$113</f>
        <v>6.030685603675855E-3</v>
      </c>
      <c r="M41" s="11">
        <f>1/$A$1*'[1]48Imp'!L$113</f>
        <v>2.8040255396825394E-4</v>
      </c>
      <c r="N41" s="11">
        <f>1/$A$1*'[1]48Imp'!M$113</f>
        <v>5.4191580396825386E-4</v>
      </c>
      <c r="O41" s="11">
        <f>1/$A$1*'[1]48Imp'!N$113</f>
        <v>4.0464452380952376E-4</v>
      </c>
      <c r="P41" s="11">
        <f>1/$A$1*'[1]48Imp'!O$113</f>
        <v>1.4699238333333334E-4</v>
      </c>
      <c r="Q41" s="11">
        <f>1/$A$1*'[1]48Imp'!P$113</f>
        <v>4.2836473579753584E-4</v>
      </c>
      <c r="R41" s="11">
        <f>1/$A$1*'[1]48Imp'!Q$113</f>
        <v>4.5575083058608048E-4</v>
      </c>
      <c r="S41" s="11">
        <f>1/$A$1*'[1]48Imp'!R$113</f>
        <v>4.9235710098790089E-4</v>
      </c>
      <c r="T41" s="11">
        <f>1/$A$1*'[1]48Imp'!S$113</f>
        <v>2.22156789390142E-4</v>
      </c>
      <c r="U41" s="11">
        <f>1/$A$1*'[1]48Imp'!T$113</f>
        <v>6.7486616626984152E-4</v>
      </c>
      <c r="V41" s="11">
        <f>1/$A$1*'[1]48Imp'!U$113</f>
        <v>9.4812371428571398E-5</v>
      </c>
      <c r="W41" s="11">
        <f>1/$A$1*'[1]48Imp'!V$113</f>
        <v>0</v>
      </c>
      <c r="X41" s="11">
        <f>1/$A$1*'[1]48Imp'!W$113</f>
        <v>0</v>
      </c>
      <c r="Y41" s="11">
        <f>1/$A$1*'[1]48Imp'!X$113</f>
        <v>0</v>
      </c>
      <c r="Z41" s="11">
        <f>1/$A$1*'[1]48Imp'!Y$113</f>
        <v>0</v>
      </c>
      <c r="AA41" s="11">
        <f>1/$A$1*'[1]48Imp'!Z$113</f>
        <v>0</v>
      </c>
      <c r="AB41" s="11">
        <f>1/$A$1*'[1]48Imp'!AA$113</f>
        <v>0</v>
      </c>
      <c r="AC41" s="4"/>
      <c r="AD41" s="50">
        <f>1/1000*'[1]48Imp'!AB$113</f>
        <v>2.113726218633E-3</v>
      </c>
      <c r="AE41" s="41">
        <f>1/1000*'[1]48Imp'!AC$113</f>
        <v>2.3737869043999999E-3</v>
      </c>
      <c r="AF41" s="41">
        <f>1/1000*'[1]48Imp'!AD$113</f>
        <v>2.2740620927999993E-3</v>
      </c>
      <c r="AG41" s="41">
        <f>1/1000*'[1]48Imp'!AE$113</f>
        <v>1.3098827683199999E-2</v>
      </c>
      <c r="AH41" s="41">
        <f>1/1000*'[1]48Imp'!AF$113</f>
        <v>2.2930234209399998E-2</v>
      </c>
      <c r="AI41" s="41">
        <f>1/1000*'[1]48Imp'!AG$113</f>
        <v>1.02253263255E-2</v>
      </c>
      <c r="AJ41" s="41">
        <f>1/1000*'[1]48Imp'!AH$113</f>
        <v>1.5798752739200003E-2</v>
      </c>
      <c r="AK41" s="41">
        <f>1/1000*'[1]48Imp'!AI$113</f>
        <v>1.4643833615000001E-2</v>
      </c>
      <c r="AL41" s="41">
        <f>1/1000*'[1]48Imp'!AJ$113</f>
        <v>1.41364515324E-2</v>
      </c>
      <c r="AM41" s="41">
        <f>1/1000*'[1]48Imp'!AK$113</f>
        <v>1.3011110050400001E-2</v>
      </c>
      <c r="AN41" s="41">
        <f>1/1000*'[1]48Imp'!AL$113</f>
        <v>1.1970660033000001E-3</v>
      </c>
      <c r="AO41" s="41">
        <f>1/1000*'[1]48Imp'!AM$113</f>
        <v>2.6154510719999997E-3</v>
      </c>
      <c r="AP41" s="41">
        <f>1/1000*'[1]48Imp'!AN$113</f>
        <v>1.6567174799999999E-3</v>
      </c>
      <c r="AQ41" s="41">
        <f>1/1000*'[1]48Imp'!AO$113</f>
        <v>6.8762111880000002E-4</v>
      </c>
      <c r="AR41" s="41">
        <f>1/1000*'[1]48Imp'!AP$113</f>
        <v>1.4540498925000001E-3</v>
      </c>
      <c r="AS41" s="41">
        <f>1/1000*'[1]48Imp'!AQ$113</f>
        <v>1.6688178115E-3</v>
      </c>
      <c r="AT41" s="41">
        <f>1/1000*'[1]48Imp'!AR$113</f>
        <v>1.4949027638999999E-3</v>
      </c>
      <c r="AU41" s="41">
        <f>1/1000*'[1]48Imp'!AS$113</f>
        <v>8.8883666300000001E-4</v>
      </c>
      <c r="AV41" s="41">
        <f>1/1000*'[1]48Imp'!AT$113</f>
        <v>1.1557265999999999E-3</v>
      </c>
      <c r="AW41" s="41">
        <f>1/1000*'[1]48Imp'!AU$113</f>
        <v>4.7208910624999998E-4</v>
      </c>
      <c r="AX41" s="41">
        <f>1/1000*'[1]48Imp'!AV$113</f>
        <v>0</v>
      </c>
      <c r="AY41" s="41">
        <f>1/1000*'[1]48Imp'!AW$113</f>
        <v>0</v>
      </c>
      <c r="AZ41" s="41">
        <f>1/1000*'[1]48Imp'!AX$113</f>
        <v>0</v>
      </c>
      <c r="BA41" s="41">
        <f>1/1000*'[1]48Imp'!AY$113</f>
        <v>0</v>
      </c>
      <c r="BB41" s="41">
        <f>1/1000*'[1]48Imp'!AZ$113</f>
        <v>0</v>
      </c>
      <c r="BC41" s="41">
        <f>1/1000*'[1]48Imp'!BA$113</f>
        <v>0</v>
      </c>
      <c r="BD41" s="349"/>
    </row>
    <row r="42" spans="2:56">
      <c r="B42" s="5" t="s">
        <v>55</v>
      </c>
      <c r="C42" s="50">
        <f>1/$A$1*'[1]48Imp'!B$171</f>
        <v>0.17439054133333332</v>
      </c>
      <c r="D42" s="11">
        <f>1/$A$1*'[1]48Imp'!C$171</f>
        <v>0.15859380000000001</v>
      </c>
      <c r="E42" s="11">
        <f>1/$A$1*'[1]48Imp'!D$171</f>
        <v>0.15553618992857143</v>
      </c>
      <c r="F42" s="11">
        <f>1/$A$1*'[1]48Imp'!E$171</f>
        <v>0.14967463364999997</v>
      </c>
      <c r="G42" s="11">
        <f>1/$A$1*'[1]48Imp'!F$171</f>
        <v>0.14648048599999999</v>
      </c>
      <c r="H42" s="11">
        <f>1/$A$1*'[1]48Imp'!G$171</f>
        <v>0.20024230921666664</v>
      </c>
      <c r="I42" s="11">
        <f>1/$A$1*'[1]48Imp'!H$171</f>
        <v>0.21122874278333331</v>
      </c>
      <c r="J42" s="11">
        <f>1/$A$1*'[1]48Imp'!I$171</f>
        <v>0.18502543434444443</v>
      </c>
      <c r="K42" s="11">
        <f>1/$A$1*'[1]48Imp'!J$171</f>
        <v>0.19487589603095234</v>
      </c>
      <c r="L42" s="11">
        <f>1/$A$1*'[1]48Imp'!K$171</f>
        <v>0.16409233673968251</v>
      </c>
      <c r="M42" s="11">
        <f>1/$A$1*'[1]48Imp'!L$171</f>
        <v>0.15194440044047619</v>
      </c>
      <c r="N42" s="11">
        <f>1/$A$1*'[1]48Imp'!M$171</f>
        <v>0.14249926461111112</v>
      </c>
      <c r="O42" s="11">
        <f>1/$A$1*'[1]48Imp'!N$171</f>
        <v>7.2285078720634929E-2</v>
      </c>
      <c r="P42" s="11">
        <f>1/$A$1*'[1]48Imp'!O$171</f>
        <v>4.7342475302380928E-2</v>
      </c>
      <c r="Q42" s="11">
        <f>1/$A$1*'[1]48Imp'!P$171</f>
        <v>3.8827877239194133E-2</v>
      </c>
      <c r="R42" s="11">
        <f>1/$A$1*'[1]48Imp'!Q$171</f>
        <v>7.086204420293038E-2</v>
      </c>
      <c r="S42" s="11">
        <f>1/$A$1*'[1]48Imp'!R$171</f>
        <v>8.8513677168650801E-2</v>
      </c>
      <c r="T42" s="11">
        <f>1/$A$1*'[1]48Imp'!S$171</f>
        <v>7.145826389285713E-2</v>
      </c>
      <c r="U42" s="11">
        <f>1/$A$1*'[1]48Imp'!T$171</f>
        <v>7.8114485729166669E-2</v>
      </c>
      <c r="V42" s="11">
        <f>1/$A$1*'[1]48Imp'!U$171</f>
        <v>6.661635271666666E-2</v>
      </c>
      <c r="W42" s="11">
        <f>1/$A$1*'[1]48Imp'!V$171</f>
        <v>0</v>
      </c>
      <c r="X42" s="11">
        <f>1/$A$1*'[1]48Imp'!W$171</f>
        <v>0</v>
      </c>
      <c r="Y42" s="11">
        <f>1/$A$1*'[1]48Imp'!X$171</f>
        <v>0</v>
      </c>
      <c r="Z42" s="11">
        <f>1/$A$1*'[1]48Imp'!Y$171</f>
        <v>0</v>
      </c>
      <c r="AA42" s="11">
        <f>1/$A$1*'[1]48Imp'!Z$171</f>
        <v>0</v>
      </c>
      <c r="AB42" s="11">
        <f>1/$A$1*'[1]48Imp'!AA$171</f>
        <v>0</v>
      </c>
      <c r="AC42" s="4"/>
      <c r="AD42" s="50">
        <f>1/1000*'[1]48Imp'!AB$171</f>
        <v>9.3984731799261007E-2</v>
      </c>
      <c r="AE42" s="41">
        <f>1/1000*'[1]48Imp'!AC$171</f>
        <v>9.3104976458399991E-2</v>
      </c>
      <c r="AF42" s="41">
        <f>1/1000*'[1]48Imp'!AD$171</f>
        <v>9.0272794276799989E-2</v>
      </c>
      <c r="AG42" s="41">
        <f>1/1000*'[1]48Imp'!AE$171</f>
        <v>9.6417993761599985E-2</v>
      </c>
      <c r="AH42" s="41">
        <f>1/1000*'[1]48Imp'!AF$171</f>
        <v>0.101264580466</v>
      </c>
      <c r="AI42" s="41">
        <f>1/1000*'[1]48Imp'!AG$171</f>
        <v>0.1331993487825</v>
      </c>
      <c r="AJ42" s="41">
        <f>1/1000*'[1]48Imp'!AH$171</f>
        <v>0.14801651900400001</v>
      </c>
      <c r="AK42" s="41">
        <f>1/1000*'[1]48Imp'!AI$171</f>
        <v>0.14507581657150001</v>
      </c>
      <c r="AL42" s="41">
        <f>1/1000*'[1]48Imp'!AJ$171</f>
        <v>0.16120151555840001</v>
      </c>
      <c r="AM42" s="41">
        <f>1/1000*'[1]48Imp'!AK$171</f>
        <v>0.1234315748644</v>
      </c>
      <c r="AN42" s="41">
        <f>1/1000*'[1]48Imp'!AL$171</f>
        <v>0.10615350523500001</v>
      </c>
      <c r="AO42" s="41">
        <f>1/1000*'[1]48Imp'!AM$171</f>
        <v>0.11465131161599999</v>
      </c>
      <c r="AP42" s="41">
        <f>1/1000*'[1]48Imp'!AN$171</f>
        <v>5.3504226617599994E-2</v>
      </c>
      <c r="AQ42" s="41">
        <f>1/1000*'[1]48Imp'!AO$171</f>
        <v>3.3070192021800005E-2</v>
      </c>
      <c r="AR42" s="41">
        <f>1/1000*'[1]48Imp'!AP$171</f>
        <v>2.7846457340999997E-2</v>
      </c>
      <c r="AS42" s="41">
        <f>1/1000*'[1]48Imp'!AQ$171</f>
        <v>4.1646618047999996E-2</v>
      </c>
      <c r="AT42" s="41">
        <f>1/1000*'[1]48Imp'!AR$171</f>
        <v>5.0601257184100003E-2</v>
      </c>
      <c r="AU42" s="41">
        <f>1/1000*'[1]48Imp'!AS$171</f>
        <v>3.9301956851300002E-2</v>
      </c>
      <c r="AV42" s="41">
        <f>1/1000*'[1]48Imp'!AT$171</f>
        <v>4.9672733633000003E-2</v>
      </c>
      <c r="AW42" s="41">
        <f>1/1000*'[1]48Imp'!AU$171</f>
        <v>4.3381593727916667E-2</v>
      </c>
      <c r="AX42" s="41">
        <f>1/1000*'[1]48Imp'!AV$171</f>
        <v>0</v>
      </c>
      <c r="AY42" s="41">
        <f>1/1000*'[1]48Imp'!AW$171</f>
        <v>0</v>
      </c>
      <c r="AZ42" s="41">
        <f>1/1000*'[1]48Imp'!AX$171</f>
        <v>0</v>
      </c>
      <c r="BA42" s="41">
        <f>1/1000*'[1]48Imp'!AY$171</f>
        <v>0</v>
      </c>
      <c r="BB42" s="41">
        <f>1/1000*'[1]48Imp'!AZ$171</f>
        <v>0</v>
      </c>
      <c r="BC42" s="41">
        <f>1/1000*'[1]48Imp'!BA$171</f>
        <v>0</v>
      </c>
      <c r="BD42" s="349"/>
    </row>
    <row r="43" spans="2:56">
      <c r="B43" s="5" t="s">
        <v>87</v>
      </c>
      <c r="C43" s="50">
        <f>1/$A$1*'[1]48Imp'!B$226</f>
        <v>4.9776726850000008E-2</v>
      </c>
      <c r="D43" s="11">
        <f>1/$A$1*'[1]48Imp'!C$226</f>
        <v>4.4372576633333334E-2</v>
      </c>
      <c r="E43" s="11">
        <f>1/$A$1*'[1]48Imp'!D$226</f>
        <v>4.2503179433333337E-2</v>
      </c>
      <c r="F43" s="11">
        <f>1/$A$1*'[1]48Imp'!E$226</f>
        <v>2.0647007999999998E-2</v>
      </c>
      <c r="G43" s="11">
        <f>1/$A$1*'[1]48Imp'!F$226</f>
        <v>7.0684926000000002E-3</v>
      </c>
      <c r="H43" s="11">
        <f>1/$A$1*'[1]48Imp'!G$226</f>
        <v>2.5334108833333338E-3</v>
      </c>
      <c r="I43" s="11">
        <f>1/$A$1*'[1]48Imp'!H$226</f>
        <v>3.1161732976190473E-3</v>
      </c>
      <c r="J43" s="11">
        <f>1/$A$1*'[1]48Imp'!I$226</f>
        <v>2.3621423420634919E-3</v>
      </c>
      <c r="K43" s="11">
        <f>1/$A$1*'[1]48Imp'!J$226</f>
        <v>1.393034269607843E-3</v>
      </c>
      <c r="L43" s="11">
        <f>1/$A$1*'[1]48Imp'!K$226</f>
        <v>4.0120916177944872E-3</v>
      </c>
      <c r="M43" s="11">
        <f>1/$A$1*'[1]48Imp'!L$226</f>
        <v>4.4816403214285733E-3</v>
      </c>
      <c r="N43" s="11">
        <f>1/$A$1*'[1]48Imp'!M$226</f>
        <v>5.2213413650793643E-3</v>
      </c>
      <c r="O43" s="11">
        <f>1/$A$1*'[1]48Imp'!N$226</f>
        <v>3.3967962815592894E-3</v>
      </c>
      <c r="P43" s="11">
        <f>1/$A$1*'[1]48Imp'!O$226</f>
        <v>5.1792462532967015E-3</v>
      </c>
      <c r="Q43" s="11">
        <f>1/$A$1*'[1]48Imp'!P$226</f>
        <v>3.2911809051060044E-3</v>
      </c>
      <c r="R43" s="11">
        <f>1/$A$1*'[1]48Imp'!Q$226</f>
        <v>1.7861426064102565E-3</v>
      </c>
      <c r="S43" s="11">
        <f>1/$A$1*'[1]48Imp'!R$226</f>
        <v>7.5077929088966579E-4</v>
      </c>
      <c r="T43" s="11">
        <f>1/$A$1*'[1]48Imp'!S$226</f>
        <v>7.1385317560568079E-4</v>
      </c>
      <c r="U43" s="11">
        <f>1/$A$1*'[1]48Imp'!T$226</f>
        <v>6.8714056031746033E-4</v>
      </c>
      <c r="V43" s="11">
        <f>1/$A$1*'[1]48Imp'!U$226</f>
        <v>1.328458219047619E-3</v>
      </c>
      <c r="W43" s="11">
        <f>1/$A$1*'[1]48Imp'!V$226</f>
        <v>0</v>
      </c>
      <c r="X43" s="11">
        <f>1/$A$1*'[1]48Imp'!W$226</f>
        <v>0</v>
      </c>
      <c r="Y43" s="11">
        <f>1/$A$1*'[1]48Imp'!X$226</f>
        <v>0</v>
      </c>
      <c r="Z43" s="11">
        <f>1/$A$1*'[1]48Imp'!Y$226</f>
        <v>0</v>
      </c>
      <c r="AA43" s="11">
        <f>1/$A$1*'[1]48Imp'!Z$226</f>
        <v>0</v>
      </c>
      <c r="AB43" s="11">
        <f>1/$A$1*'[1]48Imp'!AA$226</f>
        <v>0</v>
      </c>
      <c r="AC43" s="4"/>
      <c r="AD43" s="50">
        <f>1/1000*'[1]48Imp'!AB$226</f>
        <v>7.8367124060945995E-2</v>
      </c>
      <c r="AE43" s="41">
        <f>1/1000*'[1]48Imp'!AC$226</f>
        <v>7.3728383866400002E-2</v>
      </c>
      <c r="AF43" s="41">
        <f>1/1000*'[1]48Imp'!AD$226</f>
        <v>6.7838400235200005E-2</v>
      </c>
      <c r="AG43" s="41">
        <f>1/1000*'[1]48Imp'!AE$226</f>
        <v>6.3542721132800004E-2</v>
      </c>
      <c r="AH43" s="41">
        <f>1/1000*'[1]48Imp'!AF$226</f>
        <v>2.6880671536600002E-2</v>
      </c>
      <c r="AI43" s="41">
        <f>1/1000*'[1]48Imp'!AG$226</f>
        <v>1.4544633760799999E-2</v>
      </c>
      <c r="AJ43" s="41">
        <f>1/1000*'[1]48Imp'!AH$226</f>
        <v>1.45360774332E-2</v>
      </c>
      <c r="AK43" s="41">
        <f>1/1000*'[1]48Imp'!AI$226</f>
        <v>1.6200206307E-2</v>
      </c>
      <c r="AL43" s="41">
        <f>1/1000*'[1]48Imp'!AJ$226</f>
        <v>1.1684204342000001E-2</v>
      </c>
      <c r="AM43" s="41">
        <f>1/1000*'[1]48Imp'!AK$226</f>
        <v>1.6746924237999998E-2</v>
      </c>
      <c r="AN43" s="41">
        <f>1/1000*'[1]48Imp'!AL$226</f>
        <v>1.9315926252000001E-2</v>
      </c>
      <c r="AO43" s="41">
        <f>1/1000*'[1]48Imp'!AM$226</f>
        <v>2.1295644239999998E-2</v>
      </c>
      <c r="AP43" s="41">
        <f>1/1000*'[1]48Imp'!AN$226</f>
        <v>1.6476562995199999E-2</v>
      </c>
      <c r="AQ43" s="41">
        <f>1/1000*'[1]48Imp'!AO$226</f>
        <v>1.9846552660800001E-2</v>
      </c>
      <c r="AR43" s="41">
        <f>1/1000*'[1]48Imp'!AP$226</f>
        <v>2.2553911287499999E-2</v>
      </c>
      <c r="AS43" s="41">
        <f>1/1000*'[1]48Imp'!AQ$226</f>
        <v>1.0936343718999998E-2</v>
      </c>
      <c r="AT43" s="41">
        <f>1/1000*'[1]48Imp'!AR$226</f>
        <v>7.5924639765999995E-3</v>
      </c>
      <c r="AU43" s="41">
        <f>1/1000*'[1]48Imp'!AS$226</f>
        <v>7.1203443310999997E-3</v>
      </c>
      <c r="AV43" s="41">
        <f>1/1000*'[1]48Imp'!AT$226</f>
        <v>3.5942400470000005E-3</v>
      </c>
      <c r="AW43" s="41">
        <f>1/1000*'[1]48Imp'!AU$226</f>
        <v>2.4166474949999998E-3</v>
      </c>
      <c r="AX43" s="41">
        <f>1/1000*'[1]48Imp'!AV$226</f>
        <v>0</v>
      </c>
      <c r="AY43" s="41">
        <f>1/1000*'[1]48Imp'!AW$226</f>
        <v>0</v>
      </c>
      <c r="AZ43" s="41">
        <f>1/1000*'[1]48Imp'!AX$226</f>
        <v>0</v>
      </c>
      <c r="BA43" s="41">
        <f>1/1000*'[1]48Imp'!AY$226</f>
        <v>0</v>
      </c>
      <c r="BB43" s="41">
        <f>1/1000*'[1]48Imp'!AZ$226</f>
        <v>0</v>
      </c>
      <c r="BC43" s="41">
        <f>1/1000*'[1]48Imp'!BA$226</f>
        <v>0</v>
      </c>
      <c r="BD43" s="349"/>
    </row>
    <row r="44" spans="2:56">
      <c r="B44" s="5" t="s">
        <v>85</v>
      </c>
      <c r="C44" s="50">
        <f>1/$A$1*'[1]48Imp'!B$238</f>
        <v>3.1212946666666665E-4</v>
      </c>
      <c r="D44" s="11">
        <f>1/$A$1*'[1]48Imp'!C$238</f>
        <v>3.7399103999999996E-3</v>
      </c>
      <c r="E44" s="11">
        <f>1/$A$1*'[1]48Imp'!D$238</f>
        <v>8.5762617999999985E-3</v>
      </c>
      <c r="F44" s="11">
        <f>1/$A$1*'[1]48Imp'!E$238</f>
        <v>6.2503439333333327E-3</v>
      </c>
      <c r="G44" s="11">
        <f>1/$A$1*'[1]48Imp'!F$238</f>
        <v>2.6337675166666664E-3</v>
      </c>
      <c r="H44" s="11">
        <f>1/$A$1*'[1]48Imp'!G$238</f>
        <v>3.4407439999999999E-3</v>
      </c>
      <c r="I44" s="11">
        <f>1/$A$1*'[1]48Imp'!H$238</f>
        <v>2.3722419999999997E-3</v>
      </c>
      <c r="J44" s="11">
        <f>1/$A$1*'[1]48Imp'!I$238</f>
        <v>4.1366119484126974E-3</v>
      </c>
      <c r="K44" s="11">
        <f>1/$A$1*'[1]48Imp'!J$238</f>
        <v>3.2637808921568623E-3</v>
      </c>
      <c r="L44" s="11">
        <f>1/$A$1*'[1]48Imp'!K$238</f>
        <v>2.9500605517126144E-3</v>
      </c>
      <c r="M44" s="11">
        <f>1/$A$1*'[1]48Imp'!L$238</f>
        <v>3.0973864063492062E-3</v>
      </c>
      <c r="N44" s="11">
        <f>1/$A$1*'[1]48Imp'!M$238</f>
        <v>4.7638911380952385E-3</v>
      </c>
      <c r="O44" s="11">
        <f>1/$A$1*'[1]48Imp'!N$238</f>
        <v>5.3209262507936499E-3</v>
      </c>
      <c r="P44" s="11">
        <f>1/$A$1*'[1]48Imp'!O$238</f>
        <v>6.6112788609890092E-3</v>
      </c>
      <c r="Q44" s="11">
        <f>1/$A$1*'[1]48Imp'!P$238</f>
        <v>7.0810742164779637E-3</v>
      </c>
      <c r="R44" s="11">
        <f>1/$A$1*'[1]48Imp'!Q$238</f>
        <v>8.9423508005494496E-3</v>
      </c>
      <c r="S44" s="11">
        <f>1/$A$1*'[1]48Imp'!R$238</f>
        <v>8.0304050689366177E-3</v>
      </c>
      <c r="T44" s="11">
        <f>1/$A$1*'[1]48Imp'!S$238</f>
        <v>1.0158010682832079E-2</v>
      </c>
      <c r="U44" s="11">
        <f>1/$A$1*'[1]48Imp'!T$238</f>
        <v>1.0590746206349207E-2</v>
      </c>
      <c r="V44" s="11">
        <f>1/$A$1*'[1]48Imp'!U$238</f>
        <v>1.5392908745238094E-2</v>
      </c>
      <c r="W44" s="11">
        <f>1/$A$1*'[1]48Imp'!V$238</f>
        <v>0</v>
      </c>
      <c r="X44" s="11">
        <f>1/$A$1*'[1]48Imp'!W$238</f>
        <v>0</v>
      </c>
      <c r="Y44" s="11">
        <f>1/$A$1*'[1]48Imp'!X$238</f>
        <v>0</v>
      </c>
      <c r="Z44" s="11">
        <f>1/$A$1*'[1]48Imp'!Y$238</f>
        <v>0</v>
      </c>
      <c r="AA44" s="11">
        <f>1/$A$1*'[1]48Imp'!Z$238</f>
        <v>0</v>
      </c>
      <c r="AB44" s="11">
        <f>1/$A$1*'[1]48Imp'!AA$238</f>
        <v>0</v>
      </c>
      <c r="AC44" s="4"/>
      <c r="AD44" s="50">
        <f>1/1000*'[1]48Imp'!AB$238</f>
        <v>6.6488221392299997E-4</v>
      </c>
      <c r="AE44" s="41">
        <f>1/1000*'[1]48Imp'!AC$238</f>
        <v>3.1538804768000001E-3</v>
      </c>
      <c r="AF44" s="41">
        <f>1/1000*'[1]48Imp'!AD$238</f>
        <v>7.5621589392000001E-3</v>
      </c>
      <c r="AG44" s="41">
        <f>1/1000*'[1]48Imp'!AE$238</f>
        <v>6.5675843071999994E-3</v>
      </c>
      <c r="AH44" s="41">
        <f>1/1000*'[1]48Imp'!AF$238</f>
        <v>3.2865654094E-3</v>
      </c>
      <c r="AI44" s="41">
        <f>1/1000*'[1]48Imp'!AG$238</f>
        <v>4.8371478869999995E-3</v>
      </c>
      <c r="AJ44" s="41">
        <f>1/1000*'[1]48Imp'!AH$238</f>
        <v>5.0223384755999998E-3</v>
      </c>
      <c r="AK44" s="41">
        <f>1/1000*'[1]48Imp'!AI$238</f>
        <v>9.4248777915000009E-3</v>
      </c>
      <c r="AL44" s="41">
        <f>1/1000*'[1]48Imp'!AJ$238</f>
        <v>6.5327891156000007E-3</v>
      </c>
      <c r="AM44" s="41">
        <f>1/1000*'[1]48Imp'!AK$238</f>
        <v>6.7667731691999997E-3</v>
      </c>
      <c r="AN44" s="41">
        <f>1/1000*'[1]48Imp'!AL$238</f>
        <v>8.231308419600002E-3</v>
      </c>
      <c r="AO44" s="41">
        <f>1/1000*'[1]48Imp'!AM$238</f>
        <v>1.2428587535999999E-2</v>
      </c>
      <c r="AP44" s="41">
        <f>1/1000*'[1]48Imp'!AN$238</f>
        <v>1.1966037476799999E-2</v>
      </c>
      <c r="AQ44" s="41">
        <f>1/1000*'[1]48Imp'!AO$238</f>
        <v>1.35621826758E-2</v>
      </c>
      <c r="AR44" s="41">
        <f>1/1000*'[1]48Imp'!AP$238</f>
        <v>1.5126690250500001E-2</v>
      </c>
      <c r="AS44" s="41">
        <f>1/1000*'[1]48Imp'!AQ$238</f>
        <v>1.6878548343999999E-2</v>
      </c>
      <c r="AT44" s="41">
        <f>1/1000*'[1]48Imp'!AR$238</f>
        <v>1.77185733496E-2</v>
      </c>
      <c r="AU44" s="41">
        <f>1/1000*'[1]48Imp'!AS$238</f>
        <v>2.33690837809E-2</v>
      </c>
      <c r="AV44" s="41">
        <f>1/1000*'[1]48Imp'!AT$238</f>
        <v>2.5152384111000001E-2</v>
      </c>
      <c r="AW44" s="41">
        <f>1/1000*'[1]48Imp'!AU$238</f>
        <v>3.1297364302083332E-2</v>
      </c>
      <c r="AX44" s="41">
        <f>1/1000*'[1]48Imp'!AV$238</f>
        <v>0</v>
      </c>
      <c r="AY44" s="41">
        <f>1/1000*'[1]48Imp'!AW$238</f>
        <v>0</v>
      </c>
      <c r="AZ44" s="41">
        <f>1/1000*'[1]48Imp'!AX$238</f>
        <v>0</v>
      </c>
      <c r="BA44" s="41">
        <f>1/1000*'[1]48Imp'!AY$238</f>
        <v>0</v>
      </c>
      <c r="BB44" s="41">
        <f>1/1000*'[1]48Imp'!AZ$238</f>
        <v>0</v>
      </c>
      <c r="BC44" s="41">
        <f>1/1000*'[1]48Imp'!BA$238</f>
        <v>0</v>
      </c>
      <c r="BD44" s="349"/>
    </row>
    <row r="45" spans="2:56" ht="13" thickBot="1">
      <c r="B45" s="6" t="s">
        <v>124</v>
      </c>
      <c r="C45" s="130">
        <f t="shared" ref="C45:AB45" si="13">SUM(C40:C40)-SUM(C41:C44)</f>
        <v>1.1792076404739671E-3</v>
      </c>
      <c r="D45" s="131">
        <f t="shared" si="13"/>
        <v>7.9475237000003196E-3</v>
      </c>
      <c r="E45" s="131">
        <f t="shared" si="13"/>
        <v>1.0932785399999201E-2</v>
      </c>
      <c r="F45" s="131">
        <f t="shared" si="13"/>
        <v>5.2986648999998609E-3</v>
      </c>
      <c r="G45" s="131">
        <f t="shared" si="13"/>
        <v>9.6106644976179934E-3</v>
      </c>
      <c r="H45" s="131">
        <f t="shared" si="13"/>
        <v>9.5751290166669334E-3</v>
      </c>
      <c r="I45" s="131">
        <f t="shared" si="13"/>
        <v>4.1797163333344989E-3</v>
      </c>
      <c r="J45" s="131">
        <f t="shared" si="13"/>
        <v>4.8935568484138048E-3</v>
      </c>
      <c r="K45" s="131">
        <f t="shared" si="13"/>
        <v>3.1006719248843351E-3</v>
      </c>
      <c r="L45" s="131">
        <f t="shared" si="13"/>
        <v>6.3986075456571867E-3</v>
      </c>
      <c r="M45" s="131">
        <f t="shared" si="13"/>
        <v>5.4156154523793965E-3</v>
      </c>
      <c r="N45" s="131">
        <f t="shared" si="13"/>
        <v>2.9101988563499381E-3</v>
      </c>
      <c r="O45" s="131">
        <f t="shared" si="13"/>
        <v>2.5610620730177475E-3</v>
      </c>
      <c r="P45" s="131">
        <f t="shared" si="13"/>
        <v>4.7367476666671932E-3</v>
      </c>
      <c r="Q45" s="131">
        <f t="shared" si="13"/>
        <v>3.9865755114725787E-3</v>
      </c>
      <c r="R45" s="131">
        <f t="shared" si="13"/>
        <v>3.0083730021977645E-3</v>
      </c>
      <c r="S45" s="131">
        <f t="shared" si="13"/>
        <v>5.3149049744263821E-3</v>
      </c>
      <c r="T45" s="131">
        <f t="shared" si="13"/>
        <v>2.4134752991197828E-3</v>
      </c>
      <c r="U45" s="131">
        <f t="shared" si="13"/>
        <v>2.2197556575390964E-3</v>
      </c>
      <c r="V45" s="131">
        <f t="shared" si="13"/>
        <v>2.4193119880946967E-3</v>
      </c>
      <c r="W45" s="131">
        <f t="shared" si="13"/>
        <v>0</v>
      </c>
      <c r="X45" s="131">
        <f t="shared" si="13"/>
        <v>0</v>
      </c>
      <c r="Y45" s="131">
        <f t="shared" si="13"/>
        <v>0</v>
      </c>
      <c r="Z45" s="131">
        <f t="shared" si="13"/>
        <v>0</v>
      </c>
      <c r="AA45" s="131">
        <f t="shared" si="13"/>
        <v>0</v>
      </c>
      <c r="AB45" s="131">
        <f t="shared" si="13"/>
        <v>0</v>
      </c>
      <c r="AC45" s="40"/>
      <c r="AD45" s="75">
        <f t="shared" ref="AD45:BC45" si="14">SUM(AD40:AD40)-SUM(AD41:AD44)</f>
        <v>2.1456776867553595E-3</v>
      </c>
      <c r="AE45" s="133">
        <f t="shared" si="14"/>
        <v>6.5868191663997488E-3</v>
      </c>
      <c r="AF45" s="133">
        <f t="shared" si="14"/>
        <v>8.6649308976007311E-3</v>
      </c>
      <c r="AG45" s="133">
        <f t="shared" si="14"/>
        <v>5.6857856271990137E-3</v>
      </c>
      <c r="AH45" s="133">
        <f t="shared" si="14"/>
        <v>8.9904949812996959E-3</v>
      </c>
      <c r="AI45" s="133">
        <f t="shared" si="14"/>
        <v>1.2006481901699478E-2</v>
      </c>
      <c r="AJ45" s="133">
        <f t="shared" si="14"/>
        <v>6.7081773492005947E-3</v>
      </c>
      <c r="AK45" s="133">
        <f t="shared" si="14"/>
        <v>8.160051564497367E-3</v>
      </c>
      <c r="AL45" s="133">
        <f t="shared" si="14"/>
        <v>7.4674486872027268E-3</v>
      </c>
      <c r="AM45" s="133">
        <f t="shared" si="14"/>
        <v>1.2786805288397984E-2</v>
      </c>
      <c r="AN45" s="133">
        <f t="shared" si="14"/>
        <v>1.1880953891097501E-2</v>
      </c>
      <c r="AO45" s="133">
        <f t="shared" si="14"/>
        <v>1.12619996639991E-2</v>
      </c>
      <c r="AP45" s="133">
        <f t="shared" si="14"/>
        <v>8.4349959407996195E-3</v>
      </c>
      <c r="AQ45" s="133">
        <f t="shared" si="14"/>
        <v>1.2802482913802857E-2</v>
      </c>
      <c r="AR45" s="133">
        <f t="shared" si="14"/>
        <v>1.2938973576000823E-2</v>
      </c>
      <c r="AS45" s="133">
        <f t="shared" si="14"/>
        <v>8.1772868275020311E-3</v>
      </c>
      <c r="AT45" s="133">
        <f t="shared" si="14"/>
        <v>7.4905173797011615E-3</v>
      </c>
      <c r="AU45" s="133">
        <f t="shared" si="14"/>
        <v>5.481598121999387E-3</v>
      </c>
      <c r="AV45" s="133">
        <f t="shared" si="14"/>
        <v>5.0146818919990788E-3</v>
      </c>
      <c r="AW45" s="133">
        <f t="shared" si="14"/>
        <v>4.3762083004171004E-3</v>
      </c>
      <c r="AX45" s="133">
        <f t="shared" si="14"/>
        <v>0</v>
      </c>
      <c r="AY45" s="133">
        <f t="shared" si="14"/>
        <v>0</v>
      </c>
      <c r="AZ45" s="133">
        <f t="shared" si="14"/>
        <v>0</v>
      </c>
      <c r="BA45" s="133">
        <f t="shared" si="14"/>
        <v>0</v>
      </c>
      <c r="BB45" s="133">
        <f t="shared" si="14"/>
        <v>0</v>
      </c>
      <c r="BC45" s="133">
        <f t="shared" si="14"/>
        <v>0</v>
      </c>
      <c r="BD45" s="349"/>
    </row>
    <row r="46" spans="2:56" ht="13" thickTop="1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5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1/$A$1*[1]CoreVPAExp!B$263</f>
        <v>4.0021641185433312</v>
      </c>
      <c r="D5" s="191">
        <f>1/$A$1*[1]CoreVPAExp!C$263</f>
        <v>3.7199187811566672</v>
      </c>
      <c r="E5" s="191">
        <f>1/$A$1*[1]CoreVPAExp!D$263</f>
        <v>3.87597029389</v>
      </c>
      <c r="F5" s="191">
        <f>1/$A$1*[1]CoreVPAExp!E$263</f>
        <v>4.1347362479799994</v>
      </c>
      <c r="G5" s="191">
        <f>1/$A$1*[1]CoreVPAExp!F$263</f>
        <v>4.5313497271166687</v>
      </c>
      <c r="H5" s="191">
        <f>1/$A$1*[1]CoreVPAExp!G$263</f>
        <v>4.5905281861587852</v>
      </c>
      <c r="I5" s="191">
        <f>1/$A$1*[1]CoreVPAExp!H$263</f>
        <v>4.0756702184275202</v>
      </c>
      <c r="J5" s="191">
        <f>1/$A$1*[1]CoreVPAExp!I$263</f>
        <v>4.6427676919603327</v>
      </c>
      <c r="K5" s="191">
        <f>1/$A$1*[1]CoreVPAExp!J$263</f>
        <v>4.2614299947415564</v>
      </c>
      <c r="L5" s="191">
        <f>1/$A$1*[1]CoreVPAExp!K$263</f>
        <v>3.2562747877658342</v>
      </c>
      <c r="M5" s="191">
        <f>1/$A$1*[1]CoreVPAExp!L$263</f>
        <v>3.5456940827463046</v>
      </c>
      <c r="N5" s="191">
        <f>1/$A$1*[1]CoreVPAExp!M$263</f>
        <v>3.8162828563147486</v>
      </c>
      <c r="O5" s="191">
        <f>1/$A$1*[1]CoreVPAExp!N$263</f>
        <v>3.7371538777193511</v>
      </c>
      <c r="P5" s="191">
        <f>1/$A$1*[1]CoreVPAExp!O$263</f>
        <v>3.7630499279650356</v>
      </c>
      <c r="Q5" s="191">
        <f>1/$A$1*[1]CoreVPAExp!P$263</f>
        <v>3.8697776893710345</v>
      </c>
      <c r="R5" s="191">
        <f>1/$A$1*[1]CoreVPAExp!Q$263</f>
        <v>4.1155569901206714</v>
      </c>
      <c r="S5" s="191">
        <f>1/$A$1*[1]CoreVPAExp!R$263</f>
        <v>3.930675052782775</v>
      </c>
      <c r="T5" s="191">
        <f>1/$A$1*[1]CoreVPAExp!S$263</f>
        <v>5.0819495659065188</v>
      </c>
      <c r="U5" s="191">
        <f>1/$A$1*[1]CoreVPAExp!T$263</f>
        <v>5.3345989696664065</v>
      </c>
      <c r="V5" s="191">
        <f>1/$A$1*[1]CoreVPAExp!U$263</f>
        <v>5.3345989696664065</v>
      </c>
      <c r="W5" s="191">
        <f>1/$A$1*[1]CoreVPAExp!V$263</f>
        <v>5.3345989696664065</v>
      </c>
      <c r="X5" s="191">
        <f>1/$A$1*[1]CoreVPAExp!W$263</f>
        <v>5.3345989696664065</v>
      </c>
      <c r="Y5" s="191">
        <f>1/$A$1*[1]CoreVPAExp!X$263</f>
        <v>5.3345989696664065</v>
      </c>
      <c r="Z5" s="191">
        <f>1/$A$1*[1]CoreVPAExp!Y$263</f>
        <v>5.3345989696664065</v>
      </c>
      <c r="AA5" s="191">
        <f>1/$A$1*[1]CoreVPAExp!Z$263</f>
        <v>5.3345989696664065</v>
      </c>
      <c r="AB5" s="191">
        <f>1/$A$1*[1]CoreVPAExp!AA$263</f>
        <v>5.3345989696664065</v>
      </c>
      <c r="AC5" s="18"/>
      <c r="AD5" s="60">
        <f>1/1000*[1]CoreVPAExp!L$263</f>
        <v>3.5456940827463049E-3</v>
      </c>
      <c r="AE5" s="216">
        <f>1/1000*[1]CoreVPAExp!O$263</f>
        <v>3.7630499279650356E-3</v>
      </c>
      <c r="AF5" s="216">
        <f>1/1000*[1]CoreVPAExp!P$263</f>
        <v>3.8697776893710347E-3</v>
      </c>
      <c r="AG5" s="216">
        <f>1/1000*[1]CoreVPAExp!Q$263</f>
        <v>4.1155569901206715E-3</v>
      </c>
      <c r="AH5" s="216">
        <f>1/1000*[1]CoreVPAExp!R$263</f>
        <v>3.9306750527827753E-3</v>
      </c>
      <c r="AI5" s="216">
        <f>1/1000*[1]CoreVPAExp!S$263</f>
        <v>5.0819495659065192E-3</v>
      </c>
      <c r="AJ5" s="216">
        <f>1/1000*[1]CoreVPAExp!T$263</f>
        <v>5.3345989696664065E-3</v>
      </c>
      <c r="AK5" s="216">
        <f>1/1000*[1]CoreVPAExp!U$263</f>
        <v>5.3345989696664065E-3</v>
      </c>
      <c r="AL5" s="216">
        <f>1/1000*[1]CoreVPAExp!V$263</f>
        <v>5.3345989696664065E-3</v>
      </c>
      <c r="AM5" s="216">
        <f>1/1000*[1]CoreVPAExp!W$263</f>
        <v>5.3345989696664065E-3</v>
      </c>
      <c r="AN5" s="216">
        <f>1/1000*[1]CoreVPAExp!X$263</f>
        <v>5.3345989696664065E-3</v>
      </c>
      <c r="AO5" s="216">
        <f>1/1000*[1]CoreVPAExp!Y$263</f>
        <v>5.3345989696664065E-3</v>
      </c>
      <c r="AP5" s="216">
        <f>1/1000*[1]CoreVPAExp!Z$263</f>
        <v>5.3345989696664065E-3</v>
      </c>
      <c r="AQ5" s="216">
        <f>1/1000*[1]CoreVPAExp!AA$263</f>
        <v>5.3345989696664065E-3</v>
      </c>
      <c r="AR5" s="216">
        <f>1/1000*[1]CoreVPAExp!AB$263</f>
        <v>0.62482267515661472</v>
      </c>
      <c r="AS5" s="216">
        <f>1/1000*[1]CoreVPAExp!AC$263</f>
        <v>0.52704985996480003</v>
      </c>
      <c r="AT5" s="216">
        <f>1/1000*[1]CoreVPAExp!AD$263</f>
        <v>0.54514824653280014</v>
      </c>
      <c r="AU5" s="216">
        <f>1/1000*[1]CoreVPAExp!AE$263</f>
        <v>0.6452001153136</v>
      </c>
      <c r="AV5" s="216">
        <f>1/1000*[1]CoreVPAExp!AF$263</f>
        <v>0.79320935839179996</v>
      </c>
      <c r="AW5" s="216">
        <f>1/1000*[1]CoreVPAExp!AG$263</f>
        <v>0.81618495498540011</v>
      </c>
      <c r="AX5" s="216">
        <f>1/1000*[1]CoreVPAExp!AH$263</f>
        <v>0.86427704715040032</v>
      </c>
      <c r="AY5" s="216">
        <f>1/1000*[1]CoreVPAExp!AI$263</f>
        <v>1.0273442752455002</v>
      </c>
      <c r="AZ5" s="216">
        <f>1/1000*[1]CoreVPAExp!AJ$263</f>
        <v>1.0823755925856</v>
      </c>
      <c r="BA5" s="216">
        <f>1/1000*[1]CoreVPAExp!AK$263</f>
        <v>0.73154711281960005</v>
      </c>
      <c r="BB5" s="216">
        <f>1/1000*[1]CoreVPAExp!AL$263</f>
        <v>0.84599759733119995</v>
      </c>
      <c r="BC5" s="174">
        <f>1/1000*[1]CoreVPAExp!AM$263</f>
        <v>0.99890663467199992</v>
      </c>
      <c r="BD5" s="349"/>
    </row>
    <row r="6" spans="1:56" ht="17.149999999999999" customHeight="1" thickTop="1">
      <c r="B6" s="55" t="s">
        <v>19</v>
      </c>
      <c r="C6" s="49">
        <f>1/$A$1*[1]CoreVPAExp!B$266</f>
        <v>5.1194480000000001E-2</v>
      </c>
      <c r="D6" s="36">
        <f>1/$A$1*[1]CoreVPAExp!C$266</f>
        <v>5.6782882799999997E-2</v>
      </c>
      <c r="E6" s="36">
        <f>1/$A$1*[1]CoreVPAExp!D$266</f>
        <v>5.1594916880000008E-2</v>
      </c>
      <c r="F6" s="36">
        <f>1/$A$1*[1]CoreVPAExp!E$266</f>
        <v>8.2586248399999992E-2</v>
      </c>
      <c r="G6" s="36">
        <f>1/$A$1*[1]CoreVPAExp!F$266</f>
        <v>0.1091587608</v>
      </c>
      <c r="H6" s="36">
        <f>1/$A$1*[1]CoreVPAExp!G$266</f>
        <v>7.7200041600000005E-2</v>
      </c>
      <c r="I6" s="36">
        <f>1/$A$1*[1]CoreVPAExp!H$266</f>
        <v>0.112600488</v>
      </c>
      <c r="J6" s="36">
        <f>1/$A$1*[1]CoreVPAExp!I$266</f>
        <v>0.12285214440000003</v>
      </c>
      <c r="K6" s="36">
        <f>1/$A$1*[1]CoreVPAExp!J$266</f>
        <v>0.26277145349666675</v>
      </c>
      <c r="L6" s="36">
        <f>1/$A$1*[1]CoreVPAExp!K$266</f>
        <v>0.26008020735000004</v>
      </c>
      <c r="M6" s="36">
        <f>1/$A$1*[1]CoreVPAExp!L$266</f>
        <v>0.24461081063764706</v>
      </c>
      <c r="N6" s="36">
        <f>1/$A$1*[1]CoreVPAExp!M$266</f>
        <v>0.20781137860000001</v>
      </c>
      <c r="O6" s="36">
        <f>1/$A$1*[1]CoreVPAExp!N$266</f>
        <v>0.22502288837829459</v>
      </c>
      <c r="P6" s="36">
        <f>1/$A$1*[1]CoreVPAExp!O$266</f>
        <v>0.22633676787878793</v>
      </c>
      <c r="Q6" s="36">
        <f>1/$A$1*[1]CoreVPAExp!P$266</f>
        <v>0.17422362268177341</v>
      </c>
      <c r="R6" s="36">
        <f>1/$A$1*[1]CoreVPAExp!Q$266</f>
        <v>0.19196183919999998</v>
      </c>
      <c r="S6" s="36">
        <f>1/$A$1*[1]CoreVPAExp!R$266</f>
        <v>0.17567478040000004</v>
      </c>
      <c r="T6" s="36">
        <f>1/$A$1*[1]CoreVPAExp!S$266</f>
        <v>0.24377060783333332</v>
      </c>
      <c r="U6" s="36">
        <f>1/$A$1*[1]CoreVPAExp!T$266</f>
        <v>0.2665104769642857</v>
      </c>
      <c r="V6" s="36">
        <f>1/$A$1*[1]CoreVPAExp!U$266</f>
        <v>0.2665104769642857</v>
      </c>
      <c r="W6" s="36">
        <f>1/$A$1*[1]CoreVPAExp!V$266</f>
        <v>0.2665104769642857</v>
      </c>
      <c r="X6" s="36">
        <f>1/$A$1*[1]CoreVPAExp!W$266</f>
        <v>0.2665104769642857</v>
      </c>
      <c r="Y6" s="36">
        <f>1/$A$1*[1]CoreVPAExp!X$266</f>
        <v>0.2665104769642857</v>
      </c>
      <c r="Z6" s="36">
        <f>1/$A$1*[1]CoreVPAExp!Y$266</f>
        <v>0.2665104769642857</v>
      </c>
      <c r="AA6" s="36">
        <f>1/$A$1*[1]CoreVPAExp!Z$266</f>
        <v>0.2665104769642857</v>
      </c>
      <c r="AB6" s="36">
        <f>1/$A$1*[1]CoreVPAExp!AA$266</f>
        <v>0.2665104769642857</v>
      </c>
      <c r="AC6" s="14"/>
      <c r="AD6" s="57">
        <f>1/1000*[1]CoreVPAExp!L$266</f>
        <v>2.4461081063764705E-4</v>
      </c>
      <c r="AE6" s="36">
        <f>1/1000*[1]CoreVPAExp!O$266</f>
        <v>2.2633676787878792E-4</v>
      </c>
      <c r="AF6" s="36">
        <f>1/1000*[1]CoreVPAExp!P$266</f>
        <v>1.742236226817734E-4</v>
      </c>
      <c r="AG6" s="36">
        <f>1/1000*[1]CoreVPAExp!Q$266</f>
        <v>1.9196183919999998E-4</v>
      </c>
      <c r="AH6" s="36">
        <f>1/1000*[1]CoreVPAExp!R$266</f>
        <v>1.7567478040000003E-4</v>
      </c>
      <c r="AI6" s="36">
        <f>1/1000*[1]CoreVPAExp!S$266</f>
        <v>2.4377060783333331E-4</v>
      </c>
      <c r="AJ6" s="36">
        <f>1/1000*[1]CoreVPAExp!T$266</f>
        <v>2.6651047696428569E-4</v>
      </c>
      <c r="AK6" s="36">
        <f>1/1000*[1]CoreVPAExp!U$266</f>
        <v>2.6651047696428569E-4</v>
      </c>
      <c r="AL6" s="36">
        <f>1/1000*[1]CoreVPAExp!V$266</f>
        <v>2.6651047696428569E-4</v>
      </c>
      <c r="AM6" s="36">
        <f>1/1000*[1]CoreVPAExp!W$266</f>
        <v>2.6651047696428569E-4</v>
      </c>
      <c r="AN6" s="36">
        <f>1/1000*[1]CoreVPAExp!X$266</f>
        <v>2.6651047696428569E-4</v>
      </c>
      <c r="AO6" s="36">
        <f>1/1000*[1]CoreVPAExp!Y$266</f>
        <v>2.6651047696428569E-4</v>
      </c>
      <c r="AP6" s="36">
        <f>1/1000*[1]CoreVPAExp!Z$266</f>
        <v>2.6651047696428569E-4</v>
      </c>
      <c r="AQ6" s="36">
        <f>1/1000*[1]CoreVPAExp!AA$266</f>
        <v>2.6651047696428569E-4</v>
      </c>
      <c r="AR6" s="36">
        <f>1/1000*[1]CoreVPAExp!AB$266</f>
        <v>5.1314599041149996E-3</v>
      </c>
      <c r="AS6" s="36">
        <f>1/1000*[1]CoreVPAExp!AC$266</f>
        <v>4.0816513244000003E-3</v>
      </c>
      <c r="AT6" s="36">
        <f>1/1000*[1]CoreVPAExp!AD$266</f>
        <v>4.7288973744000007E-3</v>
      </c>
      <c r="AU6" s="36">
        <f>1/1000*[1]CoreVPAExp!AE$266</f>
        <v>1.0146775766400001E-2</v>
      </c>
      <c r="AV6" s="36">
        <f>1/1000*[1]CoreVPAExp!AF$266</f>
        <v>1.6867893511000001E-2</v>
      </c>
      <c r="AW6" s="36">
        <f>1/1000*[1]CoreVPAExp!AG$266</f>
        <v>9.7649520969000005E-3</v>
      </c>
      <c r="AX6" s="36">
        <f>1/1000*[1]CoreVPAExp!AH$266</f>
        <v>1.50461737224E-2</v>
      </c>
      <c r="AY6" s="36">
        <f>1/1000*[1]CoreVPAExp!AI$266</f>
        <v>1.8754390711000005E-2</v>
      </c>
      <c r="AZ6" s="36">
        <f>1/1000*[1]CoreVPAExp!AJ$266</f>
        <v>3.6666155636800007E-2</v>
      </c>
      <c r="BA6" s="36">
        <f>1/1000*[1]CoreVPAExp!AK$266</f>
        <v>3.4390283646400004E-2</v>
      </c>
      <c r="BB6" s="36">
        <f>1/1000*[1]CoreVPAExp!AL$266</f>
        <v>3.0265807890600009E-2</v>
      </c>
      <c r="BC6" s="36">
        <f>1/1000*[1]CoreVPAExp!AM$266</f>
        <v>2.9743220351999999E-2</v>
      </c>
      <c r="BD6" s="349"/>
    </row>
    <row r="7" spans="1:56">
      <c r="B7" s="5" t="s">
        <v>96</v>
      </c>
      <c r="C7" s="23">
        <f>1/$A$1*[1]CoreVPAExp!B$6</f>
        <v>1.3594500000000001E-2</v>
      </c>
      <c r="D7" s="13">
        <f>1/$A$1*[1]CoreVPAExp!C$6</f>
        <v>2.2748319999999999E-2</v>
      </c>
      <c r="E7" s="13">
        <f>1/$A$1*[1]CoreVPAExp!D$6</f>
        <v>7.3713316799999999E-3</v>
      </c>
      <c r="F7" s="13">
        <f>1/$A$1*[1]CoreVPAExp!E$6</f>
        <v>1.928902E-2</v>
      </c>
      <c r="G7" s="13">
        <f>1/$A$1*[1]CoreVPAExp!F$6</f>
        <v>2.7298575600000003E-2</v>
      </c>
      <c r="H7" s="13">
        <f>1/$A$1*[1]CoreVPAExp!G$6</f>
        <v>9.956930000000001E-3</v>
      </c>
      <c r="I7" s="13">
        <f>1/$A$1*[1]CoreVPAExp!H$6</f>
        <v>2.0300838000000002E-2</v>
      </c>
      <c r="J7" s="13">
        <f>1/$A$1*[1]CoreVPAExp!I$6</f>
        <v>3.8749958000000008E-2</v>
      </c>
      <c r="K7" s="13">
        <f>1/$A$1*[1]CoreVPAExp!J$6</f>
        <v>0.16034296000000003</v>
      </c>
      <c r="L7" s="13">
        <f>1/$A$1*[1]CoreVPAExp!K$6</f>
        <v>0.1509580244</v>
      </c>
      <c r="M7" s="13">
        <f>1/$A$1*[1]CoreVPAExp!L$6</f>
        <v>0.13802886</v>
      </c>
      <c r="N7" s="13">
        <f>1/$A$1*[1]CoreVPAExp!M$6</f>
        <v>0.10510530280000001</v>
      </c>
      <c r="O7" s="13">
        <f>1/$A$1*[1]CoreVPAExp!N$6</f>
        <v>0.10670750000000001</v>
      </c>
      <c r="P7" s="13">
        <f>1/$A$1*[1]CoreVPAExp!O$6</f>
        <v>0.11642612000000001</v>
      </c>
      <c r="Q7" s="13">
        <f>1/$A$1*[1]CoreVPAExp!P$6</f>
        <v>6.7614279999999999E-2</v>
      </c>
      <c r="R7" s="13">
        <f>1/$A$1*[1]CoreVPAExp!Q$6</f>
        <v>7.2069540000000001E-2</v>
      </c>
      <c r="S7" s="13">
        <f>1/$A$1*[1]CoreVPAExp!R$6</f>
        <v>4.5289480000000007E-2</v>
      </c>
      <c r="T7" s="13">
        <f>1/$A$1*[1]CoreVPAExp!S$6</f>
        <v>6.2509652000000013E-2</v>
      </c>
      <c r="U7" s="13">
        <f>1/$A$1*[1]CoreVPAExp!T$6</f>
        <v>8.6545700000000003E-2</v>
      </c>
      <c r="V7" s="13">
        <f>1/$A$1*[1]CoreVPAExp!U$6</f>
        <v>8.6545700000000003E-2</v>
      </c>
      <c r="W7" s="13">
        <f>1/$A$1*[1]CoreVPAExp!V$6</f>
        <v>8.6545700000000003E-2</v>
      </c>
      <c r="X7" s="13">
        <f>1/$A$1*[1]CoreVPAExp!W$6</f>
        <v>8.6545700000000003E-2</v>
      </c>
      <c r="Y7" s="13">
        <f>1/$A$1*[1]CoreVPAExp!X$6</f>
        <v>8.6545700000000003E-2</v>
      </c>
      <c r="Z7" s="13">
        <f>1/$A$1*[1]CoreVPAExp!Y$6</f>
        <v>8.6545700000000003E-2</v>
      </c>
      <c r="AA7" s="13">
        <f>1/$A$1*[1]CoreVPAExp!Z$6</f>
        <v>8.6545700000000003E-2</v>
      </c>
      <c r="AB7" s="13">
        <f>1/$A$1*[1]CoreVPAExp!AA$6</f>
        <v>8.6545700000000003E-2</v>
      </c>
      <c r="AC7" s="294"/>
      <c r="AD7" s="23">
        <f>1/1000*[1]CoreVPAExp!L$6</f>
        <v>1.3802886000000001E-4</v>
      </c>
      <c r="AE7" s="13">
        <f>1/1000*[1]CoreVPAExp!O$6</f>
        <v>1.1642612000000001E-4</v>
      </c>
      <c r="AF7" s="13">
        <f>1/1000*[1]CoreVPAExp!P$6</f>
        <v>6.7614279999999999E-5</v>
      </c>
      <c r="AG7" s="13">
        <f>1/1000*[1]CoreVPAExp!Q$6</f>
        <v>7.2069540000000001E-5</v>
      </c>
      <c r="AH7" s="13">
        <f>1/1000*[1]CoreVPAExp!R$6</f>
        <v>4.5289480000000006E-5</v>
      </c>
      <c r="AI7" s="13">
        <f>1/1000*[1]CoreVPAExp!S$6</f>
        <v>6.2509652000000018E-5</v>
      </c>
      <c r="AJ7" s="13">
        <f>1/1000*[1]CoreVPAExp!T$6</f>
        <v>8.65457E-5</v>
      </c>
      <c r="AK7" s="13">
        <f>1/1000*[1]CoreVPAExp!U$6</f>
        <v>8.65457E-5</v>
      </c>
      <c r="AL7" s="13">
        <f>1/1000*[1]CoreVPAExp!V$6</f>
        <v>8.65457E-5</v>
      </c>
      <c r="AM7" s="13">
        <f>1/1000*[1]CoreVPAExp!W$6</f>
        <v>8.65457E-5</v>
      </c>
      <c r="AN7" s="13">
        <f>1/1000*[1]CoreVPAExp!X$6</f>
        <v>8.65457E-5</v>
      </c>
      <c r="AO7" s="13">
        <f>1/1000*[1]CoreVPAExp!Y$6</f>
        <v>8.65457E-5</v>
      </c>
      <c r="AP7" s="13">
        <f>1/1000*[1]CoreVPAExp!Z$6</f>
        <v>8.65457E-5</v>
      </c>
      <c r="AQ7" s="13">
        <f>1/1000*[1]CoreVPAExp!AA$6</f>
        <v>8.65457E-5</v>
      </c>
      <c r="AR7" s="13">
        <f>1/1000*[1]CoreVPAExp!AB$6</f>
        <v>1.1127809493689999E-3</v>
      </c>
      <c r="AS7" s="13">
        <f>1/1000*[1]CoreVPAExp!AC$6</f>
        <v>9.2711526840000009E-4</v>
      </c>
      <c r="AT7" s="13">
        <f>1/1000*[1]CoreVPAExp!AD$6</f>
        <v>7.3741103039999989E-4</v>
      </c>
      <c r="AU7" s="13">
        <f>1/1000*[1]CoreVPAExp!AE$6</f>
        <v>2.7335142576000002E-3</v>
      </c>
      <c r="AV7" s="13">
        <f>1/1000*[1]CoreVPAExp!AF$6</f>
        <v>7.3604175190000003E-3</v>
      </c>
      <c r="AW7" s="13">
        <f>1/1000*[1]CoreVPAExp!AG$6</f>
        <v>1.1149798373999999E-3</v>
      </c>
      <c r="AX7" s="13">
        <f>1/1000*[1]CoreVPAExp!AH$6</f>
        <v>2.7064445444E-3</v>
      </c>
      <c r="AY7" s="13">
        <f>1/1000*[1]CoreVPAExp!AI$6</f>
        <v>5.72466073E-3</v>
      </c>
      <c r="AZ7" s="13">
        <f>1/1000*[1]CoreVPAExp!AJ$6</f>
        <v>2.1049813089600002E-2</v>
      </c>
      <c r="BA7" s="13">
        <f>1/1000*[1]CoreVPAExp!AK$6</f>
        <v>1.6233538807200004E-2</v>
      </c>
      <c r="BB7" s="13">
        <f>1/1000*[1]CoreVPAExp!AL$6</f>
        <v>1.5252553673100001E-2</v>
      </c>
      <c r="BC7" s="13">
        <f>1/1000*[1]CoreVPAExp!AM$6</f>
        <v>1.3686061871999999E-2</v>
      </c>
      <c r="BD7" s="349"/>
    </row>
    <row r="8" spans="1:56">
      <c r="B8" s="5" t="s">
        <v>81</v>
      </c>
      <c r="C8" s="23">
        <f>1/$A$1*[1]CoreVPAExp!B$75</f>
        <v>1.2438999999999999E-2</v>
      </c>
      <c r="D8" s="13">
        <f>1/$A$1*[1]CoreVPAExp!C$75</f>
        <v>1.52771E-2</v>
      </c>
      <c r="E8" s="13">
        <f>1/$A$1*[1]CoreVPAExp!D$75</f>
        <v>1.8834440000000001E-2</v>
      </c>
      <c r="F8" s="13">
        <f>1/$A$1*[1]CoreVPAExp!E$75</f>
        <v>2.266174E-2</v>
      </c>
      <c r="G8" s="13">
        <f>1/$A$1*[1]CoreVPAExp!F$75</f>
        <v>2.9206119999999995E-2</v>
      </c>
      <c r="H8" s="13">
        <f>1/$A$1*[1]CoreVPAExp!G$75</f>
        <v>2.2231380000000002E-2</v>
      </c>
      <c r="I8" s="13">
        <f>1/$A$1*[1]CoreVPAExp!H$75</f>
        <v>1.2382354E-2</v>
      </c>
      <c r="J8" s="13">
        <f>1/$A$1*[1]CoreVPAExp!I$75</f>
        <v>1.589312E-2</v>
      </c>
      <c r="K8" s="13">
        <f>1/$A$1*[1]CoreVPAExp!J$75</f>
        <v>3.3799700000000002E-2</v>
      </c>
      <c r="L8" s="13">
        <f>1/$A$1*[1]CoreVPAExp!K$75</f>
        <v>1.228332E-2</v>
      </c>
      <c r="M8" s="13">
        <f>1/$A$1*[1]CoreVPAExp!L$75</f>
        <v>2.0126320000000003E-2</v>
      </c>
      <c r="N8" s="13">
        <f>1/$A$1*[1]CoreVPAExp!M$75</f>
        <v>1.6228960000000004E-2</v>
      </c>
      <c r="O8" s="13">
        <f>1/$A$1*[1]CoreVPAExp!N$75</f>
        <v>1.6587580000000001E-2</v>
      </c>
      <c r="P8" s="13">
        <f>1/$A$1*[1]CoreVPAExp!O$75</f>
        <v>1.9548840000000001E-2</v>
      </c>
      <c r="Q8" s="13">
        <f>1/$A$1*[1]CoreVPAExp!P$75</f>
        <v>3.0963737999999998E-2</v>
      </c>
      <c r="R8" s="13">
        <f>1/$A$1*[1]CoreVPAExp!Q$75</f>
        <v>3.282612E-2</v>
      </c>
      <c r="S8" s="13">
        <f>1/$A$1*[1]CoreVPAExp!R$75</f>
        <v>3.8911680000000004E-2</v>
      </c>
      <c r="T8" s="13">
        <f>1/$A$1*[1]CoreVPAExp!S$75</f>
        <v>7.445389999999999E-2</v>
      </c>
      <c r="U8" s="13">
        <f>1/$A$1*[1]CoreVPAExp!T$75</f>
        <v>5.9148059999999995E-2</v>
      </c>
      <c r="V8" s="13">
        <f>1/$A$1*[1]CoreVPAExp!U$75</f>
        <v>5.9148059999999995E-2</v>
      </c>
      <c r="W8" s="13">
        <f>1/$A$1*[1]CoreVPAExp!V$75</f>
        <v>5.9148059999999995E-2</v>
      </c>
      <c r="X8" s="13">
        <f>1/$A$1*[1]CoreVPAExp!W$75</f>
        <v>5.9148059999999995E-2</v>
      </c>
      <c r="Y8" s="13">
        <f>1/$A$1*[1]CoreVPAExp!X$75</f>
        <v>5.9148059999999995E-2</v>
      </c>
      <c r="Z8" s="13">
        <f>1/$A$1*[1]CoreVPAExp!Y$75</f>
        <v>5.9148059999999995E-2</v>
      </c>
      <c r="AA8" s="13">
        <f>1/$A$1*[1]CoreVPAExp!Z$75</f>
        <v>5.9148059999999995E-2</v>
      </c>
      <c r="AB8" s="13">
        <f>1/$A$1*[1]CoreVPAExp!AA$75</f>
        <v>5.9148059999999995E-2</v>
      </c>
      <c r="AC8" s="294"/>
      <c r="AD8" s="23">
        <f>1/1000*[1]CoreVPAExp!L$75</f>
        <v>2.0126320000000002E-5</v>
      </c>
      <c r="AE8" s="13">
        <f>1/1000*[1]CoreVPAExp!O$75</f>
        <v>1.9548840000000001E-5</v>
      </c>
      <c r="AF8" s="13">
        <f>1/1000*[1]CoreVPAExp!P$75</f>
        <v>3.0963738E-5</v>
      </c>
      <c r="AG8" s="13">
        <f>1/1000*[1]CoreVPAExp!Q$75</f>
        <v>3.2826120000000002E-5</v>
      </c>
      <c r="AH8" s="13">
        <f>1/1000*[1]CoreVPAExp!R$75</f>
        <v>3.8911680000000008E-5</v>
      </c>
      <c r="AI8" s="13">
        <f>1/1000*[1]CoreVPAExp!S$75</f>
        <v>7.4453899999999995E-5</v>
      </c>
      <c r="AJ8" s="13">
        <f>1/1000*[1]CoreVPAExp!T$75</f>
        <v>5.9148059999999994E-5</v>
      </c>
      <c r="AK8" s="13">
        <f>1/1000*[1]CoreVPAExp!U$75</f>
        <v>5.9148059999999994E-5</v>
      </c>
      <c r="AL8" s="13">
        <f>1/1000*[1]CoreVPAExp!V$75</f>
        <v>5.9148059999999994E-5</v>
      </c>
      <c r="AM8" s="13">
        <f>1/1000*[1]CoreVPAExp!W$75</f>
        <v>5.9148059999999994E-5</v>
      </c>
      <c r="AN8" s="13">
        <f>1/1000*[1]CoreVPAExp!X$75</f>
        <v>5.9148059999999994E-5</v>
      </c>
      <c r="AO8" s="13">
        <f>1/1000*[1]CoreVPAExp!Y$75</f>
        <v>5.9148059999999994E-5</v>
      </c>
      <c r="AP8" s="13">
        <f>1/1000*[1]CoreVPAExp!Z$75</f>
        <v>5.9148059999999994E-5</v>
      </c>
      <c r="AQ8" s="13">
        <f>1/1000*[1]CoreVPAExp!AA$75</f>
        <v>5.9148059999999994E-5</v>
      </c>
      <c r="AR8" s="13">
        <f>1/1000*[1]CoreVPAExp!AB$75</f>
        <v>1.6366117567710001E-3</v>
      </c>
      <c r="AS8" s="13">
        <f>1/1000*[1]CoreVPAExp!AC$75</f>
        <v>1.3167254496000002E-3</v>
      </c>
      <c r="AT8" s="13">
        <f>1/1000*[1]CoreVPAExp!AD$75</f>
        <v>1.4505617472000002E-3</v>
      </c>
      <c r="AU8" s="13">
        <f>1/1000*[1]CoreVPAExp!AE$75</f>
        <v>2.0379009168000005E-3</v>
      </c>
      <c r="AV8" s="13">
        <f>1/1000*[1]CoreVPAExp!AF$75</f>
        <v>2.8329586159000003E-3</v>
      </c>
      <c r="AW8" s="13">
        <f>1/1000*[1]CoreVPAExp!AG$75</f>
        <v>2.4940398054000006E-3</v>
      </c>
      <c r="AX8" s="13">
        <f>1/1000*[1]CoreVPAExp!AH$75</f>
        <v>1.5468728324000002E-3</v>
      </c>
      <c r="AY8" s="13">
        <f>1/1000*[1]CoreVPAExp!AI$75</f>
        <v>1.9826612350000001E-3</v>
      </c>
      <c r="AZ8" s="13">
        <f>1/1000*[1]CoreVPAExp!AJ$75</f>
        <v>3.6247071768000004E-3</v>
      </c>
      <c r="BA8" s="13">
        <f>1/1000*[1]CoreVPAExp!AK$75</f>
        <v>2.0319181387999999E-3</v>
      </c>
      <c r="BB8" s="13">
        <f>1/1000*[1]CoreVPAExp!AL$75</f>
        <v>1.9454316075000002E-3</v>
      </c>
      <c r="BC8" s="13">
        <f>1/1000*[1]CoreVPAExp!AM$75</f>
        <v>1.514764656E-3</v>
      </c>
      <c r="BD8" s="349"/>
    </row>
    <row r="9" spans="1:56">
      <c r="B9" s="5" t="s">
        <v>113</v>
      </c>
      <c r="C9" s="23">
        <f>1/$A$1*[1]CoreVPAExp!B$154</f>
        <v>2.3466559999999997E-2</v>
      </c>
      <c r="D9" s="13">
        <f>1/$A$1*[1]CoreVPAExp!C$154</f>
        <v>1.7087959999999999E-2</v>
      </c>
      <c r="E9" s="13">
        <f>1/$A$1*[1]CoreVPAExp!D$154</f>
        <v>2.292576E-2</v>
      </c>
      <c r="F9" s="13">
        <f>1/$A$1*[1]CoreVPAExp!E$154</f>
        <v>3.8244639999999996E-2</v>
      </c>
      <c r="G9" s="13">
        <f>1/$A$1*[1]CoreVPAExp!F$154</f>
        <v>3.4727257599999999E-2</v>
      </c>
      <c r="H9" s="13">
        <f>1/$A$1*[1]CoreVPAExp!G$154</f>
        <v>3.5226763199999997E-2</v>
      </c>
      <c r="I9" s="13">
        <f>1/$A$1*[1]CoreVPAExp!H$154</f>
        <v>6.6070532000000001E-2</v>
      </c>
      <c r="J9" s="13">
        <f>1/$A$1*[1]CoreVPAExp!I$154</f>
        <v>5.1295632399999999E-2</v>
      </c>
      <c r="K9" s="13">
        <f>1/$A$1*[1]CoreVPAExp!J$154</f>
        <v>5.4292232400000001E-2</v>
      </c>
      <c r="L9" s="13">
        <f>1/$A$1*[1]CoreVPAExp!K$154</f>
        <v>8.1984297200000014E-2</v>
      </c>
      <c r="M9" s="13">
        <f>1/$A$1*[1]CoreVPAExp!L$154</f>
        <v>7.0050265119999996E-2</v>
      </c>
      <c r="N9" s="13">
        <f>1/$A$1*[1]CoreVPAExp!M$154</f>
        <v>6.9827856199999983E-2</v>
      </c>
      <c r="O9" s="13">
        <f>1/$A$1*[1]CoreVPAExp!N$154</f>
        <v>8.7875260000000011E-2</v>
      </c>
      <c r="P9" s="13">
        <f>1/$A$1*[1]CoreVPAExp!O$154</f>
        <v>5.5426731999999999E-2</v>
      </c>
      <c r="Q9" s="13">
        <f>1/$A$1*[1]CoreVPAExp!P$154</f>
        <v>5.8581592000000009E-2</v>
      </c>
      <c r="R9" s="13">
        <f>1/$A$1*[1]CoreVPAExp!Q$154</f>
        <v>7.2992133000000015E-2</v>
      </c>
      <c r="S9" s="13">
        <f>1/$A$1*[1]CoreVPAExp!R$154</f>
        <v>8.4220708800000002E-2</v>
      </c>
      <c r="T9" s="13">
        <f>1/$A$1*[1]CoreVPAExp!S$154</f>
        <v>8.4042479999999989E-2</v>
      </c>
      <c r="U9" s="13">
        <f>1/$A$1*[1]CoreVPAExp!T$154</f>
        <v>0.11532236800000001</v>
      </c>
      <c r="V9" s="13">
        <f>1/$A$1*[1]CoreVPAExp!U$154</f>
        <v>0.11532236800000001</v>
      </c>
      <c r="W9" s="13">
        <f>1/$A$1*[1]CoreVPAExp!V$154</f>
        <v>0.11532236800000001</v>
      </c>
      <c r="X9" s="13">
        <f>1/$A$1*[1]CoreVPAExp!W$154</f>
        <v>0.11532236800000001</v>
      </c>
      <c r="Y9" s="13">
        <f>1/$A$1*[1]CoreVPAExp!X$154</f>
        <v>0.11532236800000001</v>
      </c>
      <c r="Z9" s="13">
        <f>1/$A$1*[1]CoreVPAExp!Y$154</f>
        <v>0.11532236800000001</v>
      </c>
      <c r="AA9" s="13">
        <f>1/$A$1*[1]CoreVPAExp!Z$154</f>
        <v>0.11532236800000001</v>
      </c>
      <c r="AB9" s="13">
        <f>1/$A$1*[1]CoreVPAExp!AA$154</f>
        <v>0.11532236800000001</v>
      </c>
      <c r="AC9" s="294"/>
      <c r="AD9" s="23">
        <f>1/1000*[1]CoreVPAExp!L$154</f>
        <v>7.0050265119999991E-5</v>
      </c>
      <c r="AE9" s="13">
        <f>1/1000*[1]CoreVPAExp!O$154</f>
        <v>5.5426732000000003E-5</v>
      </c>
      <c r="AF9" s="13">
        <f>1/1000*[1]CoreVPAExp!P$154</f>
        <v>5.8581592000000007E-5</v>
      </c>
      <c r="AG9" s="13">
        <f>1/1000*[1]CoreVPAExp!Q$154</f>
        <v>7.2992133000000019E-5</v>
      </c>
      <c r="AH9" s="13">
        <f>1/1000*[1]CoreVPAExp!R$154</f>
        <v>8.4220708800000006E-5</v>
      </c>
      <c r="AI9" s="13">
        <f>1/1000*[1]CoreVPAExp!S$154</f>
        <v>8.4042479999999985E-5</v>
      </c>
      <c r="AJ9" s="13">
        <f>1/1000*[1]CoreVPAExp!T$154</f>
        <v>1.1532236800000001E-4</v>
      </c>
      <c r="AK9" s="13">
        <f>1/1000*[1]CoreVPAExp!U$154</f>
        <v>1.1532236800000001E-4</v>
      </c>
      <c r="AL9" s="13">
        <f>1/1000*[1]CoreVPAExp!V$154</f>
        <v>1.1532236800000001E-4</v>
      </c>
      <c r="AM9" s="13">
        <f>1/1000*[1]CoreVPAExp!W$154</f>
        <v>1.1532236800000001E-4</v>
      </c>
      <c r="AN9" s="13">
        <f>1/1000*[1]CoreVPAExp!X$154</f>
        <v>1.1532236800000001E-4</v>
      </c>
      <c r="AO9" s="13">
        <f>1/1000*[1]CoreVPAExp!Y$154</f>
        <v>1.1532236800000001E-4</v>
      </c>
      <c r="AP9" s="13">
        <f>1/1000*[1]CoreVPAExp!Z$154</f>
        <v>1.1532236800000001E-4</v>
      </c>
      <c r="AQ9" s="13">
        <f>1/1000*[1]CoreVPAExp!AA$154</f>
        <v>1.1532236800000001E-4</v>
      </c>
      <c r="AR9" s="13">
        <f>1/1000*[1]CoreVPAExp!AB$154</f>
        <v>1.7348269159650001E-3</v>
      </c>
      <c r="AS9" s="13">
        <f>1/1000*[1]CoreVPAExp!AC$154</f>
        <v>1.2912689151999999E-3</v>
      </c>
      <c r="AT9" s="13">
        <f>1/1000*[1]CoreVPAExp!AD$154</f>
        <v>1.7760306480000001E-3</v>
      </c>
      <c r="AU9" s="13">
        <f>1/1000*[1]CoreVPAExp!AE$154</f>
        <v>4.1181630112000003E-3</v>
      </c>
      <c r="AV9" s="13">
        <f>1/1000*[1]CoreVPAExp!AF$154</f>
        <v>3.9409040775999996E-3</v>
      </c>
      <c r="AW9" s="13">
        <f>1/1000*[1]CoreVPAExp!AG$154</f>
        <v>3.8759661798000002E-3</v>
      </c>
      <c r="AX9" s="13">
        <f>1/1000*[1]CoreVPAExp!AH$154</f>
        <v>7.9893187644000004E-3</v>
      </c>
      <c r="AY9" s="13">
        <f>1/1000*[1]CoreVPAExp!AI$154</f>
        <v>7.1101868920000009E-3</v>
      </c>
      <c r="AZ9" s="13">
        <f>1/1000*[1]CoreVPAExp!AJ$154</f>
        <v>8.0126948384000012E-3</v>
      </c>
      <c r="BA9" s="13">
        <f>1/1000*[1]CoreVPAExp!AK$154</f>
        <v>1.1248905782400001E-2</v>
      </c>
      <c r="BB9" s="13">
        <f>1/1000*[1]CoreVPAExp!AL$154</f>
        <v>8.5959037592999998E-3</v>
      </c>
      <c r="BC9" s="13">
        <f>1/1000*[1]CoreVPAExp!AM$154</f>
        <v>9.9477553919999993E-3</v>
      </c>
      <c r="BD9" s="349"/>
    </row>
    <row r="10" spans="1:56">
      <c r="B10" s="8" t="s">
        <v>18</v>
      </c>
      <c r="C10" s="295">
        <f t="shared" ref="C10:AB10" si="3">SUM(C6:C6)-SUM(C7:C9)</f>
        <v>1.694420000000002E-3</v>
      </c>
      <c r="D10" s="296">
        <f t="shared" si="3"/>
        <v>1.6695028000000001E-3</v>
      </c>
      <c r="E10" s="296">
        <f t="shared" si="3"/>
        <v>2.4633852000000081E-3</v>
      </c>
      <c r="F10" s="296">
        <f t="shared" si="3"/>
        <v>2.3908483999999924E-3</v>
      </c>
      <c r="G10" s="296">
        <f t="shared" si="3"/>
        <v>1.7926807600000011E-2</v>
      </c>
      <c r="H10" s="296">
        <f t="shared" si="3"/>
        <v>9.7849683999999965E-3</v>
      </c>
      <c r="I10" s="296">
        <f t="shared" si="3"/>
        <v>1.3846763999999998E-2</v>
      </c>
      <c r="J10" s="296">
        <f t="shared" si="3"/>
        <v>1.6913434000000019E-2</v>
      </c>
      <c r="K10" s="296">
        <f t="shared" si="3"/>
        <v>1.4336561096666728E-2</v>
      </c>
      <c r="L10" s="296">
        <f t="shared" si="3"/>
        <v>1.4854565750000048E-2</v>
      </c>
      <c r="M10" s="296">
        <f t="shared" si="3"/>
        <v>1.6405365517647041E-2</v>
      </c>
      <c r="N10" s="296">
        <f t="shared" si="3"/>
        <v>1.6649259600000021E-2</v>
      </c>
      <c r="O10" s="296">
        <f t="shared" si="3"/>
        <v>1.3852548378294582E-2</v>
      </c>
      <c r="P10" s="296">
        <f t="shared" si="3"/>
        <v>3.4935075878787913E-2</v>
      </c>
      <c r="Q10" s="296">
        <f t="shared" si="3"/>
        <v>1.7064012681773405E-2</v>
      </c>
      <c r="R10" s="296">
        <f t="shared" si="3"/>
        <v>1.4074046199999968E-2</v>
      </c>
      <c r="S10" s="296">
        <f t="shared" si="3"/>
        <v>7.2529116000000227E-3</v>
      </c>
      <c r="T10" s="296">
        <f t="shared" si="3"/>
        <v>2.2764575833333356E-2</v>
      </c>
      <c r="U10" s="296">
        <f t="shared" si="3"/>
        <v>5.4943489642856891E-3</v>
      </c>
      <c r="V10" s="296">
        <f t="shared" si="3"/>
        <v>5.4943489642856891E-3</v>
      </c>
      <c r="W10" s="296">
        <f t="shared" si="3"/>
        <v>5.4943489642856891E-3</v>
      </c>
      <c r="X10" s="296">
        <f t="shared" si="3"/>
        <v>5.4943489642856891E-3</v>
      </c>
      <c r="Y10" s="296">
        <f t="shared" si="3"/>
        <v>5.4943489642856891E-3</v>
      </c>
      <c r="Z10" s="296">
        <f t="shared" si="3"/>
        <v>5.4943489642856891E-3</v>
      </c>
      <c r="AA10" s="296">
        <f t="shared" si="3"/>
        <v>5.4943489642856891E-3</v>
      </c>
      <c r="AB10" s="296">
        <f t="shared" si="3"/>
        <v>5.4943489642856891E-3</v>
      </c>
      <c r="AC10" s="294"/>
      <c r="AD10" s="297">
        <f t="shared" ref="AD10:BC10" si="4">SUM(AD6:AD6)-SUM(AD7:AD9)</f>
        <v>1.6405365517647064E-5</v>
      </c>
      <c r="AE10" s="298">
        <f t="shared" si="4"/>
        <v>3.4935075878787916E-5</v>
      </c>
      <c r="AF10" s="298">
        <f t="shared" si="4"/>
        <v>1.7064012681773395E-5</v>
      </c>
      <c r="AG10" s="298">
        <f t="shared" si="4"/>
        <v>1.4074046199999949E-5</v>
      </c>
      <c r="AH10" s="298">
        <f t="shared" si="4"/>
        <v>7.2529116000000129E-6</v>
      </c>
      <c r="AI10" s="298">
        <f t="shared" si="4"/>
        <v>2.2764575833333342E-5</v>
      </c>
      <c r="AJ10" s="298">
        <f t="shared" si="4"/>
        <v>5.4943489642856756E-6</v>
      </c>
      <c r="AK10" s="298">
        <f t="shared" si="4"/>
        <v>5.4943489642856756E-6</v>
      </c>
      <c r="AL10" s="298">
        <f t="shared" si="4"/>
        <v>5.4943489642856756E-6</v>
      </c>
      <c r="AM10" s="298">
        <f t="shared" si="4"/>
        <v>5.4943489642856756E-6</v>
      </c>
      <c r="AN10" s="298">
        <f t="shared" si="4"/>
        <v>5.4943489642856756E-6</v>
      </c>
      <c r="AO10" s="298">
        <f t="shared" si="4"/>
        <v>5.4943489642856756E-6</v>
      </c>
      <c r="AP10" s="298">
        <f t="shared" si="4"/>
        <v>5.4943489642856756E-6</v>
      </c>
      <c r="AQ10" s="298">
        <f t="shared" si="4"/>
        <v>5.4943489642856756E-6</v>
      </c>
      <c r="AR10" s="298">
        <f t="shared" si="4"/>
        <v>6.47240282009999E-4</v>
      </c>
      <c r="AS10" s="298">
        <f t="shared" si="4"/>
        <v>5.4654169120000023E-4</v>
      </c>
      <c r="AT10" s="298">
        <f t="shared" si="4"/>
        <v>7.6489394880000037E-4</v>
      </c>
      <c r="AU10" s="298">
        <f t="shared" si="4"/>
        <v>1.2571975807999999E-3</v>
      </c>
      <c r="AV10" s="298">
        <f t="shared" si="4"/>
        <v>2.7336132985000001E-3</v>
      </c>
      <c r="AW10" s="298">
        <f t="shared" si="4"/>
        <v>2.2799662742999998E-3</v>
      </c>
      <c r="AX10" s="298">
        <f t="shared" si="4"/>
        <v>2.8035375811999996E-3</v>
      </c>
      <c r="AY10" s="298">
        <f t="shared" si="4"/>
        <v>3.9368818540000041E-3</v>
      </c>
      <c r="AZ10" s="298">
        <f t="shared" si="4"/>
        <v>3.9789405320000068E-3</v>
      </c>
      <c r="BA10" s="298">
        <f t="shared" si="4"/>
        <v>4.8759209180000013E-3</v>
      </c>
      <c r="BB10" s="298">
        <f t="shared" si="4"/>
        <v>4.4719188507000088E-3</v>
      </c>
      <c r="BC10" s="298">
        <f t="shared" si="4"/>
        <v>4.5946384320000033E-3</v>
      </c>
      <c r="BD10" s="349"/>
    </row>
    <row r="11" spans="1:56" ht="17.149999999999999" customHeight="1">
      <c r="B11" s="159" t="s">
        <v>138</v>
      </c>
      <c r="C11" s="180">
        <f>1/$A$1*[1]CoreVPAExp!B$268</f>
        <v>1.6366540000000002E-3</v>
      </c>
      <c r="D11" s="181">
        <f>1/$A$1*[1]CoreVPAExp!C$268</f>
        <v>3.1589680000000003E-3</v>
      </c>
      <c r="E11" s="181">
        <f>1/$A$1*[1]CoreVPAExp!D$268</f>
        <v>7.1269519999999989E-3</v>
      </c>
      <c r="F11" s="181">
        <f>1/$A$1*[1]CoreVPAExp!E$268</f>
        <v>6.5276540000000008E-3</v>
      </c>
      <c r="G11" s="181">
        <f>1/$A$1*[1]CoreVPAExp!F$268</f>
        <v>2.5656584000000003E-2</v>
      </c>
      <c r="H11" s="181">
        <f>1/$A$1*[1]CoreVPAExp!G$268</f>
        <v>2.5147220400000007E-2</v>
      </c>
      <c r="I11" s="181">
        <f>1/$A$1*[1]CoreVPAExp!H$268</f>
        <v>1.3060321200000002E-2</v>
      </c>
      <c r="J11" s="181">
        <f>1/$A$1*[1]CoreVPAExp!I$268</f>
        <v>2.6500871999999998E-3</v>
      </c>
      <c r="K11" s="181">
        <f>1/$A$1*[1]CoreVPAExp!J$268</f>
        <v>5.5783244666666671E-3</v>
      </c>
      <c r="L11" s="181">
        <f>1/$A$1*[1]CoreVPAExp!K$268</f>
        <v>8.5775417333333343E-3</v>
      </c>
      <c r="M11" s="181">
        <f>1/$A$1*[1]CoreVPAExp!L$268</f>
        <v>1.0258753272353644E-2</v>
      </c>
      <c r="N11" s="181">
        <f>1/$A$1*[1]CoreVPAExp!M$268</f>
        <v>5.3576084E-3</v>
      </c>
      <c r="O11" s="181">
        <f>1/$A$1*[1]CoreVPAExp!N$268</f>
        <v>6.6021448451219523E-3</v>
      </c>
      <c r="P11" s="181">
        <f>1/$A$1*[1]CoreVPAExp!O$268</f>
        <v>4.9653741025641029E-3</v>
      </c>
      <c r="Q11" s="181">
        <f>1/$A$1*[1]CoreVPAExp!P$268</f>
        <v>1.0179541946666667E-2</v>
      </c>
      <c r="R11" s="181">
        <f>1/$A$1*[1]CoreVPAExp!Q$268</f>
        <v>1.8229589236818451E-2</v>
      </c>
      <c r="S11" s="181">
        <f>1/$A$1*[1]CoreVPAExp!R$268</f>
        <v>1.6331462185094132E-2</v>
      </c>
      <c r="T11" s="181">
        <f>1/$A$1*[1]CoreVPAExp!S$268</f>
        <v>3.246550598095238E-2</v>
      </c>
      <c r="U11" s="181">
        <f>1/$A$1*[1]CoreVPAExp!T$268</f>
        <v>8.570847851207794E-2</v>
      </c>
      <c r="V11" s="181">
        <f>1/$A$1*[1]CoreVPAExp!U$268</f>
        <v>8.570847851207794E-2</v>
      </c>
      <c r="W11" s="181">
        <f>1/$A$1*[1]CoreVPAExp!V$268</f>
        <v>8.570847851207794E-2</v>
      </c>
      <c r="X11" s="181">
        <f>1/$A$1*[1]CoreVPAExp!W$268</f>
        <v>8.570847851207794E-2</v>
      </c>
      <c r="Y11" s="181">
        <f>1/$A$1*[1]CoreVPAExp!X$268</f>
        <v>8.570847851207794E-2</v>
      </c>
      <c r="Z11" s="181">
        <f>1/$A$1*[1]CoreVPAExp!Y$268</f>
        <v>8.570847851207794E-2</v>
      </c>
      <c r="AA11" s="181">
        <f>1/$A$1*[1]CoreVPAExp!Z$268</f>
        <v>8.570847851207794E-2</v>
      </c>
      <c r="AB11" s="181">
        <f>1/$A$1*[1]CoreVPAExp!AA$268</f>
        <v>8.570847851207794E-2</v>
      </c>
      <c r="AC11" s="182"/>
      <c r="AD11" s="180">
        <f>1/1000*[1]CoreVPAExp!L$268</f>
        <v>1.0258753272353645E-5</v>
      </c>
      <c r="AE11" s="181">
        <f>1/1000*[1]CoreVPAExp!O$268</f>
        <v>4.965374102564103E-6</v>
      </c>
      <c r="AF11" s="181">
        <f>1/1000*[1]CoreVPAExp!P$268</f>
        <v>1.0179541946666667E-5</v>
      </c>
      <c r="AG11" s="181">
        <f>1/1000*[1]CoreVPAExp!Q$268</f>
        <v>1.8229589236818451E-5</v>
      </c>
      <c r="AH11" s="181">
        <f>1/1000*[1]CoreVPAExp!R$268</f>
        <v>1.6331462185094131E-5</v>
      </c>
      <c r="AI11" s="181">
        <f>1/1000*[1]CoreVPAExp!S$268</f>
        <v>3.2465505980952383E-5</v>
      </c>
      <c r="AJ11" s="181">
        <f>1/1000*[1]CoreVPAExp!T$268</f>
        <v>8.5708478512077943E-5</v>
      </c>
      <c r="AK11" s="181">
        <f>1/1000*[1]CoreVPAExp!U$268</f>
        <v>8.5708478512077943E-5</v>
      </c>
      <c r="AL11" s="181">
        <f>1/1000*[1]CoreVPAExp!V$268</f>
        <v>8.5708478512077943E-5</v>
      </c>
      <c r="AM11" s="181">
        <f>1/1000*[1]CoreVPAExp!W$268</f>
        <v>8.5708478512077943E-5</v>
      </c>
      <c r="AN11" s="181">
        <f>1/1000*[1]CoreVPAExp!X$268</f>
        <v>8.5708478512077943E-5</v>
      </c>
      <c r="AO11" s="181">
        <f>1/1000*[1]CoreVPAExp!Y$268</f>
        <v>8.5708478512077943E-5</v>
      </c>
      <c r="AP11" s="181">
        <f>1/1000*[1]CoreVPAExp!Z$268</f>
        <v>8.5708478512077943E-5</v>
      </c>
      <c r="AQ11" s="181">
        <f>1/1000*[1]CoreVPAExp!AA$268</f>
        <v>8.5708478512077943E-5</v>
      </c>
      <c r="AR11" s="181">
        <f>1/1000*[1]CoreVPAExp!AB$268</f>
        <v>2.3134972452420002E-3</v>
      </c>
      <c r="AS11" s="181">
        <f>1/1000*[1]CoreVPAExp!AC$268</f>
        <v>2.5974782296000003E-3</v>
      </c>
      <c r="AT11" s="181">
        <f>1/1000*[1]CoreVPAExp!AD$268</f>
        <v>4.9708754687999993E-3</v>
      </c>
      <c r="AU11" s="181">
        <f>1/1000*[1]CoreVPAExp!AE$268</f>
        <v>5.1081847264E-3</v>
      </c>
      <c r="AV11" s="181">
        <f>1/1000*[1]CoreVPAExp!AF$268</f>
        <v>8.2590158546000016E-3</v>
      </c>
      <c r="AW11" s="181">
        <f>1/1000*[1]CoreVPAExp!AG$268</f>
        <v>6.9629353365000014E-3</v>
      </c>
      <c r="AX11" s="181">
        <f>1/1000*[1]CoreVPAExp!AH$268</f>
        <v>5.5504739700000007E-3</v>
      </c>
      <c r="AY11" s="181">
        <f>1/1000*[1]CoreVPAExp!AI$268</f>
        <v>2.3632997935000006E-3</v>
      </c>
      <c r="AZ11" s="181">
        <f>1/1000*[1]CoreVPAExp!AJ$268</f>
        <v>4.0807095964000006E-3</v>
      </c>
      <c r="BA11" s="181">
        <f>1/1000*[1]CoreVPAExp!AK$268</f>
        <v>7.1260485427999988E-3</v>
      </c>
      <c r="BB11" s="181">
        <f>1/1000*[1]CoreVPAExp!AL$268</f>
        <v>7.2799741683000005E-3</v>
      </c>
      <c r="BC11" s="181">
        <f>1/1000*[1]CoreVPAExp!AM$268</f>
        <v>3.8390998079999993E-3</v>
      </c>
      <c r="BD11" s="349"/>
    </row>
    <row r="12" spans="1:56" ht="17.149999999999999" customHeight="1">
      <c r="B12" s="20" t="s">
        <v>139</v>
      </c>
      <c r="C12" s="68">
        <f>1/$A$1*[1]CoreVPAExp!B$269</f>
        <v>1.5910000000000005E-4</v>
      </c>
      <c r="D12" s="69">
        <f>1/$A$1*[1]CoreVPAExp!C$269</f>
        <v>2.4567999999999997E-4</v>
      </c>
      <c r="E12" s="69">
        <f>1/$A$1*[1]CoreVPAExp!D$269</f>
        <v>5.3298800000000008E-4</v>
      </c>
      <c r="F12" s="69">
        <f>1/$A$1*[1]CoreVPAExp!E$269</f>
        <v>5.3827599999999997E-4</v>
      </c>
      <c r="G12" s="69">
        <f>1/$A$1*[1]CoreVPAExp!F$269</f>
        <v>3.5490000000000001E-4</v>
      </c>
      <c r="H12" s="69">
        <f>1/$A$1*[1]CoreVPAExp!G$269</f>
        <v>3.5586600000000004E-4</v>
      </c>
      <c r="I12" s="69">
        <f>1/$A$1*[1]CoreVPAExp!H$269</f>
        <v>3.5464000000000003E-4</v>
      </c>
      <c r="J12" s="69">
        <f>1/$A$1*[1]CoreVPAExp!I$269</f>
        <v>2.1990000000000001E-4</v>
      </c>
      <c r="K12" s="69">
        <f>1/$A$1*[1]CoreVPAExp!J$269</f>
        <v>4.4753200000000005E-4</v>
      </c>
      <c r="L12" s="69">
        <f>1/$A$1*[1]CoreVPAExp!K$269</f>
        <v>4.8113000000000002E-4</v>
      </c>
      <c r="M12" s="69">
        <f>1/$A$1*[1]CoreVPAExp!L$269</f>
        <v>4.6816677698989311E-4</v>
      </c>
      <c r="N12" s="69">
        <f>1/$A$1*[1]CoreVPAExp!M$269</f>
        <v>2.9449757777777778E-3</v>
      </c>
      <c r="O12" s="69">
        <f>1/$A$1*[1]CoreVPAExp!N$269</f>
        <v>1.209829876190476E-3</v>
      </c>
      <c r="P12" s="69">
        <f>1/$A$1*[1]CoreVPAExp!O$269</f>
        <v>1.3576142753623187E-3</v>
      </c>
      <c r="Q12" s="69">
        <f>1/$A$1*[1]CoreVPAExp!P$269</f>
        <v>1.5841514000000004E-3</v>
      </c>
      <c r="R12" s="69">
        <f>1/$A$1*[1]CoreVPAExp!Q$269</f>
        <v>1.3967418361111111E-3</v>
      </c>
      <c r="S12" s="69">
        <f>1/$A$1*[1]CoreVPAExp!R$269</f>
        <v>1.5235408285714286E-3</v>
      </c>
      <c r="T12" s="69">
        <f>1/$A$1*[1]CoreVPAExp!S$269</f>
        <v>9.1619511860465113E-4</v>
      </c>
      <c r="U12" s="69">
        <f>1/$A$1*[1]CoreVPAExp!T$269</f>
        <v>6.7424250000000009E-4</v>
      </c>
      <c r="V12" s="69">
        <f>1/$A$1*[1]CoreVPAExp!U$269</f>
        <v>6.7424250000000009E-4</v>
      </c>
      <c r="W12" s="69">
        <f>1/$A$1*[1]CoreVPAExp!V$269</f>
        <v>6.7424250000000009E-4</v>
      </c>
      <c r="X12" s="69">
        <f>1/$A$1*[1]CoreVPAExp!W$269</f>
        <v>6.7424250000000009E-4</v>
      </c>
      <c r="Y12" s="69">
        <f>1/$A$1*[1]CoreVPAExp!X$269</f>
        <v>6.7424250000000009E-4</v>
      </c>
      <c r="Z12" s="69">
        <f>1/$A$1*[1]CoreVPAExp!Y$269</f>
        <v>6.7424250000000009E-4</v>
      </c>
      <c r="AA12" s="69">
        <f>1/$A$1*[1]CoreVPAExp!Z$269</f>
        <v>6.7424250000000009E-4</v>
      </c>
      <c r="AB12" s="69">
        <f>1/$A$1*[1]CoreVPAExp!AA$269</f>
        <v>6.7424250000000009E-4</v>
      </c>
      <c r="AC12" s="294"/>
      <c r="AD12" s="68">
        <f>1/1000*[1]CoreVPAExp!L$269</f>
        <v>4.6816677698989309E-7</v>
      </c>
      <c r="AE12" s="69">
        <f>1/1000*[1]CoreVPAExp!O$269</f>
        <v>1.3576142753623187E-6</v>
      </c>
      <c r="AF12" s="69">
        <f>1/1000*[1]CoreVPAExp!P$269</f>
        <v>1.5841514000000003E-6</v>
      </c>
      <c r="AG12" s="69">
        <f>1/1000*[1]CoreVPAExp!Q$269</f>
        <v>1.3967418361111111E-6</v>
      </c>
      <c r="AH12" s="69">
        <f>1/1000*[1]CoreVPAExp!R$269</f>
        <v>1.5235408285714285E-6</v>
      </c>
      <c r="AI12" s="69">
        <f>1/1000*[1]CoreVPAExp!S$269</f>
        <v>9.1619511860465117E-7</v>
      </c>
      <c r="AJ12" s="69">
        <f>1/1000*[1]CoreVPAExp!T$269</f>
        <v>6.7424250000000016E-7</v>
      </c>
      <c r="AK12" s="69">
        <f>1/1000*[1]CoreVPAExp!U$269</f>
        <v>6.7424250000000016E-7</v>
      </c>
      <c r="AL12" s="69">
        <f>1/1000*[1]CoreVPAExp!V$269</f>
        <v>6.7424250000000016E-7</v>
      </c>
      <c r="AM12" s="69">
        <f>1/1000*[1]CoreVPAExp!W$269</f>
        <v>6.7424250000000016E-7</v>
      </c>
      <c r="AN12" s="69">
        <f>1/1000*[1]CoreVPAExp!X$269</f>
        <v>6.7424250000000016E-7</v>
      </c>
      <c r="AO12" s="69">
        <f>1/1000*[1]CoreVPAExp!Y$269</f>
        <v>6.7424250000000016E-7</v>
      </c>
      <c r="AP12" s="69">
        <f>1/1000*[1]CoreVPAExp!Z$269</f>
        <v>6.7424250000000016E-7</v>
      </c>
      <c r="AQ12" s="69">
        <f>1/1000*[1]CoreVPAExp!AA$269</f>
        <v>6.7424250000000016E-7</v>
      </c>
      <c r="AR12" s="69">
        <f>1/1000*[1]CoreVPAExp!AB$269</f>
        <v>6.6701483633999992E-5</v>
      </c>
      <c r="AS12" s="69">
        <f>1/1000*[1]CoreVPAExp!AC$269</f>
        <v>1.5999177519999998E-4</v>
      </c>
      <c r="AT12" s="69">
        <f>1/1000*[1]CoreVPAExp!AD$269</f>
        <v>3.9057062400000002E-4</v>
      </c>
      <c r="AU12" s="69">
        <f>1/1000*[1]CoreVPAExp!AE$269</f>
        <v>4.7173302400000002E-4</v>
      </c>
      <c r="AV12" s="69">
        <f>1/1000*[1]CoreVPAExp!AF$269</f>
        <v>3.806110098E-4</v>
      </c>
      <c r="AW12" s="69">
        <f>1/1000*[1]CoreVPAExp!AG$269</f>
        <v>3.7923153840000004E-4</v>
      </c>
      <c r="AX12" s="69">
        <f>1/1000*[1]CoreVPAExp!AH$269</f>
        <v>4.2155765520000013E-4</v>
      </c>
      <c r="AY12" s="69">
        <f>1/1000*[1]CoreVPAExp!AI$269</f>
        <v>1.7298862149999999E-4</v>
      </c>
      <c r="AZ12" s="69">
        <f>1/1000*[1]CoreVPAExp!AJ$269</f>
        <v>5.7855241720000011E-4</v>
      </c>
      <c r="BA12" s="69">
        <f>1/1000*[1]CoreVPAExp!AK$269</f>
        <v>5.1904273959999989E-4</v>
      </c>
      <c r="BB12" s="69">
        <f>1/1000*[1]CoreVPAExp!AL$269</f>
        <v>5.1554749589999998E-4</v>
      </c>
      <c r="BC12" s="69">
        <f>1/1000*[1]CoreVPAExp!AM$269</f>
        <v>1.7506418399999999E-3</v>
      </c>
      <c r="BD12" s="349"/>
    </row>
    <row r="13" spans="1:56" ht="17.149999999999999" customHeight="1">
      <c r="B13" s="16" t="s">
        <v>119</v>
      </c>
      <c r="C13" s="31">
        <f>1/$A$1*[1]CoreVPAExp!B$267</f>
        <v>0.10943958760000003</v>
      </c>
      <c r="D13" s="33">
        <f>1/$A$1*[1]CoreVPAExp!C$267</f>
        <v>6.0978938400000002E-2</v>
      </c>
      <c r="E13" s="33">
        <f>1/$A$1*[1]CoreVPAExp!D$267</f>
        <v>4.2844197200000003E-2</v>
      </c>
      <c r="F13" s="33">
        <f>1/$A$1*[1]CoreVPAExp!E$267</f>
        <v>3.2073567999999997E-2</v>
      </c>
      <c r="G13" s="33">
        <f>1/$A$1*[1]CoreVPAExp!F$267</f>
        <v>6.5843659199999988E-2</v>
      </c>
      <c r="H13" s="33">
        <f>1/$A$1*[1]CoreVPAExp!G$267</f>
        <v>0.16781287599999997</v>
      </c>
      <c r="I13" s="33">
        <f>1/$A$1*[1]CoreVPAExp!H$267</f>
        <v>0.25562646160000002</v>
      </c>
      <c r="J13" s="33">
        <f>1/$A$1*[1]CoreVPAExp!I$267</f>
        <v>0.33978668000000001</v>
      </c>
      <c r="K13" s="33">
        <f>1/$A$1*[1]CoreVPAExp!J$267</f>
        <v>0.13203399576151351</v>
      </c>
      <c r="L13" s="33">
        <f>1/$A$1*[1]CoreVPAExp!K$267</f>
        <v>0.17201913720000001</v>
      </c>
      <c r="M13" s="33">
        <f>1/$A$1*[1]CoreVPAExp!L$267</f>
        <v>0.2528186845925926</v>
      </c>
      <c r="N13" s="33">
        <f>1/$A$1*[1]CoreVPAExp!M$267</f>
        <v>0.38398061160000008</v>
      </c>
      <c r="O13" s="33">
        <f>1/$A$1*[1]CoreVPAExp!N$267</f>
        <v>0.31159625750588232</v>
      </c>
      <c r="P13" s="33">
        <f>1/$A$1*[1]CoreVPAExp!O$267</f>
        <v>0.31954338856190467</v>
      </c>
      <c r="Q13" s="33">
        <f>1/$A$1*[1]CoreVPAExp!P$267</f>
        <v>0.41800873552860529</v>
      </c>
      <c r="R13" s="33">
        <f>1/$A$1*[1]CoreVPAExp!Q$267</f>
        <v>0.4401364759367441</v>
      </c>
      <c r="S13" s="33">
        <f>1/$A$1*[1]CoreVPAExp!R$267</f>
        <v>0.45904206389971991</v>
      </c>
      <c r="T13" s="33">
        <f>1/$A$1*[1]CoreVPAExp!S$267</f>
        <v>0.79667166654166666</v>
      </c>
      <c r="U13" s="33">
        <f>1/$A$1*[1]CoreVPAExp!T$267</f>
        <v>0.87672110808571424</v>
      </c>
      <c r="V13" s="33">
        <f>1/$A$1*[1]CoreVPAExp!U$267</f>
        <v>0.87672110808571424</v>
      </c>
      <c r="W13" s="33">
        <f>1/$A$1*[1]CoreVPAExp!V$267</f>
        <v>0.87672110808571424</v>
      </c>
      <c r="X13" s="33">
        <f>1/$A$1*[1]CoreVPAExp!W$267</f>
        <v>0.87672110808571424</v>
      </c>
      <c r="Y13" s="33">
        <f>1/$A$1*[1]CoreVPAExp!X$267</f>
        <v>0.87672110808571424</v>
      </c>
      <c r="Z13" s="33">
        <f>1/$A$1*[1]CoreVPAExp!Y$267</f>
        <v>0.87672110808571424</v>
      </c>
      <c r="AA13" s="33">
        <f>1/$A$1*[1]CoreVPAExp!Z$267</f>
        <v>0.87672110808571424</v>
      </c>
      <c r="AB13" s="33">
        <f>1/$A$1*[1]CoreVPAExp!AA$267</f>
        <v>0.87672110808571424</v>
      </c>
      <c r="AC13" s="294"/>
      <c r="AD13" s="31">
        <f>1/1000*[1]CoreVPAExp!L$267</f>
        <v>2.5281868459259261E-4</v>
      </c>
      <c r="AE13" s="33">
        <f>1/1000*[1]CoreVPAExp!O$267</f>
        <v>3.195433885619047E-4</v>
      </c>
      <c r="AF13" s="33">
        <f>1/1000*[1]CoreVPAExp!P$267</f>
        <v>4.1800873552860529E-4</v>
      </c>
      <c r="AG13" s="33">
        <f>1/1000*[1]CoreVPAExp!Q$267</f>
        <v>4.4013647593674411E-4</v>
      </c>
      <c r="AH13" s="33">
        <f>1/1000*[1]CoreVPAExp!R$267</f>
        <v>4.5904206389971993E-4</v>
      </c>
      <c r="AI13" s="33">
        <f>1/1000*[1]CoreVPAExp!S$267</f>
        <v>7.9667166654166669E-4</v>
      </c>
      <c r="AJ13" s="33">
        <f>1/1000*[1]CoreVPAExp!T$267</f>
        <v>8.7672110808571422E-4</v>
      </c>
      <c r="AK13" s="33">
        <f>1/1000*[1]CoreVPAExp!U$267</f>
        <v>8.7672110808571422E-4</v>
      </c>
      <c r="AL13" s="33">
        <f>1/1000*[1]CoreVPAExp!V$267</f>
        <v>8.7672110808571422E-4</v>
      </c>
      <c r="AM13" s="33">
        <f>1/1000*[1]CoreVPAExp!W$267</f>
        <v>8.7672110808571422E-4</v>
      </c>
      <c r="AN13" s="33">
        <f>1/1000*[1]CoreVPAExp!X$267</f>
        <v>8.7672110808571422E-4</v>
      </c>
      <c r="AO13" s="33">
        <f>1/1000*[1]CoreVPAExp!Y$267</f>
        <v>8.7672110808571422E-4</v>
      </c>
      <c r="AP13" s="33">
        <f>1/1000*[1]CoreVPAExp!Z$267</f>
        <v>8.7672110808571422E-4</v>
      </c>
      <c r="AQ13" s="33">
        <f>1/1000*[1]CoreVPAExp!AA$267</f>
        <v>8.7672110808571422E-4</v>
      </c>
      <c r="AR13" s="33">
        <f>1/1000*[1]CoreVPAExp!AB$267</f>
        <v>2.8240831651401004E-2</v>
      </c>
      <c r="AS13" s="33">
        <f>1/1000*[1]CoreVPAExp!AC$267</f>
        <v>1.24741433868E-2</v>
      </c>
      <c r="AT13" s="33">
        <f>1/1000*[1]CoreVPAExp!AD$267</f>
        <v>9.1791973487999994E-3</v>
      </c>
      <c r="AU13" s="33">
        <f>1/1000*[1]CoreVPAExp!AE$267</f>
        <v>7.3807779695999999E-3</v>
      </c>
      <c r="AV13" s="33">
        <f>1/1000*[1]CoreVPAExp!AF$267</f>
        <v>1.0804795277500001E-2</v>
      </c>
      <c r="AW13" s="33">
        <f>1/1000*[1]CoreVPAExp!AG$267</f>
        <v>2.3327696106000006E-2</v>
      </c>
      <c r="AX13" s="33">
        <f>1/1000*[1]CoreVPAExp!AH$267</f>
        <v>3.0319088715200004E-2</v>
      </c>
      <c r="AY13" s="33">
        <f>1/1000*[1]CoreVPAExp!AI$267</f>
        <v>4.2426069638000004E-2</v>
      </c>
      <c r="AZ13" s="33">
        <f>1/1000*[1]CoreVPAExp!AJ$267</f>
        <v>7.8960134798800027E-2</v>
      </c>
      <c r="BA13" s="33">
        <f>1/1000*[1]CoreVPAExp!AK$267</f>
        <v>2.5556221605199998E-2</v>
      </c>
      <c r="BB13" s="33">
        <f>1/1000*[1]CoreVPAExp!AL$267</f>
        <v>4.19630608584E-2</v>
      </c>
      <c r="BC13" s="33">
        <f>1/1000*[1]CoreVPAExp!AM$267</f>
        <v>7.2729214607999998E-2</v>
      </c>
      <c r="BD13" s="349"/>
    </row>
    <row r="14" spans="1:56">
      <c r="B14" s="56" t="s">
        <v>38</v>
      </c>
      <c r="C14" s="66">
        <f>1/$A$1*(SUM([1]CoreVPAExp!B$47:B$47)+SUM([1]CoreVPAExp!B$105:B$105))</f>
        <v>9.4409136000000005E-2</v>
      </c>
      <c r="D14" s="292">
        <f>1/$A$1*(SUM([1]CoreVPAExp!C$47:C$47)+SUM([1]CoreVPAExp!C$105:C$105))</f>
        <v>5.2733514799999992E-2</v>
      </c>
      <c r="E14" s="292">
        <f>1/$A$1*(SUM([1]CoreVPAExp!D$47:D$47)+SUM([1]CoreVPAExp!D$105:D$105))</f>
        <v>3.5869562400000006E-2</v>
      </c>
      <c r="F14" s="292">
        <f>1/$A$1*(SUM([1]CoreVPAExp!E$47:E$47)+SUM([1]CoreVPAExp!E$105:E$105))</f>
        <v>2.71894016E-2</v>
      </c>
      <c r="G14" s="292">
        <f>1/$A$1*(SUM([1]CoreVPAExp!F$47:F$47)+SUM([1]CoreVPAExp!F$105:F$105))</f>
        <v>5.6403489600000002E-2</v>
      </c>
      <c r="H14" s="292">
        <f>1/$A$1*(SUM([1]CoreVPAExp!G$47:G$47)+SUM([1]CoreVPAExp!G$105:G$105))</f>
        <v>0.1473181016</v>
      </c>
      <c r="I14" s="292">
        <f>1/$A$1*(SUM([1]CoreVPAExp!H$47:H$47)+SUM([1]CoreVPAExp!H$105:H$105))</f>
        <v>0.21496603479999998</v>
      </c>
      <c r="J14" s="292">
        <f>1/$A$1*(SUM([1]CoreVPAExp!I$47:I$47)+SUM([1]CoreVPAExp!I$105:I$105))</f>
        <v>0.30217074320000004</v>
      </c>
      <c r="K14" s="292">
        <f>1/$A$1*(SUM([1]CoreVPAExp!J$47:J$47)+SUM([1]CoreVPAExp!J$105:J$105))</f>
        <v>0.11593176436151349</v>
      </c>
      <c r="L14" s="292">
        <f>1/$A$1*(SUM([1]CoreVPAExp!K$47:K$47)+SUM([1]CoreVPAExp!K$105:K$105))</f>
        <v>0.15626667119999998</v>
      </c>
      <c r="M14" s="292">
        <f>1/$A$1*(SUM([1]CoreVPAExp!L$47:L$47)+SUM([1]CoreVPAExp!L$105:L$105))</f>
        <v>0.21767674459259256</v>
      </c>
      <c r="N14" s="292">
        <f>1/$A$1*(SUM([1]CoreVPAExp!M$47:M$47)+SUM([1]CoreVPAExp!M$105:M$105))</f>
        <v>0.34557495999999999</v>
      </c>
      <c r="O14" s="292">
        <f>1/$A$1*(SUM([1]CoreVPAExp!N$47:N$47)+SUM([1]CoreVPAExp!N$105:N$105))</f>
        <v>0.2788309471058823</v>
      </c>
      <c r="P14" s="292">
        <f>1/$A$1*(SUM([1]CoreVPAExp!O$47:O$47)+SUM([1]CoreVPAExp!O$105:O$105))</f>
        <v>0.28046044959999999</v>
      </c>
      <c r="Q14" s="292">
        <f>1/$A$1*(SUM([1]CoreVPAExp!P$47:P$47)+SUM([1]CoreVPAExp!P$105:P$105))</f>
        <v>0.35336855510638304</v>
      </c>
      <c r="R14" s="292">
        <f>1/$A$1*(SUM([1]CoreVPAExp!Q$47:Q$47)+SUM([1]CoreVPAExp!Q$105:Q$105))</f>
        <v>0.35994927479999994</v>
      </c>
      <c r="S14" s="292">
        <f>1/$A$1*(SUM([1]CoreVPAExp!R$47:R$47)+SUM([1]CoreVPAExp!R$105:R$105))</f>
        <v>0.36229583144761912</v>
      </c>
      <c r="T14" s="292">
        <f>1/$A$1*(SUM([1]CoreVPAExp!S$47:S$47)+SUM([1]CoreVPAExp!S$105:S$105))</f>
        <v>0.6498620274000001</v>
      </c>
      <c r="U14" s="292">
        <f>1/$A$1*(SUM([1]CoreVPAExp!T$47:T$47)+SUM([1]CoreVPAExp!T$105:T$105))</f>
        <v>0.69355584813571425</v>
      </c>
      <c r="V14" s="292">
        <f>1/$A$1*(SUM([1]CoreVPAExp!U$47:U$47)+SUM([1]CoreVPAExp!U$105:U$105))</f>
        <v>0.69355584813571425</v>
      </c>
      <c r="W14" s="292">
        <f>1/$A$1*(SUM([1]CoreVPAExp!V$47:V$47)+SUM([1]CoreVPAExp!V$105:V$105))</f>
        <v>0.69355584813571425</v>
      </c>
      <c r="X14" s="292">
        <f>1/$A$1*(SUM([1]CoreVPAExp!W$47:W$47)+SUM([1]CoreVPAExp!W$105:W$105))</f>
        <v>0.69355584813571425</v>
      </c>
      <c r="Y14" s="292">
        <f>1/$A$1*(SUM([1]CoreVPAExp!X$47:X$47)+SUM([1]CoreVPAExp!X$105:X$105))</f>
        <v>0.69355584813571425</v>
      </c>
      <c r="Z14" s="292">
        <f>1/$A$1*(SUM([1]CoreVPAExp!Y$47:Y$47)+SUM([1]CoreVPAExp!Y$105:Y$105))</f>
        <v>0.69355584813571425</v>
      </c>
      <c r="AA14" s="292">
        <f>1/$A$1*(SUM([1]CoreVPAExp!Z$47:Z$47)+SUM([1]CoreVPAExp!Z$105:Z$105))</f>
        <v>0.69355584813571425</v>
      </c>
      <c r="AB14" s="292">
        <f>1/$A$1*(SUM([1]CoreVPAExp!AA$47:AA$47)+SUM([1]CoreVPAExp!AA$105:AA$105))</f>
        <v>0.69355584813571425</v>
      </c>
      <c r="AC14" s="294"/>
      <c r="AD14" s="66">
        <f>1/1000*(SUM([1]CoreVPAExp!L$47:L$47)+SUM([1]CoreVPAExp!L$105:L$105))</f>
        <v>2.1767674459259256E-4</v>
      </c>
      <c r="AE14" s="292">
        <f>1/1000*(SUM([1]CoreVPAExp!O$47:O$47)+SUM([1]CoreVPAExp!O$105:O$105))</f>
        <v>2.8046044959999998E-4</v>
      </c>
      <c r="AF14" s="292">
        <f>1/1000*(SUM([1]CoreVPAExp!P$47:P$47)+SUM([1]CoreVPAExp!P$105:P$105))</f>
        <v>3.5336855510638307E-4</v>
      </c>
      <c r="AG14" s="292">
        <f>1/1000*(SUM([1]CoreVPAExp!Q$47:Q$47)+SUM([1]CoreVPAExp!Q$105:Q$105))</f>
        <v>3.5994927479999995E-4</v>
      </c>
      <c r="AH14" s="292">
        <f>1/1000*(SUM([1]CoreVPAExp!R$47:R$47)+SUM([1]CoreVPAExp!R$105:R$105))</f>
        <v>3.6229583144761914E-4</v>
      </c>
      <c r="AI14" s="292">
        <f>1/1000*(SUM([1]CoreVPAExp!S$47:S$47)+SUM([1]CoreVPAExp!S$105:S$105))</f>
        <v>6.4986202740000009E-4</v>
      </c>
      <c r="AJ14" s="292">
        <f>1/1000*(SUM([1]CoreVPAExp!T$47:T$47)+SUM([1]CoreVPAExp!T$105:T$105))</f>
        <v>6.9355584813571422E-4</v>
      </c>
      <c r="AK14" s="292">
        <f>1/1000*(SUM([1]CoreVPAExp!U$47:U$47)+SUM([1]CoreVPAExp!U$105:U$105))</f>
        <v>6.9355584813571422E-4</v>
      </c>
      <c r="AL14" s="292">
        <f>1/1000*(SUM([1]CoreVPAExp!V$47:V$47)+SUM([1]CoreVPAExp!V$105:V$105))</f>
        <v>6.9355584813571422E-4</v>
      </c>
      <c r="AM14" s="292">
        <f>1/1000*(SUM([1]CoreVPAExp!W$47:W$47)+SUM([1]CoreVPAExp!W$105:W$105))</f>
        <v>6.9355584813571422E-4</v>
      </c>
      <c r="AN14" s="292">
        <f>1/1000*(SUM([1]CoreVPAExp!X$47:X$47)+SUM([1]CoreVPAExp!X$105:X$105))</f>
        <v>6.9355584813571422E-4</v>
      </c>
      <c r="AO14" s="292">
        <f>1/1000*(SUM([1]CoreVPAExp!Y$47:Y$47)+SUM([1]CoreVPAExp!Y$105:Y$105))</f>
        <v>6.9355584813571422E-4</v>
      </c>
      <c r="AP14" s="292">
        <f>1/1000*(SUM([1]CoreVPAExp!Z$47:Z$47)+SUM([1]CoreVPAExp!Z$105:Z$105))</f>
        <v>6.9355584813571422E-4</v>
      </c>
      <c r="AQ14" s="292">
        <f>1/1000*(SUM([1]CoreVPAExp!AA$47:AA$47)+SUM([1]CoreVPAExp!AA$105:AA$105))</f>
        <v>6.9355584813571422E-4</v>
      </c>
      <c r="AR14" s="292">
        <f>1/1000*(SUM([1]CoreVPAExp!AB$47:AB$47)+SUM([1]CoreVPAExp!AB$105:AB$105))</f>
        <v>2.4661514477141998E-2</v>
      </c>
      <c r="AS14" s="292">
        <f>1/1000*(SUM([1]CoreVPAExp!AC$47:AC$47)+SUM([1]CoreVPAExp!AC$105:AC$105))</f>
        <v>1.0376386671599999E-2</v>
      </c>
      <c r="AT14" s="292">
        <f>1/1000*(SUM([1]CoreVPAExp!AD$47:AD$47)+SUM([1]CoreVPAExp!AD$105:AD$105))</f>
        <v>5.7763876655999996E-3</v>
      </c>
      <c r="AU14" s="292">
        <f>1/1000*(SUM([1]CoreVPAExp!AE$47:AE$47)+SUM([1]CoreVPAExp!AE$105:AE$105))</f>
        <v>4.7965470448000005E-3</v>
      </c>
      <c r="AV14" s="292">
        <f>1/1000*(SUM([1]CoreVPAExp!AF$47:AF$47)+SUM([1]CoreVPAExp!AF$105:AF$105))</f>
        <v>6.8857689130999997E-3</v>
      </c>
      <c r="AW14" s="292">
        <f>1/1000*(SUM([1]CoreVPAExp!AG$47:AG$47)+SUM([1]CoreVPAExp!AG$105:AG$105))</f>
        <v>1.7371751482800003E-2</v>
      </c>
      <c r="AX14" s="292">
        <f>1/1000*(SUM([1]CoreVPAExp!AH$47:AH$47)+SUM([1]CoreVPAExp!AH$105:AH$105))</f>
        <v>2.1713174925199998E-2</v>
      </c>
      <c r="AY14" s="292">
        <f>1/1000*(SUM([1]CoreVPAExp!AI$47:AI$47)+SUM([1]CoreVPAExp!AI$105:AI$105))</f>
        <v>3.5446458504000002E-2</v>
      </c>
      <c r="AZ14" s="292">
        <f>1/1000*(SUM([1]CoreVPAExp!AJ$47:AJ$47)+SUM([1]CoreVPAExp!AJ$105:AJ$105))</f>
        <v>7.4176323970400027E-2</v>
      </c>
      <c r="BA14" s="292">
        <f>1/1000*(SUM([1]CoreVPAExp!AK$47:AK$47)+SUM([1]CoreVPAExp!AK$105:AK$105))</f>
        <v>2.2067001083599998E-2</v>
      </c>
      <c r="BB14" s="292">
        <f>1/1000*(SUM([1]CoreVPAExp!AL$47:AL$47)+SUM([1]CoreVPAExp!AL$105:AL$105))</f>
        <v>3.4986288862800002E-2</v>
      </c>
      <c r="BC14" s="292">
        <f>1/1000*(SUM([1]CoreVPAExp!AM$47:AM$47)+SUM([1]CoreVPAExp!AM$105:AM$105))</f>
        <v>6.2785354032000001E-2</v>
      </c>
      <c r="BD14" s="349"/>
    </row>
    <row r="15" spans="1:56">
      <c r="B15" s="5" t="s">
        <v>26</v>
      </c>
      <c r="C15" s="23">
        <f>1/$A$1*[1]CoreVPAExp!B$253</f>
        <v>0</v>
      </c>
      <c r="D15" s="13">
        <f>1/$A$1*[1]CoreVPAExp!C$253</f>
        <v>2.1999999999999999E-5</v>
      </c>
      <c r="E15" s="13">
        <f>1/$A$1*[1]CoreVPAExp!D$253</f>
        <v>0</v>
      </c>
      <c r="F15" s="13">
        <f>1/$A$1*[1]CoreVPAExp!E$253</f>
        <v>1.1136E-4</v>
      </c>
      <c r="G15" s="13">
        <f>1/$A$1*[1]CoreVPAExp!F$253</f>
        <v>5.0692000000000001E-4</v>
      </c>
      <c r="H15" s="13">
        <f>1/$A$1*[1]CoreVPAExp!G$253</f>
        <v>3.3283600000000003E-3</v>
      </c>
      <c r="I15" s="13">
        <f>1/$A$1*[1]CoreVPAExp!H$253</f>
        <v>1.2733227200000002E-2</v>
      </c>
      <c r="J15" s="13">
        <f>1/$A$1*[1]CoreVPAExp!I$253</f>
        <v>1.9269715999999999E-2</v>
      </c>
      <c r="K15" s="13">
        <f>1/$A$1*[1]CoreVPAExp!J$253</f>
        <v>7.9853511999999991E-3</v>
      </c>
      <c r="L15" s="13">
        <f>1/$A$1*[1]CoreVPAExp!K$253</f>
        <v>7.6817599999999993E-3</v>
      </c>
      <c r="M15" s="13">
        <f>1/$A$1*[1]CoreVPAExp!L$253</f>
        <v>8.8818599999999984E-3</v>
      </c>
      <c r="N15" s="13">
        <f>1/$A$1*[1]CoreVPAExp!M$253</f>
        <v>1.5631179999999998E-2</v>
      </c>
      <c r="O15" s="13">
        <f>1/$A$1*[1]CoreVPAExp!N$253</f>
        <v>1.4706700000000001E-2</v>
      </c>
      <c r="P15" s="13">
        <f>1/$A$1*[1]CoreVPAExp!O$253</f>
        <v>2.1182299999999998E-2</v>
      </c>
      <c r="Q15" s="13">
        <f>1/$A$1*[1]CoreVPAExp!P$253</f>
        <v>4.9488340000000006E-2</v>
      </c>
      <c r="R15" s="13">
        <f>1/$A$1*[1]CoreVPAExp!Q$253</f>
        <v>6.8001628799999991E-2</v>
      </c>
      <c r="S15" s="13">
        <f>1/$A$1*[1]CoreVPAExp!R$253</f>
        <v>7.9734259999999973E-2</v>
      </c>
      <c r="T15" s="13">
        <f>1/$A$1*[1]CoreVPAExp!S$253</f>
        <v>0.12960639999999998</v>
      </c>
      <c r="U15" s="13">
        <f>1/$A$1*[1]CoreVPAExp!T$253</f>
        <v>0.1671666</v>
      </c>
      <c r="V15" s="13">
        <f>1/$A$1*[1]CoreVPAExp!U$253</f>
        <v>0.1671666</v>
      </c>
      <c r="W15" s="13">
        <f>1/$A$1*[1]CoreVPAExp!V$253</f>
        <v>0.1671666</v>
      </c>
      <c r="X15" s="13">
        <f>1/$A$1*[1]CoreVPAExp!W$253</f>
        <v>0.1671666</v>
      </c>
      <c r="Y15" s="13">
        <f>1/$A$1*[1]CoreVPAExp!X$253</f>
        <v>0.1671666</v>
      </c>
      <c r="Z15" s="13">
        <f>1/$A$1*[1]CoreVPAExp!Y$253</f>
        <v>0.1671666</v>
      </c>
      <c r="AA15" s="13">
        <f>1/$A$1*[1]CoreVPAExp!Z$253</f>
        <v>0.1671666</v>
      </c>
      <c r="AB15" s="13">
        <f>1/$A$1*[1]CoreVPAExp!AA$253</f>
        <v>0.1671666</v>
      </c>
      <c r="AC15" s="294"/>
      <c r="AD15" s="23">
        <f>1/1000*[1]CoreVPAExp!L$253</f>
        <v>8.8818599999999994E-6</v>
      </c>
      <c r="AE15" s="13">
        <f>1/1000*[1]CoreVPAExp!O$253</f>
        <v>2.1182299999999999E-5</v>
      </c>
      <c r="AF15" s="13">
        <f>1/1000*[1]CoreVPAExp!P$253</f>
        <v>4.9488340000000008E-5</v>
      </c>
      <c r="AG15" s="13">
        <f>1/1000*[1]CoreVPAExp!Q$253</f>
        <v>6.8001628799999999E-5</v>
      </c>
      <c r="AH15" s="13">
        <f>1/1000*[1]CoreVPAExp!R$253</f>
        <v>7.973425999999997E-5</v>
      </c>
      <c r="AI15" s="13">
        <f>1/1000*[1]CoreVPAExp!S$253</f>
        <v>1.2960639999999999E-4</v>
      </c>
      <c r="AJ15" s="13">
        <f>1/1000*[1]CoreVPAExp!T$253</f>
        <v>1.6716659999999999E-4</v>
      </c>
      <c r="AK15" s="13">
        <f>1/1000*[1]CoreVPAExp!U$253</f>
        <v>1.6716659999999999E-4</v>
      </c>
      <c r="AL15" s="13">
        <f>1/1000*[1]CoreVPAExp!V$253</f>
        <v>1.6716659999999999E-4</v>
      </c>
      <c r="AM15" s="13">
        <f>1/1000*[1]CoreVPAExp!W$253</f>
        <v>1.6716659999999999E-4</v>
      </c>
      <c r="AN15" s="13">
        <f>1/1000*[1]CoreVPAExp!X$253</f>
        <v>1.6716659999999999E-4</v>
      </c>
      <c r="AO15" s="13">
        <f>1/1000*[1]CoreVPAExp!Y$253</f>
        <v>1.6716659999999999E-4</v>
      </c>
      <c r="AP15" s="13">
        <f>1/1000*[1]CoreVPAExp!Z$253</f>
        <v>1.6716659999999999E-4</v>
      </c>
      <c r="AQ15" s="13">
        <f>1/1000*[1]CoreVPAExp!AA$253</f>
        <v>1.6716659999999999E-4</v>
      </c>
      <c r="AR15" s="13">
        <f>1/1000*[1]CoreVPAExp!AB$253</f>
        <v>0</v>
      </c>
      <c r="AS15" s="13">
        <f>1/1000*[1]CoreVPAExp!AC$253</f>
        <v>1.8700127999999999E-6</v>
      </c>
      <c r="AT15" s="13">
        <f>1/1000*[1]CoreVPAExp!AD$253</f>
        <v>0</v>
      </c>
      <c r="AU15" s="13">
        <f>1/1000*[1]CoreVPAExp!AE$253</f>
        <v>1.3670552000000003E-5</v>
      </c>
      <c r="AV15" s="13">
        <f>1/1000*[1]CoreVPAExp!AF$253</f>
        <v>1.0045238840000001E-4</v>
      </c>
      <c r="AW15" s="13">
        <f>1/1000*[1]CoreVPAExp!AG$253</f>
        <v>8.3607003480000008E-4</v>
      </c>
      <c r="AX15" s="13">
        <f>1/1000*[1]CoreVPAExp!AH$253</f>
        <v>2.7596518500000006E-3</v>
      </c>
      <c r="AY15" s="13">
        <f>1/1000*[1]CoreVPAExp!AI$253</f>
        <v>2.8885768104999999E-3</v>
      </c>
      <c r="AZ15" s="13">
        <f>1/1000*[1]CoreVPAExp!AJ$253</f>
        <v>1.6590020972000001E-3</v>
      </c>
      <c r="BA15" s="13">
        <f>1/1000*[1]CoreVPAExp!AK$253</f>
        <v>1.3765797276E-3</v>
      </c>
      <c r="BB15" s="13">
        <f>1/1000*[1]CoreVPAExp!AL$253</f>
        <v>1.7026018128E-3</v>
      </c>
      <c r="BC15" s="13">
        <f>1/1000*[1]CoreVPAExp!AM$253</f>
        <v>3.3370221119999998E-3</v>
      </c>
      <c r="BD15" s="349"/>
    </row>
    <row r="16" spans="1:56">
      <c r="B16" s="8" t="s">
        <v>18</v>
      </c>
      <c r="C16" s="295">
        <f t="shared" ref="C16:AB16" si="5">SUM(C13:C13)-SUM(C14:C15)</f>
        <v>1.5030451600000022E-2</v>
      </c>
      <c r="D16" s="296">
        <f t="shared" si="5"/>
        <v>8.2234236000000085E-3</v>
      </c>
      <c r="E16" s="296">
        <f t="shared" si="5"/>
        <v>6.9746347999999972E-3</v>
      </c>
      <c r="F16" s="296">
        <f t="shared" si="5"/>
        <v>4.7728063999999959E-3</v>
      </c>
      <c r="G16" s="296">
        <f t="shared" si="5"/>
        <v>8.9332495999999845E-3</v>
      </c>
      <c r="H16" s="296">
        <f t="shared" si="5"/>
        <v>1.7166414399999969E-2</v>
      </c>
      <c r="I16" s="296">
        <f t="shared" si="5"/>
        <v>2.7927199600000036E-2</v>
      </c>
      <c r="J16" s="296">
        <f t="shared" si="5"/>
        <v>1.8346220799999979E-2</v>
      </c>
      <c r="K16" s="296">
        <f t="shared" si="5"/>
        <v>8.1168802000000095E-3</v>
      </c>
      <c r="L16" s="296">
        <f t="shared" si="5"/>
        <v>8.0707060000000108E-3</v>
      </c>
      <c r="M16" s="296">
        <f t="shared" si="5"/>
        <v>2.6260080000000047E-2</v>
      </c>
      <c r="N16" s="296">
        <f t="shared" si="5"/>
        <v>2.2774471600000068E-2</v>
      </c>
      <c r="O16" s="296">
        <f t="shared" si="5"/>
        <v>1.8058610400000008E-2</v>
      </c>
      <c r="P16" s="296">
        <f t="shared" si="5"/>
        <v>1.7900638961904691E-2</v>
      </c>
      <c r="Q16" s="296">
        <f t="shared" si="5"/>
        <v>1.5151840422222229E-2</v>
      </c>
      <c r="R16" s="296">
        <f t="shared" si="5"/>
        <v>1.2185572336744166E-2</v>
      </c>
      <c r="S16" s="296">
        <f t="shared" si="5"/>
        <v>1.7011972452100843E-2</v>
      </c>
      <c r="T16" s="296">
        <f t="shared" si="5"/>
        <v>1.7203239141666549E-2</v>
      </c>
      <c r="U16" s="296">
        <f t="shared" si="5"/>
        <v>1.5998659949999938E-2</v>
      </c>
      <c r="V16" s="296">
        <f t="shared" si="5"/>
        <v>1.5998659949999938E-2</v>
      </c>
      <c r="W16" s="296">
        <f t="shared" si="5"/>
        <v>1.5998659949999938E-2</v>
      </c>
      <c r="X16" s="296">
        <f t="shared" si="5"/>
        <v>1.5998659949999938E-2</v>
      </c>
      <c r="Y16" s="296">
        <f t="shared" si="5"/>
        <v>1.5998659949999938E-2</v>
      </c>
      <c r="Z16" s="296">
        <f t="shared" si="5"/>
        <v>1.5998659949999938E-2</v>
      </c>
      <c r="AA16" s="296">
        <f t="shared" si="5"/>
        <v>1.5998659949999938E-2</v>
      </c>
      <c r="AB16" s="296">
        <f t="shared" si="5"/>
        <v>1.5998659949999938E-2</v>
      </c>
      <c r="AC16" s="294"/>
      <c r="AD16" s="297">
        <f t="shared" ref="AD16:BC16" si="6">SUM(AD13:AD13)-SUM(AD14:AD15)</f>
        <v>2.6260080000000042E-5</v>
      </c>
      <c r="AE16" s="298">
        <f t="shared" si="6"/>
        <v>1.7900638961904709E-5</v>
      </c>
      <c r="AF16" s="298">
        <f t="shared" si="6"/>
        <v>1.5151840422222243E-5</v>
      </c>
      <c r="AG16" s="298">
        <f t="shared" si="6"/>
        <v>1.2185572336744139E-5</v>
      </c>
      <c r="AH16" s="298">
        <f t="shared" si="6"/>
        <v>1.7011972452100823E-5</v>
      </c>
      <c r="AI16" s="298">
        <f t="shared" si="6"/>
        <v>1.720323914166657E-5</v>
      </c>
      <c r="AJ16" s="298">
        <f t="shared" si="6"/>
        <v>1.5998659949999954E-5</v>
      </c>
      <c r="AK16" s="298">
        <f t="shared" si="6"/>
        <v>1.5998659949999954E-5</v>
      </c>
      <c r="AL16" s="298">
        <f t="shared" si="6"/>
        <v>1.5998659949999954E-5</v>
      </c>
      <c r="AM16" s="298">
        <f t="shared" si="6"/>
        <v>1.5998659949999954E-5</v>
      </c>
      <c r="AN16" s="298">
        <f t="shared" si="6"/>
        <v>1.5998659949999954E-5</v>
      </c>
      <c r="AO16" s="298">
        <f t="shared" si="6"/>
        <v>1.5998659949999954E-5</v>
      </c>
      <c r="AP16" s="298">
        <f t="shared" si="6"/>
        <v>1.5998659949999954E-5</v>
      </c>
      <c r="AQ16" s="298">
        <f t="shared" si="6"/>
        <v>1.5998659949999954E-5</v>
      </c>
      <c r="AR16" s="298">
        <f t="shared" si="6"/>
        <v>3.5793171742590051E-3</v>
      </c>
      <c r="AS16" s="298">
        <f t="shared" si="6"/>
        <v>2.0958867024000009E-3</v>
      </c>
      <c r="AT16" s="298">
        <f t="shared" si="6"/>
        <v>3.4028096831999997E-3</v>
      </c>
      <c r="AU16" s="298">
        <f t="shared" si="6"/>
        <v>2.5705603727999996E-3</v>
      </c>
      <c r="AV16" s="298">
        <f t="shared" si="6"/>
        <v>3.8185739760000018E-3</v>
      </c>
      <c r="AW16" s="298">
        <f t="shared" si="6"/>
        <v>5.1198745884000023E-3</v>
      </c>
      <c r="AX16" s="298">
        <f t="shared" si="6"/>
        <v>5.8462619400000068E-3</v>
      </c>
      <c r="AY16" s="298">
        <f t="shared" si="6"/>
        <v>4.0910343235000049E-3</v>
      </c>
      <c r="AZ16" s="298">
        <f t="shared" si="6"/>
        <v>3.1248087311999961E-3</v>
      </c>
      <c r="BA16" s="298">
        <f t="shared" si="6"/>
        <v>2.1126407940000001E-3</v>
      </c>
      <c r="BB16" s="298">
        <f t="shared" si="6"/>
        <v>5.274170182799999E-3</v>
      </c>
      <c r="BC16" s="298">
        <f t="shared" si="6"/>
        <v>6.606838463999995E-3</v>
      </c>
      <c r="BD16" s="349"/>
    </row>
    <row r="17" spans="2:56" ht="17.149999999999999" customHeight="1">
      <c r="B17" s="16" t="s">
        <v>195</v>
      </c>
      <c r="C17" s="210">
        <f>1/$A$1*[1]CoreVPAExp!B$264</f>
        <v>3.8299986737433325</v>
      </c>
      <c r="D17" s="211">
        <f>1/$A$1*[1]CoreVPAExp!C$264</f>
        <v>3.5797054183566668</v>
      </c>
      <c r="E17" s="211">
        <f>1/$A$1*[1]CoreVPAExp!D$264</f>
        <v>3.7515510254100004</v>
      </c>
      <c r="F17" s="211">
        <f>1/$A$1*[1]CoreVPAExp!E$264</f>
        <v>3.9898173663800005</v>
      </c>
      <c r="G17" s="211">
        <f>1/$A$1*[1]CoreVPAExp!F$264</f>
        <v>4.2958581919166674</v>
      </c>
      <c r="H17" s="211">
        <f>1/$A$1*[1]CoreVPAExp!G$264</f>
        <v>4.2798608869587866</v>
      </c>
      <c r="I17" s="211">
        <f>1/$A$1*[1]CoreVPAExp!H$264</f>
        <v>3.651115194867522</v>
      </c>
      <c r="J17" s="211">
        <f>1/$A$1*[1]CoreVPAExp!I$264</f>
        <v>4.1259295104803311</v>
      </c>
      <c r="K17" s="211">
        <f>1/$A$1*[1]CoreVPAExp!J$264</f>
        <v>3.7891358356172367</v>
      </c>
      <c r="L17" s="211">
        <f>1/$A$1*[1]CoreVPAExp!K$264</f>
        <v>2.7596283100059127</v>
      </c>
      <c r="M17" s="211">
        <f>1/$A$1*[1]CoreVPAExp!L$264</f>
        <v>2.9177838534416036</v>
      </c>
      <c r="N17" s="211">
        <f>1/$A$1*[1]CoreVPAExp!M$264</f>
        <v>3.0834070681799153</v>
      </c>
      <c r="O17" s="211">
        <f>1/$A$1*[1]CoreVPAExp!N$264</f>
        <v>3.0701237164393946</v>
      </c>
      <c r="P17" s="211">
        <f>1/$A$1*[1]CoreVPAExp!O$264</f>
        <v>3.0353174050354292</v>
      </c>
      <c r="Q17" s="211">
        <f>1/$A$1*[1]CoreVPAExp!P$264</f>
        <v>3.1351016767840205</v>
      </c>
      <c r="R17" s="211">
        <f>1/$A$1*[1]CoreVPAExp!Q$264</f>
        <v>3.3244140709761907</v>
      </c>
      <c r="S17" s="211">
        <f>1/$A$1*[1]CoreVPAExp!R$264</f>
        <v>3.1213365903684731</v>
      </c>
      <c r="T17" s="211">
        <f>1/$A$1*[1]CoreVPAExp!S$264</f>
        <v>3.8335054438460539</v>
      </c>
      <c r="U17" s="211">
        <f>1/$A$1*[1]CoreVPAExp!T$264</f>
        <v>3.936579760594253</v>
      </c>
      <c r="V17" s="211">
        <f>1/$A$1*[1]CoreVPAExp!U$264</f>
        <v>3.936579760594253</v>
      </c>
      <c r="W17" s="211">
        <f>1/$A$1*[1]CoreVPAExp!V$264</f>
        <v>3.936579760594253</v>
      </c>
      <c r="X17" s="211">
        <f>1/$A$1*[1]CoreVPAExp!W$264</f>
        <v>3.936579760594253</v>
      </c>
      <c r="Y17" s="211">
        <f>1/$A$1*[1]CoreVPAExp!X$264</f>
        <v>3.936579760594253</v>
      </c>
      <c r="Z17" s="211">
        <f>1/$A$1*[1]CoreVPAExp!Y$264</f>
        <v>3.936579760594253</v>
      </c>
      <c r="AA17" s="211">
        <f>1/$A$1*[1]CoreVPAExp!Z$264</f>
        <v>3.936579760594253</v>
      </c>
      <c r="AB17" s="211">
        <f>1/$A$1*[1]CoreVPAExp!AA$264</f>
        <v>3.936579760594253</v>
      </c>
      <c r="AC17" s="192"/>
      <c r="AD17" s="210">
        <f>1/1000*[1]CoreVPAExp!L$264</f>
        <v>2.9177838534416036E-3</v>
      </c>
      <c r="AE17" s="211">
        <f>1/1000*[1]CoreVPAExp!O$264</f>
        <v>3.0353174050354293E-3</v>
      </c>
      <c r="AF17" s="211">
        <f>1/1000*[1]CoreVPAExp!P$264</f>
        <v>3.1351016767840207E-3</v>
      </c>
      <c r="AG17" s="211">
        <f>1/1000*[1]CoreVPAExp!Q$264</f>
        <v>3.3244140709761906E-3</v>
      </c>
      <c r="AH17" s="211">
        <f>1/1000*[1]CoreVPAExp!R$264</f>
        <v>3.121336590368473E-3</v>
      </c>
      <c r="AI17" s="211">
        <f>1/1000*[1]CoreVPAExp!S$264</f>
        <v>3.8335054438460537E-3</v>
      </c>
      <c r="AJ17" s="211">
        <f>1/1000*[1]CoreVPAExp!T$264</f>
        <v>3.9365797605942533E-3</v>
      </c>
      <c r="AK17" s="211">
        <f>1/1000*[1]CoreVPAExp!U$264</f>
        <v>3.9365797605942533E-3</v>
      </c>
      <c r="AL17" s="211">
        <f>1/1000*[1]CoreVPAExp!V$264</f>
        <v>3.9365797605942533E-3</v>
      </c>
      <c r="AM17" s="211">
        <f>1/1000*[1]CoreVPAExp!W$264</f>
        <v>3.9365797605942533E-3</v>
      </c>
      <c r="AN17" s="211">
        <f>1/1000*[1]CoreVPAExp!X$264</f>
        <v>3.9365797605942533E-3</v>
      </c>
      <c r="AO17" s="211">
        <f>1/1000*[1]CoreVPAExp!Y$264</f>
        <v>3.9365797605942533E-3</v>
      </c>
      <c r="AP17" s="211">
        <f>1/1000*[1]CoreVPAExp!Z$264</f>
        <v>3.9365797605942533E-3</v>
      </c>
      <c r="AQ17" s="211">
        <f>1/1000*[1]CoreVPAExp!AA$264</f>
        <v>3.9365797605942533E-3</v>
      </c>
      <c r="AR17" s="211">
        <f>1/1000*[1]CoreVPAExp!AB$264</f>
        <v>0.58448927405237394</v>
      </c>
      <c r="AS17" s="211">
        <f>1/1000*[1]CoreVPAExp!AC$264</f>
        <v>0.50075707697679994</v>
      </c>
      <c r="AT17" s="211">
        <f>1/1000*[1]CoreVPAExp!AD$264</f>
        <v>0.51748098057600012</v>
      </c>
      <c r="AU17" s="211">
        <f>1/1000*[1]CoreVPAExp!AE$264</f>
        <v>0.61254122314559989</v>
      </c>
      <c r="AV17" s="211">
        <f>1/1000*[1]CoreVPAExp!AF$264</f>
        <v>0.7451853958493001</v>
      </c>
      <c r="AW17" s="211">
        <f>1/1000*[1]CoreVPAExp!AG$264</f>
        <v>0.76327621106879995</v>
      </c>
      <c r="AX17" s="211">
        <f>1/1000*[1]CoreVPAExp!AH$264</f>
        <v>0.79867820129400002</v>
      </c>
      <c r="AY17" s="211">
        <f>1/1000*[1]CoreVPAExp!AI$264</f>
        <v>0.9488738911475002</v>
      </c>
      <c r="AZ17" s="211">
        <f>1/1000*[1]CoreVPAExp!AJ$264</f>
        <v>0.93820722356480035</v>
      </c>
      <c r="BA17" s="211">
        <f>1/1000*[1]CoreVPAExp!AK$264</f>
        <v>0.64949645319679994</v>
      </c>
      <c r="BB17" s="211">
        <f>1/1000*[1]CoreVPAExp!AL$264</f>
        <v>0.73895478071940002</v>
      </c>
      <c r="BC17" s="211">
        <f>1/1000*[1]CoreVPAExp!AM$264</f>
        <v>0.8630571452639999</v>
      </c>
      <c r="BD17" s="349"/>
    </row>
    <row r="18" spans="2:56">
      <c r="B18" s="5" t="s">
        <v>35</v>
      </c>
      <c r="C18" s="231">
        <f>1/$A$1*[1]CoreVPAExp!B$85</f>
        <v>0.84900847743999996</v>
      </c>
      <c r="D18" s="85">
        <f>1/$A$1*[1]CoreVPAExp!C$85</f>
        <v>1.0053015574000002</v>
      </c>
      <c r="E18" s="85">
        <f>1/$A$1*[1]CoreVPAExp!D$85</f>
        <v>1.0730264701300001</v>
      </c>
      <c r="F18" s="85">
        <f>1/$A$1*[1]CoreVPAExp!E$85</f>
        <v>1.3222048346300004</v>
      </c>
      <c r="G18" s="85">
        <f>1/$A$1*[1]CoreVPAExp!F$85</f>
        <v>1.5376755874400001</v>
      </c>
      <c r="H18" s="85">
        <f>1/$A$1*[1]CoreVPAExp!G$85</f>
        <v>1.5570106752300004</v>
      </c>
      <c r="I18" s="85">
        <f>1/$A$1*[1]CoreVPAExp!H$85</f>
        <v>1.2722383754078435</v>
      </c>
      <c r="J18" s="85">
        <f>1/$A$1*[1]CoreVPAExp!I$85</f>
        <v>1.789706783035331</v>
      </c>
      <c r="K18" s="85">
        <f>1/$A$1*[1]CoreVPAExp!J$85</f>
        <v>1.5509857437786427</v>
      </c>
      <c r="L18" s="85">
        <f>1/$A$1*[1]CoreVPAExp!K$85</f>
        <v>0.99800111860833352</v>
      </c>
      <c r="M18" s="85">
        <f>1/$A$1*[1]CoreVPAExp!L$85</f>
        <v>1.0507255584840807</v>
      </c>
      <c r="N18" s="85">
        <f>1/$A$1*[1]CoreVPAExp!M$85</f>
        <v>1.0071353785499066</v>
      </c>
      <c r="O18" s="85">
        <f>1/$A$1*[1]CoreVPAExp!N$85</f>
        <v>1.0080853637034901</v>
      </c>
      <c r="P18" s="85">
        <f>1/$A$1*[1]CoreVPAExp!O$85</f>
        <v>1.0261729099155481</v>
      </c>
      <c r="Q18" s="85">
        <f>1/$A$1*[1]CoreVPAExp!P$85</f>
        <v>0.87733924613265946</v>
      </c>
      <c r="R18" s="85">
        <f>1/$A$1*[1]CoreVPAExp!Q$85</f>
        <v>0.88951316287396853</v>
      </c>
      <c r="S18" s="85">
        <f>1/$A$1*[1]CoreVPAExp!R$85</f>
        <v>0.70814579004846157</v>
      </c>
      <c r="T18" s="85">
        <f>1/$A$1*[1]CoreVPAExp!S$85</f>
        <v>1.2737177597470635</v>
      </c>
      <c r="U18" s="85">
        <f>1/$A$1*[1]CoreVPAExp!T$85</f>
        <v>1.3366261941681821</v>
      </c>
      <c r="V18" s="85">
        <f>1/$A$1*[1]CoreVPAExp!U$85</f>
        <v>1.3366261941681821</v>
      </c>
      <c r="W18" s="85">
        <f>1/$A$1*[1]CoreVPAExp!V$85</f>
        <v>1.3366261941681821</v>
      </c>
      <c r="X18" s="85">
        <f>1/$A$1*[1]CoreVPAExp!W$85</f>
        <v>1.3366261941681821</v>
      </c>
      <c r="Y18" s="85">
        <f>1/$A$1*[1]CoreVPAExp!X$85</f>
        <v>1.3366261941681821</v>
      </c>
      <c r="Z18" s="85">
        <f>1/$A$1*[1]CoreVPAExp!Y$85</f>
        <v>1.3366261941681821</v>
      </c>
      <c r="AA18" s="85">
        <f>1/$A$1*[1]CoreVPAExp!Z$85</f>
        <v>1.3366261941681821</v>
      </c>
      <c r="AB18" s="85">
        <f>1/$A$1*[1]CoreVPAExp!AA$85</f>
        <v>1.3366261941681821</v>
      </c>
      <c r="AC18" s="294"/>
      <c r="AD18" s="23">
        <f>1/1000*[1]CoreVPAExp!L$85</f>
        <v>1.0507255584840808E-3</v>
      </c>
      <c r="AE18" s="13">
        <f>1/1000*[1]CoreVPAExp!O$85</f>
        <v>1.0261729099155482E-3</v>
      </c>
      <c r="AF18" s="13">
        <f>1/1000*[1]CoreVPAExp!P$85</f>
        <v>8.7733924613265948E-4</v>
      </c>
      <c r="AG18" s="13">
        <f>1/1000*[1]CoreVPAExp!Q$85</f>
        <v>8.8951316287396852E-4</v>
      </c>
      <c r="AH18" s="13">
        <f>1/1000*[1]CoreVPAExp!R$85</f>
        <v>7.0814579004846163E-4</v>
      </c>
      <c r="AI18" s="13">
        <f>1/1000*[1]CoreVPAExp!S$85</f>
        <v>1.2737177597470636E-3</v>
      </c>
      <c r="AJ18" s="13">
        <f>1/1000*[1]CoreVPAExp!T$85</f>
        <v>1.336626194168182E-3</v>
      </c>
      <c r="AK18" s="13">
        <f>1/1000*[1]CoreVPAExp!U$85</f>
        <v>1.336626194168182E-3</v>
      </c>
      <c r="AL18" s="13">
        <f>1/1000*[1]CoreVPAExp!V$85</f>
        <v>1.336626194168182E-3</v>
      </c>
      <c r="AM18" s="13">
        <f>1/1000*[1]CoreVPAExp!W$85</f>
        <v>1.336626194168182E-3</v>
      </c>
      <c r="AN18" s="13">
        <f>1/1000*[1]CoreVPAExp!X$85</f>
        <v>1.336626194168182E-3</v>
      </c>
      <c r="AO18" s="13">
        <f>1/1000*[1]CoreVPAExp!Y$85</f>
        <v>1.336626194168182E-3</v>
      </c>
      <c r="AP18" s="13">
        <f>1/1000*[1]CoreVPAExp!Z$85</f>
        <v>1.336626194168182E-3</v>
      </c>
      <c r="AQ18" s="13">
        <f>1/1000*[1]CoreVPAExp!AA$85</f>
        <v>1.336626194168182E-3</v>
      </c>
      <c r="AR18" s="13">
        <f>1/1000*[1]CoreVPAExp!AB$85</f>
        <v>0.11821970054990399</v>
      </c>
      <c r="AS18" s="13">
        <f>1/1000*[1]CoreVPAExp!AC$85</f>
        <v>0.12706936157440002</v>
      </c>
      <c r="AT18" s="13">
        <f>1/1000*[1]CoreVPAExp!AD$85</f>
        <v>0.13845738265919999</v>
      </c>
      <c r="AU18" s="13">
        <f>1/1000*[1]CoreVPAExp!AE$85</f>
        <v>0.18073823790399998</v>
      </c>
      <c r="AV18" s="13">
        <f>1/1000*[1]CoreVPAExp!AF$85</f>
        <v>0.24021125304540003</v>
      </c>
      <c r="AW18" s="13">
        <f>1/1000*[1]CoreVPAExp!AG$85</f>
        <v>0.25319754500040004</v>
      </c>
      <c r="AX18" s="13">
        <f>1/1000*[1]CoreVPAExp!AH$85</f>
        <v>0.2868011599052</v>
      </c>
      <c r="AY18" s="13">
        <f>1/1000*[1]CoreVPAExp!AI$85</f>
        <v>0.37953160976150002</v>
      </c>
      <c r="AZ18" s="13">
        <f>1/1000*[1]CoreVPAExp!AJ$85</f>
        <v>0.3821650929676001</v>
      </c>
      <c r="BA18" s="13">
        <f>1/1000*[1]CoreVPAExp!AK$85</f>
        <v>0.27766774151160001</v>
      </c>
      <c r="BB18" s="13">
        <f>1/1000*[1]CoreVPAExp!AL$85</f>
        <v>0.32585485668660003</v>
      </c>
      <c r="BC18" s="13">
        <f>1/1000*[1]CoreVPAExp!AM$85</f>
        <v>0.34486897300800001</v>
      </c>
      <c r="BD18" s="349"/>
    </row>
    <row r="19" spans="2:56">
      <c r="B19" s="5" t="s">
        <v>36</v>
      </c>
      <c r="C19" s="231">
        <f>1/$A$1*[1]CoreVPAExp!B$91</f>
        <v>1.0636224840700002</v>
      </c>
      <c r="D19" s="85">
        <f>1/$A$1*[1]CoreVPAExp!C$91</f>
        <v>0.83998361740000016</v>
      </c>
      <c r="E19" s="85">
        <f>1/$A$1*[1]CoreVPAExp!D$91</f>
        <v>0.98946169056000022</v>
      </c>
      <c r="F19" s="85">
        <f>1/$A$1*[1]CoreVPAExp!E$91</f>
        <v>0.95318841009999988</v>
      </c>
      <c r="G19" s="85">
        <f>1/$A$1*[1]CoreVPAExp!F$91</f>
        <v>0.97703634788000004</v>
      </c>
      <c r="H19" s="85">
        <f>1/$A$1*[1]CoreVPAExp!G$91</f>
        <v>0.95883086737000012</v>
      </c>
      <c r="I19" s="85">
        <f>1/$A$1*[1]CoreVPAExp!H$91</f>
        <v>0.83690288367757582</v>
      </c>
      <c r="J19" s="85">
        <f>1/$A$1*[1]CoreVPAExp!I$91</f>
        <v>0.74583165245675509</v>
      </c>
      <c r="K19" s="85">
        <f>1/$A$1*[1]CoreVPAExp!J$91</f>
        <v>0.92750393121145414</v>
      </c>
      <c r="L19" s="85">
        <f>1/$A$1*[1]CoreVPAExp!K$91</f>
        <v>0.64220390681355333</v>
      </c>
      <c r="M19" s="85">
        <f>1/$A$1*[1]CoreVPAExp!L$91</f>
        <v>0.79897015621767731</v>
      </c>
      <c r="N19" s="85">
        <f>1/$A$1*[1]CoreVPAExp!M$91</f>
        <v>0.90752330800595304</v>
      </c>
      <c r="O19" s="85">
        <f>1/$A$1*[1]CoreVPAExp!N$91</f>
        <v>0.96557763738606517</v>
      </c>
      <c r="P19" s="85">
        <f>1/$A$1*[1]CoreVPAExp!O$91</f>
        <v>0.92931119945491258</v>
      </c>
      <c r="Q19" s="85">
        <f>1/$A$1*[1]CoreVPAExp!P$91</f>
        <v>1.0395251787303412</v>
      </c>
      <c r="R19" s="85">
        <f>1/$A$1*[1]CoreVPAExp!Q$91</f>
        <v>1.0819768613103031</v>
      </c>
      <c r="S19" s="85">
        <f>1/$A$1*[1]CoreVPAExp!R$91</f>
        <v>1.0542781035125399</v>
      </c>
      <c r="T19" s="85">
        <f>1/$A$1*[1]CoreVPAExp!S$91</f>
        <v>1.199960505369531</v>
      </c>
      <c r="U19" s="85">
        <f>1/$A$1*[1]CoreVPAExp!T$91</f>
        <v>1.2809913795348484</v>
      </c>
      <c r="V19" s="85">
        <f>1/$A$1*[1]CoreVPAExp!U$91</f>
        <v>1.2809913795348484</v>
      </c>
      <c r="W19" s="85">
        <f>1/$A$1*[1]CoreVPAExp!V$91</f>
        <v>1.2809913795348484</v>
      </c>
      <c r="X19" s="85">
        <f>1/$A$1*[1]CoreVPAExp!W$91</f>
        <v>1.2809913795348484</v>
      </c>
      <c r="Y19" s="85">
        <f>1/$A$1*[1]CoreVPAExp!X$91</f>
        <v>1.2809913795348484</v>
      </c>
      <c r="Z19" s="85">
        <f>1/$A$1*[1]CoreVPAExp!Y$91</f>
        <v>1.2809913795348484</v>
      </c>
      <c r="AA19" s="85">
        <f>1/$A$1*[1]CoreVPAExp!Z$91</f>
        <v>1.2809913795348484</v>
      </c>
      <c r="AB19" s="85">
        <f>1/$A$1*[1]CoreVPAExp!AA$91</f>
        <v>1.2809913795348484</v>
      </c>
      <c r="AC19" s="294"/>
      <c r="AD19" s="23">
        <f>1/1000*[1]CoreVPAExp!L$91</f>
        <v>7.9897015621767733E-4</v>
      </c>
      <c r="AE19" s="13">
        <f>1/1000*[1]CoreVPAExp!O$91</f>
        <v>9.2931119945491259E-4</v>
      </c>
      <c r="AF19" s="13">
        <f>1/1000*[1]CoreVPAExp!P$91</f>
        <v>1.0395251787303412E-3</v>
      </c>
      <c r="AG19" s="13">
        <f>1/1000*[1]CoreVPAExp!Q$91</f>
        <v>1.0819768613103031E-3</v>
      </c>
      <c r="AH19" s="13">
        <f>1/1000*[1]CoreVPAExp!R$91</f>
        <v>1.05427810351254E-3</v>
      </c>
      <c r="AI19" s="13">
        <f>1/1000*[1]CoreVPAExp!S$91</f>
        <v>1.1999605053695311E-3</v>
      </c>
      <c r="AJ19" s="13">
        <f>1/1000*[1]CoreVPAExp!T$91</f>
        <v>1.2809913795348484E-3</v>
      </c>
      <c r="AK19" s="13">
        <f>1/1000*[1]CoreVPAExp!U$91</f>
        <v>1.2809913795348484E-3</v>
      </c>
      <c r="AL19" s="13">
        <f>1/1000*[1]CoreVPAExp!V$91</f>
        <v>1.2809913795348484E-3</v>
      </c>
      <c r="AM19" s="13">
        <f>1/1000*[1]CoreVPAExp!W$91</f>
        <v>1.2809913795348484E-3</v>
      </c>
      <c r="AN19" s="13">
        <f>1/1000*[1]CoreVPAExp!X$91</f>
        <v>1.2809913795348484E-3</v>
      </c>
      <c r="AO19" s="13">
        <f>1/1000*[1]CoreVPAExp!Y$91</f>
        <v>1.2809913795348484E-3</v>
      </c>
      <c r="AP19" s="13">
        <f>1/1000*[1]CoreVPAExp!Z$91</f>
        <v>1.2809913795348484E-3</v>
      </c>
      <c r="AQ19" s="13">
        <f>1/1000*[1]CoreVPAExp!AA$91</f>
        <v>1.2809913795348484E-3</v>
      </c>
      <c r="AR19" s="13">
        <f>1/1000*[1]CoreVPAExp!AB$91</f>
        <v>0.109572914151009</v>
      </c>
      <c r="AS19" s="13">
        <f>1/1000*[1]CoreVPAExp!AC$91</f>
        <v>8.0689525321999994E-2</v>
      </c>
      <c r="AT19" s="13">
        <f>1/1000*[1]CoreVPAExp!AD$91</f>
        <v>9.5501102726400014E-2</v>
      </c>
      <c r="AU19" s="13">
        <f>1/1000*[1]CoreVPAExp!AE$91</f>
        <v>0.10464887531840002</v>
      </c>
      <c r="AV19" s="13">
        <f>1/1000*[1]CoreVPAExp!AF$91</f>
        <v>0.13088493180140001</v>
      </c>
      <c r="AW19" s="13">
        <f>1/1000*[1]CoreVPAExp!AG$91</f>
        <v>0.14072905875600003</v>
      </c>
      <c r="AX19" s="13">
        <f>1/1000*[1]CoreVPAExp!AH$91</f>
        <v>0.1382387813572</v>
      </c>
      <c r="AY19" s="13">
        <f>1/1000*[1]CoreVPAExp!AI$91</f>
        <v>0.14117226938900002</v>
      </c>
      <c r="AZ19" s="13">
        <f>1/1000*[1]CoreVPAExp!AJ$91</f>
        <v>0.16367154472080003</v>
      </c>
      <c r="BA19" s="13">
        <f>1/1000*[1]CoreVPAExp!AK$91</f>
        <v>0.1019845833028</v>
      </c>
      <c r="BB19" s="13">
        <f>1/1000*[1]CoreVPAExp!AL$91</f>
        <v>0.13182837425460001</v>
      </c>
      <c r="BC19" s="13">
        <f>1/1000*[1]CoreVPAExp!AM$91</f>
        <v>0.16679165467199999</v>
      </c>
      <c r="BD19" s="349"/>
    </row>
    <row r="20" spans="2:56">
      <c r="B20" s="5" t="s">
        <v>88</v>
      </c>
      <c r="C20" s="23">
        <f>1/$A$1*[1]CoreVPAExp!B$112</f>
        <v>8.1341917200000013E-3</v>
      </c>
      <c r="D20" s="13">
        <f>1/$A$1*[1]CoreVPAExp!C$112</f>
        <v>3.0307028159999999E-2</v>
      </c>
      <c r="E20" s="13">
        <f>1/$A$1*[1]CoreVPAExp!D$112</f>
        <v>2.7705320799999995E-2</v>
      </c>
      <c r="F20" s="13">
        <f>1/$A$1*[1]CoreVPAExp!E$112</f>
        <v>6.7418274800000011E-2</v>
      </c>
      <c r="G20" s="13">
        <f>1/$A$1*[1]CoreVPAExp!F$112</f>
        <v>8.0984541600000015E-2</v>
      </c>
      <c r="H20" s="13">
        <f>1/$A$1*[1]CoreVPAExp!G$112</f>
        <v>8.0556155094444457E-2</v>
      </c>
      <c r="I20" s="13">
        <f>1/$A$1*[1]CoreVPAExp!H$112</f>
        <v>0.10374286611652665</v>
      </c>
      <c r="J20" s="13">
        <f>1/$A$1*[1]CoreVPAExp!I$112</f>
        <v>6.8310707133612994E-2</v>
      </c>
      <c r="K20" s="13">
        <f>1/$A$1*[1]CoreVPAExp!J$112</f>
        <v>4.8244736692114022E-2</v>
      </c>
      <c r="L20" s="13">
        <f>1/$A$1*[1]CoreVPAExp!K$112</f>
        <v>8.5757395684782616E-3</v>
      </c>
      <c r="M20" s="13">
        <f>1/$A$1*[1]CoreVPAExp!L$112</f>
        <v>8.8284174855436069E-3</v>
      </c>
      <c r="N20" s="13">
        <f>1/$A$1*[1]CoreVPAExp!M$112</f>
        <v>1.4607738198809525E-2</v>
      </c>
      <c r="O20" s="13">
        <f>1/$A$1*[1]CoreVPAExp!N$112</f>
        <v>6.0351875316939892E-3</v>
      </c>
      <c r="P20" s="13">
        <f>1/$A$1*[1]CoreVPAExp!O$112</f>
        <v>6.0767029883842753E-3</v>
      </c>
      <c r="Q20" s="13">
        <f>1/$A$1*[1]CoreVPAExp!P$112</f>
        <v>9.9519577029839237E-3</v>
      </c>
      <c r="R20" s="13">
        <f>1/$A$1*[1]CoreVPAExp!Q$112</f>
        <v>1.4778848423333334E-2</v>
      </c>
      <c r="S20" s="13">
        <f>1/$A$1*[1]CoreVPAExp!R$112</f>
        <v>2.2317248088891697E-2</v>
      </c>
      <c r="T20" s="13">
        <f>1/$A$1*[1]CoreVPAExp!S$112</f>
        <v>1.1075674769047618E-2</v>
      </c>
      <c r="U20" s="13">
        <f>1/$A$1*[1]CoreVPAExp!T$112</f>
        <v>1.6937237218181821E-2</v>
      </c>
      <c r="V20" s="13">
        <f>1/$A$1*[1]CoreVPAExp!U$112</f>
        <v>1.6937237218181821E-2</v>
      </c>
      <c r="W20" s="13">
        <f>1/$A$1*[1]CoreVPAExp!V$112</f>
        <v>1.6937237218181821E-2</v>
      </c>
      <c r="X20" s="13">
        <f>1/$A$1*[1]CoreVPAExp!W$112</f>
        <v>1.6937237218181821E-2</v>
      </c>
      <c r="Y20" s="13">
        <f>1/$A$1*[1]CoreVPAExp!X$112</f>
        <v>1.6937237218181821E-2</v>
      </c>
      <c r="Z20" s="13">
        <f>1/$A$1*[1]CoreVPAExp!Y$112</f>
        <v>1.6937237218181821E-2</v>
      </c>
      <c r="AA20" s="13">
        <f>1/$A$1*[1]CoreVPAExp!Z$112</f>
        <v>1.6937237218181821E-2</v>
      </c>
      <c r="AB20" s="13">
        <f>1/$A$1*[1]CoreVPAExp!AA$112</f>
        <v>1.6937237218181821E-2</v>
      </c>
      <c r="AC20" s="294"/>
      <c r="AD20" s="23">
        <f>1/1000*[1]CoreVPAExp!L$112</f>
        <v>8.8284174855436069E-6</v>
      </c>
      <c r="AE20" s="13">
        <f>1/1000*[1]CoreVPAExp!O$112</f>
        <v>6.0767029883842752E-6</v>
      </c>
      <c r="AF20" s="13">
        <f>1/1000*[1]CoreVPAExp!P$112</f>
        <v>9.9519577029839235E-6</v>
      </c>
      <c r="AG20" s="13">
        <f>1/1000*[1]CoreVPAExp!Q$112</f>
        <v>1.4778848423333334E-5</v>
      </c>
      <c r="AH20" s="13">
        <f>1/1000*[1]CoreVPAExp!R$112</f>
        <v>2.2317248088891698E-5</v>
      </c>
      <c r="AI20" s="13">
        <f>1/1000*[1]CoreVPAExp!S$112</f>
        <v>1.1075674769047618E-5</v>
      </c>
      <c r="AJ20" s="13">
        <f>1/1000*[1]CoreVPAExp!T$112</f>
        <v>1.6937237218181822E-5</v>
      </c>
      <c r="AK20" s="13">
        <f>1/1000*[1]CoreVPAExp!U$112</f>
        <v>1.6937237218181822E-5</v>
      </c>
      <c r="AL20" s="13">
        <f>1/1000*[1]CoreVPAExp!V$112</f>
        <v>1.6937237218181822E-5</v>
      </c>
      <c r="AM20" s="13">
        <f>1/1000*[1]CoreVPAExp!W$112</f>
        <v>1.6937237218181822E-5</v>
      </c>
      <c r="AN20" s="13">
        <f>1/1000*[1]CoreVPAExp!X$112</f>
        <v>1.6937237218181822E-5</v>
      </c>
      <c r="AO20" s="13">
        <f>1/1000*[1]CoreVPAExp!Y$112</f>
        <v>1.6937237218181822E-5</v>
      </c>
      <c r="AP20" s="13">
        <f>1/1000*[1]CoreVPAExp!Z$112</f>
        <v>1.6937237218181822E-5</v>
      </c>
      <c r="AQ20" s="13">
        <f>1/1000*[1]CoreVPAExp!AA$112</f>
        <v>1.6937237218181822E-5</v>
      </c>
      <c r="AR20" s="13">
        <f>1/1000*[1]CoreVPAExp!AB$112</f>
        <v>2.9048561699129998E-3</v>
      </c>
      <c r="AS20" s="13">
        <f>1/1000*[1]CoreVPAExp!AC$112</f>
        <v>5.3142620219999992E-3</v>
      </c>
      <c r="AT20" s="13">
        <f>1/1000*[1]CoreVPAExp!AD$112</f>
        <v>6.6582258576E-3</v>
      </c>
      <c r="AU20" s="13">
        <f>1/1000*[1]CoreVPAExp!AE$112</f>
        <v>1.1415807961600001E-2</v>
      </c>
      <c r="AV20" s="13">
        <f>1/1000*[1]CoreVPAExp!AF$112</f>
        <v>1.4340842246500004E-2</v>
      </c>
      <c r="AW20" s="13">
        <f>1/1000*[1]CoreVPAExp!AG$112</f>
        <v>1.3812179838600001E-2</v>
      </c>
      <c r="AX20" s="13">
        <f>1/1000*[1]CoreVPAExp!AH$112</f>
        <v>1.6998488584E-2</v>
      </c>
      <c r="AY20" s="13">
        <f>1/1000*[1]CoreVPAExp!AI$112</f>
        <v>1.41007743605E-2</v>
      </c>
      <c r="AZ20" s="13">
        <f>1/1000*[1]CoreVPAExp!AJ$112</f>
        <v>9.3480576912000016E-3</v>
      </c>
      <c r="BA20" s="13">
        <f>1/1000*[1]CoreVPAExp!AK$112</f>
        <v>2.6791806580000002E-3</v>
      </c>
      <c r="BB20" s="13">
        <f>1/1000*[1]CoreVPAExp!AL$112</f>
        <v>2.4504609996000002E-3</v>
      </c>
      <c r="BC20" s="13">
        <f>1/1000*[1]CoreVPAExp!AM$112</f>
        <v>3.2632962240000001E-3</v>
      </c>
      <c r="BD20" s="349"/>
    </row>
    <row r="21" spans="2:56">
      <c r="B21" s="5" t="s">
        <v>42</v>
      </c>
      <c r="C21" s="23">
        <f>1/$A$1*[1]CoreVPAExp!B$114</f>
        <v>0.112164452</v>
      </c>
      <c r="D21" s="13">
        <f>1/$A$1*[1]CoreVPAExp!C$114</f>
        <v>0.1132116152</v>
      </c>
      <c r="E21" s="13">
        <f>1/$A$1*[1]CoreVPAExp!D$114</f>
        <v>0.12417688519999998</v>
      </c>
      <c r="F21" s="13">
        <f>1/$A$1*[1]CoreVPAExp!E$114</f>
        <v>0.13581564800000001</v>
      </c>
      <c r="G21" s="13">
        <f>1/$A$1*[1]CoreVPAExp!F$114</f>
        <v>0.12763866559999998</v>
      </c>
      <c r="H21" s="13">
        <f>1/$A$1*[1]CoreVPAExp!G$114</f>
        <v>6.1966842799999998E-2</v>
      </c>
      <c r="I21" s="13">
        <f>1/$A$1*[1]CoreVPAExp!H$114</f>
        <v>5.0997754962857147E-2</v>
      </c>
      <c r="J21" s="13">
        <f>1/$A$1*[1]CoreVPAExp!I$114</f>
        <v>4.4994863341200918E-2</v>
      </c>
      <c r="K21" s="13">
        <f>1/$A$1*[1]CoreVPAExp!J$114</f>
        <v>4.6630937507316193E-2</v>
      </c>
      <c r="L21" s="13">
        <f>1/$A$1*[1]CoreVPAExp!K$114</f>
        <v>2.1999095359920635E-2</v>
      </c>
      <c r="M21" s="13">
        <f>1/$A$1*[1]CoreVPAExp!L$114</f>
        <v>2.2280446566771143E-2</v>
      </c>
      <c r="N21" s="13">
        <f>1/$A$1*[1]CoreVPAExp!M$114</f>
        <v>1.7107139659523807E-2</v>
      </c>
      <c r="O21" s="13">
        <f>1/$A$1*[1]CoreVPAExp!N$114</f>
        <v>1.9173579464859349E-2</v>
      </c>
      <c r="P21" s="13">
        <f>1/$A$1*[1]CoreVPAExp!O$114</f>
        <v>1.313319803607647E-2</v>
      </c>
      <c r="Q21" s="13">
        <f>1/$A$1*[1]CoreVPAExp!P$114</f>
        <v>1.1554008274934528E-2</v>
      </c>
      <c r="R21" s="13">
        <f>1/$A$1*[1]CoreVPAExp!Q$114</f>
        <v>1.6455569686111112E-2</v>
      </c>
      <c r="S21" s="13">
        <f>1/$A$1*[1]CoreVPAExp!R$114</f>
        <v>1.6052458572496424E-2</v>
      </c>
      <c r="T21" s="13">
        <f>1/$A$1*[1]CoreVPAExp!S$114</f>
        <v>1.1540773802748414E-2</v>
      </c>
      <c r="U21" s="13">
        <f>1/$A$1*[1]CoreVPAExp!T$114</f>
        <v>1.2330259994242424E-2</v>
      </c>
      <c r="V21" s="13">
        <f>1/$A$1*[1]CoreVPAExp!U$114</f>
        <v>1.2330259994242424E-2</v>
      </c>
      <c r="W21" s="13">
        <f>1/$A$1*[1]CoreVPAExp!V$114</f>
        <v>1.2330259994242424E-2</v>
      </c>
      <c r="X21" s="13">
        <f>1/$A$1*[1]CoreVPAExp!W$114</f>
        <v>1.2330259994242424E-2</v>
      </c>
      <c r="Y21" s="13">
        <f>1/$A$1*[1]CoreVPAExp!X$114</f>
        <v>1.2330259994242424E-2</v>
      </c>
      <c r="Z21" s="13">
        <f>1/$A$1*[1]CoreVPAExp!Y$114</f>
        <v>1.2330259994242424E-2</v>
      </c>
      <c r="AA21" s="13">
        <f>1/$A$1*[1]CoreVPAExp!Z$114</f>
        <v>1.2330259994242424E-2</v>
      </c>
      <c r="AB21" s="13">
        <f>1/$A$1*[1]CoreVPAExp!AA$114</f>
        <v>1.2330259994242424E-2</v>
      </c>
      <c r="AC21" s="294"/>
      <c r="AD21" s="23">
        <f>1/1000*[1]CoreVPAExp!L$114</f>
        <v>2.2280446566771145E-5</v>
      </c>
      <c r="AE21" s="13">
        <f>1/1000*[1]CoreVPAExp!O$114</f>
        <v>1.3133198036076471E-5</v>
      </c>
      <c r="AF21" s="13">
        <f>1/1000*[1]CoreVPAExp!P$114</f>
        <v>1.1554008274934528E-5</v>
      </c>
      <c r="AG21" s="13">
        <f>1/1000*[1]CoreVPAExp!Q$114</f>
        <v>1.6455569686111111E-5</v>
      </c>
      <c r="AH21" s="13">
        <f>1/1000*[1]CoreVPAExp!R$114</f>
        <v>1.6052458572496424E-5</v>
      </c>
      <c r="AI21" s="13">
        <f>1/1000*[1]CoreVPAExp!S$114</f>
        <v>1.1540773802748414E-5</v>
      </c>
      <c r="AJ21" s="13">
        <f>1/1000*[1]CoreVPAExp!T$114</f>
        <v>1.2330259994242424E-5</v>
      </c>
      <c r="AK21" s="13">
        <f>1/1000*[1]CoreVPAExp!U$114</f>
        <v>1.2330259994242424E-5</v>
      </c>
      <c r="AL21" s="13">
        <f>1/1000*[1]CoreVPAExp!V$114</f>
        <v>1.2330259994242424E-5</v>
      </c>
      <c r="AM21" s="13">
        <f>1/1000*[1]CoreVPAExp!W$114</f>
        <v>1.2330259994242424E-5</v>
      </c>
      <c r="AN21" s="13">
        <f>1/1000*[1]CoreVPAExp!X$114</f>
        <v>1.2330259994242424E-5</v>
      </c>
      <c r="AO21" s="13">
        <f>1/1000*[1]CoreVPAExp!Y$114</f>
        <v>1.2330259994242424E-5</v>
      </c>
      <c r="AP21" s="13">
        <f>1/1000*[1]CoreVPAExp!Z$114</f>
        <v>1.2330259994242424E-5</v>
      </c>
      <c r="AQ21" s="13">
        <f>1/1000*[1]CoreVPAExp!AA$114</f>
        <v>1.2330259994242424E-5</v>
      </c>
      <c r="AR21" s="13">
        <f>1/1000*[1]CoreVPAExp!AB$114</f>
        <v>1.1384829748491001E-2</v>
      </c>
      <c r="AS21" s="13">
        <f>1/1000*[1]CoreVPAExp!AC$114</f>
        <v>1.2255116346399999E-2</v>
      </c>
      <c r="AT21" s="13">
        <f>1/1000*[1]CoreVPAExp!AD$114</f>
        <v>1.2585960585599999E-2</v>
      </c>
      <c r="AU21" s="13">
        <f>1/1000*[1]CoreVPAExp!AE$114</f>
        <v>1.5621634448000002E-2</v>
      </c>
      <c r="AV21" s="13">
        <f>1/1000*[1]CoreVPAExp!AF$114</f>
        <v>1.4807185332100001E-2</v>
      </c>
      <c r="AW21" s="13">
        <f>1/1000*[1]CoreVPAExp!AG$114</f>
        <v>1.0901560612799999E-2</v>
      </c>
      <c r="AX21" s="13">
        <f>1/1000*[1]CoreVPAExp!AH$114</f>
        <v>1.0650645834000001E-2</v>
      </c>
      <c r="AY21" s="13">
        <f>1/1000*[1]CoreVPAExp!AI$114</f>
        <v>1.2566021306000002E-2</v>
      </c>
      <c r="AZ21" s="13">
        <f>1/1000*[1]CoreVPAExp!AJ$114</f>
        <v>1.20425338752E-2</v>
      </c>
      <c r="BA21" s="13">
        <f>1/1000*[1]CoreVPAExp!AK$114</f>
        <v>6.8003571635999998E-3</v>
      </c>
      <c r="BB21" s="13">
        <f>1/1000*[1]CoreVPAExp!AL$114</f>
        <v>8.1850322097000005E-3</v>
      </c>
      <c r="BC21" s="13">
        <f>1/1000*[1]CoreVPAExp!AM$114</f>
        <v>7.5431088E-3</v>
      </c>
      <c r="BD21" s="349"/>
    </row>
    <row r="22" spans="2:56">
      <c r="B22" s="5" t="s">
        <v>122</v>
      </c>
      <c r="C22" s="23">
        <f>1/$A$1*[1]CoreVPAExp!B$133</f>
        <v>0.19384829780999999</v>
      </c>
      <c r="D22" s="13">
        <f>1/$A$1*[1]CoreVPAExp!C$133</f>
        <v>0.21157770778666665</v>
      </c>
      <c r="E22" s="13">
        <f>1/$A$1*[1]CoreVPAExp!D$133</f>
        <v>0.23887911596</v>
      </c>
      <c r="F22" s="13">
        <f>1/$A$1*[1]CoreVPAExp!E$133</f>
        <v>0.23836592024999995</v>
      </c>
      <c r="G22" s="13">
        <f>1/$A$1*[1]CoreVPAExp!F$133</f>
        <v>0.22809489110999998</v>
      </c>
      <c r="H22" s="13">
        <f>1/$A$1*[1]CoreVPAExp!G$133</f>
        <v>0.21878136122545455</v>
      </c>
      <c r="I22" s="13">
        <f>1/$A$1*[1]CoreVPAExp!H$133</f>
        <v>9.5179183504860126E-2</v>
      </c>
      <c r="J22" s="13">
        <f>1/$A$1*[1]CoreVPAExp!I$133</f>
        <v>0.12939884633854559</v>
      </c>
      <c r="K22" s="13">
        <f>1/$A$1*[1]CoreVPAExp!J$133</f>
        <v>9.3993031390092407E-2</v>
      </c>
      <c r="L22" s="13">
        <f>1/$A$1*[1]CoreVPAExp!K$133</f>
        <v>0.21987640590966326</v>
      </c>
      <c r="M22" s="13">
        <f>1/$A$1*[1]CoreVPAExp!L$133</f>
        <v>0.11140673233217488</v>
      </c>
      <c r="N22" s="13">
        <f>1/$A$1*[1]CoreVPAExp!M$133</f>
        <v>9.8353214691542762E-2</v>
      </c>
      <c r="O22" s="13">
        <f>1/$A$1*[1]CoreVPAExp!N$133</f>
        <v>6.8536720359475056E-2</v>
      </c>
      <c r="P22" s="13">
        <f>1/$A$1*[1]CoreVPAExp!O$133</f>
        <v>6.6202267466014764E-2</v>
      </c>
      <c r="Q22" s="13">
        <f>1/$A$1*[1]CoreVPAExp!P$133</f>
        <v>7.7240948973122892E-2</v>
      </c>
      <c r="R22" s="13">
        <f>1/$A$1*[1]CoreVPAExp!Q$133</f>
        <v>7.5575137519581947E-2</v>
      </c>
      <c r="S22" s="13">
        <f>1/$A$1*[1]CoreVPAExp!R$133</f>
        <v>6.5699594129360411E-2</v>
      </c>
      <c r="T22" s="13">
        <f>1/$A$1*[1]CoreVPAExp!S$133</f>
        <v>5.6928611183152969E-2</v>
      </c>
      <c r="U22" s="13">
        <f>1/$A$1*[1]CoreVPAExp!T$133</f>
        <v>6.6321109999999989E-2</v>
      </c>
      <c r="V22" s="13">
        <f>1/$A$1*[1]CoreVPAExp!U$133</f>
        <v>6.6321109999999989E-2</v>
      </c>
      <c r="W22" s="13">
        <f>1/$A$1*[1]CoreVPAExp!V$133</f>
        <v>6.6321109999999989E-2</v>
      </c>
      <c r="X22" s="13">
        <f>1/$A$1*[1]CoreVPAExp!W$133</f>
        <v>6.6321109999999989E-2</v>
      </c>
      <c r="Y22" s="13">
        <f>1/$A$1*[1]CoreVPAExp!X$133</f>
        <v>6.6321109999999989E-2</v>
      </c>
      <c r="Z22" s="13">
        <f>1/$A$1*[1]CoreVPAExp!Y$133</f>
        <v>6.6321109999999989E-2</v>
      </c>
      <c r="AA22" s="13">
        <f>1/$A$1*[1]CoreVPAExp!Z$133</f>
        <v>6.6321109999999989E-2</v>
      </c>
      <c r="AB22" s="13">
        <f>1/$A$1*[1]CoreVPAExp!AA$133</f>
        <v>6.6321109999999989E-2</v>
      </c>
      <c r="AC22" s="294"/>
      <c r="AD22" s="23">
        <f>1/1000*[1]CoreVPAExp!L$133</f>
        <v>1.1140673233217488E-4</v>
      </c>
      <c r="AE22" s="13">
        <f>1/1000*[1]CoreVPAExp!O$133</f>
        <v>6.6202267466014764E-5</v>
      </c>
      <c r="AF22" s="13">
        <f>1/1000*[1]CoreVPAExp!P$133</f>
        <v>7.7240948973122887E-5</v>
      </c>
      <c r="AG22" s="13">
        <f>1/1000*[1]CoreVPAExp!Q$133</f>
        <v>7.5575137519581952E-5</v>
      </c>
      <c r="AH22" s="13">
        <f>1/1000*[1]CoreVPAExp!R$133</f>
        <v>6.569959412936041E-5</v>
      </c>
      <c r="AI22" s="13">
        <f>1/1000*[1]CoreVPAExp!S$133</f>
        <v>5.6928611183152971E-5</v>
      </c>
      <c r="AJ22" s="13">
        <f>1/1000*[1]CoreVPAExp!T$133</f>
        <v>6.6321109999999985E-5</v>
      </c>
      <c r="AK22" s="13">
        <f>1/1000*[1]CoreVPAExp!U$133</f>
        <v>6.6321109999999985E-5</v>
      </c>
      <c r="AL22" s="13">
        <f>1/1000*[1]CoreVPAExp!V$133</f>
        <v>6.6321109999999985E-5</v>
      </c>
      <c r="AM22" s="13">
        <f>1/1000*[1]CoreVPAExp!W$133</f>
        <v>6.6321109999999985E-5</v>
      </c>
      <c r="AN22" s="13">
        <f>1/1000*[1]CoreVPAExp!X$133</f>
        <v>6.6321109999999985E-5</v>
      </c>
      <c r="AO22" s="13">
        <f>1/1000*[1]CoreVPAExp!Y$133</f>
        <v>6.6321109999999985E-5</v>
      </c>
      <c r="AP22" s="13">
        <f>1/1000*[1]CoreVPAExp!Z$133</f>
        <v>6.6321109999999985E-5</v>
      </c>
      <c r="AQ22" s="13">
        <f>1/1000*[1]CoreVPAExp!AA$133</f>
        <v>6.6321109999999985E-5</v>
      </c>
      <c r="AR22" s="13">
        <f>1/1000*[1]CoreVPAExp!AB$133</f>
        <v>1.1611605371993999E-2</v>
      </c>
      <c r="AS22" s="13">
        <f>1/1000*[1]CoreVPAExp!AC$133</f>
        <v>1.2025788114799998E-2</v>
      </c>
      <c r="AT22" s="13">
        <f>1/1000*[1]CoreVPAExp!AD$133</f>
        <v>1.32044709264E-2</v>
      </c>
      <c r="AU22" s="13">
        <f>1/1000*[1]CoreVPAExp!AE$133</f>
        <v>1.6350929268800003E-2</v>
      </c>
      <c r="AV22" s="13">
        <f>1/1000*[1]CoreVPAExp!AF$133</f>
        <v>1.9962114663399998E-2</v>
      </c>
      <c r="AW22" s="13">
        <f>1/1000*[1]CoreVPAExp!AG$133</f>
        <v>1.8526018754099999E-2</v>
      </c>
      <c r="AX22" s="13">
        <f>1/1000*[1]CoreVPAExp!AH$133</f>
        <v>1.38788838372E-2</v>
      </c>
      <c r="AY22" s="13">
        <f>1/1000*[1]CoreVPAExp!AI$133</f>
        <v>1.8555033669499999E-2</v>
      </c>
      <c r="AZ22" s="13">
        <f>1/1000*[1]CoreVPAExp!AJ$133</f>
        <v>1.6447626940800004E-2</v>
      </c>
      <c r="BA22" s="13">
        <f>1/1000*[1]CoreVPAExp!AK$133</f>
        <v>2.9530881344800003E-2</v>
      </c>
      <c r="BB22" s="13">
        <f>1/1000*[1]CoreVPAExp!AL$133</f>
        <v>1.6162009061400005E-2</v>
      </c>
      <c r="BC22" s="13">
        <f>1/1000*[1]CoreVPAExp!AM$133</f>
        <v>1.5544360992E-2</v>
      </c>
      <c r="BD22" s="349"/>
    </row>
    <row r="23" spans="2:56">
      <c r="B23" s="5" t="s">
        <v>66</v>
      </c>
      <c r="C23" s="231">
        <f>1/$A$1*[1]CoreVPAExp!B$160</f>
        <v>1.37643972982</v>
      </c>
      <c r="D23" s="85">
        <f>1/$A$1*[1]CoreVPAExp!C$160</f>
        <v>1.1666294985099999</v>
      </c>
      <c r="E23" s="85">
        <f>1/$A$1*[1]CoreVPAExp!D$160</f>
        <v>1.0535317453799999</v>
      </c>
      <c r="F23" s="85">
        <f>1/$A$1*[1]CoreVPAExp!E$160</f>
        <v>1.0375817538000001</v>
      </c>
      <c r="G23" s="85">
        <f>1/$A$1*[1]CoreVPAExp!F$160</f>
        <v>1.1224667560000001</v>
      </c>
      <c r="H23" s="85">
        <f>1/$A$1*[1]CoreVPAExp!G$160</f>
        <v>1.08797368375</v>
      </c>
      <c r="I23" s="85">
        <f>1/$A$1*[1]CoreVPAExp!H$160</f>
        <v>0.97901800524877147</v>
      </c>
      <c r="J23" s="85">
        <f>1/$A$1*[1]CoreVPAExp!I$160</f>
        <v>0.95319791753836902</v>
      </c>
      <c r="K23" s="85">
        <f>1/$A$1*[1]CoreVPAExp!J$160</f>
        <v>0.86678143316636513</v>
      </c>
      <c r="L23" s="85">
        <f>1/$A$1*[1]CoreVPAExp!K$160</f>
        <v>0.66842487159849218</v>
      </c>
      <c r="M23" s="85">
        <f>1/$A$1*[1]CoreVPAExp!L$160</f>
        <v>0.75097146659752168</v>
      </c>
      <c r="N23" s="85">
        <f>1/$A$1*[1]CoreVPAExp!M$160</f>
        <v>0.84800530028373067</v>
      </c>
      <c r="O23" s="85">
        <f>1/$A$1*[1]CoreVPAExp!N$160</f>
        <v>0.82435535921531844</v>
      </c>
      <c r="P23" s="85">
        <f>1/$A$1*[1]CoreVPAExp!O$160</f>
        <v>0.77973688927405771</v>
      </c>
      <c r="Q23" s="85">
        <f>1/$A$1*[1]CoreVPAExp!P$160</f>
        <v>0.85612851535020495</v>
      </c>
      <c r="R23" s="85">
        <f>1/$A$1*[1]CoreVPAExp!Q$160</f>
        <v>0.95734469939769118</v>
      </c>
      <c r="S23" s="85">
        <f>1/$A$1*[1]CoreVPAExp!R$160</f>
        <v>0.94899889579352803</v>
      </c>
      <c r="T23" s="85">
        <f>1/$A$1*[1]CoreVPAExp!S$160</f>
        <v>0.97865292236023826</v>
      </c>
      <c r="U23" s="85">
        <f>1/$A$1*[1]CoreVPAExp!T$160</f>
        <v>0.95960036756181799</v>
      </c>
      <c r="V23" s="85">
        <f>1/$A$1*[1]CoreVPAExp!U$160</f>
        <v>0.95960036756181799</v>
      </c>
      <c r="W23" s="85">
        <f>1/$A$1*[1]CoreVPAExp!V$160</f>
        <v>0.95960036756181799</v>
      </c>
      <c r="X23" s="85">
        <f>1/$A$1*[1]CoreVPAExp!W$160</f>
        <v>0.95960036756181799</v>
      </c>
      <c r="Y23" s="85">
        <f>1/$A$1*[1]CoreVPAExp!X$160</f>
        <v>0.95960036756181799</v>
      </c>
      <c r="Z23" s="85">
        <f>1/$A$1*[1]CoreVPAExp!Y$160</f>
        <v>0.95960036756181799</v>
      </c>
      <c r="AA23" s="85">
        <f>1/$A$1*[1]CoreVPAExp!Z$160</f>
        <v>0.95960036756181799</v>
      </c>
      <c r="AB23" s="85">
        <f>1/$A$1*[1]CoreVPAExp!AA$160</f>
        <v>0.95960036756181799</v>
      </c>
      <c r="AC23" s="294"/>
      <c r="AD23" s="23">
        <f>1/1000*[1]CoreVPAExp!L$160</f>
        <v>7.509714665975217E-4</v>
      </c>
      <c r="AE23" s="13">
        <f>1/1000*[1]CoreVPAExp!O$160</f>
        <v>7.7973688927405777E-4</v>
      </c>
      <c r="AF23" s="13">
        <f>1/1000*[1]CoreVPAExp!P$160</f>
        <v>8.5612851535020495E-4</v>
      </c>
      <c r="AG23" s="13">
        <f>1/1000*[1]CoreVPAExp!Q$160</f>
        <v>9.5734469939769118E-4</v>
      </c>
      <c r="AH23" s="13">
        <f>1/1000*[1]CoreVPAExp!R$160</f>
        <v>9.4899889579352806E-4</v>
      </c>
      <c r="AI23" s="13">
        <f>1/1000*[1]CoreVPAExp!S$160</f>
        <v>9.7865292236023831E-4</v>
      </c>
      <c r="AJ23" s="13">
        <f>1/1000*[1]CoreVPAExp!T$160</f>
        <v>9.5960036756181802E-4</v>
      </c>
      <c r="AK23" s="13">
        <f>1/1000*[1]CoreVPAExp!U$160</f>
        <v>9.5960036756181802E-4</v>
      </c>
      <c r="AL23" s="13">
        <f>1/1000*[1]CoreVPAExp!V$160</f>
        <v>9.5960036756181802E-4</v>
      </c>
      <c r="AM23" s="13">
        <f>1/1000*[1]CoreVPAExp!W$160</f>
        <v>9.5960036756181802E-4</v>
      </c>
      <c r="AN23" s="13">
        <f>1/1000*[1]CoreVPAExp!X$160</f>
        <v>9.5960036756181802E-4</v>
      </c>
      <c r="AO23" s="13">
        <f>1/1000*[1]CoreVPAExp!Y$160</f>
        <v>9.5960036756181802E-4</v>
      </c>
      <c r="AP23" s="13">
        <f>1/1000*[1]CoreVPAExp!Z$160</f>
        <v>9.5960036756181802E-4</v>
      </c>
      <c r="AQ23" s="13">
        <f>1/1000*[1]CoreVPAExp!AA$160</f>
        <v>9.5960036756181802E-4</v>
      </c>
      <c r="AR23" s="13">
        <f>1/1000*[1]CoreVPAExp!AB$160</f>
        <v>0.26679217916759096</v>
      </c>
      <c r="AS23" s="13">
        <f>1/1000*[1]CoreVPAExp!AC$160</f>
        <v>0.20265904405279997</v>
      </c>
      <c r="AT23" s="13">
        <f>1/1000*[1]CoreVPAExp!AD$160</f>
        <v>0.18150134997120002</v>
      </c>
      <c r="AU23" s="13">
        <f>1/1000*[1]CoreVPAExp!AE$160</f>
        <v>0.20797079873920002</v>
      </c>
      <c r="AV23" s="13">
        <f>1/1000*[1]CoreVPAExp!AF$160</f>
        <v>0.25087929395690006</v>
      </c>
      <c r="AW23" s="13">
        <f>1/1000*[1]CoreVPAExp!AG$160</f>
        <v>0.2427259055364</v>
      </c>
      <c r="AX23" s="13">
        <f>1/1000*[1]CoreVPAExp!AH$160</f>
        <v>0.24165117887680002</v>
      </c>
      <c r="AY23" s="13">
        <f>1/1000*[1]CoreVPAExp!AI$160</f>
        <v>0.27827491988750003</v>
      </c>
      <c r="AZ23" s="13">
        <f>1/1000*[1]CoreVPAExp!AJ$160</f>
        <v>0.26779103282720002</v>
      </c>
      <c r="BA23" s="13">
        <f>1/1000*[1]CoreVPAExp!AK$160</f>
        <v>0.1733152801732</v>
      </c>
      <c r="BB23" s="13">
        <f>1/1000*[1]CoreVPAExp!AL$160</f>
        <v>0.19872869658390002</v>
      </c>
      <c r="BC23" s="13">
        <f>1/1000*[1]CoreVPAExp!AM$160</f>
        <v>0.25816560124799998</v>
      </c>
      <c r="BD23" s="349"/>
    </row>
    <row r="24" spans="2:56">
      <c r="B24" s="5" t="s">
        <v>78</v>
      </c>
      <c r="C24" s="23">
        <f>1/$A$1*[1]CoreVPAExp!B$212</f>
        <v>5.3614454233333331E-2</v>
      </c>
      <c r="D24" s="13">
        <f>1/$A$1*[1]CoreVPAExp!C$212</f>
        <v>3.3071062150000004E-2</v>
      </c>
      <c r="E24" s="13">
        <f>1/$A$1*[1]CoreVPAExp!D$212</f>
        <v>2.9208698399999997E-2</v>
      </c>
      <c r="F24" s="13">
        <f>1/$A$1*[1]CoreVPAExp!E$212</f>
        <v>2.7632692299999997E-2</v>
      </c>
      <c r="G24" s="13">
        <f>1/$A$1*[1]CoreVPAExp!F$212</f>
        <v>2.6504192779999998E-2</v>
      </c>
      <c r="H24" s="13">
        <f>1/$A$1*[1]CoreVPAExp!G$212</f>
        <v>2.8248755933333335E-2</v>
      </c>
      <c r="I24" s="13">
        <f>1/$A$1*[1]CoreVPAExp!H$212</f>
        <v>3.3889538461666667E-2</v>
      </c>
      <c r="J24" s="13">
        <f>1/$A$1*[1]CoreVPAExp!I$212</f>
        <v>4.6096938666752393E-2</v>
      </c>
      <c r="K24" s="13">
        <f>1/$A$1*[1]CoreVPAExp!J$212</f>
        <v>3.101390320979007E-2</v>
      </c>
      <c r="L24" s="13">
        <f>1/$A$1*[1]CoreVPAExp!K$212</f>
        <v>1.161228017065637E-2</v>
      </c>
      <c r="M24" s="13">
        <f>1/$A$1*[1]CoreVPAExp!L$212</f>
        <v>3.1808591242235319E-3</v>
      </c>
      <c r="N24" s="13">
        <f>1/$A$1*[1]CoreVPAExp!M$212</f>
        <v>3.3166956738095239E-3</v>
      </c>
      <c r="O24" s="13">
        <f>1/$A$1*[1]CoreVPAExp!N$212</f>
        <v>4.406818446666667E-3</v>
      </c>
      <c r="P24" s="13">
        <f>1/$A$1*[1]CoreVPAExp!O$212</f>
        <v>6.9185973252854785E-3</v>
      </c>
      <c r="Q24" s="13">
        <f>1/$A$1*[1]CoreVPAExp!P$212</f>
        <v>5.2213443573471564E-3</v>
      </c>
      <c r="R24" s="13">
        <f>1/$A$1*[1]CoreVPAExp!Q$212</f>
        <v>4.1706683460569103E-3</v>
      </c>
      <c r="S24" s="13">
        <f>1/$A$1*[1]CoreVPAExp!R$212</f>
        <v>6.1377008415945374E-3</v>
      </c>
      <c r="T24" s="13">
        <f>1/$A$1*[1]CoreVPAExp!S$212</f>
        <v>7.2404737249158252E-3</v>
      </c>
      <c r="U24" s="13">
        <f>1/$A$1*[1]CoreVPAExp!T$212</f>
        <v>6.3252185666666672E-3</v>
      </c>
      <c r="V24" s="13">
        <f>1/$A$1*[1]CoreVPAExp!U$212</f>
        <v>6.3252185666666672E-3</v>
      </c>
      <c r="W24" s="13">
        <f>1/$A$1*[1]CoreVPAExp!V$212</f>
        <v>6.3252185666666672E-3</v>
      </c>
      <c r="X24" s="13">
        <f>1/$A$1*[1]CoreVPAExp!W$212</f>
        <v>6.3252185666666672E-3</v>
      </c>
      <c r="Y24" s="13">
        <f>1/$A$1*[1]CoreVPAExp!X$212</f>
        <v>6.3252185666666672E-3</v>
      </c>
      <c r="Z24" s="13">
        <f>1/$A$1*[1]CoreVPAExp!Y$212</f>
        <v>6.3252185666666672E-3</v>
      </c>
      <c r="AA24" s="13">
        <f>1/$A$1*[1]CoreVPAExp!Z$212</f>
        <v>6.3252185666666672E-3</v>
      </c>
      <c r="AB24" s="13">
        <f>1/$A$1*[1]CoreVPAExp!AA$212</f>
        <v>6.3252185666666672E-3</v>
      </c>
      <c r="AC24" s="294"/>
      <c r="AD24" s="23">
        <f>1/1000*[1]CoreVPAExp!L$212</f>
        <v>3.1808591242235319E-6</v>
      </c>
      <c r="AE24" s="13">
        <f>1/1000*[1]CoreVPAExp!O$212</f>
        <v>6.9185973252854785E-6</v>
      </c>
      <c r="AF24" s="13">
        <f>1/1000*[1]CoreVPAExp!P$212</f>
        <v>5.2213443573471566E-6</v>
      </c>
      <c r="AG24" s="13">
        <f>1/1000*[1]CoreVPAExp!Q$212</f>
        <v>4.1706683460569103E-6</v>
      </c>
      <c r="AH24" s="13">
        <f>1/1000*[1]CoreVPAExp!R$212</f>
        <v>6.1377008415945372E-6</v>
      </c>
      <c r="AI24" s="13">
        <f>1/1000*[1]CoreVPAExp!S$212</f>
        <v>7.2404737249158251E-6</v>
      </c>
      <c r="AJ24" s="13">
        <f>1/1000*[1]CoreVPAExp!T$212</f>
        <v>6.3252185666666673E-6</v>
      </c>
      <c r="AK24" s="13">
        <f>1/1000*[1]CoreVPAExp!U$212</f>
        <v>6.3252185666666673E-6</v>
      </c>
      <c r="AL24" s="13">
        <f>1/1000*[1]CoreVPAExp!V$212</f>
        <v>6.3252185666666673E-6</v>
      </c>
      <c r="AM24" s="13">
        <f>1/1000*[1]CoreVPAExp!W$212</f>
        <v>6.3252185666666673E-6</v>
      </c>
      <c r="AN24" s="13">
        <f>1/1000*[1]CoreVPAExp!X$212</f>
        <v>6.3252185666666673E-6</v>
      </c>
      <c r="AO24" s="13">
        <f>1/1000*[1]CoreVPAExp!Y$212</f>
        <v>6.3252185666666673E-6</v>
      </c>
      <c r="AP24" s="13">
        <f>1/1000*[1]CoreVPAExp!Z$212</f>
        <v>6.3252185666666673E-6</v>
      </c>
      <c r="AQ24" s="13">
        <f>1/1000*[1]CoreVPAExp!AA$212</f>
        <v>6.3252185666666673E-6</v>
      </c>
      <c r="AR24" s="13">
        <f>1/1000*[1]CoreVPAExp!AB$212</f>
        <v>1.3299326177732999E-2</v>
      </c>
      <c r="AS24" s="13">
        <f>1/1000*[1]CoreVPAExp!AC$212</f>
        <v>1.1476685007599999E-2</v>
      </c>
      <c r="AT24" s="13">
        <f>1/1000*[1]CoreVPAExp!AD$212</f>
        <v>1.1265469900799999E-2</v>
      </c>
      <c r="AU24" s="13">
        <f>1/1000*[1]CoreVPAExp!AE$212</f>
        <v>1.27966196848E-2</v>
      </c>
      <c r="AV24" s="13">
        <f>1/1000*[1]CoreVPAExp!AF$212</f>
        <v>1.25119895642E-2</v>
      </c>
      <c r="AW24" s="13">
        <f>1/1000*[1]CoreVPAExp!AG$212</f>
        <v>1.1309410183499999E-2</v>
      </c>
      <c r="AX24" s="13">
        <f>1/1000*[1]CoreVPAExp!AH$212</f>
        <v>1.2301012752000001E-2</v>
      </c>
      <c r="AY24" s="13">
        <f>1/1000*[1]CoreVPAExp!AI$212</f>
        <v>1.4436923748000001E-2</v>
      </c>
      <c r="AZ24" s="13">
        <f>1/1000*[1]CoreVPAExp!AJ$212</f>
        <v>1.0562366350000001E-2</v>
      </c>
      <c r="BA24" s="13">
        <f>1/1000*[1]CoreVPAExp!AK$212</f>
        <v>5.2318627196000006E-3</v>
      </c>
      <c r="BB24" s="13">
        <f>1/1000*[1]CoreVPAExp!AL$212</f>
        <v>2.0700818757E-3</v>
      </c>
      <c r="BC24" s="13">
        <f>1/1000*[1]CoreVPAExp!AM$212</f>
        <v>1.689225408E-3</v>
      </c>
      <c r="BD24" s="349"/>
    </row>
    <row r="25" spans="2:56">
      <c r="B25" s="5" t="s">
        <v>79</v>
      </c>
      <c r="C25" s="23">
        <f>1/$A$1*[1]CoreVPAExp!B$246</f>
        <v>0.11400403365</v>
      </c>
      <c r="D25" s="13">
        <f>1/$A$1*[1]CoreVPAExp!C$246</f>
        <v>0.11943242379999999</v>
      </c>
      <c r="E25" s="13">
        <f>1/$A$1*[1]CoreVPAExp!D$246</f>
        <v>0.14858303919999999</v>
      </c>
      <c r="F25" s="13">
        <f>1/$A$1*[1]CoreVPAExp!E$246</f>
        <v>0.12828365050000001</v>
      </c>
      <c r="G25" s="13">
        <f>1/$A$1*[1]CoreVPAExp!F$246</f>
        <v>0.11191186692666667</v>
      </c>
      <c r="H25" s="13">
        <f>1/$A$1*[1]CoreVPAExp!G$246</f>
        <v>0.17292617626666668</v>
      </c>
      <c r="I25" s="13">
        <f>1/$A$1*[1]CoreVPAExp!H$246</f>
        <v>0.16417274782012606</v>
      </c>
      <c r="J25" s="13">
        <f>1/$A$1*[1]CoreVPAExp!I$246</f>
        <v>0.22601334392046435</v>
      </c>
      <c r="K25" s="13">
        <f>1/$A$1*[1]CoreVPAExp!J$246</f>
        <v>0.11813206146427045</v>
      </c>
      <c r="L25" s="13">
        <f>1/$A$1*[1]CoreVPAExp!K$246</f>
        <v>9.5076783094871789E-2</v>
      </c>
      <c r="M25" s="13">
        <f>1/$A$1*[1]CoreVPAExp!L$246</f>
        <v>9.8091021080591534E-2</v>
      </c>
      <c r="N25" s="13">
        <f>1/$A$1*[1]CoreVPAExp!M$246</f>
        <v>0.12189573655039683</v>
      </c>
      <c r="O25" s="13">
        <f>1/$A$1*[1]CoreVPAExp!N$246</f>
        <v>0.1076986785291232</v>
      </c>
      <c r="P25" s="13">
        <f>1/$A$1*[1]CoreVPAExp!O$246</f>
        <v>0.14630329997235841</v>
      </c>
      <c r="Q25" s="13">
        <f>1/$A$1*[1]CoreVPAExp!P$246</f>
        <v>0.19031935263819924</v>
      </c>
      <c r="R25" s="13">
        <f>1/$A$1*[1]CoreVPAExp!Q$246</f>
        <v>0.19835269220367155</v>
      </c>
      <c r="S25" s="13">
        <f>1/$A$1*[1]CoreVPAExp!R$246</f>
        <v>0.19952661888490072</v>
      </c>
      <c r="T25" s="13">
        <f>1/$A$1*[1]CoreVPAExp!S$246</f>
        <v>0.17052683447495673</v>
      </c>
      <c r="U25" s="13">
        <f>1/$A$1*[1]CoreVPAExp!T$246</f>
        <v>0.16305223374848488</v>
      </c>
      <c r="V25" s="13">
        <f>1/$A$1*[1]CoreVPAExp!U$246</f>
        <v>0.16305223374848488</v>
      </c>
      <c r="W25" s="13">
        <f>1/$A$1*[1]CoreVPAExp!V$246</f>
        <v>0.16305223374848488</v>
      </c>
      <c r="X25" s="13">
        <f>1/$A$1*[1]CoreVPAExp!W$246</f>
        <v>0.16305223374848488</v>
      </c>
      <c r="Y25" s="13">
        <f>1/$A$1*[1]CoreVPAExp!X$246</f>
        <v>0.16305223374848488</v>
      </c>
      <c r="Z25" s="13">
        <f>1/$A$1*[1]CoreVPAExp!Y$246</f>
        <v>0.16305223374848488</v>
      </c>
      <c r="AA25" s="13">
        <f>1/$A$1*[1]CoreVPAExp!Z$246</f>
        <v>0.16305223374848488</v>
      </c>
      <c r="AB25" s="13">
        <f>1/$A$1*[1]CoreVPAExp!AA$246</f>
        <v>0.16305223374848488</v>
      </c>
      <c r="AC25" s="294"/>
      <c r="AD25" s="23">
        <f>1/1000*[1]CoreVPAExp!L$246</f>
        <v>9.809102108059153E-5</v>
      </c>
      <c r="AE25" s="13">
        <f>1/1000*[1]CoreVPAExp!O$246</f>
        <v>1.4630329997235842E-4</v>
      </c>
      <c r="AF25" s="13">
        <f>1/1000*[1]CoreVPAExp!P$246</f>
        <v>1.9031935263819923E-4</v>
      </c>
      <c r="AG25" s="13">
        <f>1/1000*[1]CoreVPAExp!Q$246</f>
        <v>1.9835269220367155E-4</v>
      </c>
      <c r="AH25" s="13">
        <f>1/1000*[1]CoreVPAExp!R$246</f>
        <v>1.9952661888490074E-4</v>
      </c>
      <c r="AI25" s="13">
        <f>1/1000*[1]CoreVPAExp!S$246</f>
        <v>1.7052683447495675E-4</v>
      </c>
      <c r="AJ25" s="13">
        <f>1/1000*[1]CoreVPAExp!T$246</f>
        <v>1.6305223374848488E-4</v>
      </c>
      <c r="AK25" s="13">
        <f>1/1000*[1]CoreVPAExp!U$246</f>
        <v>1.6305223374848488E-4</v>
      </c>
      <c r="AL25" s="13">
        <f>1/1000*[1]CoreVPAExp!V$246</f>
        <v>1.6305223374848488E-4</v>
      </c>
      <c r="AM25" s="13">
        <f>1/1000*[1]CoreVPAExp!W$246</f>
        <v>1.6305223374848488E-4</v>
      </c>
      <c r="AN25" s="13">
        <f>1/1000*[1]CoreVPAExp!X$246</f>
        <v>1.6305223374848488E-4</v>
      </c>
      <c r="AO25" s="13">
        <f>1/1000*[1]CoreVPAExp!Y$246</f>
        <v>1.6305223374848488E-4</v>
      </c>
      <c r="AP25" s="13">
        <f>1/1000*[1]CoreVPAExp!Z$246</f>
        <v>1.6305223374848488E-4</v>
      </c>
      <c r="AQ25" s="13">
        <f>1/1000*[1]CoreVPAExp!AA$246</f>
        <v>1.6305223374848488E-4</v>
      </c>
      <c r="AR25" s="13">
        <f>1/1000*[1]CoreVPAExp!AB$246</f>
        <v>3.2938575821298E-2</v>
      </c>
      <c r="AS25" s="13">
        <f>1/1000*[1]CoreVPAExp!AC$246</f>
        <v>3.2493526906399992E-2</v>
      </c>
      <c r="AT25" s="13">
        <f>1/1000*[1]CoreVPAExp!AD$246</f>
        <v>3.9661797239999998E-2</v>
      </c>
      <c r="AU25" s="13">
        <f>1/1000*[1]CoreVPAExp!AE$246</f>
        <v>4.0818391611200003E-2</v>
      </c>
      <c r="AV25" s="13">
        <f>1/1000*[1]CoreVPAExp!AF$246</f>
        <v>3.7222392697700002E-2</v>
      </c>
      <c r="AW25" s="13">
        <f>1/1000*[1]CoreVPAExp!AG$246</f>
        <v>3.7953279721500005E-2</v>
      </c>
      <c r="AX25" s="13">
        <f>1/1000*[1]CoreVPAExp!AH$246</f>
        <v>4.1569658973600009E-2</v>
      </c>
      <c r="AY25" s="13">
        <f>1/1000*[1]CoreVPAExp!AI$246</f>
        <v>5.6239162343500002E-2</v>
      </c>
      <c r="AZ25" s="13">
        <f>1/1000*[1]CoreVPAExp!AJ$246</f>
        <v>3.8998317890400001E-2</v>
      </c>
      <c r="BA25" s="13">
        <f>1/1000*[1]CoreVPAExp!AK$246</f>
        <v>2.6607402861599998E-2</v>
      </c>
      <c r="BB25" s="13">
        <f>1/1000*[1]CoreVPAExp!AL$246</f>
        <v>2.86727685543E-2</v>
      </c>
      <c r="BC25" s="13">
        <f>1/1000*[1]CoreVPAExp!AM$246</f>
        <v>3.8602974624000003E-2</v>
      </c>
      <c r="BD25" s="349"/>
    </row>
    <row r="26" spans="2:56">
      <c r="B26" s="5" t="s">
        <v>18</v>
      </c>
      <c r="C26" s="22">
        <f t="shared" ref="C26:AB26" si="7">SUM(C17:C17)-SUM(C18:C25)</f>
        <v>5.9162552999999285E-2</v>
      </c>
      <c r="D26" s="17">
        <f t="shared" si="7"/>
        <v>6.0190907950000039E-2</v>
      </c>
      <c r="E26" s="17">
        <f t="shared" si="7"/>
        <v>6.6978059780000265E-2</v>
      </c>
      <c r="F26" s="17">
        <f t="shared" si="7"/>
        <v>7.9326181999999967E-2</v>
      </c>
      <c r="G26" s="17">
        <f t="shared" si="7"/>
        <v>8.3545342580000792E-2</v>
      </c>
      <c r="H26" s="17">
        <f t="shared" si="7"/>
        <v>0.11356636928888708</v>
      </c>
      <c r="I26" s="17">
        <f t="shared" si="7"/>
        <v>0.1149738396672948</v>
      </c>
      <c r="J26" s="17">
        <f t="shared" si="7"/>
        <v>0.12237845804930014</v>
      </c>
      <c r="K26" s="17">
        <f t="shared" si="7"/>
        <v>0.10585005719719165</v>
      </c>
      <c r="L26" s="17">
        <f t="shared" si="7"/>
        <v>9.3858108881943458E-2</v>
      </c>
      <c r="M26" s="17">
        <f t="shared" si="7"/>
        <v>7.3329195553019311E-2</v>
      </c>
      <c r="N26" s="17">
        <f t="shared" si="7"/>
        <v>6.5462556566242558E-2</v>
      </c>
      <c r="O26" s="17">
        <f t="shared" si="7"/>
        <v>6.6254371802702661E-2</v>
      </c>
      <c r="P26" s="17">
        <f t="shared" si="7"/>
        <v>6.1462340602791432E-2</v>
      </c>
      <c r="Q26" s="17">
        <f t="shared" si="7"/>
        <v>6.7821124624227291E-2</v>
      </c>
      <c r="R26" s="17">
        <f t="shared" si="7"/>
        <v>8.6246431215472708E-2</v>
      </c>
      <c r="S26" s="17">
        <f t="shared" si="7"/>
        <v>0.10018018049670019</v>
      </c>
      <c r="T26" s="17">
        <f t="shared" si="7"/>
        <v>0.1238618884143996</v>
      </c>
      <c r="U26" s="17">
        <f t="shared" si="7"/>
        <v>9.4395759801828572E-2</v>
      </c>
      <c r="V26" s="17">
        <f t="shared" si="7"/>
        <v>9.4395759801828572E-2</v>
      </c>
      <c r="W26" s="17">
        <f t="shared" si="7"/>
        <v>9.4395759801828572E-2</v>
      </c>
      <c r="X26" s="17">
        <f t="shared" si="7"/>
        <v>9.4395759801828572E-2</v>
      </c>
      <c r="Y26" s="17">
        <f t="shared" si="7"/>
        <v>9.4395759801828572E-2</v>
      </c>
      <c r="Z26" s="17">
        <f t="shared" si="7"/>
        <v>9.4395759801828572E-2</v>
      </c>
      <c r="AA26" s="17">
        <f t="shared" si="7"/>
        <v>9.4395759801828572E-2</v>
      </c>
      <c r="AB26" s="17">
        <f t="shared" si="7"/>
        <v>9.4395759801828572E-2</v>
      </c>
      <c r="AC26" s="294"/>
      <c r="AD26" s="23">
        <f t="shared" ref="AD26:BC26" si="8">SUM(AD17:AD17)-SUM(AD18:AD25)</f>
        <v>7.332919555301954E-5</v>
      </c>
      <c r="AE26" s="13">
        <f t="shared" si="8"/>
        <v>6.1462340602791172E-5</v>
      </c>
      <c r="AF26" s="13">
        <f t="shared" si="8"/>
        <v>6.7821124624227631E-5</v>
      </c>
      <c r="AG26" s="13">
        <f t="shared" si="8"/>
        <v>8.6246431215472943E-5</v>
      </c>
      <c r="AH26" s="13">
        <f t="shared" si="8"/>
        <v>1.0018018049669924E-4</v>
      </c>
      <c r="AI26" s="13">
        <f t="shared" si="8"/>
        <v>1.2386188841439919E-4</v>
      </c>
      <c r="AJ26" s="13">
        <f t="shared" si="8"/>
        <v>9.4395759801829248E-5</v>
      </c>
      <c r="AK26" s="13">
        <f t="shared" si="8"/>
        <v>9.4395759801829248E-5</v>
      </c>
      <c r="AL26" s="13">
        <f t="shared" si="8"/>
        <v>9.4395759801829248E-5</v>
      </c>
      <c r="AM26" s="13">
        <f t="shared" si="8"/>
        <v>9.4395759801829248E-5</v>
      </c>
      <c r="AN26" s="13">
        <f t="shared" si="8"/>
        <v>9.4395759801829248E-5</v>
      </c>
      <c r="AO26" s="13">
        <f t="shared" si="8"/>
        <v>9.4395759801829248E-5</v>
      </c>
      <c r="AP26" s="13">
        <f t="shared" si="8"/>
        <v>9.4395759801829248E-5</v>
      </c>
      <c r="AQ26" s="13">
        <f t="shared" si="8"/>
        <v>9.4395759801829248E-5</v>
      </c>
      <c r="AR26" s="13">
        <f t="shared" si="8"/>
        <v>1.7765286894441012E-2</v>
      </c>
      <c r="AS26" s="13">
        <f t="shared" si="8"/>
        <v>1.6773767630399894E-2</v>
      </c>
      <c r="AT26" s="13">
        <f t="shared" si="8"/>
        <v>1.8645220708800092E-2</v>
      </c>
      <c r="AU26" s="13">
        <f t="shared" si="8"/>
        <v>2.2179928209599797E-2</v>
      </c>
      <c r="AV26" s="13">
        <f t="shared" si="8"/>
        <v>2.4365392541700004E-2</v>
      </c>
      <c r="AW26" s="13">
        <f t="shared" si="8"/>
        <v>3.4121252665499924E-2</v>
      </c>
      <c r="AX26" s="13">
        <f t="shared" si="8"/>
        <v>3.6588391174000034E-2</v>
      </c>
      <c r="AY26" s="13">
        <f t="shared" si="8"/>
        <v>3.3997176682000196E-2</v>
      </c>
      <c r="AZ26" s="13">
        <f t="shared" si="8"/>
        <v>3.7180650301600227E-2</v>
      </c>
      <c r="BA26" s="13">
        <f t="shared" si="8"/>
        <v>2.567916346159993E-2</v>
      </c>
      <c r="BB26" s="13">
        <f t="shared" si="8"/>
        <v>2.5002500493599977E-2</v>
      </c>
      <c r="BC26" s="13">
        <f t="shared" si="8"/>
        <v>2.6587950288000095E-2</v>
      </c>
      <c r="BD26" s="349"/>
    </row>
    <row r="27" spans="2:56" ht="17.149999999999999" customHeight="1">
      <c r="B27" s="152" t="s">
        <v>141</v>
      </c>
      <c r="C27" s="299">
        <f>1/$A$1*[1]CoreVPAExp!B$265</f>
        <v>2.0569384E-3</v>
      </c>
      <c r="D27" s="167">
        <f>1/$A$1*[1]CoreVPAExp!C$265</f>
        <v>3.4850375999999996E-3</v>
      </c>
      <c r="E27" s="167">
        <f>1/$A$1*[1]CoreVPAExp!D$265</f>
        <v>4.980074000000001E-3</v>
      </c>
      <c r="F27" s="167">
        <f>1/$A$1*[1]CoreVPAExp!E$265</f>
        <v>3.8616467999999997E-3</v>
      </c>
      <c r="G27" s="167">
        <f>1/$A$1*[1]CoreVPAExp!F$265</f>
        <v>6.6583252000000006E-3</v>
      </c>
      <c r="H27" s="167">
        <f>1/$A$1*[1]CoreVPAExp!G$265</f>
        <v>7.4535292000000013E-3</v>
      </c>
      <c r="I27" s="167">
        <f>1/$A$1*[1]CoreVPAExp!H$265</f>
        <v>1.3075012000000002E-2</v>
      </c>
      <c r="J27" s="167">
        <f>1/$A$1*[1]CoreVPAExp!I$265</f>
        <v>2.3243153200000002E-2</v>
      </c>
      <c r="K27" s="167">
        <f>1/$A$1*[1]CoreVPAExp!J$265</f>
        <v>2.2803709149999997E-2</v>
      </c>
      <c r="L27" s="167">
        <f>1/$A$1*[1]CoreVPAExp!K$265</f>
        <v>1.3538061314285716E-2</v>
      </c>
      <c r="M27" s="167">
        <f>1/$A$1*[1]CoreVPAExp!L$265</f>
        <v>9.4286438000000007E-3</v>
      </c>
      <c r="N27" s="167">
        <f>1/$A$1*[1]CoreVPAExp!M$265</f>
        <v>1.2744861257142855E-2</v>
      </c>
      <c r="O27" s="167">
        <f>1/$A$1*[1]CoreVPAExp!N$265</f>
        <v>1.3676518800000001E-2</v>
      </c>
      <c r="P27" s="167">
        <f>1/$A$1*[1]CoreVPAExp!O$265</f>
        <v>6.0982574909090904E-3</v>
      </c>
      <c r="Q27" s="167">
        <f>1/$A$1*[1]CoreVPAExp!P$265</f>
        <v>4.5240256999999999E-3</v>
      </c>
      <c r="R27" s="167">
        <f>1/$A$1*[1]CoreVPAExp!Q$265</f>
        <v>2.5910201066666671E-3</v>
      </c>
      <c r="S27" s="167">
        <f>1/$A$1*[1]CoreVPAExp!R$265</f>
        <v>3.7835351698412702E-3</v>
      </c>
      <c r="T27" s="167">
        <f>1/$A$1*[1]CoreVPAExp!S$265</f>
        <v>6.3178007883720917E-3</v>
      </c>
      <c r="U27" s="167">
        <f>1/$A$1*[1]CoreVPAExp!T$265</f>
        <v>1.2544680114285715E-2</v>
      </c>
      <c r="V27" s="167">
        <f>1/$A$1*[1]CoreVPAExp!U$265</f>
        <v>1.2544680114285715E-2</v>
      </c>
      <c r="W27" s="167">
        <f>1/$A$1*[1]CoreVPAExp!V$265</f>
        <v>1.2544680114285715E-2</v>
      </c>
      <c r="X27" s="167">
        <f>1/$A$1*[1]CoreVPAExp!W$265</f>
        <v>1.2544680114285715E-2</v>
      </c>
      <c r="Y27" s="167">
        <f>1/$A$1*[1]CoreVPAExp!X$265</f>
        <v>1.2544680114285715E-2</v>
      </c>
      <c r="Z27" s="167">
        <f>1/$A$1*[1]CoreVPAExp!Y$265</f>
        <v>1.2544680114285715E-2</v>
      </c>
      <c r="AA27" s="167">
        <f>1/$A$1*[1]CoreVPAExp!Z$265</f>
        <v>1.2544680114285715E-2</v>
      </c>
      <c r="AB27" s="167">
        <f>1/$A$1*[1]CoreVPAExp!AA$265</f>
        <v>1.2544680114285715E-2</v>
      </c>
      <c r="AC27" s="300"/>
      <c r="AD27" s="299">
        <f>1/1000*[1]CoreVPAExp!L$265</f>
        <v>9.4286438000000003E-6</v>
      </c>
      <c r="AE27" s="167">
        <f>1/1000*[1]CoreVPAExp!O$265</f>
        <v>6.0982574909090903E-6</v>
      </c>
      <c r="AF27" s="167">
        <f>1/1000*[1]CoreVPAExp!P$265</f>
        <v>4.5240256999999999E-6</v>
      </c>
      <c r="AG27" s="167">
        <f>1/1000*[1]CoreVPAExp!Q$265</f>
        <v>2.5910201066666672E-6</v>
      </c>
      <c r="AH27" s="167">
        <f>1/1000*[1]CoreVPAExp!R$265</f>
        <v>3.7835351698412704E-6</v>
      </c>
      <c r="AI27" s="167">
        <f>1/1000*[1]CoreVPAExp!S$265</f>
        <v>6.317800788372092E-6</v>
      </c>
      <c r="AJ27" s="167">
        <f>1/1000*[1]CoreVPAExp!T$265</f>
        <v>1.2544680114285716E-5</v>
      </c>
      <c r="AK27" s="167">
        <f>1/1000*[1]CoreVPAExp!U$265</f>
        <v>1.2544680114285716E-5</v>
      </c>
      <c r="AL27" s="167">
        <f>1/1000*[1]CoreVPAExp!V$265</f>
        <v>1.2544680114285716E-5</v>
      </c>
      <c r="AM27" s="167">
        <f>1/1000*[1]CoreVPAExp!W$265</f>
        <v>1.2544680114285716E-5</v>
      </c>
      <c r="AN27" s="167">
        <f>1/1000*[1]CoreVPAExp!X$265</f>
        <v>1.2544680114285716E-5</v>
      </c>
      <c r="AO27" s="167">
        <f>1/1000*[1]CoreVPAExp!Y$265</f>
        <v>1.2544680114285716E-5</v>
      </c>
      <c r="AP27" s="167">
        <f>1/1000*[1]CoreVPAExp!Z$265</f>
        <v>1.2544680114285716E-5</v>
      </c>
      <c r="AQ27" s="167">
        <f>1/1000*[1]CoreVPAExp!AA$265</f>
        <v>1.2544680114285716E-5</v>
      </c>
      <c r="AR27" s="167">
        <f>1/1000*[1]CoreVPAExp!AB$265</f>
        <v>1.3362657397530001E-3</v>
      </c>
      <c r="AS27" s="167">
        <f>1/1000*[1]CoreVPAExp!AC$265</f>
        <v>1.679241044E-3</v>
      </c>
      <c r="AT27" s="167">
        <f>1/1000*[1]CoreVPAExp!AD$265</f>
        <v>2.0529808128000003E-3</v>
      </c>
      <c r="AU27" s="167">
        <f>1/1000*[1]CoreVPAExp!AE$265</f>
        <v>1.5796382224000001E-3</v>
      </c>
      <c r="AV27" s="167">
        <f>1/1000*[1]CoreVPAExp!AF$265</f>
        <v>2.2811160638000006E-3</v>
      </c>
      <c r="AW27" s="167">
        <f>1/1000*[1]CoreVPAExp!AG$265</f>
        <v>2.402593479E-3</v>
      </c>
      <c r="AX27" s="167">
        <f>1/1000*[1]CoreVPAExp!AH$265</f>
        <v>3.5318684508000003E-3</v>
      </c>
      <c r="AY27" s="167">
        <f>1/1000*[1]CoreVPAExp!AI$265</f>
        <v>5.9224567720000008E-3</v>
      </c>
      <c r="AZ27" s="167">
        <f>1/1000*[1]CoreVPAExp!AJ$265</f>
        <v>6.3665431207999999E-3</v>
      </c>
      <c r="BA27" s="167">
        <f>1/1000*[1]CoreVPAExp!AK$265</f>
        <v>3.0435721579999998E-3</v>
      </c>
      <c r="BB27" s="167">
        <f>1/1000*[1]CoreVPAExp!AL$265</f>
        <v>3.7517124402000001E-3</v>
      </c>
      <c r="BC27" s="167">
        <f>1/1000*[1]CoreVPAExp!AM$265</f>
        <v>3.0179534399999998E-3</v>
      </c>
      <c r="BD27" s="349"/>
    </row>
    <row r="28" spans="2:56" ht="17.149999999999999" customHeight="1">
      <c r="B28" s="152" t="s">
        <v>136</v>
      </c>
      <c r="C28" s="299">
        <f>1/$A$1*[1]CoreVPAExp!B$273</f>
        <v>3.6400000000000003E-6</v>
      </c>
      <c r="D28" s="167">
        <f>1/$A$1*[1]CoreVPAExp!C$273</f>
        <v>1.2101460000000001E-3</v>
      </c>
      <c r="E28" s="167">
        <f>1/$A$1*[1]CoreVPAExp!D$273</f>
        <v>1.1404E-4</v>
      </c>
      <c r="F28" s="167">
        <f>1/$A$1*[1]CoreVPAExp!E$273</f>
        <v>1.5273240000000002E-4</v>
      </c>
      <c r="G28" s="167">
        <f>1/$A$1*[1]CoreVPAExp!F$273</f>
        <v>1.8693720000000002E-4</v>
      </c>
      <c r="H28" s="167">
        <f>1/$A$1*[1]CoreVPAExp!G$273</f>
        <v>7.1257599999999992E-4</v>
      </c>
      <c r="I28" s="167">
        <f>1/$A$1*[1]CoreVPAExp!H$273</f>
        <v>1.2485756E-3</v>
      </c>
      <c r="J28" s="167">
        <f>1/$A$1*[1]CoreVPAExp!I$273</f>
        <v>1.5927803999999999E-3</v>
      </c>
      <c r="K28" s="167">
        <f>1/$A$1*[1]CoreVPAExp!J$273</f>
        <v>1.3606664199231487E-3</v>
      </c>
      <c r="L28" s="167">
        <f>1/$A$1*[1]CoreVPAExp!K$273</f>
        <v>6.4578720000000006E-4</v>
      </c>
      <c r="M28" s="167">
        <f>1/$A$1*[1]CoreVPAExp!L$273</f>
        <v>3.4942185185185185E-4</v>
      </c>
      <c r="N28" s="167">
        <f>1/$A$1*[1]CoreVPAExp!M$273</f>
        <v>3.1599128333333331E-4</v>
      </c>
      <c r="O28" s="167">
        <f>1/$A$1*[1]CoreVPAExp!N$273</f>
        <v>1.2617581359425961E-3</v>
      </c>
      <c r="P28" s="167">
        <f>1/$A$1*[1]CoreVPAExp!O$273</f>
        <v>9.9587185454545453E-4</v>
      </c>
      <c r="Q28" s="167">
        <f>1/$A$1*[1]CoreVPAExp!P$273</f>
        <v>1.1738878444444445E-3</v>
      </c>
      <c r="R28" s="167">
        <f>1/$A$1*[1]CoreVPAExp!Q$273</f>
        <v>1.198766758933636E-3</v>
      </c>
      <c r="S28" s="167">
        <f>1/$A$1*[1]CoreVPAExp!R$273</f>
        <v>9.1545016222671443E-4</v>
      </c>
      <c r="T28" s="167">
        <f>1/$A$1*[1]CoreVPAExp!S$273</f>
        <v>1.2645145598412699E-3</v>
      </c>
      <c r="U28" s="167">
        <f>1/$A$1*[1]CoreVPAExp!T$273</f>
        <v>2.1093520804228382E-3</v>
      </c>
      <c r="V28" s="167">
        <f>1/$A$1*[1]CoreVPAExp!U$273</f>
        <v>2.1093520804228382E-3</v>
      </c>
      <c r="W28" s="167">
        <f>1/$A$1*[1]CoreVPAExp!V$273</f>
        <v>2.1093520804228382E-3</v>
      </c>
      <c r="X28" s="167">
        <f>1/$A$1*[1]CoreVPAExp!W$273</f>
        <v>2.1093520804228382E-3</v>
      </c>
      <c r="Y28" s="167">
        <f>1/$A$1*[1]CoreVPAExp!X$273</f>
        <v>2.1093520804228382E-3</v>
      </c>
      <c r="Z28" s="167">
        <f>1/$A$1*[1]CoreVPAExp!Y$273</f>
        <v>2.1093520804228382E-3</v>
      </c>
      <c r="AA28" s="167">
        <f>1/$A$1*[1]CoreVPAExp!Z$273</f>
        <v>2.1093520804228382E-3</v>
      </c>
      <c r="AB28" s="167">
        <f>1/$A$1*[1]CoreVPAExp!AA$273</f>
        <v>2.1093520804228382E-3</v>
      </c>
      <c r="AC28" s="300"/>
      <c r="AD28" s="299">
        <f>1/1000*[1]CoreVPAExp!L$273</f>
        <v>3.4942185185185183E-7</v>
      </c>
      <c r="AE28" s="167">
        <f>1/1000*[1]CoreVPAExp!O$273</f>
        <v>9.9587185454545453E-7</v>
      </c>
      <c r="AF28" s="167">
        <f>1/1000*[1]CoreVPAExp!P$273</f>
        <v>1.1738878444444446E-6</v>
      </c>
      <c r="AG28" s="167">
        <f>1/1000*[1]CoreVPAExp!Q$273</f>
        <v>1.1987667589336359E-6</v>
      </c>
      <c r="AH28" s="167">
        <f>1/1000*[1]CoreVPAExp!R$273</f>
        <v>9.1545016222671442E-7</v>
      </c>
      <c r="AI28" s="167">
        <f>1/1000*[1]CoreVPAExp!S$273</f>
        <v>1.2645145598412698E-6</v>
      </c>
      <c r="AJ28" s="167">
        <f>1/1000*[1]CoreVPAExp!T$273</f>
        <v>2.1093520804228383E-6</v>
      </c>
      <c r="AK28" s="167">
        <f>1/1000*[1]CoreVPAExp!U$273</f>
        <v>2.1093520804228383E-6</v>
      </c>
      <c r="AL28" s="167">
        <f>1/1000*[1]CoreVPAExp!V$273</f>
        <v>2.1093520804228383E-6</v>
      </c>
      <c r="AM28" s="167">
        <f>1/1000*[1]CoreVPAExp!W$273</f>
        <v>2.1093520804228383E-6</v>
      </c>
      <c r="AN28" s="167">
        <f>1/1000*[1]CoreVPAExp!X$273</f>
        <v>2.1093520804228383E-6</v>
      </c>
      <c r="AO28" s="167">
        <f>1/1000*[1]CoreVPAExp!Y$273</f>
        <v>2.1093520804228383E-6</v>
      </c>
      <c r="AP28" s="167">
        <f>1/1000*[1]CoreVPAExp!Z$273</f>
        <v>2.1093520804228383E-6</v>
      </c>
      <c r="AQ28" s="167">
        <f>1/1000*[1]CoreVPAExp!AA$273</f>
        <v>2.1093520804228383E-6</v>
      </c>
      <c r="AR28" s="167">
        <f>1/1000*[1]CoreVPAExp!AB$273</f>
        <v>7.7851339770000001E-6</v>
      </c>
      <c r="AS28" s="167">
        <f>1/1000*[1]CoreVPAExp!AC$273</f>
        <v>4.4583684479999999E-4</v>
      </c>
      <c r="AT28" s="167">
        <f>1/1000*[1]CoreVPAExp!AD$273</f>
        <v>1.83238368E-5</v>
      </c>
      <c r="AU28" s="167">
        <f>1/1000*[1]CoreVPAExp!AE$273</f>
        <v>6.6533790400000002E-5</v>
      </c>
      <c r="AV28" s="167">
        <f>1/1000*[1]CoreVPAExp!AF$273</f>
        <v>1.256015586E-4</v>
      </c>
      <c r="AW28" s="167">
        <f>1/1000*[1]CoreVPAExp!AG$273</f>
        <v>2.9885148150000007E-4</v>
      </c>
      <c r="AX28" s="167">
        <f>1/1000*[1]CoreVPAExp!AH$273</f>
        <v>6.7019784520000003E-4</v>
      </c>
      <c r="AY28" s="167">
        <f>1/1000*[1]CoreVPAExp!AI$273</f>
        <v>6.5952845600000007E-4</v>
      </c>
      <c r="AZ28" s="167">
        <f>1/1000*[1]CoreVPAExp!AJ$273</f>
        <v>1.8772026312000004E-3</v>
      </c>
      <c r="BA28" s="167">
        <f>1/1000*[1]CoreVPAExp!AK$273</f>
        <v>4.0604580719999999E-4</v>
      </c>
      <c r="BB28" s="167">
        <f>1/1000*[1]CoreVPAExp!AL$273</f>
        <v>6.9126505380000009E-4</v>
      </c>
      <c r="BC28" s="167">
        <f>1/1000*[1]CoreVPAExp!AM$273</f>
        <v>5.04065472E-4</v>
      </c>
      <c r="BD28" s="349"/>
    </row>
    <row r="29" spans="2:56" ht="17.149999999999999" customHeight="1">
      <c r="B29" s="9" t="s">
        <v>123</v>
      </c>
      <c r="C29" s="64">
        <f t="shared" ref="C29:AB29" si="9">C5-SUM(C6,C11,C12,C13,C17,C27,C28)</f>
        <v>7.6750447999986982E-3</v>
      </c>
      <c r="D29" s="27">
        <f t="shared" si="9"/>
        <v>1.4351710000000573E-2</v>
      </c>
      <c r="E29" s="27">
        <f t="shared" si="9"/>
        <v>1.7226100399999389E-2</v>
      </c>
      <c r="F29" s="27">
        <f t="shared" si="9"/>
        <v>1.9178755999998742E-2</v>
      </c>
      <c r="G29" s="27">
        <f t="shared" si="9"/>
        <v>2.763236880000175E-2</v>
      </c>
      <c r="H29" s="27">
        <f t="shared" si="9"/>
        <v>3.1985189999998553E-2</v>
      </c>
      <c r="I29" s="27">
        <f t="shared" si="9"/>
        <v>2.8589525159998352E-2</v>
      </c>
      <c r="J29" s="27">
        <f t="shared" si="9"/>
        <v>2.6493436280000893E-2</v>
      </c>
      <c r="K29" s="27">
        <f t="shared" si="9"/>
        <v>4.7298477829549768E-2</v>
      </c>
      <c r="L29" s="27">
        <f t="shared" si="9"/>
        <v>4.1304612962302478E-2</v>
      </c>
      <c r="M29" s="27">
        <f t="shared" si="9"/>
        <v>0.10997574837326551</v>
      </c>
      <c r="N29" s="27">
        <f t="shared" si="9"/>
        <v>0.11972036121657936</v>
      </c>
      <c r="O29" s="27">
        <f t="shared" si="9"/>
        <v>0.10766076373852451</v>
      </c>
      <c r="P29" s="27">
        <f t="shared" si="9"/>
        <v>0.16843524876553273</v>
      </c>
      <c r="Q29" s="27">
        <f t="shared" si="9"/>
        <v>0.12498204748552455</v>
      </c>
      <c r="R29" s="27">
        <f t="shared" si="9"/>
        <v>0.13562848606920674</v>
      </c>
      <c r="S29" s="27">
        <f t="shared" si="9"/>
        <v>0.1520676297688488</v>
      </c>
      <c r="T29" s="27">
        <f t="shared" si="9"/>
        <v>0.16703783123769522</v>
      </c>
      <c r="U29" s="27">
        <f t="shared" si="9"/>
        <v>0.15375087081536698</v>
      </c>
      <c r="V29" s="27">
        <f t="shared" si="9"/>
        <v>0.15375087081536698</v>
      </c>
      <c r="W29" s="27">
        <f t="shared" si="9"/>
        <v>0.15375087081536698</v>
      </c>
      <c r="X29" s="27">
        <f t="shared" si="9"/>
        <v>0.15375087081536698</v>
      </c>
      <c r="Y29" s="27">
        <f t="shared" si="9"/>
        <v>0.15375087081536698</v>
      </c>
      <c r="Z29" s="27">
        <f t="shared" si="9"/>
        <v>0.15375087081536698</v>
      </c>
      <c r="AA29" s="27">
        <f t="shared" si="9"/>
        <v>0.15375087081536698</v>
      </c>
      <c r="AB29" s="27">
        <f t="shared" si="9"/>
        <v>0.15375087081536698</v>
      </c>
      <c r="AC29" s="294"/>
      <c r="AD29" s="64">
        <f t="shared" ref="AD29:BC29" si="10">AD5-SUM(AD6,AD11,AD12,AD13,AD17,AD27,AD28)</f>
        <v>1.0997574837326657E-4</v>
      </c>
      <c r="AE29" s="27">
        <f t="shared" si="10"/>
        <v>1.6843524876553268E-4</v>
      </c>
      <c r="AF29" s="27">
        <f t="shared" si="10"/>
        <v>1.2498204748552424E-4</v>
      </c>
      <c r="AG29" s="27">
        <f t="shared" si="10"/>
        <v>1.3562848606920707E-4</v>
      </c>
      <c r="AH29" s="27">
        <f t="shared" si="10"/>
        <v>1.520676297688487E-4</v>
      </c>
      <c r="AI29" s="27">
        <f t="shared" si="10"/>
        <v>1.6703783123769595E-4</v>
      </c>
      <c r="AJ29" s="27">
        <f t="shared" si="10"/>
        <v>1.5375087081536624E-4</v>
      </c>
      <c r="AK29" s="27">
        <f t="shared" si="10"/>
        <v>1.5375087081536624E-4</v>
      </c>
      <c r="AL29" s="27">
        <f t="shared" si="10"/>
        <v>1.5375087081536624E-4</v>
      </c>
      <c r="AM29" s="27">
        <f t="shared" si="10"/>
        <v>1.5375087081536624E-4</v>
      </c>
      <c r="AN29" s="27">
        <f t="shared" si="10"/>
        <v>1.5375087081536624E-4</v>
      </c>
      <c r="AO29" s="27">
        <f t="shared" si="10"/>
        <v>1.5375087081536624E-4</v>
      </c>
      <c r="AP29" s="27">
        <f t="shared" si="10"/>
        <v>1.5375087081536624E-4</v>
      </c>
      <c r="AQ29" s="27">
        <f t="shared" si="10"/>
        <v>1.5375087081536624E-4</v>
      </c>
      <c r="AR29" s="27">
        <f t="shared" si="10"/>
        <v>3.2368599461187753E-3</v>
      </c>
      <c r="AS29" s="27">
        <f t="shared" si="10"/>
        <v>4.8544403832000427E-3</v>
      </c>
      <c r="AT29" s="27">
        <f t="shared" si="10"/>
        <v>6.3264204912000244E-3</v>
      </c>
      <c r="AU29" s="27">
        <f t="shared" si="10"/>
        <v>7.9052486688000467E-3</v>
      </c>
      <c r="AV29" s="27">
        <f t="shared" si="10"/>
        <v>9.3049292671998352E-3</v>
      </c>
      <c r="AW29" s="27">
        <f t="shared" si="10"/>
        <v>9.7724838783002088E-3</v>
      </c>
      <c r="AX29" s="27">
        <f t="shared" si="10"/>
        <v>1.0059485497600384E-2</v>
      </c>
      <c r="AY29" s="27">
        <f t="shared" si="10"/>
        <v>8.1716501060000724E-3</v>
      </c>
      <c r="AZ29" s="27">
        <f t="shared" si="10"/>
        <v>1.5639070819599699E-2</v>
      </c>
      <c r="BA29" s="27">
        <f t="shared" si="10"/>
        <v>1.1009445123600026E-2</v>
      </c>
      <c r="BB29" s="27">
        <f t="shared" si="10"/>
        <v>2.2575448704599932E-2</v>
      </c>
      <c r="BC29" s="27">
        <f t="shared" si="10"/>
        <v>2.4265293888000028E-2</v>
      </c>
      <c r="BD29" s="349"/>
    </row>
    <row r="30" spans="2:56">
      <c r="B30" s="5" t="s">
        <v>80</v>
      </c>
      <c r="C30" s="23">
        <f>1/$A$1*[1]CoreVPAExp!B$108</f>
        <v>1.6304399999999999E-4</v>
      </c>
      <c r="D30" s="13">
        <f>1/$A$1*[1]CoreVPAExp!C$108</f>
        <v>4.6510000000000003E-4</v>
      </c>
      <c r="E30" s="13">
        <f>1/$A$1*[1]CoreVPAExp!D$108</f>
        <v>2.1385000000000002E-3</v>
      </c>
      <c r="F30" s="13">
        <f>1/$A$1*[1]CoreVPAExp!E$108</f>
        <v>2.6467799999999996E-3</v>
      </c>
      <c r="G30" s="13">
        <f>1/$A$1*[1]CoreVPAExp!F$108</f>
        <v>1.240994E-2</v>
      </c>
      <c r="H30" s="13">
        <f>1/$A$1*[1]CoreVPAExp!G$108</f>
        <v>1.4370164E-2</v>
      </c>
      <c r="I30" s="13">
        <f>1/$A$1*[1]CoreVPAExp!H$108</f>
        <v>1.2871453200000002E-2</v>
      </c>
      <c r="J30" s="13">
        <f>1/$A$1*[1]CoreVPAExp!I$108</f>
        <v>1.6585738000000003E-2</v>
      </c>
      <c r="K30" s="13">
        <f>1/$A$1*[1]CoreVPAExp!J$108</f>
        <v>2.4046758888888888E-2</v>
      </c>
      <c r="L30" s="13">
        <f>1/$A$1*[1]CoreVPAExp!K$108</f>
        <v>2.6451332000000001E-2</v>
      </c>
      <c r="M30" s="13">
        <f>1/$A$1*[1]CoreVPAExp!L$108</f>
        <v>7.3452959999999998E-2</v>
      </c>
      <c r="N30" s="13">
        <f>1/$A$1*[1]CoreVPAExp!M$108</f>
        <v>9.5192786000000001E-2</v>
      </c>
      <c r="O30" s="13">
        <f>1/$A$1*[1]CoreVPAExp!N$108</f>
        <v>8.1297391999999996E-2</v>
      </c>
      <c r="P30" s="13">
        <f>1/$A$1*[1]CoreVPAExp!O$108</f>
        <v>0.14615444919999998</v>
      </c>
      <c r="Q30" s="13">
        <f>1/$A$1*[1]CoreVPAExp!P$108</f>
        <v>0.1014323</v>
      </c>
      <c r="R30" s="13">
        <f>1/$A$1*[1]CoreVPAExp!Q$108</f>
        <v>0.11700433040000002</v>
      </c>
      <c r="S30" s="13">
        <f>1/$A$1*[1]CoreVPAExp!R$108</f>
        <v>0.13021555600000001</v>
      </c>
      <c r="T30" s="13">
        <f>1/$A$1*[1]CoreVPAExp!S$108</f>
        <v>0.11959122</v>
      </c>
      <c r="U30" s="13">
        <f>1/$A$1*[1]CoreVPAExp!T$108</f>
        <v>9.9667464399999989E-2</v>
      </c>
      <c r="V30" s="13">
        <f>1/$A$1*[1]CoreVPAExp!U$108</f>
        <v>9.9667464399999989E-2</v>
      </c>
      <c r="W30" s="13">
        <f>1/$A$1*[1]CoreVPAExp!V$108</f>
        <v>9.9667464399999989E-2</v>
      </c>
      <c r="X30" s="13">
        <f>1/$A$1*[1]CoreVPAExp!W$108</f>
        <v>9.9667464399999989E-2</v>
      </c>
      <c r="Y30" s="13">
        <f>1/$A$1*[1]CoreVPAExp!X$108</f>
        <v>9.9667464399999989E-2</v>
      </c>
      <c r="Z30" s="13">
        <f>1/$A$1*[1]CoreVPAExp!Y$108</f>
        <v>9.9667464399999989E-2</v>
      </c>
      <c r="AA30" s="13">
        <f>1/$A$1*[1]CoreVPAExp!Z$108</f>
        <v>9.9667464399999989E-2</v>
      </c>
      <c r="AB30" s="13">
        <f>1/$A$1*[1]CoreVPAExp!AA$108</f>
        <v>9.9667464399999989E-2</v>
      </c>
      <c r="AC30" s="294"/>
      <c r="AD30" s="23">
        <f>1/1000*[1]CoreVPAExp!L$108</f>
        <v>7.345296E-5</v>
      </c>
      <c r="AE30" s="13">
        <f>1/1000*[1]CoreVPAExp!O$108</f>
        <v>1.4615444919999999E-4</v>
      </c>
      <c r="AF30" s="13">
        <f>1/1000*[1]CoreVPAExp!P$108</f>
        <v>1.0143230000000001E-4</v>
      </c>
      <c r="AG30" s="13">
        <f>1/1000*[1]CoreVPAExp!Q$108</f>
        <v>1.1700433040000002E-4</v>
      </c>
      <c r="AH30" s="13">
        <f>1/1000*[1]CoreVPAExp!R$108</f>
        <v>1.3021555600000001E-4</v>
      </c>
      <c r="AI30" s="13">
        <f>1/1000*[1]CoreVPAExp!S$108</f>
        <v>1.1959122E-4</v>
      </c>
      <c r="AJ30" s="13">
        <f>1/1000*[1]CoreVPAExp!T$108</f>
        <v>9.9667464399999989E-5</v>
      </c>
      <c r="AK30" s="13">
        <f>1/1000*[1]CoreVPAExp!U$108</f>
        <v>9.9667464399999989E-5</v>
      </c>
      <c r="AL30" s="13">
        <f>1/1000*[1]CoreVPAExp!V$108</f>
        <v>9.9667464399999989E-5</v>
      </c>
      <c r="AM30" s="13">
        <f>1/1000*[1]CoreVPAExp!W$108</f>
        <v>9.9667464399999989E-5</v>
      </c>
      <c r="AN30" s="13">
        <f>1/1000*[1]CoreVPAExp!X$108</f>
        <v>9.9667464399999989E-5</v>
      </c>
      <c r="AO30" s="13">
        <f>1/1000*[1]CoreVPAExp!Y$108</f>
        <v>9.9667464399999989E-5</v>
      </c>
      <c r="AP30" s="13">
        <f>1/1000*[1]CoreVPAExp!Z$108</f>
        <v>9.9667464399999989E-5</v>
      </c>
      <c r="AQ30" s="13">
        <f>1/1000*[1]CoreVPAExp!AA$108</f>
        <v>9.9667464399999989E-5</v>
      </c>
      <c r="AR30" s="13">
        <f>1/1000*[1]CoreVPAExp!AB$108</f>
        <v>4.3096706192999994E-5</v>
      </c>
      <c r="AS30" s="13">
        <f>1/1000*[1]CoreVPAExp!AC$108</f>
        <v>5.1062633999999994E-5</v>
      </c>
      <c r="AT30" s="13">
        <f>1/1000*[1]CoreVPAExp!AD$108</f>
        <v>3.3221670240000001E-4</v>
      </c>
      <c r="AU30" s="13">
        <f>1/1000*[1]CoreVPAExp!AE$108</f>
        <v>6.3430795679999998E-4</v>
      </c>
      <c r="AV30" s="13">
        <f>1/1000*[1]CoreVPAExp!AF$108</f>
        <v>1.1942086828000001E-3</v>
      </c>
      <c r="AW30" s="13">
        <f>1/1000*[1]CoreVPAExp!AG$108</f>
        <v>1.5256833735000001E-3</v>
      </c>
      <c r="AX30" s="13">
        <f>1/1000*[1]CoreVPAExp!AH$108</f>
        <v>1.7542954412E-3</v>
      </c>
      <c r="AY30" s="13">
        <f>1/1000*[1]CoreVPAExp!AI$108</f>
        <v>3.1060313044999999E-3</v>
      </c>
      <c r="AZ30" s="13">
        <f>1/1000*[1]CoreVPAExp!AJ$108</f>
        <v>5.0348955088000006E-3</v>
      </c>
      <c r="BA30" s="13">
        <f>1/1000*[1]CoreVPAExp!AK$108</f>
        <v>4.2268883975999996E-3</v>
      </c>
      <c r="BB30" s="13">
        <f>1/1000*[1]CoreVPAExp!AL$108</f>
        <v>1.0808715799800002E-2</v>
      </c>
      <c r="BC30" s="13">
        <f>1/1000*[1]CoreVPAExp!AM$108</f>
        <v>1.4046624672E-2</v>
      </c>
      <c r="BD30" s="349"/>
    </row>
    <row r="31" spans="2:56" ht="13" thickBot="1">
      <c r="B31" s="6" t="s">
        <v>124</v>
      </c>
      <c r="C31" s="301">
        <f t="shared" ref="C31:AB31" si="11">SUM(C29:C29)-SUM(C30:C30)</f>
        <v>7.5120007999986979E-3</v>
      </c>
      <c r="D31" s="131">
        <f t="shared" si="11"/>
        <v>1.3886610000000573E-2</v>
      </c>
      <c r="E31" s="131">
        <f t="shared" si="11"/>
        <v>1.5087600399999389E-2</v>
      </c>
      <c r="F31" s="131">
        <f t="shared" si="11"/>
        <v>1.6531975999998741E-2</v>
      </c>
      <c r="G31" s="131">
        <f t="shared" si="11"/>
        <v>1.522242880000175E-2</v>
      </c>
      <c r="H31" s="131">
        <f t="shared" si="11"/>
        <v>1.7615025999998556E-2</v>
      </c>
      <c r="I31" s="131">
        <f t="shared" si="11"/>
        <v>1.5718071959998352E-2</v>
      </c>
      <c r="J31" s="131">
        <f t="shared" si="11"/>
        <v>9.90769828000089E-3</v>
      </c>
      <c r="K31" s="131">
        <f t="shared" si="11"/>
        <v>2.325171894066088E-2</v>
      </c>
      <c r="L31" s="131">
        <f t="shared" si="11"/>
        <v>1.4853280962302477E-2</v>
      </c>
      <c r="M31" s="131">
        <f t="shared" si="11"/>
        <v>3.6522788373265516E-2</v>
      </c>
      <c r="N31" s="131">
        <f t="shared" si="11"/>
        <v>2.4527575216579361E-2</v>
      </c>
      <c r="O31" s="131">
        <f t="shared" si="11"/>
        <v>2.6363371738524516E-2</v>
      </c>
      <c r="P31" s="131">
        <f t="shared" si="11"/>
        <v>2.228079956553275E-2</v>
      </c>
      <c r="Q31" s="131">
        <f t="shared" si="11"/>
        <v>2.3549747485524547E-2</v>
      </c>
      <c r="R31" s="131">
        <f t="shared" si="11"/>
        <v>1.8624155669206721E-2</v>
      </c>
      <c r="S31" s="131">
        <f t="shared" si="11"/>
        <v>2.185207376884879E-2</v>
      </c>
      <c r="T31" s="131">
        <f t="shared" si="11"/>
        <v>4.7446611237695224E-2</v>
      </c>
      <c r="U31" s="131">
        <f t="shared" si="11"/>
        <v>5.4083406415366991E-2</v>
      </c>
      <c r="V31" s="131">
        <f t="shared" si="11"/>
        <v>5.4083406415366991E-2</v>
      </c>
      <c r="W31" s="131">
        <f t="shared" si="11"/>
        <v>5.4083406415366991E-2</v>
      </c>
      <c r="X31" s="131">
        <f t="shared" si="11"/>
        <v>5.4083406415366991E-2</v>
      </c>
      <c r="Y31" s="131">
        <f t="shared" si="11"/>
        <v>5.4083406415366991E-2</v>
      </c>
      <c r="Z31" s="131">
        <f t="shared" si="11"/>
        <v>5.4083406415366991E-2</v>
      </c>
      <c r="AA31" s="131">
        <f t="shared" si="11"/>
        <v>5.4083406415366991E-2</v>
      </c>
      <c r="AB31" s="131">
        <f t="shared" si="11"/>
        <v>5.4083406415366991E-2</v>
      </c>
      <c r="AC31" s="302"/>
      <c r="AD31" s="75">
        <f t="shared" ref="AD31:BC31" si="12">SUM(AD29:AD29)-SUM(AD30:AD30)</f>
        <v>3.6522788373266572E-5</v>
      </c>
      <c r="AE31" s="291">
        <f t="shared" si="12"/>
        <v>2.228079956553269E-5</v>
      </c>
      <c r="AF31" s="291">
        <f t="shared" si="12"/>
        <v>2.354974748552423E-5</v>
      </c>
      <c r="AG31" s="291">
        <f t="shared" si="12"/>
        <v>1.8624155669207047E-5</v>
      </c>
      <c r="AH31" s="291">
        <f t="shared" si="12"/>
        <v>2.1852073768848689E-5</v>
      </c>
      <c r="AI31" s="291">
        <f t="shared" si="12"/>
        <v>4.7446611237695948E-5</v>
      </c>
      <c r="AJ31" s="291">
        <f t="shared" si="12"/>
        <v>5.4083406415366249E-5</v>
      </c>
      <c r="AK31" s="291">
        <f t="shared" si="12"/>
        <v>5.4083406415366249E-5</v>
      </c>
      <c r="AL31" s="291">
        <f t="shared" si="12"/>
        <v>5.4083406415366249E-5</v>
      </c>
      <c r="AM31" s="291">
        <f t="shared" si="12"/>
        <v>5.4083406415366249E-5</v>
      </c>
      <c r="AN31" s="291">
        <f t="shared" si="12"/>
        <v>5.4083406415366249E-5</v>
      </c>
      <c r="AO31" s="291">
        <f t="shared" si="12"/>
        <v>5.4083406415366249E-5</v>
      </c>
      <c r="AP31" s="291">
        <f t="shared" si="12"/>
        <v>5.4083406415366249E-5</v>
      </c>
      <c r="AQ31" s="291">
        <f t="shared" si="12"/>
        <v>5.4083406415366249E-5</v>
      </c>
      <c r="AR31" s="291">
        <f t="shared" si="12"/>
        <v>3.1937632399257751E-3</v>
      </c>
      <c r="AS31" s="291">
        <f t="shared" si="12"/>
        <v>4.8033777492000424E-3</v>
      </c>
      <c r="AT31" s="291">
        <f t="shared" si="12"/>
        <v>5.9942037888000245E-3</v>
      </c>
      <c r="AU31" s="291">
        <f t="shared" si="12"/>
        <v>7.2709407120000466E-3</v>
      </c>
      <c r="AV31" s="291">
        <f t="shared" si="12"/>
        <v>8.1107205843998359E-3</v>
      </c>
      <c r="AW31" s="291">
        <f t="shared" si="12"/>
        <v>8.2468005048002089E-3</v>
      </c>
      <c r="AX31" s="291">
        <f t="shared" si="12"/>
        <v>8.3051900564003849E-3</v>
      </c>
      <c r="AY31" s="291">
        <f t="shared" si="12"/>
        <v>5.0656188015000721E-3</v>
      </c>
      <c r="AZ31" s="291">
        <f t="shared" si="12"/>
        <v>1.0604175310799699E-2</v>
      </c>
      <c r="BA31" s="291">
        <f t="shared" si="12"/>
        <v>6.7825567260000261E-3</v>
      </c>
      <c r="BB31" s="291">
        <f t="shared" si="12"/>
        <v>1.176673290479993E-2</v>
      </c>
      <c r="BC31" s="291">
        <f t="shared" si="12"/>
        <v>1.0218669216000028E-2</v>
      </c>
      <c r="BD31" s="349"/>
    </row>
    <row r="32" spans="2:56" ht="13" thickTop="1">
      <c r="C32" s="47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  <c r="AW32" s="47"/>
      <c r="AX32" s="47"/>
      <c r="AY32" s="47"/>
      <c r="AZ32" s="47"/>
      <c r="BA32" s="47"/>
      <c r="BB32" s="47"/>
      <c r="BC32" s="47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97"/>
  <sheetViews>
    <sheetView workbookViewId="0">
      <pane xSplit="2" ySplit="5" topLeftCell="Q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1/$A$1*[1]TimberSectorMinusCoreVPAExp!B$263</f>
        <v>6.4159068467169957</v>
      </c>
      <c r="D5" s="191">
        <f>1/$A$1*[1]TimberSectorMinusCoreVPAExp!C$263</f>
        <v>6.4971326778733092</v>
      </c>
      <c r="E5" s="191">
        <f>1/$A$1*[1]TimberSectorMinusCoreVPAExp!D$263</f>
        <v>6.6056795094714156</v>
      </c>
      <c r="F5" s="191">
        <f>1/$A$1*[1]TimberSectorMinusCoreVPAExp!E$263</f>
        <v>6.4568228257904137</v>
      </c>
      <c r="G5" s="191">
        <f>1/$A$1*[1]TimberSectorMinusCoreVPAExp!F$263</f>
        <v>6.7271940545995905</v>
      </c>
      <c r="H5" s="191">
        <f>1/$A$1*[1]TimberSectorMinusCoreVPAExp!G$263</f>
        <v>6.4159710150818476</v>
      </c>
      <c r="I5" s="191">
        <f>1/$A$1*[1]TimberSectorMinusCoreVPAExp!H$263</f>
        <v>6.3002093519297784</v>
      </c>
      <c r="J5" s="191">
        <f>1/$A$1*[1]TimberSectorMinusCoreVPAExp!I$263</f>
        <v>6.4456670409312888</v>
      </c>
      <c r="K5" s="191">
        <f>1/$A$1*[1]TimberSectorMinusCoreVPAExp!J$263</f>
        <v>5.6673758896065678</v>
      </c>
      <c r="L5" s="191">
        <f>1/$A$1*[1]TimberSectorMinusCoreVPAExp!K$263</f>
        <v>4.2846835084896258</v>
      </c>
      <c r="M5" s="191">
        <f>1/$A$1*[1]TimberSectorMinusCoreVPAExp!L$263</f>
        <v>4.6268400559607494</v>
      </c>
      <c r="N5" s="191">
        <f>1/$A$1*[1]TimberSectorMinusCoreVPAExp!M$263</f>
        <v>4.4430135286688177</v>
      </c>
      <c r="O5" s="191">
        <f>1/$A$1*[1]TimberSectorMinusCoreVPAExp!N$263</f>
        <v>3.9557854691065488</v>
      </c>
      <c r="P5" s="191">
        <f>1/$A$1*[1]TimberSectorMinusCoreVPAExp!O$263</f>
        <v>3.487162730908429</v>
      </c>
      <c r="Q5" s="191">
        <f>1/$A$1*[1]TimberSectorMinusCoreVPAExp!P$263</f>
        <v>4.0869112662016285</v>
      </c>
      <c r="R5" s="191">
        <f>1/$A$1*[1]TimberSectorMinusCoreVPAExp!Q$263</f>
        <v>3.9798419406041696</v>
      </c>
      <c r="S5" s="191">
        <f>1/$A$1*[1]TimberSectorMinusCoreVPAExp!R$263</f>
        <v>3.7920882635378121</v>
      </c>
      <c r="T5" s="191">
        <f>1/$A$1*[1]TimberSectorMinusCoreVPAExp!S$263</f>
        <v>5.0245678629821935</v>
      </c>
      <c r="U5" s="191">
        <f>1/$A$1*[1]TimberSectorMinusCoreVPAExp!T$263</f>
        <v>5.7241851177133301</v>
      </c>
      <c r="V5" s="191">
        <f>1/$A$1*[1]TimberSectorMinusCoreVPAExp!U$263</f>
        <v>5.7241851177133301</v>
      </c>
      <c r="W5" s="191">
        <f>1/$A$1*[1]TimberSectorMinusCoreVPAExp!V$263</f>
        <v>5.7241851177133301</v>
      </c>
      <c r="X5" s="191">
        <f>1/$A$1*[1]TimberSectorMinusCoreVPAExp!W$263</f>
        <v>5.7241851177133301</v>
      </c>
      <c r="Y5" s="191">
        <f>1/$A$1*[1]TimberSectorMinusCoreVPAExp!X$263</f>
        <v>5.7241851177133301</v>
      </c>
      <c r="Z5" s="191">
        <f>1/$A$1*[1]TimberSectorMinusCoreVPAExp!Y$263</f>
        <v>5.7241851177133301</v>
      </c>
      <c r="AA5" s="191">
        <f>1/$A$1*[1]TimberSectorMinusCoreVPAExp!Z$263</f>
        <v>5.7241851177133301</v>
      </c>
      <c r="AB5" s="191">
        <f>1/$A$1*[1]TimberSectorMinusCoreVPAExp!AA$263</f>
        <v>5.7241851177133301</v>
      </c>
      <c r="AC5" s="18"/>
      <c r="AD5" s="60">
        <f>1/1000*[1]TimberSectorMinusCoreVPAExp!AB$263</f>
        <v>2.0845159359920222</v>
      </c>
      <c r="AE5" s="216">
        <f>1/1000*[1]TimberSectorMinusCoreVPAExp!AC$263</f>
        <v>2.1064479435983996</v>
      </c>
      <c r="AF5" s="216">
        <f>1/1000*[1]TimberSectorMinusCoreVPAExp!AD$263</f>
        <v>2.2345361603135996</v>
      </c>
      <c r="AG5" s="216">
        <f>1/1000*[1]TimberSectorMinusCoreVPAExp!AE$263</f>
        <v>2.5706085347711998</v>
      </c>
      <c r="AH5" s="216">
        <f>1/1000*[1]TimberSectorMinusCoreVPAExp!AF$263</f>
        <v>2.9920279048036988</v>
      </c>
      <c r="AI5" s="216">
        <f>1/1000*[1]TimberSectorMinusCoreVPAExp!AG$263</f>
        <v>2.8979934172331987</v>
      </c>
      <c r="AJ5" s="216">
        <f>1/1000*[1]TimberSectorMinusCoreVPAExp!AH$263</f>
        <v>3.061770820131601</v>
      </c>
      <c r="AK5" s="216">
        <f>1/1000*[1]TimberSectorMinusCoreVPAExp!AI$263</f>
        <v>3.6334214707809989</v>
      </c>
      <c r="AL5" s="216">
        <f>1/1000*[1]TimberSectorMinusCoreVPAExp!AJ$263</f>
        <v>3.4648270088412008</v>
      </c>
      <c r="AM5" s="216">
        <f>1/1000*[1]TimberSectorMinusCoreVPAExp!AK$263</f>
        <v>2.6495711043559975</v>
      </c>
      <c r="AN5" s="216">
        <f>1/1000*[1]TimberSectorMinusCoreVPAExp!AL$263</f>
        <v>2.3574080656129981</v>
      </c>
      <c r="AO5" s="216">
        <f>1/1000*[1]TimberSectorMinusCoreVPAExp!AM$263</f>
        <v>2.7919631294879994</v>
      </c>
      <c r="AP5" s="216">
        <f>1/1000*[1]TimberSectorMinusCoreVPAExp!AN$263</f>
        <v>2.4366448617279977</v>
      </c>
      <c r="AQ5" s="216">
        <f>1/1000*[1]TimberSectorMinusCoreVPAExp!AO$263</f>
        <v>2.3419022888817005</v>
      </c>
      <c r="AR5" s="216">
        <f>1/1000*[1]TimberSectorMinusCoreVPAExp!AP$263</f>
        <v>2.3586659979820013</v>
      </c>
      <c r="AS5" s="216">
        <f>1/1000*[1]TimberSectorMinusCoreVPAExp!AQ$263</f>
        <v>2.0558720623175009</v>
      </c>
      <c r="AT5" s="216">
        <f>1/1000*[1]TimberSectorMinusCoreVPAExp!AR$263</f>
        <v>2.1414451193754003</v>
      </c>
      <c r="AU5" s="216">
        <f>1/1000*[1]TimberSectorMinusCoreVPAExp!AS$263</f>
        <v>2.1988102632925011</v>
      </c>
      <c r="AV5" s="216">
        <f>1/1000*[1]TimberSectorMinusCoreVPAExp!AT$263</f>
        <v>6.5227054604929986</v>
      </c>
      <c r="AW5" s="216">
        <f>1/1000*[1]TimberSectorMinusCoreVPAExp!AU$263</f>
        <v>6.1834990023795813</v>
      </c>
      <c r="AX5" s="216">
        <f>1/1000*[1]TimberSectorMinusCoreVPAExp!AV$263</f>
        <v>0</v>
      </c>
      <c r="AY5" s="216">
        <f>1/1000*[1]TimberSectorMinusCoreVPAExp!AW$263</f>
        <v>0</v>
      </c>
      <c r="AZ5" s="216">
        <f>1/1000*[1]TimberSectorMinusCoreVPAExp!AX$263</f>
        <v>0</v>
      </c>
      <c r="BA5" s="216">
        <f>1/1000*[1]TimberSectorMinusCoreVPAExp!AY$263</f>
        <v>0</v>
      </c>
      <c r="BB5" s="216">
        <f>1/1000*[1]TimberSectorMinusCoreVPAExp!AZ$263</f>
        <v>0</v>
      </c>
      <c r="BC5" s="174">
        <f>1/1000*[1]TimberSectorMinusCoreVPAExp!BA$263</f>
        <v>0</v>
      </c>
      <c r="BD5" s="349"/>
    </row>
    <row r="6" spans="1:56" ht="17.149999999999999" customHeight="1" thickTop="1">
      <c r="B6" s="163" t="s">
        <v>137</v>
      </c>
      <c r="C6" s="198">
        <f>1/$A$1*[1]TimberSectorMinusCoreVPAExp!B$266</f>
        <v>1.7055805173497272E-2</v>
      </c>
      <c r="D6" s="169">
        <f>1/$A$1*[1]TimberSectorMinusCoreVPAExp!C$266</f>
        <v>1.9994967066073947E-2</v>
      </c>
      <c r="E6" s="169">
        <f>1/$A$1*[1]TimberSectorMinusCoreVPAExp!D$266</f>
        <v>2.954494642315551E-2</v>
      </c>
      <c r="F6" s="169">
        <f>1/$A$1*[1]TimberSectorMinusCoreVPAExp!E$266</f>
        <v>2.9183140271804277E-2</v>
      </c>
      <c r="G6" s="169">
        <f>1/$A$1*[1]TimberSectorMinusCoreVPAExp!F$266</f>
        <v>4.2867167394639298E-2</v>
      </c>
      <c r="H6" s="169">
        <f>1/$A$1*[1]TimberSectorMinusCoreVPAExp!G$266</f>
        <v>3.3040130108862309E-2</v>
      </c>
      <c r="I6" s="169">
        <f>1/$A$1*[1]TimberSectorMinusCoreVPAExp!H$266</f>
        <v>2.9584336660117921E-2</v>
      </c>
      <c r="J6" s="169">
        <f>1/$A$1*[1]TimberSectorMinusCoreVPAExp!I$266</f>
        <v>3.0237787061068531E-2</v>
      </c>
      <c r="K6" s="169">
        <f>1/$A$1*[1]TimberSectorMinusCoreVPAExp!J$266</f>
        <v>4.1673191324720069E-2</v>
      </c>
      <c r="L6" s="169">
        <f>1/$A$1*[1]TimberSectorMinusCoreVPAExp!K$266</f>
        <v>3.0914099618629343E-2</v>
      </c>
      <c r="M6" s="169">
        <f>1/$A$1*[1]TimberSectorMinusCoreVPAExp!L$266</f>
        <v>3.2047687832327323E-2</v>
      </c>
      <c r="N6" s="169">
        <f>1/$A$1*[1]TimberSectorMinusCoreVPAExp!M$266</f>
        <v>2.351025252627182E-2</v>
      </c>
      <c r="O6" s="169">
        <f>1/$A$1*[1]TimberSectorMinusCoreVPAExp!N$266</f>
        <v>3.5622654629635382E-2</v>
      </c>
      <c r="P6" s="169">
        <f>1/$A$1*[1]TimberSectorMinusCoreVPAExp!O$266</f>
        <v>3.3562903001005562E-2</v>
      </c>
      <c r="Q6" s="169">
        <f>1/$A$1*[1]TimberSectorMinusCoreVPAExp!P$266</f>
        <v>2.8055480069310808E-2</v>
      </c>
      <c r="R6" s="169">
        <f>1/$A$1*[1]TimberSectorMinusCoreVPAExp!Q$266</f>
        <v>3.9189003274819362E-2</v>
      </c>
      <c r="S6" s="169">
        <f>1/$A$1*[1]TimberSectorMinusCoreVPAExp!R$266</f>
        <v>4.4325731451760955E-2</v>
      </c>
      <c r="T6" s="169">
        <f>1/$A$1*[1]TimberSectorMinusCoreVPAExp!S$266</f>
        <v>4.5668503760553009E-2</v>
      </c>
      <c r="U6" s="169">
        <f>1/$A$1*[1]TimberSectorMinusCoreVPAExp!T$266</f>
        <v>5.3806669579115174E-2</v>
      </c>
      <c r="V6" s="169">
        <f>1/$A$1*[1]TimberSectorMinusCoreVPAExp!U$266</f>
        <v>5.3806669579115174E-2</v>
      </c>
      <c r="W6" s="169">
        <f>1/$A$1*[1]TimberSectorMinusCoreVPAExp!V$266</f>
        <v>5.3806669579115174E-2</v>
      </c>
      <c r="X6" s="169">
        <f>1/$A$1*[1]TimberSectorMinusCoreVPAExp!W$266</f>
        <v>5.3806669579115174E-2</v>
      </c>
      <c r="Y6" s="169">
        <f>1/$A$1*[1]TimberSectorMinusCoreVPAExp!X$266</f>
        <v>5.3806669579115174E-2</v>
      </c>
      <c r="Z6" s="169">
        <f>1/$A$1*[1]TimberSectorMinusCoreVPAExp!Y$266</f>
        <v>5.3806669579115174E-2</v>
      </c>
      <c r="AA6" s="169">
        <f>1/$A$1*[1]TimberSectorMinusCoreVPAExp!Z$266</f>
        <v>5.3806669579115174E-2</v>
      </c>
      <c r="AB6" s="169">
        <f>1/$A$1*[1]TimberSectorMinusCoreVPAExp!AA$266</f>
        <v>5.3806669579115174E-2</v>
      </c>
      <c r="AC6" s="294"/>
      <c r="AD6" s="199">
        <f>1/1000*[1]TimberSectorMinusCoreVPAExp!AB$266</f>
        <v>5.8812590972579992E-3</v>
      </c>
      <c r="AE6" s="169">
        <f>1/1000*[1]TimberSectorMinusCoreVPAExp!AC$266</f>
        <v>8.078380065599999E-3</v>
      </c>
      <c r="AF6" s="169">
        <f>1/1000*[1]TimberSectorMinusCoreVPAExp!AD$266</f>
        <v>9.4973558160000009E-3</v>
      </c>
      <c r="AG6" s="169">
        <f>1/1000*[1]TimberSectorMinusCoreVPAExp!AE$266</f>
        <v>1.1832573715199999E-2</v>
      </c>
      <c r="AH6" s="169">
        <f>1/1000*[1]TimberSectorMinusCoreVPAExp!AF$266</f>
        <v>1.6341073251300003E-2</v>
      </c>
      <c r="AI6" s="169">
        <f>1/1000*[1]TimberSectorMinusCoreVPAExp!AG$266</f>
        <v>1.3243695808199998E-2</v>
      </c>
      <c r="AJ6" s="169">
        <f>1/1000*[1]TimberSectorMinusCoreVPAExp!AH$266</f>
        <v>1.8262978232000002E-2</v>
      </c>
      <c r="AK6" s="169">
        <f>1/1000*[1]TimberSectorMinusCoreVPAExp!AI$266</f>
        <v>2.1725753944500003E-2</v>
      </c>
      <c r="AL6" s="169">
        <f>1/1000*[1]TimberSectorMinusCoreVPAExp!AJ$266</f>
        <v>2.5519153640800006E-2</v>
      </c>
      <c r="AM6" s="169">
        <f>1/1000*[1]TimberSectorMinusCoreVPAExp!AK$266</f>
        <v>2.1225885075999998E-2</v>
      </c>
      <c r="AN6" s="169">
        <f>1/1000*[1]TimberSectorMinusCoreVPAExp!AL$266</f>
        <v>2.0661131418899997E-2</v>
      </c>
      <c r="AO6" s="169">
        <f>1/1000*[1]TimberSectorMinusCoreVPAExp!AM$266</f>
        <v>2.2291144176000002E-2</v>
      </c>
      <c r="AP6" s="169">
        <f>1/1000*[1]TimberSectorMinusCoreVPAExp!AN$266</f>
        <v>2.5537791012800001E-2</v>
      </c>
      <c r="AQ6" s="169">
        <f>1/1000*[1]TimberSectorMinusCoreVPAExp!AO$266</f>
        <v>2.7931449065399995E-2</v>
      </c>
      <c r="AR6" s="169">
        <f>1/1000*[1]TimberSectorMinusCoreVPAExp!AP$266</f>
        <v>2.2634622976500002E-2</v>
      </c>
      <c r="AS6" s="169">
        <f>1/1000*[1]TimberSectorMinusCoreVPAExp!AQ$266</f>
        <v>2.4530626718499999E-2</v>
      </c>
      <c r="AT6" s="169">
        <f>1/1000*[1]TimberSectorMinusCoreVPAExp!AR$266</f>
        <v>2.5365867617699999E-2</v>
      </c>
      <c r="AU6" s="169">
        <f>1/1000*[1]TimberSectorMinusCoreVPAExp!AS$266</f>
        <v>2.3960920054499995E-2</v>
      </c>
      <c r="AV6" s="169">
        <f>1/1000*[1]TimberSectorMinusCoreVPAExp!AT$266</f>
        <v>4.8260769005999987E-2</v>
      </c>
      <c r="AW6" s="169">
        <f>1/1000*[1]TimberSectorMinusCoreVPAExp!AU$266</f>
        <v>4.5751018317500003E-2</v>
      </c>
      <c r="AX6" s="169">
        <f>1/1000*[1]TimberSectorMinusCoreVPAExp!AV$266</f>
        <v>0</v>
      </c>
      <c r="AY6" s="169">
        <f>1/1000*[1]TimberSectorMinusCoreVPAExp!AW$266</f>
        <v>0</v>
      </c>
      <c r="AZ6" s="169">
        <f>1/1000*[1]TimberSectorMinusCoreVPAExp!AX$266</f>
        <v>0</v>
      </c>
      <c r="BA6" s="169">
        <f>1/1000*[1]TimberSectorMinusCoreVPAExp!AY$266</f>
        <v>0</v>
      </c>
      <c r="BB6" s="169">
        <f>1/1000*[1]TimberSectorMinusCoreVPAExp!AZ$266</f>
        <v>0</v>
      </c>
      <c r="BC6" s="169">
        <f>1/1000*[1]TimberSectorMinusCoreVPAExp!BA$266</f>
        <v>0</v>
      </c>
      <c r="BD6" s="349"/>
    </row>
    <row r="7" spans="1:56" ht="17.149999999999999" customHeight="1">
      <c r="B7" s="16" t="s">
        <v>98</v>
      </c>
      <c r="C7" s="31">
        <f>1/$A$1*[1]TimberSectorMinusCoreVPAExp!B$268</f>
        <v>9.2280843278129271E-2</v>
      </c>
      <c r="D7" s="33">
        <f>1/$A$1*[1]TimberSectorMinusCoreVPAExp!C$268</f>
        <v>0.20493919479052711</v>
      </c>
      <c r="E7" s="33">
        <f>1/$A$1*[1]TimberSectorMinusCoreVPAExp!D$268</f>
        <v>0.31663606814761663</v>
      </c>
      <c r="F7" s="33">
        <f>1/$A$1*[1]TimberSectorMinusCoreVPAExp!E$268</f>
        <v>0.35498081928735198</v>
      </c>
      <c r="G7" s="33">
        <f>1/$A$1*[1]TimberSectorMinusCoreVPAExp!F$268</f>
        <v>0.37897710553103237</v>
      </c>
      <c r="H7" s="33">
        <f>1/$A$1*[1]TimberSectorMinusCoreVPAExp!G$268</f>
        <v>0.39011320637483221</v>
      </c>
      <c r="I7" s="33">
        <f>1/$A$1*[1]TimberSectorMinusCoreVPAExp!H$268</f>
        <v>0.30054984557841657</v>
      </c>
      <c r="J7" s="33">
        <f>1/$A$1*[1]TimberSectorMinusCoreVPAExp!I$268</f>
        <v>0.161030314306918</v>
      </c>
      <c r="K7" s="33">
        <f>1/$A$1*[1]TimberSectorMinusCoreVPAExp!J$268</f>
        <v>8.520993104697655E-2</v>
      </c>
      <c r="L7" s="33">
        <f>1/$A$1*[1]TimberSectorMinusCoreVPAExp!K$268</f>
        <v>4.1579779931145602E-2</v>
      </c>
      <c r="M7" s="33">
        <f>1/$A$1*[1]TimberSectorMinusCoreVPAExp!L$268</f>
        <v>5.3698635185944504E-2</v>
      </c>
      <c r="N7" s="33">
        <f>1/$A$1*[1]TimberSectorMinusCoreVPAExp!M$268</f>
        <v>4.2467925788419097E-2</v>
      </c>
      <c r="O7" s="33">
        <f>1/$A$1*[1]TimberSectorMinusCoreVPAExp!N$268</f>
        <v>4.8995092037816809E-2</v>
      </c>
      <c r="P7" s="33">
        <f>1/$A$1*[1]TimberSectorMinusCoreVPAExp!O$268</f>
        <v>7.7197646242285714E-2</v>
      </c>
      <c r="Q7" s="33">
        <f>1/$A$1*[1]TimberSectorMinusCoreVPAExp!P$268</f>
        <v>5.9873301216865259E-2</v>
      </c>
      <c r="R7" s="33">
        <f>1/$A$1*[1]TimberSectorMinusCoreVPAExp!Q$268</f>
        <v>7.1831179201968964E-2</v>
      </c>
      <c r="S7" s="33">
        <f>1/$A$1*[1]TimberSectorMinusCoreVPAExp!R$268</f>
        <v>0.11027701735910858</v>
      </c>
      <c r="T7" s="33">
        <f>1/$A$1*[1]TimberSectorMinusCoreVPAExp!S$268</f>
        <v>0.14025589977882405</v>
      </c>
      <c r="U7" s="33">
        <f>1/$A$1*[1]TimberSectorMinusCoreVPAExp!T$268</f>
        <v>0.12959391648111898</v>
      </c>
      <c r="V7" s="33">
        <f>1/$A$1*[1]TimberSectorMinusCoreVPAExp!U$268</f>
        <v>0.12959391648111898</v>
      </c>
      <c r="W7" s="33">
        <f>1/$A$1*[1]TimberSectorMinusCoreVPAExp!V$268</f>
        <v>0.12959391648111898</v>
      </c>
      <c r="X7" s="33">
        <f>1/$A$1*[1]TimberSectorMinusCoreVPAExp!W$268</f>
        <v>0.12959391648111898</v>
      </c>
      <c r="Y7" s="33">
        <f>1/$A$1*[1]TimberSectorMinusCoreVPAExp!X$268</f>
        <v>0.12959391648111898</v>
      </c>
      <c r="Z7" s="33">
        <f>1/$A$1*[1]TimberSectorMinusCoreVPAExp!Y$268</f>
        <v>0.12959391648111898</v>
      </c>
      <c r="AA7" s="33">
        <f>1/$A$1*[1]TimberSectorMinusCoreVPAExp!Z$268</f>
        <v>0.12959391648111898</v>
      </c>
      <c r="AB7" s="33">
        <f>1/$A$1*[1]TimberSectorMinusCoreVPAExp!AA$268</f>
        <v>0.12959391648111898</v>
      </c>
      <c r="AC7" s="294"/>
      <c r="AD7" s="31">
        <f>1/1000*[1]TimberSectorMinusCoreVPAExp!AB$268</f>
        <v>5.6042472390720001E-2</v>
      </c>
      <c r="AE7" s="33">
        <f>1/1000*[1]TimberSectorMinusCoreVPAExp!AC$268</f>
        <v>0.1134025575192</v>
      </c>
      <c r="AF7" s="33">
        <f>1/1000*[1]TimberSectorMinusCoreVPAExp!AD$268</f>
        <v>0.1689619951728</v>
      </c>
      <c r="AG7" s="33">
        <f>1/1000*[1]TimberSectorMinusCoreVPAExp!AE$268</f>
        <v>0.1990892837472</v>
      </c>
      <c r="AH7" s="33">
        <f>1/1000*[1]TimberSectorMinusCoreVPAExp!AF$268</f>
        <v>0.22086120310870003</v>
      </c>
      <c r="AI7" s="33">
        <f>1/1000*[1]TimberSectorMinusCoreVPAExp!AG$268</f>
        <v>0.19280479685610002</v>
      </c>
      <c r="AJ7" s="33">
        <f>1/1000*[1]TimberSectorMinusCoreVPAExp!AH$268</f>
        <v>0.18275832437</v>
      </c>
      <c r="AK7" s="33">
        <f>1/1000*[1]TimberSectorMinusCoreVPAExp!AI$268</f>
        <v>0.12536411516450002</v>
      </c>
      <c r="AL7" s="33">
        <f>1/1000*[1]TimberSectorMinusCoreVPAExp!AJ$268</f>
        <v>7.9351154332800017E-2</v>
      </c>
      <c r="AM7" s="33">
        <f>1/1000*[1]TimberSectorMinusCoreVPAExp!AK$268</f>
        <v>4.0234605835599999E-2</v>
      </c>
      <c r="AN7" s="33">
        <f>1/1000*[1]TimberSectorMinusCoreVPAExp!AL$268</f>
        <v>3.1783232911700002E-2</v>
      </c>
      <c r="AO7" s="33">
        <f>1/1000*[1]TimberSectorMinusCoreVPAExp!AM$268</f>
        <v>3.8958371711999992E-2</v>
      </c>
      <c r="AP7" s="33">
        <f>1/1000*[1]TimberSectorMinusCoreVPAExp!AN$268</f>
        <v>3.7407053499199996E-2</v>
      </c>
      <c r="AQ7" s="33">
        <f>1/1000*[1]TimberSectorMinusCoreVPAExp!AO$268</f>
        <v>4.604055607230001E-2</v>
      </c>
      <c r="AR7" s="33">
        <f>1/1000*[1]TimberSectorMinusCoreVPAExp!AP$268</f>
        <v>4.3464008413999999E-2</v>
      </c>
      <c r="AS7" s="33">
        <f>1/1000*[1]TimberSectorMinusCoreVPAExp!AQ$268</f>
        <v>5.1188695277999997E-2</v>
      </c>
      <c r="AT7" s="33">
        <f>1/1000*[1]TimberSectorMinusCoreVPAExp!AR$268</f>
        <v>7.4143495982800012E-2</v>
      </c>
      <c r="AU7" s="33">
        <f>1/1000*[1]TimberSectorMinusCoreVPAExp!AS$268</f>
        <v>7.2858691047999982E-2</v>
      </c>
      <c r="AV7" s="33">
        <f>1/1000*[1]TimberSectorMinusCoreVPAExp!AT$268</f>
        <v>0.35534901852600009</v>
      </c>
      <c r="AW7" s="33">
        <f>1/1000*[1]TimberSectorMinusCoreVPAExp!AU$268</f>
        <v>0.3368694654174999</v>
      </c>
      <c r="AX7" s="33">
        <f>1/1000*[1]TimberSectorMinusCoreVPAExp!AV$268</f>
        <v>0</v>
      </c>
      <c r="AY7" s="33">
        <f>1/1000*[1]TimberSectorMinusCoreVPAExp!AW$268</f>
        <v>0</v>
      </c>
      <c r="AZ7" s="33">
        <f>1/1000*[1]TimberSectorMinusCoreVPAExp!AX$268</f>
        <v>0</v>
      </c>
      <c r="BA7" s="33">
        <f>1/1000*[1]TimberSectorMinusCoreVPAExp!AY$268</f>
        <v>0</v>
      </c>
      <c r="BB7" s="33">
        <f>1/1000*[1]TimberSectorMinusCoreVPAExp!AZ$268</f>
        <v>0</v>
      </c>
      <c r="BC7" s="33">
        <f>1/1000*[1]TimberSectorMinusCoreVPAExp!BA$268</f>
        <v>0</v>
      </c>
      <c r="BD7" s="349"/>
    </row>
    <row r="8" spans="1:56">
      <c r="B8" s="5" t="s">
        <v>99</v>
      </c>
      <c r="C8" s="23">
        <f>1/$A$1*[1]TimberSectorMinusCoreVPAExp!B$39</f>
        <v>3.8565410416854601E-2</v>
      </c>
      <c r="D8" s="13">
        <f>1/$A$1*[1]TimberSectorMinusCoreVPAExp!C$39</f>
        <v>4.7497803576604547E-2</v>
      </c>
      <c r="E8" s="13">
        <f>1/$A$1*[1]TimberSectorMinusCoreVPAExp!D$39</f>
        <v>5.7862818583496192E-2</v>
      </c>
      <c r="F8" s="13">
        <f>1/$A$1*[1]TimberSectorMinusCoreVPAExp!E$39</f>
        <v>5.2796429800433829E-2</v>
      </c>
      <c r="G8" s="13">
        <f>1/$A$1*[1]TimberSectorMinusCoreVPAExp!F$39</f>
        <v>3.7458928331356438E-2</v>
      </c>
      <c r="H8" s="13">
        <f>1/$A$1*[1]TimberSectorMinusCoreVPAExp!G$39</f>
        <v>3.1539942428571423E-2</v>
      </c>
      <c r="I8" s="13">
        <f>1/$A$1*[1]TimberSectorMinusCoreVPAExp!H$39</f>
        <v>3.7088957984340046E-2</v>
      </c>
      <c r="J8" s="13">
        <f>1/$A$1*[1]TimberSectorMinusCoreVPAExp!I$39</f>
        <v>2.4402673402315552E-2</v>
      </c>
      <c r="K8" s="13">
        <f>1/$A$1*[1]TimberSectorMinusCoreVPAExp!J$39</f>
        <v>1.201011210307254E-2</v>
      </c>
      <c r="L8" s="13">
        <f>1/$A$1*[1]TimberSectorMinusCoreVPAExp!K$39</f>
        <v>3.9393455245011087E-3</v>
      </c>
      <c r="M8" s="13">
        <f>1/$A$1*[1]TimberSectorMinusCoreVPAExp!L$39</f>
        <v>2.7423874620376987E-3</v>
      </c>
      <c r="N8" s="13">
        <f>1/$A$1*[1]TimberSectorMinusCoreVPAExp!M$39</f>
        <v>3.8972659385887879E-3</v>
      </c>
      <c r="O8" s="13">
        <f>1/$A$1*[1]TimberSectorMinusCoreVPAExp!N$39</f>
        <v>1.0145198713693244E-2</v>
      </c>
      <c r="P8" s="13">
        <f>1/$A$1*[1]TimberSectorMinusCoreVPAExp!O$39</f>
        <v>1.1979724406662447E-2</v>
      </c>
      <c r="Q8" s="13">
        <f>1/$A$1*[1]TimberSectorMinusCoreVPAExp!P$39</f>
        <v>1.1898755041867904E-2</v>
      </c>
      <c r="R8" s="13">
        <f>1/$A$1*[1]TimberSectorMinusCoreVPAExp!Q$39</f>
        <v>1.1935734319360153E-2</v>
      </c>
      <c r="S8" s="13">
        <f>1/$A$1*[1]TimberSectorMinusCoreVPAExp!R$39</f>
        <v>9.5713294493255142E-3</v>
      </c>
      <c r="T8" s="13">
        <f>1/$A$1*[1]TimberSectorMinusCoreVPAExp!S$39</f>
        <v>1.0961990581664915E-2</v>
      </c>
      <c r="U8" s="13">
        <f>1/$A$1*[1]TimberSectorMinusCoreVPAExp!T$39</f>
        <v>1.0158396907357082E-2</v>
      </c>
      <c r="V8" s="13">
        <f>1/$A$1*[1]TimberSectorMinusCoreVPAExp!U$39</f>
        <v>1.0158396907357082E-2</v>
      </c>
      <c r="W8" s="13">
        <f>1/$A$1*[1]TimberSectorMinusCoreVPAExp!V$39</f>
        <v>1.0158396907357082E-2</v>
      </c>
      <c r="X8" s="13">
        <f>1/$A$1*[1]TimberSectorMinusCoreVPAExp!W$39</f>
        <v>1.0158396907357082E-2</v>
      </c>
      <c r="Y8" s="13">
        <f>1/$A$1*[1]TimberSectorMinusCoreVPAExp!X$39</f>
        <v>1.0158396907357082E-2</v>
      </c>
      <c r="Z8" s="13">
        <f>1/$A$1*[1]TimberSectorMinusCoreVPAExp!Y$39</f>
        <v>1.0158396907357082E-2</v>
      </c>
      <c r="AA8" s="13">
        <f>1/$A$1*[1]TimberSectorMinusCoreVPAExp!Z$39</f>
        <v>1.0158396907357082E-2</v>
      </c>
      <c r="AB8" s="13">
        <f>1/$A$1*[1]TimberSectorMinusCoreVPAExp!AA$39</f>
        <v>1.0158396907357082E-2</v>
      </c>
      <c r="AC8" s="294"/>
      <c r="AD8" s="23">
        <f>1/1000*[1]TimberSectorMinusCoreVPAExp!AB$39</f>
        <v>1.2601967883504E-2</v>
      </c>
      <c r="AE8" s="13">
        <f>1/1000*[1]TimberSectorMinusCoreVPAExp!AC$39</f>
        <v>1.93988554168E-2</v>
      </c>
      <c r="AF8" s="13">
        <f>1/1000*[1]TimberSectorMinusCoreVPAExp!AD$39</f>
        <v>2.6916239232000001E-2</v>
      </c>
      <c r="AG8" s="13">
        <f>1/1000*[1]TimberSectorMinusCoreVPAExp!AE$39</f>
        <v>2.9336556636800001E-2</v>
      </c>
      <c r="AH8" s="13">
        <f>1/1000*[1]TimberSectorMinusCoreVPAExp!AF$39</f>
        <v>2.25166262643E-2</v>
      </c>
      <c r="AI8" s="13">
        <f>1/1000*[1]TimberSectorMinusCoreVPAExp!AG$39</f>
        <v>1.6889255912100002E-2</v>
      </c>
      <c r="AJ8" s="13">
        <f>1/1000*[1]TimberSectorMinusCoreVPAExp!AH$39</f>
        <v>2.3057986560799999E-2</v>
      </c>
      <c r="AK8" s="13">
        <f>1/1000*[1]TimberSectorMinusCoreVPAExp!AI$39</f>
        <v>1.61546385525E-2</v>
      </c>
      <c r="AL8" s="13">
        <f>1/1000*[1]TimberSectorMinusCoreVPAExp!AJ$39</f>
        <v>9.3760117160000007E-3</v>
      </c>
      <c r="AM8" s="13">
        <f>1/1000*[1]TimberSectorMinusCoreVPAExp!AK$39</f>
        <v>3.1610240816000008E-3</v>
      </c>
      <c r="AN8" s="13">
        <f>1/1000*[1]TimberSectorMinusCoreVPAExp!AL$39</f>
        <v>2.4959095514000005E-3</v>
      </c>
      <c r="AO8" s="13">
        <f>1/1000*[1]TimberSectorMinusCoreVPAExp!AM$39</f>
        <v>4.2975564000000003E-3</v>
      </c>
      <c r="AP8" s="13">
        <f>1/1000*[1]TimberSectorMinusCoreVPAExp!AN$39</f>
        <v>5.34287292E-3</v>
      </c>
      <c r="AQ8" s="13">
        <f>1/1000*[1]TimberSectorMinusCoreVPAExp!AO$39</f>
        <v>6.1698678435000006E-3</v>
      </c>
      <c r="AR8" s="13">
        <f>1/1000*[1]TimberSectorMinusCoreVPAExp!AP$39</f>
        <v>7.3051093025000005E-3</v>
      </c>
      <c r="AS8" s="13">
        <f>1/1000*[1]TimberSectorMinusCoreVPAExp!AQ$39</f>
        <v>6.9682169690000002E-3</v>
      </c>
      <c r="AT8" s="13">
        <f>1/1000*[1]TimberSectorMinusCoreVPAExp!AR$39</f>
        <v>5.6290026944000003E-3</v>
      </c>
      <c r="AU8" s="13">
        <f>1/1000*[1]TimberSectorMinusCoreVPAExp!AS$39</f>
        <v>6.6205808669000006E-3</v>
      </c>
      <c r="AV8" s="13">
        <f>1/1000*[1]TimberSectorMinusCoreVPAExp!AT$39</f>
        <v>8.8108034962000009E-2</v>
      </c>
      <c r="AW8" s="13">
        <f>1/1000*[1]TimberSectorMinusCoreVPAExp!AU$39</f>
        <v>8.352606898916666E-2</v>
      </c>
      <c r="AX8" s="13">
        <f>1/1000*[1]TimberSectorMinusCoreVPAExp!AV$39</f>
        <v>0</v>
      </c>
      <c r="AY8" s="13">
        <f>1/1000*[1]TimberSectorMinusCoreVPAExp!AW$39</f>
        <v>0</v>
      </c>
      <c r="AZ8" s="13">
        <f>1/1000*[1]TimberSectorMinusCoreVPAExp!AX$39</f>
        <v>0</v>
      </c>
      <c r="BA8" s="13">
        <f>1/1000*[1]TimberSectorMinusCoreVPAExp!AY$39</f>
        <v>0</v>
      </c>
      <c r="BB8" s="13">
        <f>1/1000*[1]TimberSectorMinusCoreVPAExp!AZ$39</f>
        <v>0</v>
      </c>
      <c r="BC8" s="13">
        <f>1/1000*[1]TimberSectorMinusCoreVPAExp!BA$39</f>
        <v>0</v>
      </c>
      <c r="BD8" s="349"/>
    </row>
    <row r="9" spans="1:56">
      <c r="B9" s="5" t="s">
        <v>34</v>
      </c>
      <c r="C9" s="23">
        <f>1/$A$1*[1]TimberSectorMinusCoreVPAExp!B$147</f>
        <v>2.1197400000000002E-3</v>
      </c>
      <c r="D9" s="13">
        <f>1/$A$1*[1]TimberSectorMinusCoreVPAExp!C$147</f>
        <v>6.1921019999999997E-3</v>
      </c>
      <c r="E9" s="13">
        <f>1/$A$1*[1]TimberSectorMinusCoreVPAExp!D$147</f>
        <v>6.8093399999999997E-3</v>
      </c>
      <c r="F9" s="13">
        <f>1/$A$1*[1]TimberSectorMinusCoreVPAExp!E$147</f>
        <v>5.9840200000000005E-3</v>
      </c>
      <c r="G9" s="13">
        <f>1/$A$1*[1]TimberSectorMinusCoreVPAExp!F$147</f>
        <v>1.0285000000000002E-2</v>
      </c>
      <c r="H9" s="13">
        <f>1/$A$1*[1]TimberSectorMinusCoreVPAExp!G$147</f>
        <v>1.1946743000000001E-2</v>
      </c>
      <c r="I9" s="13">
        <f>1/$A$1*[1]TimberSectorMinusCoreVPAExp!H$147</f>
        <v>9.4138090000000004E-3</v>
      </c>
      <c r="J9" s="13">
        <f>1/$A$1*[1]TimberSectorMinusCoreVPAExp!I$147</f>
        <v>8.0947912500000004E-3</v>
      </c>
      <c r="K9" s="13">
        <f>1/$A$1*[1]TimberSectorMinusCoreVPAExp!J$147</f>
        <v>4.9691860716661561E-3</v>
      </c>
      <c r="L9" s="13">
        <f>1/$A$1*[1]TimberSectorMinusCoreVPAExp!K$147</f>
        <v>3.5265740796978869E-3</v>
      </c>
      <c r="M9" s="13">
        <f>1/$A$1*[1]TimberSectorMinusCoreVPAExp!L$147</f>
        <v>5.7329042160600167E-3</v>
      </c>
      <c r="N9" s="13">
        <f>1/$A$1*[1]TimberSectorMinusCoreVPAExp!M$147</f>
        <v>5.1452487541661478E-3</v>
      </c>
      <c r="O9" s="13">
        <f>1/$A$1*[1]TimberSectorMinusCoreVPAExp!N$147</f>
        <v>4.166423153829907E-3</v>
      </c>
      <c r="P9" s="13">
        <f>1/$A$1*[1]TimberSectorMinusCoreVPAExp!O$147</f>
        <v>7.9069111849829968E-3</v>
      </c>
      <c r="Q9" s="13">
        <f>1/$A$1*[1]TimberSectorMinusCoreVPAExp!P$147</f>
        <v>6.1235744381207937E-3</v>
      </c>
      <c r="R9" s="13">
        <f>1/$A$1*[1]TimberSectorMinusCoreVPAExp!Q$147</f>
        <v>5.1852923119441521E-3</v>
      </c>
      <c r="S9" s="13">
        <f>1/$A$1*[1]TimberSectorMinusCoreVPAExp!R$147</f>
        <v>3.5983987570885612E-3</v>
      </c>
      <c r="T9" s="13">
        <f>1/$A$1*[1]TimberSectorMinusCoreVPAExp!S$147</f>
        <v>4.209071114525044E-3</v>
      </c>
      <c r="U9" s="13">
        <f>1/$A$1*[1]TimberSectorMinusCoreVPAExp!T$147</f>
        <v>1.7907451106003018E-3</v>
      </c>
      <c r="V9" s="13">
        <f>1/$A$1*[1]TimberSectorMinusCoreVPAExp!U$147</f>
        <v>1.7907451106003018E-3</v>
      </c>
      <c r="W9" s="13">
        <f>1/$A$1*[1]TimberSectorMinusCoreVPAExp!V$147</f>
        <v>1.7907451106003018E-3</v>
      </c>
      <c r="X9" s="13">
        <f>1/$A$1*[1]TimberSectorMinusCoreVPAExp!W$147</f>
        <v>1.7907451106003018E-3</v>
      </c>
      <c r="Y9" s="13">
        <f>1/$A$1*[1]TimberSectorMinusCoreVPAExp!X$147</f>
        <v>1.7907451106003018E-3</v>
      </c>
      <c r="Z9" s="13">
        <f>1/$A$1*[1]TimberSectorMinusCoreVPAExp!Y$147</f>
        <v>1.7907451106003018E-3</v>
      </c>
      <c r="AA9" s="13">
        <f>1/$A$1*[1]TimberSectorMinusCoreVPAExp!Z$147</f>
        <v>1.7907451106003018E-3</v>
      </c>
      <c r="AB9" s="13">
        <f>1/$A$1*[1]TimberSectorMinusCoreVPAExp!AA$147</f>
        <v>1.7907451106003018E-3</v>
      </c>
      <c r="AC9" s="294"/>
      <c r="AD9" s="23">
        <f>1/1000*[1]TimberSectorMinusCoreVPAExp!AB$147</f>
        <v>9.2583983094299998E-4</v>
      </c>
      <c r="AE9" s="13">
        <f>1/1000*[1]TimberSectorMinusCoreVPAExp!AC$147</f>
        <v>2.0777669231999999E-3</v>
      </c>
      <c r="AF9" s="13">
        <f>1/1000*[1]TimberSectorMinusCoreVPAExp!AD$147</f>
        <v>3.8013413135999999E-3</v>
      </c>
      <c r="AG9" s="13">
        <f>1/1000*[1]TimberSectorMinusCoreVPAExp!AE$147</f>
        <v>3.4633543168000004E-3</v>
      </c>
      <c r="AH9" s="13">
        <f>1/1000*[1]TimberSectorMinusCoreVPAExp!AF$147</f>
        <v>5.3256334600000005E-3</v>
      </c>
      <c r="AI9" s="13">
        <f>1/1000*[1]TimberSectorMinusCoreVPAExp!AG$147</f>
        <v>5.5333586880000002E-3</v>
      </c>
      <c r="AJ9" s="13">
        <f>1/1000*[1]TimberSectorMinusCoreVPAExp!AH$147</f>
        <v>5.1017903324E-3</v>
      </c>
      <c r="AK9" s="13">
        <f>1/1000*[1]TimberSectorMinusCoreVPAExp!AI$147</f>
        <v>4.5701460480000004E-3</v>
      </c>
      <c r="AL9" s="13">
        <f>1/1000*[1]TimberSectorMinusCoreVPAExp!AJ$147</f>
        <v>3.7985572076000011E-3</v>
      </c>
      <c r="AM9" s="13">
        <f>1/1000*[1]TimberSectorMinusCoreVPAExp!AK$147</f>
        <v>1.7421149635999998E-3</v>
      </c>
      <c r="AN9" s="13">
        <f>1/1000*[1]TimberSectorMinusCoreVPAExp!AL$147</f>
        <v>2.8634262483E-3</v>
      </c>
      <c r="AO9" s="13">
        <f>1/1000*[1]TimberSectorMinusCoreVPAExp!AM$147</f>
        <v>2.711152464E-3</v>
      </c>
      <c r="AP9" s="13">
        <f>1/1000*[1]TimberSectorMinusCoreVPAExp!AN$147</f>
        <v>2.3750311727999997E-3</v>
      </c>
      <c r="AQ9" s="13">
        <f>1/1000*[1]TimberSectorMinusCoreVPAExp!AO$147</f>
        <v>2.8268369442E-3</v>
      </c>
      <c r="AR9" s="13">
        <f>1/1000*[1]TimberSectorMinusCoreVPAExp!AP$147</f>
        <v>2.7676653784999999E-3</v>
      </c>
      <c r="AS9" s="13">
        <f>1/1000*[1]TimberSectorMinusCoreVPAExp!AQ$147</f>
        <v>2.2061963700000004E-3</v>
      </c>
      <c r="AT9" s="13">
        <f>1/1000*[1]TimberSectorMinusCoreVPAExp!AR$147</f>
        <v>2.4091036497999995E-3</v>
      </c>
      <c r="AU9" s="13">
        <f>1/1000*[1]TimberSectorMinusCoreVPAExp!AS$147</f>
        <v>2.2978696741000003E-3</v>
      </c>
      <c r="AV9" s="13">
        <f>1/1000*[1]TimberSectorMinusCoreVPAExp!AT$147</f>
        <v>1.8355959405999996E-2</v>
      </c>
      <c r="AW9" s="13">
        <f>1/1000*[1]TimberSectorMinusCoreVPAExp!AU$147</f>
        <v>1.7401376984166668E-2</v>
      </c>
      <c r="AX9" s="13">
        <f>1/1000*[1]TimberSectorMinusCoreVPAExp!AV$147</f>
        <v>0</v>
      </c>
      <c r="AY9" s="13">
        <f>1/1000*[1]TimberSectorMinusCoreVPAExp!AW$147</f>
        <v>0</v>
      </c>
      <c r="AZ9" s="13">
        <f>1/1000*[1]TimberSectorMinusCoreVPAExp!AX$147</f>
        <v>0</v>
      </c>
      <c r="BA9" s="13">
        <f>1/1000*[1]TimberSectorMinusCoreVPAExp!AY$147</f>
        <v>0</v>
      </c>
      <c r="BB9" s="13">
        <f>1/1000*[1]TimberSectorMinusCoreVPAExp!AZ$147</f>
        <v>0</v>
      </c>
      <c r="BC9" s="13">
        <f>1/1000*[1]TimberSectorMinusCoreVPAExp!BA$147</f>
        <v>0</v>
      </c>
      <c r="BD9" s="349"/>
    </row>
    <row r="10" spans="1:56">
      <c r="B10" s="5" t="s">
        <v>100</v>
      </c>
      <c r="C10" s="23">
        <f>1/$A$1*[1]TimberSectorMinusCoreVPAExp!B$247</f>
        <v>5.1595692861274668E-2</v>
      </c>
      <c r="D10" s="13">
        <f>1/$A$1*[1]TimberSectorMinusCoreVPAExp!C$247</f>
        <v>0.15124928921392256</v>
      </c>
      <c r="E10" s="13">
        <f>1/$A$1*[1]TimberSectorMinusCoreVPAExp!D$247</f>
        <v>0.25196390956412046</v>
      </c>
      <c r="F10" s="13">
        <f>1/$A$1*[1]TimberSectorMinusCoreVPAExp!E$247</f>
        <v>0.29620036948691814</v>
      </c>
      <c r="G10" s="13">
        <f>1/$A$1*[1]TimberSectorMinusCoreVPAExp!F$247</f>
        <v>0.33123317719967593</v>
      </c>
      <c r="H10" s="13">
        <f>1/$A$1*[1]TimberSectorMinusCoreVPAExp!G$247</f>
        <v>0.34662652094626079</v>
      </c>
      <c r="I10" s="13">
        <f>1/$A$1*[1]TimberSectorMinusCoreVPAExp!H$247</f>
        <v>0.25404707859407655</v>
      </c>
      <c r="J10" s="13">
        <f>1/$A$1*[1]TimberSectorMinusCoreVPAExp!I$247</f>
        <v>0.12853284965460243</v>
      </c>
      <c r="K10" s="13">
        <f>1/$A$1*[1]TimberSectorMinusCoreVPAExp!J$247</f>
        <v>6.8230632872237851E-2</v>
      </c>
      <c r="L10" s="13">
        <f>1/$A$1*[1]TimberSectorMinusCoreVPAExp!K$247</f>
        <v>3.4113860326946605E-2</v>
      </c>
      <c r="M10" s="13">
        <f>1/$A$1*[1]TimberSectorMinusCoreVPAExp!L$247</f>
        <v>4.5223343507846785E-2</v>
      </c>
      <c r="N10" s="13">
        <f>1/$A$1*[1]TimberSectorMinusCoreVPAExp!M$247</f>
        <v>3.3425411095664159E-2</v>
      </c>
      <c r="O10" s="13">
        <f>1/$A$1*[1]TimberSectorMinusCoreVPAExp!N$247</f>
        <v>3.4683470170293655E-2</v>
      </c>
      <c r="P10" s="13">
        <f>1/$A$1*[1]TimberSectorMinusCoreVPAExp!O$247</f>
        <v>5.7311010650640273E-2</v>
      </c>
      <c r="Q10" s="13">
        <f>1/$A$1*[1]TimberSectorMinusCoreVPAExp!P$247</f>
        <v>4.185097173687656E-2</v>
      </c>
      <c r="R10" s="13">
        <f>1/$A$1*[1]TimberSectorMinusCoreVPAExp!Q$247</f>
        <v>5.4710152570664652E-2</v>
      </c>
      <c r="S10" s="13">
        <f>1/$A$1*[1]TimberSectorMinusCoreVPAExp!R$247</f>
        <v>9.7107289152694509E-2</v>
      </c>
      <c r="T10" s="13">
        <f>1/$A$1*[1]TimberSectorMinusCoreVPAExp!S$247</f>
        <v>0.1250848380826341</v>
      </c>
      <c r="U10" s="13">
        <f>1/$A$1*[1]TimberSectorMinusCoreVPAExp!T$247</f>
        <v>0.11764477446316159</v>
      </c>
      <c r="V10" s="13">
        <f>1/$A$1*[1]TimberSectorMinusCoreVPAExp!U$247</f>
        <v>0.11764477446316159</v>
      </c>
      <c r="W10" s="13">
        <f>1/$A$1*[1]TimberSectorMinusCoreVPAExp!V$247</f>
        <v>0.11764477446316159</v>
      </c>
      <c r="X10" s="13">
        <f>1/$A$1*[1]TimberSectorMinusCoreVPAExp!W$247</f>
        <v>0.11764477446316159</v>
      </c>
      <c r="Y10" s="13">
        <f>1/$A$1*[1]TimberSectorMinusCoreVPAExp!X$247</f>
        <v>0.11764477446316159</v>
      </c>
      <c r="Z10" s="13">
        <f>1/$A$1*[1]TimberSectorMinusCoreVPAExp!Y$247</f>
        <v>0.11764477446316159</v>
      </c>
      <c r="AA10" s="13">
        <f>1/$A$1*[1]TimberSectorMinusCoreVPAExp!Z$247</f>
        <v>0.11764477446316159</v>
      </c>
      <c r="AB10" s="13">
        <f>1/$A$1*[1]TimberSectorMinusCoreVPAExp!AA$247</f>
        <v>0.11764477446316159</v>
      </c>
      <c r="AC10" s="294"/>
      <c r="AD10" s="23">
        <f>1/1000*[1]TimberSectorMinusCoreVPAExp!AB$247</f>
        <v>4.2514664676273003E-2</v>
      </c>
      <c r="AE10" s="13">
        <f>1/1000*[1]TimberSectorMinusCoreVPAExp!AC$247</f>
        <v>9.1925935179200002E-2</v>
      </c>
      <c r="AF10" s="13">
        <f>1/1000*[1]TimberSectorMinusCoreVPAExp!AD$247</f>
        <v>0.1382444146272</v>
      </c>
      <c r="AG10" s="13">
        <f>1/1000*[1]TimberSectorMinusCoreVPAExp!AE$247</f>
        <v>0.16628937279360001</v>
      </c>
      <c r="AH10" s="13">
        <f>1/1000*[1]TimberSectorMinusCoreVPAExp!AF$247</f>
        <v>0.19301894338440001</v>
      </c>
      <c r="AI10" s="13">
        <f>1/1000*[1]TimberSectorMinusCoreVPAExp!AG$247</f>
        <v>0.17038218225600002</v>
      </c>
      <c r="AJ10" s="13">
        <f>1/1000*[1]TimberSectorMinusCoreVPAExp!AH$247</f>
        <v>0.15459854747680002</v>
      </c>
      <c r="AK10" s="13">
        <f>1/1000*[1]TimberSectorMinusCoreVPAExp!AI$247</f>
        <v>0.104639330564</v>
      </c>
      <c r="AL10" s="13">
        <f>1/1000*[1]TimberSectorMinusCoreVPAExp!AJ$247</f>
        <v>6.6176585409200017E-2</v>
      </c>
      <c r="AM10" s="13">
        <f>1/1000*[1]TimberSectorMinusCoreVPAExp!AK$247</f>
        <v>3.5331466790400001E-2</v>
      </c>
      <c r="AN10" s="13">
        <f>1/1000*[1]TimberSectorMinusCoreVPAExp!AL$247</f>
        <v>2.6423897112000001E-2</v>
      </c>
      <c r="AO10" s="13">
        <f>1/1000*[1]TimberSectorMinusCoreVPAExp!AM$247</f>
        <v>3.1949662847999993E-2</v>
      </c>
      <c r="AP10" s="13">
        <f>1/1000*[1]TimberSectorMinusCoreVPAExp!AN$247</f>
        <v>2.9689149406399995E-2</v>
      </c>
      <c r="AQ10" s="13">
        <f>1/1000*[1]TimberSectorMinusCoreVPAExp!AO$247</f>
        <v>3.7043851284600006E-2</v>
      </c>
      <c r="AR10" s="13">
        <f>1/1000*[1]TimberSectorMinusCoreVPAExp!AP$247</f>
        <v>3.3391233733E-2</v>
      </c>
      <c r="AS10" s="13">
        <f>1/1000*[1]TimberSectorMinusCoreVPAExp!AQ$247</f>
        <v>4.2014281938999996E-2</v>
      </c>
      <c r="AT10" s="13">
        <f>1/1000*[1]TimberSectorMinusCoreVPAExp!AR$247</f>
        <v>6.6105389638600007E-2</v>
      </c>
      <c r="AU10" s="13">
        <f>1/1000*[1]TimberSectorMinusCoreVPAExp!AS$247</f>
        <v>6.3940240506999979E-2</v>
      </c>
      <c r="AV10" s="13">
        <f>1/1000*[1]TimberSectorMinusCoreVPAExp!AT$247</f>
        <v>0.2488850241580001</v>
      </c>
      <c r="AW10" s="13">
        <f>1/1000*[1]TimberSectorMinusCoreVPAExp!AU$247</f>
        <v>0.2359420194441666</v>
      </c>
      <c r="AX10" s="13">
        <f>1/1000*[1]TimberSectorMinusCoreVPAExp!AV$247</f>
        <v>0</v>
      </c>
      <c r="AY10" s="13">
        <f>1/1000*[1]TimberSectorMinusCoreVPAExp!AW$247</f>
        <v>0</v>
      </c>
      <c r="AZ10" s="13">
        <f>1/1000*[1]TimberSectorMinusCoreVPAExp!AX$247</f>
        <v>0</v>
      </c>
      <c r="BA10" s="13">
        <f>1/1000*[1]TimberSectorMinusCoreVPAExp!AY$247</f>
        <v>0</v>
      </c>
      <c r="BB10" s="13">
        <f>1/1000*[1]TimberSectorMinusCoreVPAExp!AZ$247</f>
        <v>0</v>
      </c>
      <c r="BC10" s="13">
        <f>1/1000*[1]TimberSectorMinusCoreVPAExp!BA$247</f>
        <v>0</v>
      </c>
      <c r="BD10" s="349"/>
    </row>
    <row r="11" spans="1:56" ht="17.149999999999999" customHeight="1">
      <c r="B11" s="20" t="s">
        <v>139</v>
      </c>
      <c r="C11" s="68">
        <f>1/$A$1*[1]TimberSectorMinusCoreVPAExp!B$269</f>
        <v>1.2541928807104863E-2</v>
      </c>
      <c r="D11" s="69">
        <f>1/$A$1*[1]TimberSectorMinusCoreVPAExp!C$269</f>
        <v>1.1242830041460511E-2</v>
      </c>
      <c r="E11" s="69">
        <f>1/$A$1*[1]TimberSectorMinusCoreVPAExp!D$269</f>
        <v>1.0495148371392491E-2</v>
      </c>
      <c r="F11" s="69">
        <f>1/$A$1*[1]TimberSectorMinusCoreVPAExp!E$269</f>
        <v>7.3867860929614365E-3</v>
      </c>
      <c r="G11" s="69">
        <f>1/$A$1*[1]TimberSectorMinusCoreVPAExp!F$269</f>
        <v>6.4226619309023817E-3</v>
      </c>
      <c r="H11" s="69">
        <f>1/$A$1*[1]TimberSectorMinusCoreVPAExp!G$269</f>
        <v>6.6760364178509966E-3</v>
      </c>
      <c r="I11" s="69">
        <f>1/$A$1*[1]TimberSectorMinusCoreVPAExp!H$269</f>
        <v>1.3383105295198244E-2</v>
      </c>
      <c r="J11" s="69">
        <f>1/$A$1*[1]TimberSectorMinusCoreVPAExp!I$269</f>
        <v>1.0814329879997437E-2</v>
      </c>
      <c r="K11" s="69">
        <f>1/$A$1*[1]TimberSectorMinusCoreVPAExp!J$269</f>
        <v>7.4494499279634287E-3</v>
      </c>
      <c r="L11" s="69">
        <f>1/$A$1*[1]TimberSectorMinusCoreVPAExp!K$269</f>
        <v>9.556852819241634E-3</v>
      </c>
      <c r="M11" s="69">
        <f>1/$A$1*[1]TimberSectorMinusCoreVPAExp!L$269</f>
        <v>1.0981895587495077E-2</v>
      </c>
      <c r="N11" s="69">
        <f>1/$A$1*[1]TimberSectorMinusCoreVPAExp!M$269</f>
        <v>1.2880446721982975E-2</v>
      </c>
      <c r="O11" s="69">
        <f>1/$A$1*[1]TimberSectorMinusCoreVPAExp!N$269</f>
        <v>1.6239608046475187E-2</v>
      </c>
      <c r="P11" s="69">
        <f>1/$A$1*[1]TimberSectorMinusCoreVPAExp!O$269</f>
        <v>1.3959484545097746E-2</v>
      </c>
      <c r="Q11" s="69">
        <f>1/$A$1*[1]TimberSectorMinusCoreVPAExp!P$269</f>
        <v>1.1637652101754128E-2</v>
      </c>
      <c r="R11" s="69">
        <f>1/$A$1*[1]TimberSectorMinusCoreVPAExp!Q$269</f>
        <v>1.0589078004525829E-2</v>
      </c>
      <c r="S11" s="69">
        <f>1/$A$1*[1]TimberSectorMinusCoreVPAExp!R$269</f>
        <v>1.1198147133691173E-2</v>
      </c>
      <c r="T11" s="69">
        <f>1/$A$1*[1]TimberSectorMinusCoreVPAExp!S$269</f>
        <v>9.1197893178547856E-3</v>
      </c>
      <c r="U11" s="69">
        <f>1/$A$1*[1]TimberSectorMinusCoreVPAExp!T$269</f>
        <v>8.2186032676343293E-3</v>
      </c>
      <c r="V11" s="69">
        <f>1/$A$1*[1]TimberSectorMinusCoreVPAExp!U$269</f>
        <v>8.2186032676343293E-3</v>
      </c>
      <c r="W11" s="69">
        <f>1/$A$1*[1]TimberSectorMinusCoreVPAExp!V$269</f>
        <v>8.2186032676343293E-3</v>
      </c>
      <c r="X11" s="69">
        <f>1/$A$1*[1]TimberSectorMinusCoreVPAExp!W$269</f>
        <v>8.2186032676343293E-3</v>
      </c>
      <c r="Y11" s="69">
        <f>1/$A$1*[1]TimberSectorMinusCoreVPAExp!X$269</f>
        <v>8.2186032676343293E-3</v>
      </c>
      <c r="Z11" s="69">
        <f>1/$A$1*[1]TimberSectorMinusCoreVPAExp!Y$269</f>
        <v>8.2186032676343293E-3</v>
      </c>
      <c r="AA11" s="69">
        <f>1/$A$1*[1]TimberSectorMinusCoreVPAExp!Z$269</f>
        <v>8.2186032676343293E-3</v>
      </c>
      <c r="AB11" s="69">
        <f>1/$A$1*[1]TimberSectorMinusCoreVPAExp!AA$269</f>
        <v>8.2186032676343293E-3</v>
      </c>
      <c r="AC11" s="294"/>
      <c r="AD11" s="68">
        <f>1/1000*[1]TimberSectorMinusCoreVPAExp!AB$269</f>
        <v>2.8318048469040003E-3</v>
      </c>
      <c r="AE11" s="69">
        <f>1/1000*[1]TimberSectorMinusCoreVPAExp!AC$269</f>
        <v>3.1396995463999996E-3</v>
      </c>
      <c r="AF11" s="69">
        <f>1/1000*[1]TimberSectorMinusCoreVPAExp!AD$269</f>
        <v>2.9997013488000006E-3</v>
      </c>
      <c r="AG11" s="69">
        <f>1/1000*[1]TimberSectorMinusCoreVPAExp!AE$269</f>
        <v>2.9247549296000006E-3</v>
      </c>
      <c r="AH11" s="69">
        <f>1/1000*[1]TimberSectorMinusCoreVPAExp!AF$269</f>
        <v>3.7143563023000008E-3</v>
      </c>
      <c r="AI11" s="69">
        <f>1/1000*[1]TimberSectorMinusCoreVPAExp!AG$269</f>
        <v>3.0654599118000005E-3</v>
      </c>
      <c r="AJ11" s="69">
        <f>1/1000*[1]TimberSectorMinusCoreVPAExp!AH$269</f>
        <v>5.8421636616000005E-3</v>
      </c>
      <c r="AK11" s="69">
        <f>1/1000*[1]TimberSectorMinusCoreVPAExp!AI$269</f>
        <v>6.3735006564999992E-3</v>
      </c>
      <c r="AL11" s="69">
        <f>1/1000*[1]TimberSectorMinusCoreVPAExp!AJ$269</f>
        <v>4.8990362420000006E-3</v>
      </c>
      <c r="AM11" s="69">
        <f>1/1000*[1]TimberSectorMinusCoreVPAExp!AK$269</f>
        <v>5.8878608711999993E-3</v>
      </c>
      <c r="AN11" s="69">
        <f>1/1000*[1]TimberSectorMinusCoreVPAExp!AL$269</f>
        <v>8.4274024138000017E-3</v>
      </c>
      <c r="AO11" s="69">
        <f>1/1000*[1]TimberSectorMinusCoreVPAExp!AM$269</f>
        <v>1.3359529296000001E-2</v>
      </c>
      <c r="AP11" s="69">
        <f>1/1000*[1]TimberSectorMinusCoreVPAExp!AN$269</f>
        <v>1.4683546222399998E-2</v>
      </c>
      <c r="AQ11" s="69">
        <f>1/1000*[1]TimberSectorMinusCoreVPAExp!AO$269</f>
        <v>1.71606616572E-2</v>
      </c>
      <c r="AR11" s="69">
        <f>1/1000*[1]TimberSectorMinusCoreVPAExp!AP$269</f>
        <v>1.6186454628000002E-2</v>
      </c>
      <c r="AS11" s="69">
        <f>1/1000*[1]TimberSectorMinusCoreVPAExp!AQ$269</f>
        <v>1.66660846415E-2</v>
      </c>
      <c r="AT11" s="69">
        <f>1/1000*[1]TimberSectorMinusCoreVPAExp!AR$269</f>
        <v>1.8550162967799998E-2</v>
      </c>
      <c r="AU11" s="69">
        <f>1/1000*[1]TimberSectorMinusCoreVPAExp!AS$269</f>
        <v>8.6366310602E-3</v>
      </c>
      <c r="AV11" s="69">
        <f>1/1000*[1]TimberSectorMinusCoreVPAExp!AT$269</f>
        <v>6.8516383446000015E-2</v>
      </c>
      <c r="AW11" s="69">
        <f>1/1000*[1]TimberSectorMinusCoreVPAExp!AU$269</f>
        <v>6.4953260767499993E-2</v>
      </c>
      <c r="AX11" s="69">
        <f>1/1000*[1]TimberSectorMinusCoreVPAExp!AV$269</f>
        <v>0</v>
      </c>
      <c r="AY11" s="69">
        <f>1/1000*[1]TimberSectorMinusCoreVPAExp!AW$269</f>
        <v>0</v>
      </c>
      <c r="AZ11" s="69">
        <f>1/1000*[1]TimberSectorMinusCoreVPAExp!AX$269</f>
        <v>0</v>
      </c>
      <c r="BA11" s="69">
        <f>1/1000*[1]TimberSectorMinusCoreVPAExp!AY$269</f>
        <v>0</v>
      </c>
      <c r="BB11" s="69">
        <f>1/1000*[1]TimberSectorMinusCoreVPAExp!AZ$269</f>
        <v>0</v>
      </c>
      <c r="BC11" s="69">
        <f>1/1000*[1]TimberSectorMinusCoreVPAExp!BA$269</f>
        <v>0</v>
      </c>
      <c r="BD11" s="349"/>
    </row>
    <row r="12" spans="1:56" ht="17.149999999999999" customHeight="1">
      <c r="B12" s="16" t="s">
        <v>119</v>
      </c>
      <c r="C12" s="31">
        <f>1/$A$1*[1]TimberSectorMinusCoreVPAExp!B$267</f>
        <v>0.39247798874550782</v>
      </c>
      <c r="D12" s="33">
        <f>1/$A$1*[1]TimberSectorMinusCoreVPAExp!C$267</f>
        <v>0.48382542562313269</v>
      </c>
      <c r="E12" s="33">
        <f>1/$A$1*[1]TimberSectorMinusCoreVPAExp!D$267</f>
        <v>0.84581025277167043</v>
      </c>
      <c r="F12" s="33">
        <f>1/$A$1*[1]TimberSectorMinusCoreVPAExp!E$267</f>
        <v>0.50042179214747295</v>
      </c>
      <c r="G12" s="33">
        <f>1/$A$1*[1]TimberSectorMinusCoreVPAExp!F$267</f>
        <v>0.35132166237595852</v>
      </c>
      <c r="H12" s="33">
        <f>1/$A$1*[1]TimberSectorMinusCoreVPAExp!G$267</f>
        <v>9.9368663590663139E-2</v>
      </c>
      <c r="I12" s="33">
        <f>1/$A$1*[1]TimberSectorMinusCoreVPAExp!H$267</f>
        <v>0.11272862973314697</v>
      </c>
      <c r="J12" s="33">
        <f>1/$A$1*[1]TimberSectorMinusCoreVPAExp!I$267</f>
        <v>9.3618452381023481E-2</v>
      </c>
      <c r="K12" s="33">
        <f>1/$A$1*[1]TimberSectorMinusCoreVPAExp!J$267</f>
        <v>6.4140775647938963E-2</v>
      </c>
      <c r="L12" s="33">
        <f>1/$A$1*[1]TimberSectorMinusCoreVPAExp!K$267</f>
        <v>6.7406240002079579E-2</v>
      </c>
      <c r="M12" s="33">
        <f>1/$A$1*[1]TimberSectorMinusCoreVPAExp!L$267</f>
        <v>8.3520445583034023E-2</v>
      </c>
      <c r="N12" s="33">
        <f>1/$A$1*[1]TimberSectorMinusCoreVPAExp!M$267</f>
        <v>7.4631624583446687E-2</v>
      </c>
      <c r="O12" s="33">
        <f>1/$A$1*[1]TimberSectorMinusCoreVPAExp!N$267</f>
        <v>9.9363651526669219E-2</v>
      </c>
      <c r="P12" s="33">
        <f>1/$A$1*[1]TimberSectorMinusCoreVPAExp!O$267</f>
        <v>0.14477621001100724</v>
      </c>
      <c r="Q12" s="33">
        <f>1/$A$1*[1]TimberSectorMinusCoreVPAExp!P$267</f>
        <v>0.12166038078076809</v>
      </c>
      <c r="R12" s="33">
        <f>1/$A$1*[1]TimberSectorMinusCoreVPAExp!Q$267</f>
        <v>0.15125846942333254</v>
      </c>
      <c r="S12" s="33">
        <f>1/$A$1*[1]TimberSectorMinusCoreVPAExp!R$267</f>
        <v>0.12691149292221815</v>
      </c>
      <c r="T12" s="33">
        <f>1/$A$1*[1]TimberSectorMinusCoreVPAExp!S$267</f>
        <v>0.11572997468368286</v>
      </c>
      <c r="U12" s="33">
        <f>1/$A$1*[1]TimberSectorMinusCoreVPAExp!T$267</f>
        <v>9.7244270674489527E-2</v>
      </c>
      <c r="V12" s="33">
        <f>1/$A$1*[1]TimberSectorMinusCoreVPAExp!U$267</f>
        <v>9.7244270674489527E-2</v>
      </c>
      <c r="W12" s="33">
        <f>1/$A$1*[1]TimberSectorMinusCoreVPAExp!V$267</f>
        <v>9.7244270674489527E-2</v>
      </c>
      <c r="X12" s="33">
        <f>1/$A$1*[1]TimberSectorMinusCoreVPAExp!W$267</f>
        <v>9.7244270674489527E-2</v>
      </c>
      <c r="Y12" s="33">
        <f>1/$A$1*[1]TimberSectorMinusCoreVPAExp!X$267</f>
        <v>9.7244270674489527E-2</v>
      </c>
      <c r="Z12" s="33">
        <f>1/$A$1*[1]TimberSectorMinusCoreVPAExp!Y$267</f>
        <v>9.7244270674489527E-2</v>
      </c>
      <c r="AA12" s="33">
        <f>1/$A$1*[1]TimberSectorMinusCoreVPAExp!Z$267</f>
        <v>9.7244270674489527E-2</v>
      </c>
      <c r="AB12" s="33">
        <f>1/$A$1*[1]TimberSectorMinusCoreVPAExp!AA$267</f>
        <v>9.7244270674489527E-2</v>
      </c>
      <c r="AC12" s="294"/>
      <c r="AD12" s="31">
        <f>1/1000*[1]TimberSectorMinusCoreVPAExp!AB$267</f>
        <v>5.4561434931281995E-2</v>
      </c>
      <c r="AE12" s="33">
        <f>1/1000*[1]TimberSectorMinusCoreVPAExp!AC$267</f>
        <v>5.6890208266399983E-2</v>
      </c>
      <c r="AF12" s="33">
        <f>1/1000*[1]TimberSectorMinusCoreVPAExp!AD$267</f>
        <v>8.364292128960002E-2</v>
      </c>
      <c r="AG12" s="33">
        <f>1/1000*[1]TimberSectorMinusCoreVPAExp!AE$267</f>
        <v>5.4930779019199995E-2</v>
      </c>
      <c r="AH12" s="33">
        <f>1/1000*[1]TimberSectorMinusCoreVPAExp!AF$267</f>
        <v>5.2416753099900015E-2</v>
      </c>
      <c r="AI12" s="33">
        <f>1/1000*[1]TimberSectorMinusCoreVPAExp!AG$267</f>
        <v>2.6436575107800002E-2</v>
      </c>
      <c r="AJ12" s="33">
        <f>1/1000*[1]TimberSectorMinusCoreVPAExp!AH$267</f>
        <v>3.3366298077200013E-2</v>
      </c>
      <c r="AK12" s="33">
        <f>1/1000*[1]TimberSectorMinusCoreVPAExp!AI$267</f>
        <v>3.5201058144500003E-2</v>
      </c>
      <c r="AL12" s="33">
        <f>1/1000*[1]TimberSectorMinusCoreVPAExp!AJ$267</f>
        <v>3.4424518181599986E-2</v>
      </c>
      <c r="AM12" s="33">
        <f>1/1000*[1]TimberSectorMinusCoreVPAExp!AK$267</f>
        <v>2.8201695526400006E-2</v>
      </c>
      <c r="AN12" s="33">
        <f>1/1000*[1]TimberSectorMinusCoreVPAExp!AL$267</f>
        <v>3.33525574745E-2</v>
      </c>
      <c r="AO12" s="33">
        <f>1/1000*[1]TimberSectorMinusCoreVPAExp!AM$267</f>
        <v>4.3313723951999991E-2</v>
      </c>
      <c r="AP12" s="33">
        <f>1/1000*[1]TimberSectorMinusCoreVPAExp!AN$267</f>
        <v>4.2111338420800011E-2</v>
      </c>
      <c r="AQ12" s="33">
        <f>1/1000*[1]TimberSectorMinusCoreVPAExp!AO$267</f>
        <v>5.1643464666299994E-2</v>
      </c>
      <c r="AR12" s="33">
        <f>1/1000*[1]TimberSectorMinusCoreVPAExp!AP$267</f>
        <v>5.4040525053500023E-2</v>
      </c>
      <c r="AS12" s="33">
        <f>1/1000*[1]TimberSectorMinusCoreVPAExp!AQ$267</f>
        <v>4.9314797486499994E-2</v>
      </c>
      <c r="AT12" s="33">
        <f>1/1000*[1]TimberSectorMinusCoreVPAExp!AR$267</f>
        <v>5.2066907901699981E-2</v>
      </c>
      <c r="AU12" s="33">
        <f>1/1000*[1]TimberSectorMinusCoreVPAExp!AS$267</f>
        <v>5.5489885679799969E-2</v>
      </c>
      <c r="AV12" s="33">
        <f>1/1000*[1]TimberSectorMinusCoreVPAExp!AT$267</f>
        <v>0.14834498838299998</v>
      </c>
      <c r="AW12" s="33">
        <f>1/1000*[1]TimberSectorMinusCoreVPAExp!AU$267</f>
        <v>0.14063046280874994</v>
      </c>
      <c r="AX12" s="33">
        <f>1/1000*[1]TimberSectorMinusCoreVPAExp!AV$267</f>
        <v>0</v>
      </c>
      <c r="AY12" s="33">
        <f>1/1000*[1]TimberSectorMinusCoreVPAExp!AW$267</f>
        <v>0</v>
      </c>
      <c r="AZ12" s="33">
        <f>1/1000*[1]TimberSectorMinusCoreVPAExp!AX$267</f>
        <v>0</v>
      </c>
      <c r="BA12" s="33">
        <f>1/1000*[1]TimberSectorMinusCoreVPAExp!AY$267</f>
        <v>0</v>
      </c>
      <c r="BB12" s="33">
        <f>1/1000*[1]TimberSectorMinusCoreVPAExp!AZ$267</f>
        <v>0</v>
      </c>
      <c r="BC12" s="33">
        <f>1/1000*[1]TimberSectorMinusCoreVPAExp!BA$267</f>
        <v>0</v>
      </c>
      <c r="BD12" s="349"/>
    </row>
    <row r="13" spans="1:56">
      <c r="B13" s="56" t="s">
        <v>38</v>
      </c>
      <c r="C13" s="66">
        <f>1/$A$1*(SUM([1]TimberSectorMinusCoreVPAExp!B$47:B$47)+SUM([1]TimberSectorMinusCoreVPAExp!B$105:B$105))</f>
        <v>9.4711646280226547E-2</v>
      </c>
      <c r="D13" s="292">
        <f>1/$A$1*(SUM([1]TimberSectorMinusCoreVPAExp!C$47:C$47)+SUM([1]TimberSectorMinusCoreVPAExp!C$105:C$105))</f>
        <v>0.12207707907621375</v>
      </c>
      <c r="E13" s="292">
        <f>1/$A$1*(SUM([1]TimberSectorMinusCoreVPAExp!D$47:D$47)+SUM([1]TimberSectorMinusCoreVPAExp!D$105:D$105))</f>
        <v>0.1604244385607744</v>
      </c>
      <c r="F13" s="292">
        <f>1/$A$1*(SUM([1]TimberSectorMinusCoreVPAExp!E$47:E$47)+SUM([1]TimberSectorMinusCoreVPAExp!E$105:E$105))</f>
        <v>0.14783832250100953</v>
      </c>
      <c r="G13" s="292">
        <f>1/$A$1*(SUM([1]TimberSectorMinusCoreVPAExp!F$47:F$47)+SUM([1]TimberSectorMinusCoreVPAExp!F$105:F$105))</f>
        <v>8.1407221685289757E-2</v>
      </c>
      <c r="H13" s="292">
        <f>1/$A$1*(SUM([1]TimberSectorMinusCoreVPAExp!G$47:G$47)+SUM([1]TimberSectorMinusCoreVPAExp!G$105:G$105))</f>
        <v>1.7246306166666732E-2</v>
      </c>
      <c r="I13" s="292">
        <f>1/$A$1*(SUM([1]TimberSectorMinusCoreVPAExp!H$47:H$47)+SUM([1]TimberSectorMinusCoreVPAExp!H$105:H$105))</f>
        <v>2.5521548018518535E-2</v>
      </c>
      <c r="J13" s="292">
        <f>1/$A$1*(SUM([1]TimberSectorMinusCoreVPAExp!I$47:I$47)+SUM([1]TimberSectorMinusCoreVPAExp!I$105:I$105))</f>
        <v>3.1278244179756068E-2</v>
      </c>
      <c r="K13" s="292">
        <f>1/$A$1*(SUM([1]TimberSectorMinusCoreVPAExp!J$47:J$47)+SUM([1]TimberSectorMinusCoreVPAExp!J$105:J$105))</f>
        <v>1.7317753670113491E-2</v>
      </c>
      <c r="L13" s="292">
        <f>1/$A$1*(SUM([1]TimberSectorMinusCoreVPAExp!K$47:K$47)+SUM([1]TimberSectorMinusCoreVPAExp!K$105:K$105))</f>
        <v>1.3736000161870644E-2</v>
      </c>
      <c r="M13" s="292">
        <f>1/$A$1*(SUM([1]TimberSectorMinusCoreVPAExp!L$47:L$47)+SUM([1]TimberSectorMinusCoreVPAExp!L$105:L$105))</f>
        <v>2.1116853933641277E-2</v>
      </c>
      <c r="N13" s="292">
        <f>1/$A$1*(SUM([1]TimberSectorMinusCoreVPAExp!M$47:M$47)+SUM([1]TimberSectorMinusCoreVPAExp!M$105:M$105))</f>
        <v>2.1312311773367641E-2</v>
      </c>
      <c r="O13" s="292">
        <f>1/$A$1*(SUM([1]TimberSectorMinusCoreVPAExp!N$47:N$47)+SUM([1]TimberSectorMinusCoreVPAExp!N$105:N$105))</f>
        <v>4.4682093404751308E-2</v>
      </c>
      <c r="P13" s="292">
        <f>1/$A$1*(SUM([1]TimberSectorMinusCoreVPAExp!O$47:O$47)+SUM([1]TimberSectorMinusCoreVPAExp!O$105:O$105))</f>
        <v>7.8061499608152785E-2</v>
      </c>
      <c r="Q13" s="292">
        <f>1/$A$1*(SUM([1]TimberSectorMinusCoreVPAExp!P$47:P$47)+SUM([1]TimberSectorMinusCoreVPAExp!P$105:P$105))</f>
        <v>2.7254737123998059E-2</v>
      </c>
      <c r="R13" s="292">
        <f>1/$A$1*(SUM([1]TimberSectorMinusCoreVPAExp!Q$47:Q$47)+SUM([1]TimberSectorMinusCoreVPAExp!Q$105:Q$105))</f>
        <v>2.9227633359860453E-2</v>
      </c>
      <c r="S13" s="292">
        <f>1/$A$1*(SUM([1]TimberSectorMinusCoreVPAExp!R$47:R$47)+SUM([1]TimberSectorMinusCoreVPAExp!R$105:R$105))</f>
        <v>2.9676995096541141E-2</v>
      </c>
      <c r="T13" s="292">
        <f>1/$A$1*(SUM([1]TimberSectorMinusCoreVPAExp!S$47:S$47)+SUM([1]TimberSectorMinusCoreVPAExp!S$105:S$105))</f>
        <v>4.320024132768293E-2</v>
      </c>
      <c r="U13" s="292">
        <f>1/$A$1*(SUM([1]TimberSectorMinusCoreVPAExp!T$47:T$47)+SUM([1]TimberSectorMinusCoreVPAExp!T$105:T$105))</f>
        <v>3.5480856144604729E-2</v>
      </c>
      <c r="V13" s="292">
        <f>1/$A$1*(SUM([1]TimberSectorMinusCoreVPAExp!U$47:U$47)+SUM([1]TimberSectorMinusCoreVPAExp!U$105:U$105))</f>
        <v>3.5480856144604729E-2</v>
      </c>
      <c r="W13" s="292">
        <f>1/$A$1*(SUM([1]TimberSectorMinusCoreVPAExp!V$47:V$47)+SUM([1]TimberSectorMinusCoreVPAExp!V$105:V$105))</f>
        <v>3.5480856144604729E-2</v>
      </c>
      <c r="X13" s="292">
        <f>1/$A$1*(SUM([1]TimberSectorMinusCoreVPAExp!W$47:W$47)+SUM([1]TimberSectorMinusCoreVPAExp!W$105:W$105))</f>
        <v>3.5480856144604729E-2</v>
      </c>
      <c r="Y13" s="292">
        <f>1/$A$1*(SUM([1]TimberSectorMinusCoreVPAExp!X$47:X$47)+SUM([1]TimberSectorMinusCoreVPAExp!X$105:X$105))</f>
        <v>3.5480856144604729E-2</v>
      </c>
      <c r="Z13" s="292">
        <f>1/$A$1*(SUM([1]TimberSectorMinusCoreVPAExp!Y$47:Y$47)+SUM([1]TimberSectorMinusCoreVPAExp!Y$105:Y$105))</f>
        <v>3.5480856144604729E-2</v>
      </c>
      <c r="AA13" s="292">
        <f>1/$A$1*(SUM([1]TimberSectorMinusCoreVPAExp!Z$47:Z$47)+SUM([1]TimberSectorMinusCoreVPAExp!Z$105:Z$105))</f>
        <v>3.5480856144604729E-2</v>
      </c>
      <c r="AB13" s="292">
        <f>1/$A$1*(SUM([1]TimberSectorMinusCoreVPAExp!AA$47:AA$47)+SUM([1]TimberSectorMinusCoreVPAExp!AA$105:AA$105))</f>
        <v>3.5480856144604729E-2</v>
      </c>
      <c r="AC13" s="294"/>
      <c r="AD13" s="66">
        <f>1/1000*(SUM([1]TimberSectorMinusCoreVPAExp!AB$47:AB$47)+SUM([1]TimberSectorMinusCoreVPAExp!AB$105:AB$105))</f>
        <v>1.1304778362554996E-2</v>
      </c>
      <c r="AE13" s="292">
        <f>1/1000*(SUM([1]TimberSectorMinusCoreVPAExp!AC$47:AC$47)+SUM([1]TimberSectorMinusCoreVPAExp!AC$105:AC$105))</f>
        <v>1.2950957244399998E-2</v>
      </c>
      <c r="AF13" s="292">
        <f>1/1000*(SUM([1]TimberSectorMinusCoreVPAExp!AD$47:AD$47)+SUM([1]TimberSectorMinusCoreVPAExp!AD$105:AD$105))</f>
        <v>1.5039431366400003E-2</v>
      </c>
      <c r="AG13" s="292">
        <f>1/1000*(SUM([1]TimberSectorMinusCoreVPAExp!AE$47:AE$47)+SUM([1]TimberSectorMinusCoreVPAExp!AE$105:AE$105))</f>
        <v>1.3812689542400001E-2</v>
      </c>
      <c r="AH13" s="292">
        <f>1/1000*(SUM([1]TimberSectorMinusCoreVPAExp!AF$47:AF$47)+SUM([1]TimberSectorMinusCoreVPAExp!AF$105:AF$105))</f>
        <v>1.2481078649200002E-2</v>
      </c>
      <c r="AI13" s="292">
        <f>1/1000*(SUM([1]TimberSectorMinusCoreVPAExp!AG$47:AG$47)+SUM([1]TimberSectorMinusCoreVPAExp!AG$105:AG$105))</f>
        <v>5.3472836273999978E-3</v>
      </c>
      <c r="AJ13" s="292">
        <f>1/1000*(SUM([1]TimberSectorMinusCoreVPAExp!AH$47:AH$47)+SUM([1]TimberSectorMinusCoreVPAExp!AH$105:AH$105))</f>
        <v>7.4779744088000061E-3</v>
      </c>
      <c r="AK13" s="292">
        <f>1/1000*(SUM([1]TimberSectorMinusCoreVPAExp!AI$47:AI$47)+SUM([1]TimberSectorMinusCoreVPAExp!AI$105:AI$105))</f>
        <v>1.0377857707500006E-2</v>
      </c>
      <c r="AL13" s="292">
        <f>1/1000*(SUM([1]TimberSectorMinusCoreVPAExp!AJ$47:AJ$47)+SUM([1]TimberSectorMinusCoreVPAExp!AJ$105:AJ$105))</f>
        <v>1.0313596708799992E-2</v>
      </c>
      <c r="AM13" s="292">
        <f>1/1000*(SUM([1]TimberSectorMinusCoreVPAExp!AK$47:AK$47)+SUM([1]TimberSectorMinusCoreVPAExp!AK$105:AK$105))</f>
        <v>9.9934407232000026E-3</v>
      </c>
      <c r="AN13" s="292">
        <f>1/1000*(SUM([1]TimberSectorMinusCoreVPAExp!AL$47:AL$47)+SUM([1]TimberSectorMinusCoreVPAExp!AL$105:AL$105))</f>
        <v>1.2794174732699993E-2</v>
      </c>
      <c r="AO13" s="292">
        <f>1/1000*(SUM([1]TimberSectorMinusCoreVPAExp!AM$47:AM$47)+SUM([1]TimberSectorMinusCoreVPAExp!AM$105:AM$105))</f>
        <v>1.8607866239999979E-2</v>
      </c>
      <c r="AP13" s="292">
        <f>1/1000*(SUM([1]TimberSectorMinusCoreVPAExp!AN$47:AN$47)+SUM([1]TimberSectorMinusCoreVPAExp!AN$105:AN$105))</f>
        <v>1.9258291184000007E-2</v>
      </c>
      <c r="AQ13" s="292">
        <f>1/1000*(SUM([1]TimberSectorMinusCoreVPAExp!AO$47:AO$47)+SUM([1]TimberSectorMinusCoreVPAExp!AO$105:AO$105))</f>
        <v>2.559803048939999E-2</v>
      </c>
      <c r="AR13" s="292">
        <f>1/1000*(SUM([1]TimberSectorMinusCoreVPAExp!AP$47:AP$47)+SUM([1]TimberSectorMinusCoreVPAExp!AP$105:AP$105))</f>
        <v>2.1015269157500006E-2</v>
      </c>
      <c r="AS13" s="292">
        <f>1/1000*(SUM([1]TimberSectorMinusCoreVPAExp!AQ$47:AQ$47)+SUM([1]TimberSectorMinusCoreVPAExp!AQ$105:AQ$105))</f>
        <v>1.87693260685E-2</v>
      </c>
      <c r="AT13" s="292">
        <f>1/1000*(SUM([1]TimberSectorMinusCoreVPAExp!AR$47:AR$47)+SUM([1]TimberSectorMinusCoreVPAExp!AR$105:AR$105))</f>
        <v>2.1343655353000004E-2</v>
      </c>
      <c r="AU13" s="292">
        <f>1/1000*(SUM([1]TimberSectorMinusCoreVPAExp!AS$47:AS$47)+SUM([1]TimberSectorMinusCoreVPAExp!AS$105:AS$105))</f>
        <v>2.7177399635099977E-2</v>
      </c>
      <c r="AV13" s="292">
        <f>1/1000*(SUM([1]TimberSectorMinusCoreVPAExp!AT$47:AT$47)+SUM([1]TimberSectorMinusCoreVPAExp!AT$105:AT$105))</f>
        <v>8.6861862657999944E-2</v>
      </c>
      <c r="AW13" s="292">
        <f>1/1000*(SUM([1]TimberSectorMinusCoreVPAExp!AU$47:AU$47)+SUM([1]TimberSectorMinusCoreVPAExp!AU$105:AU$105))</f>
        <v>8.2344702569166636E-2</v>
      </c>
      <c r="AX13" s="292">
        <f>1/1000*(SUM([1]TimberSectorMinusCoreVPAExp!AV$47:AV$47)+SUM([1]TimberSectorMinusCoreVPAExp!AV$105:AV$105))</f>
        <v>0</v>
      </c>
      <c r="AY13" s="292">
        <f>1/1000*(SUM([1]TimberSectorMinusCoreVPAExp!AW$47:AW$47)+SUM([1]TimberSectorMinusCoreVPAExp!AW$105:AW$105))</f>
        <v>0</v>
      </c>
      <c r="AZ13" s="292">
        <f>1/1000*(SUM([1]TimberSectorMinusCoreVPAExp!AX$47:AX$47)+SUM([1]TimberSectorMinusCoreVPAExp!AX$105:AX$105))</f>
        <v>0</v>
      </c>
      <c r="BA13" s="292">
        <f>1/1000*(SUM([1]TimberSectorMinusCoreVPAExp!AY$47:AY$47)+SUM([1]TimberSectorMinusCoreVPAExp!AY$105:AY$105))</f>
        <v>0</v>
      </c>
      <c r="BB13" s="292">
        <f>1/1000*(SUM([1]TimberSectorMinusCoreVPAExp!AZ$47:AZ$47)+SUM([1]TimberSectorMinusCoreVPAExp!AZ$105:AZ$105))</f>
        <v>0</v>
      </c>
      <c r="BC13" s="292">
        <f>1/1000*(SUM([1]TimberSectorMinusCoreVPAExp!BA$47:BA$47)+SUM([1]TimberSectorMinusCoreVPAExp!BA$105:BA$105))</f>
        <v>0</v>
      </c>
      <c r="BD13" s="349"/>
    </row>
    <row r="14" spans="1:56">
      <c r="B14" s="5" t="s">
        <v>83</v>
      </c>
      <c r="C14" s="23">
        <f>1/$A$1*[1]TimberSectorMinusCoreVPAExp!B$116</f>
        <v>3.823334736333478E-2</v>
      </c>
      <c r="D14" s="13">
        <f>1/$A$1*[1]TimberSectorMinusCoreVPAExp!C$116</f>
        <v>4.2845480896125256E-2</v>
      </c>
      <c r="E14" s="13">
        <f>1/$A$1*[1]TimberSectorMinusCoreVPAExp!D$116</f>
        <v>5.3580939377562656E-2</v>
      </c>
      <c r="F14" s="13">
        <f>1/$A$1*[1]TimberSectorMinusCoreVPAExp!E$116</f>
        <v>4.4948385285095122E-2</v>
      </c>
      <c r="G14" s="13">
        <f>1/$A$1*[1]TimberSectorMinusCoreVPAExp!F$116</f>
        <v>3.9612806507509653E-2</v>
      </c>
      <c r="H14" s="13">
        <f>1/$A$1*[1]TimberSectorMinusCoreVPAExp!G$116</f>
        <v>3.3769830828758313E-2</v>
      </c>
      <c r="I14" s="13">
        <f>1/$A$1*[1]TimberSectorMinusCoreVPAExp!H$116</f>
        <v>4.2036100035280612E-2</v>
      </c>
      <c r="J14" s="13">
        <f>1/$A$1*[1]TimberSectorMinusCoreVPAExp!I$116</f>
        <v>4.4635179074413368E-2</v>
      </c>
      <c r="K14" s="13">
        <f>1/$A$1*[1]TimberSectorMinusCoreVPAExp!J$116</f>
        <v>3.5236313378904358E-2</v>
      </c>
      <c r="L14" s="13">
        <f>1/$A$1*[1]TimberSectorMinusCoreVPAExp!K$116</f>
        <v>2.9632206778970806E-2</v>
      </c>
      <c r="M14" s="13">
        <f>1/$A$1*[1]TimberSectorMinusCoreVPAExp!L$116</f>
        <v>4.1066966957150119E-2</v>
      </c>
      <c r="N14" s="13">
        <f>1/$A$1*[1]TimberSectorMinusCoreVPAExp!M$116</f>
        <v>3.6565203596480404E-2</v>
      </c>
      <c r="O14" s="13">
        <f>1/$A$1*[1]TimberSectorMinusCoreVPAExp!N$116</f>
        <v>3.0635727931208553E-2</v>
      </c>
      <c r="P14" s="13">
        <f>1/$A$1*[1]TimberSectorMinusCoreVPAExp!O$116</f>
        <v>4.1516777017290903E-2</v>
      </c>
      <c r="Q14" s="13">
        <f>1/$A$1*[1]TimberSectorMinusCoreVPAExp!P$116</f>
        <v>3.633534983548458E-2</v>
      </c>
      <c r="R14" s="13">
        <f>1/$A$1*[1]TimberSectorMinusCoreVPAExp!Q$116</f>
        <v>2.9262776284568894E-2</v>
      </c>
      <c r="S14" s="13">
        <f>1/$A$1*[1]TimberSectorMinusCoreVPAExp!R$116</f>
        <v>3.0118922114752849E-2</v>
      </c>
      <c r="T14" s="13">
        <f>1/$A$1*[1]TimberSectorMinusCoreVPAExp!S$116</f>
        <v>2.6350496983490231E-2</v>
      </c>
      <c r="U14" s="13">
        <f>1/$A$1*[1]TimberSectorMinusCoreVPAExp!T$116</f>
        <v>2.563570400841261E-2</v>
      </c>
      <c r="V14" s="13">
        <f>1/$A$1*[1]TimberSectorMinusCoreVPAExp!U$116</f>
        <v>2.563570400841261E-2</v>
      </c>
      <c r="W14" s="13">
        <f>1/$A$1*[1]TimberSectorMinusCoreVPAExp!V$116</f>
        <v>2.563570400841261E-2</v>
      </c>
      <c r="X14" s="13">
        <f>1/$A$1*[1]TimberSectorMinusCoreVPAExp!W$116</f>
        <v>2.563570400841261E-2</v>
      </c>
      <c r="Y14" s="13">
        <f>1/$A$1*[1]TimberSectorMinusCoreVPAExp!X$116</f>
        <v>2.563570400841261E-2</v>
      </c>
      <c r="Z14" s="13">
        <f>1/$A$1*[1]TimberSectorMinusCoreVPAExp!Y$116</f>
        <v>2.563570400841261E-2</v>
      </c>
      <c r="AA14" s="13">
        <f>1/$A$1*[1]TimberSectorMinusCoreVPAExp!Z$116</f>
        <v>2.563570400841261E-2</v>
      </c>
      <c r="AB14" s="13">
        <f>1/$A$1*[1]TimberSectorMinusCoreVPAExp!AA$116</f>
        <v>2.563570400841261E-2</v>
      </c>
      <c r="AC14" s="294"/>
      <c r="AD14" s="23">
        <f>1/1000*[1]TimberSectorMinusCoreVPAExp!AB$116</f>
        <v>1.2850030015818E-2</v>
      </c>
      <c r="AE14" s="13">
        <f>1/1000*[1]TimberSectorMinusCoreVPAExp!AC$116</f>
        <v>1.3217636474E-2</v>
      </c>
      <c r="AF14" s="13">
        <f>1/1000*[1]TimberSectorMinusCoreVPAExp!AD$116</f>
        <v>1.4999681179199999E-2</v>
      </c>
      <c r="AG14" s="13">
        <f>1/1000*[1]TimberSectorMinusCoreVPAExp!AE$116</f>
        <v>1.4139960408E-2</v>
      </c>
      <c r="AH14" s="13">
        <f>1/1000*[1]TimberSectorMinusCoreVPAExp!AF$116</f>
        <v>1.39709947034E-2</v>
      </c>
      <c r="AI14" s="13">
        <f>1/1000*[1]TimberSectorMinusCoreVPAExp!AG$116</f>
        <v>1.2033487580400001E-2</v>
      </c>
      <c r="AJ14" s="13">
        <f>1/1000*[1]TimberSectorMinusCoreVPAExp!AH$116</f>
        <v>1.5495279241600001E-2</v>
      </c>
      <c r="AK14" s="13">
        <f>1/1000*[1]TimberSectorMinusCoreVPAExp!AI$116</f>
        <v>1.6654521575000001E-2</v>
      </c>
      <c r="AL14" s="13">
        <f>1/1000*[1]TimberSectorMinusCoreVPAExp!AJ$116</f>
        <v>1.5000328854000001E-2</v>
      </c>
      <c r="AM14" s="13">
        <f>1/1000*[1]TimberSectorMinusCoreVPAExp!AK$116</f>
        <v>9.0224353604000003E-3</v>
      </c>
      <c r="AN14" s="13">
        <f>1/1000*[1]TimberSectorMinusCoreVPAExp!AL$116</f>
        <v>1.1426679067E-2</v>
      </c>
      <c r="AO14" s="13">
        <f>1/1000*[1]TimberSectorMinusCoreVPAExp!AM$116</f>
        <v>1.230480672E-2</v>
      </c>
      <c r="AP14" s="13">
        <f>1/1000*[1]TimberSectorMinusCoreVPAExp!AN$116</f>
        <v>1.1069619668800001E-2</v>
      </c>
      <c r="AQ14" s="13">
        <f>1/1000*[1]TimberSectorMinusCoreVPAExp!AO$116</f>
        <v>1.41054738552E-2</v>
      </c>
      <c r="AR14" s="13">
        <f>1/1000*[1]TimberSectorMinusCoreVPAExp!AP$116</f>
        <v>1.2039652143500001E-2</v>
      </c>
      <c r="AS14" s="13">
        <f>1/1000*[1]TimberSectorMinusCoreVPAExp!AQ$116</f>
        <v>8.409605032499998E-3</v>
      </c>
      <c r="AT14" s="13">
        <f>1/1000*[1]TimberSectorMinusCoreVPAExp!AR$116</f>
        <v>1.02570080463E-2</v>
      </c>
      <c r="AU14" s="13">
        <f>1/1000*[1]TimberSectorMinusCoreVPAExp!AS$116</f>
        <v>1.0631291513699999E-2</v>
      </c>
      <c r="AV14" s="13">
        <f>1/1000*[1]TimberSectorMinusCoreVPAExp!AT$116</f>
        <v>2.0224151419000001E-2</v>
      </c>
      <c r="AW14" s="13">
        <f>1/1000*[1]TimberSectorMinusCoreVPAExp!AU$116</f>
        <v>1.9172415630416672E-2</v>
      </c>
      <c r="AX14" s="13">
        <f>1/1000*[1]TimberSectorMinusCoreVPAExp!AV$116</f>
        <v>0</v>
      </c>
      <c r="AY14" s="13">
        <f>1/1000*[1]TimberSectorMinusCoreVPAExp!AW$116</f>
        <v>0</v>
      </c>
      <c r="AZ14" s="13">
        <f>1/1000*[1]TimberSectorMinusCoreVPAExp!AX$116</f>
        <v>0</v>
      </c>
      <c r="BA14" s="13">
        <f>1/1000*[1]TimberSectorMinusCoreVPAExp!AY$116</f>
        <v>0</v>
      </c>
      <c r="BB14" s="13">
        <f>1/1000*[1]TimberSectorMinusCoreVPAExp!AZ$116</f>
        <v>0</v>
      </c>
      <c r="BC14" s="13">
        <f>1/1000*[1]TimberSectorMinusCoreVPAExp!BA$116</f>
        <v>0</v>
      </c>
      <c r="BD14" s="349"/>
    </row>
    <row r="15" spans="1:56">
      <c r="B15" s="5" t="s">
        <v>185</v>
      </c>
      <c r="C15" s="23">
        <f>1/$A$1*[1]TimberSectorMinusCoreVPAExp!B$121</f>
        <v>0.14849040051260942</v>
      </c>
      <c r="D15" s="13">
        <f>1/$A$1*[1]TimberSectorMinusCoreVPAExp!C$121</f>
        <v>0.22341457503174603</v>
      </c>
      <c r="E15" s="13">
        <f>1/$A$1*[1]TimberSectorMinusCoreVPAExp!D$121</f>
        <v>0.42205426366666671</v>
      </c>
      <c r="F15" s="13">
        <f>1/$A$1*[1]TimberSectorMinusCoreVPAExp!E$121</f>
        <v>0.16017312767240088</v>
      </c>
      <c r="G15" s="13">
        <f>1/$A$1*[1]TimberSectorMinusCoreVPAExp!F$121</f>
        <v>0.10380339618315913</v>
      </c>
      <c r="H15" s="13">
        <f>1/$A$1*[1]TimberSectorMinusCoreVPAExp!G$121</f>
        <v>6.0425709285714287E-3</v>
      </c>
      <c r="I15" s="13">
        <f>1/$A$1*[1]TimberSectorMinusCoreVPAExp!H$121</f>
        <v>1.5675966875000003E-2</v>
      </c>
      <c r="J15" s="13">
        <f>1/$A$1*[1]TimberSectorMinusCoreVPAExp!I$121</f>
        <v>1.8348319999999998E-3</v>
      </c>
      <c r="K15" s="13">
        <f>1/$A$1*[1]TimberSectorMinusCoreVPAExp!J$121</f>
        <v>1.0168082374573454E-3</v>
      </c>
      <c r="L15" s="13">
        <f>1/$A$1*[1]TimberSectorMinusCoreVPAExp!K$121</f>
        <v>4.3967778571428571E-4</v>
      </c>
      <c r="M15" s="13">
        <f>1/$A$1*[1]TimberSectorMinusCoreVPAExp!L$121</f>
        <v>1.5976893760869563E-3</v>
      </c>
      <c r="N15" s="13">
        <f>1/$A$1*[1]TimberSectorMinusCoreVPAExp!M$121</f>
        <v>8.1114442111727427E-4</v>
      </c>
      <c r="O15" s="13">
        <f>1/$A$1*[1]TimberSectorMinusCoreVPAExp!N$121</f>
        <v>6.7605235439162294E-4</v>
      </c>
      <c r="P15" s="13">
        <f>1/$A$1*[1]TimberSectorMinusCoreVPAExp!O$121</f>
        <v>5.9273443209780083E-4</v>
      </c>
      <c r="Q15" s="13">
        <f>1/$A$1*[1]TimberSectorMinusCoreVPAExp!P$121</f>
        <v>4.092760860623052E-3</v>
      </c>
      <c r="R15" s="13">
        <f>1/$A$1*[1]TimberSectorMinusCoreVPAExp!Q$121</f>
        <v>1.9418524292142128E-3</v>
      </c>
      <c r="S15" s="13">
        <f>1/$A$1*[1]TimberSectorMinusCoreVPAExp!R$121</f>
        <v>6.984240223454609E-3</v>
      </c>
      <c r="T15" s="13">
        <f>1/$A$1*[1]TimberSectorMinusCoreVPAExp!S$121</f>
        <v>4.5373167944888423E-3</v>
      </c>
      <c r="U15" s="13">
        <f>1/$A$1*[1]TimberSectorMinusCoreVPAExp!T$121</f>
        <v>1.5896907868467832E-3</v>
      </c>
      <c r="V15" s="13">
        <f>1/$A$1*[1]TimberSectorMinusCoreVPAExp!U$121</f>
        <v>1.5896907868467832E-3</v>
      </c>
      <c r="W15" s="13">
        <f>1/$A$1*[1]TimberSectorMinusCoreVPAExp!V$121</f>
        <v>1.5896907868467832E-3</v>
      </c>
      <c r="X15" s="13">
        <f>1/$A$1*[1]TimberSectorMinusCoreVPAExp!W$121</f>
        <v>1.5896907868467832E-3</v>
      </c>
      <c r="Y15" s="13">
        <f>1/$A$1*[1]TimberSectorMinusCoreVPAExp!X$121</f>
        <v>1.5896907868467832E-3</v>
      </c>
      <c r="Z15" s="13">
        <f>1/$A$1*[1]TimberSectorMinusCoreVPAExp!Y$121</f>
        <v>1.5896907868467832E-3</v>
      </c>
      <c r="AA15" s="13">
        <f>1/$A$1*[1]TimberSectorMinusCoreVPAExp!Z$121</f>
        <v>1.5896907868467832E-3</v>
      </c>
      <c r="AB15" s="13">
        <f>1/$A$1*[1]TimberSectorMinusCoreVPAExp!AA$121</f>
        <v>1.5896907868467832E-3</v>
      </c>
      <c r="AC15" s="294"/>
      <c r="AD15" s="23">
        <f>1/1000*[1]TimberSectorMinusCoreVPAExp!AB$121</f>
        <v>1.5004117198938001E-2</v>
      </c>
      <c r="AE15" s="13">
        <f>1/1000*[1]TimberSectorMinusCoreVPAExp!AC$121</f>
        <v>1.7705821237200003E-2</v>
      </c>
      <c r="AF15" s="13">
        <f>1/1000*[1]TimberSectorMinusCoreVPAExp!AD$121</f>
        <v>3.33729634032E-2</v>
      </c>
      <c r="AG15" s="13">
        <f>1/1000*[1]TimberSectorMinusCoreVPAExp!AE$121</f>
        <v>1.23321681952E-2</v>
      </c>
      <c r="AH15" s="13">
        <f>1/1000*[1]TimberSectorMinusCoreVPAExp!AF$121</f>
        <v>1.0450520118500001E-2</v>
      </c>
      <c r="AI15" s="13">
        <f>1/1000*[1]TimberSectorMinusCoreVPAExp!AG$121</f>
        <v>1.7399435196000001E-3</v>
      </c>
      <c r="AJ15" s="13">
        <f>1/1000*[1]TimberSectorMinusCoreVPAExp!AH$121</f>
        <v>3.0722309588000008E-3</v>
      </c>
      <c r="AK15" s="13">
        <f>1/1000*[1]TimberSectorMinusCoreVPAExp!AI$121</f>
        <v>1.448736363E-3</v>
      </c>
      <c r="AL15" s="13">
        <f>1/1000*[1]TimberSectorMinusCoreVPAExp!AJ$121</f>
        <v>2.8608780836000005E-3</v>
      </c>
      <c r="AM15" s="13">
        <f>1/1000*[1]TimberSectorMinusCoreVPAExp!AK$121</f>
        <v>4.4901959520000001E-4</v>
      </c>
      <c r="AN15" s="13">
        <f>1/1000*[1]TimberSectorMinusCoreVPAExp!AL$121</f>
        <v>8.1341210730000006E-4</v>
      </c>
      <c r="AO15" s="13">
        <f>1/1000*[1]TimberSectorMinusCoreVPAExp!AM$121</f>
        <v>1.5823935840000001E-3</v>
      </c>
      <c r="AP15" s="13">
        <f>1/1000*[1]TimberSectorMinusCoreVPAExp!AN$121</f>
        <v>1.0477556847999995E-3</v>
      </c>
      <c r="AQ15" s="13">
        <f>1/1000*[1]TimberSectorMinusCoreVPAExp!AO$121</f>
        <v>1.2327982002E-3</v>
      </c>
      <c r="AR15" s="13">
        <f>1/1000*[1]TimberSectorMinusCoreVPAExp!AP$121</f>
        <v>2.9959601324999999E-3</v>
      </c>
      <c r="AS15" s="13">
        <f>1/1000*[1]TimberSectorMinusCoreVPAExp!AQ$121</f>
        <v>2.3819788929999998E-3</v>
      </c>
      <c r="AT15" s="13">
        <f>1/1000*[1]TimberSectorMinusCoreVPAExp!AR$121</f>
        <v>3.0191450191999997E-3</v>
      </c>
      <c r="AU15" s="13">
        <f>1/1000*[1]TimberSectorMinusCoreVPAExp!AS$121</f>
        <v>2.2307846990000002E-3</v>
      </c>
      <c r="AV15" s="13">
        <f>1/1000*[1]TimberSectorMinusCoreVPAExp!AT$121</f>
        <v>7.0911231779999971E-3</v>
      </c>
      <c r="AW15" s="13">
        <f>1/1000*[1]TimberSectorMinusCoreVPAExp!AU$121</f>
        <v>6.7223567524999977E-3</v>
      </c>
      <c r="AX15" s="13">
        <f>1/1000*[1]TimberSectorMinusCoreVPAExp!AV$121</f>
        <v>0</v>
      </c>
      <c r="AY15" s="13">
        <f>1/1000*[1]TimberSectorMinusCoreVPAExp!AW$121</f>
        <v>0</v>
      </c>
      <c r="AZ15" s="13">
        <f>1/1000*[1]TimberSectorMinusCoreVPAExp!AX$121</f>
        <v>0</v>
      </c>
      <c r="BA15" s="13">
        <f>1/1000*[1]TimberSectorMinusCoreVPAExp!AY$121</f>
        <v>0</v>
      </c>
      <c r="BB15" s="13">
        <f>1/1000*[1]TimberSectorMinusCoreVPAExp!AZ$121</f>
        <v>0</v>
      </c>
      <c r="BC15" s="13">
        <f>1/1000*[1]TimberSectorMinusCoreVPAExp!BA$121</f>
        <v>0</v>
      </c>
      <c r="BD15" s="349"/>
    </row>
    <row r="16" spans="1:56">
      <c r="B16" s="5" t="s">
        <v>29</v>
      </c>
      <c r="C16" s="23">
        <f>1/$A$1*[1]TimberSectorMinusCoreVPAExp!B$228</f>
        <v>6.9700750997321287E-2</v>
      </c>
      <c r="D16" s="13">
        <f>1/$A$1*[1]TimberSectorMinusCoreVPAExp!C$228</f>
        <v>5.3332453999999987E-2</v>
      </c>
      <c r="E16" s="13">
        <f>1/$A$1*[1]TimberSectorMinusCoreVPAExp!D$228</f>
        <v>0.12464334399999999</v>
      </c>
      <c r="F16" s="13">
        <f>1/$A$1*[1]TimberSectorMinusCoreVPAExp!E$228</f>
        <v>9.528436400000001E-2</v>
      </c>
      <c r="G16" s="13">
        <f>1/$A$1*[1]TimberSectorMinusCoreVPAExp!F$228</f>
        <v>7.450610299999999E-2</v>
      </c>
      <c r="H16" s="13">
        <f>1/$A$1*[1]TimberSectorMinusCoreVPAExp!G$228</f>
        <v>2.3365160000000003E-2</v>
      </c>
      <c r="I16" s="13">
        <f>1/$A$1*[1]TimberSectorMinusCoreVPAExp!H$228</f>
        <v>1.6508092000000002E-2</v>
      </c>
      <c r="J16" s="13">
        <f>1/$A$1*[1]TimberSectorMinusCoreVPAExp!I$228</f>
        <v>1.1919867000000001E-2</v>
      </c>
      <c r="K16" s="13">
        <f>1/$A$1*[1]TimberSectorMinusCoreVPAExp!J$228</f>
        <v>6.9714936577584714E-3</v>
      </c>
      <c r="L16" s="13">
        <f>1/$A$1*[1]TimberSectorMinusCoreVPAExp!K$228</f>
        <v>1.5432397280369011E-2</v>
      </c>
      <c r="M16" s="13">
        <f>1/$A$1*[1]TimberSectorMinusCoreVPAExp!L$228</f>
        <v>1.0501712403153266E-2</v>
      </c>
      <c r="N16" s="13">
        <f>1/$A$1*[1]TimberSectorMinusCoreVPAExp!M$228</f>
        <v>7.1978549338315278E-3</v>
      </c>
      <c r="O16" s="13">
        <f>1/$A$1*[1]TimberSectorMinusCoreVPAExp!N$228</f>
        <v>1.0980180031984046E-2</v>
      </c>
      <c r="P16" s="13">
        <f>1/$A$1*[1]TimberSectorMinusCoreVPAExp!O$228</f>
        <v>5.8363252381262564E-3</v>
      </c>
      <c r="Q16" s="13">
        <f>1/$A$1*[1]TimberSectorMinusCoreVPAExp!P$228</f>
        <v>4.0598014621212923E-2</v>
      </c>
      <c r="R16" s="13">
        <f>1/$A$1*[1]TimberSectorMinusCoreVPAExp!Q$228</f>
        <v>7.8294794631843787E-2</v>
      </c>
      <c r="S16" s="13">
        <f>1/$A$1*[1]TimberSectorMinusCoreVPAExp!R$228</f>
        <v>4.6122452757870365E-2</v>
      </c>
      <c r="T16" s="13">
        <f>1/$A$1*[1]TimberSectorMinusCoreVPAExp!S$228</f>
        <v>2.0964008407094843E-2</v>
      </c>
      <c r="U16" s="13">
        <f>1/$A$1*[1]TimberSectorMinusCoreVPAExp!T$228</f>
        <v>1.4955759510192708E-2</v>
      </c>
      <c r="V16" s="13">
        <f>1/$A$1*[1]TimberSectorMinusCoreVPAExp!U$228</f>
        <v>1.4955759510192708E-2</v>
      </c>
      <c r="W16" s="13">
        <f>1/$A$1*[1]TimberSectorMinusCoreVPAExp!V$228</f>
        <v>1.4955759510192708E-2</v>
      </c>
      <c r="X16" s="13">
        <f>1/$A$1*[1]TimberSectorMinusCoreVPAExp!W$228</f>
        <v>1.4955759510192708E-2</v>
      </c>
      <c r="Y16" s="13">
        <f>1/$A$1*[1]TimberSectorMinusCoreVPAExp!X$228</f>
        <v>1.4955759510192708E-2</v>
      </c>
      <c r="Z16" s="13">
        <f>1/$A$1*[1]TimberSectorMinusCoreVPAExp!Y$228</f>
        <v>1.4955759510192708E-2</v>
      </c>
      <c r="AA16" s="13">
        <f>1/$A$1*[1]TimberSectorMinusCoreVPAExp!Z$228</f>
        <v>1.4955759510192708E-2</v>
      </c>
      <c r="AB16" s="13">
        <f>1/$A$1*[1]TimberSectorMinusCoreVPAExp!AA$228</f>
        <v>1.4955759510192708E-2</v>
      </c>
      <c r="AC16" s="294"/>
      <c r="AD16" s="23">
        <f>1/1000*[1]TimberSectorMinusCoreVPAExp!AB$228</f>
        <v>6.9040542792629996E-3</v>
      </c>
      <c r="AE16" s="13">
        <f>1/1000*[1]TimberSectorMinusCoreVPAExp!AC$228</f>
        <v>5.4574048744000002E-3</v>
      </c>
      <c r="AF16" s="13">
        <f>1/1000*[1]TimberSectorMinusCoreVPAExp!AD$228</f>
        <v>9.6989340960000007E-3</v>
      </c>
      <c r="AG16" s="13">
        <f>1/1000*[1]TimberSectorMinusCoreVPAExp!AE$228</f>
        <v>7.5891676335999997E-3</v>
      </c>
      <c r="AH16" s="13">
        <f>1/1000*[1]TimberSectorMinusCoreVPAExp!AF$228</f>
        <v>8.0713573689000003E-3</v>
      </c>
      <c r="AI16" s="13">
        <f>1/1000*[1]TimberSectorMinusCoreVPAExp!AG$228</f>
        <v>3.2117747804999998E-3</v>
      </c>
      <c r="AJ16" s="13">
        <f>1/1000*[1]TimberSectorMinusCoreVPAExp!AH$228</f>
        <v>3.2655268120000002E-3</v>
      </c>
      <c r="AK16" s="13">
        <f>1/1000*[1]TimberSectorMinusCoreVPAExp!AI$228</f>
        <v>3.2716863805000002E-3</v>
      </c>
      <c r="AL16" s="13">
        <f>1/1000*[1]TimberSectorMinusCoreVPAExp!AJ$228</f>
        <v>2.4674714412000003E-3</v>
      </c>
      <c r="AM16" s="13">
        <f>1/1000*[1]TimberSectorMinusCoreVPAExp!AK$228</f>
        <v>3.4278702435999999E-3</v>
      </c>
      <c r="AN16" s="13">
        <f>1/1000*[1]TimberSectorMinusCoreVPAExp!AL$228</f>
        <v>3.5425956662000001E-3</v>
      </c>
      <c r="AO16" s="13">
        <f>1/1000*[1]TimberSectorMinusCoreVPAExp!AM$228</f>
        <v>4.0620397439999996E-3</v>
      </c>
      <c r="AP16" s="13">
        <f>1/1000*[1]TimberSectorMinusCoreVPAExp!AN$228</f>
        <v>4.7771484992000001E-3</v>
      </c>
      <c r="AQ16" s="13">
        <f>1/1000*[1]TimberSectorMinusCoreVPAExp!AO$228</f>
        <v>4.1613596358000002E-3</v>
      </c>
      <c r="AR16" s="13">
        <f>1/1000*[1]TimberSectorMinusCoreVPAExp!AP$228</f>
        <v>1.1378049844000001E-2</v>
      </c>
      <c r="AS16" s="13">
        <f>1/1000*[1]TimberSectorMinusCoreVPAExp!AQ$228</f>
        <v>1.4356503951999999E-2</v>
      </c>
      <c r="AT16" s="13">
        <f>1/1000*[1]TimberSectorMinusCoreVPAExp!AR$228</f>
        <v>1.1061893702E-2</v>
      </c>
      <c r="AU16" s="13">
        <f>1/1000*[1]TimberSectorMinusCoreVPAExp!AS$228</f>
        <v>7.209118416499999E-3</v>
      </c>
      <c r="AV16" s="13">
        <f>1/1000*[1]TimberSectorMinusCoreVPAExp!AT$228</f>
        <v>1.4795986074000003E-2</v>
      </c>
      <c r="AW16" s="13">
        <f>1/1000*[1]TimberSectorMinusCoreVPAExp!AU$228</f>
        <v>1.4026536332499999E-2</v>
      </c>
      <c r="AX16" s="13">
        <f>1/1000*[1]TimberSectorMinusCoreVPAExp!AV$228</f>
        <v>0</v>
      </c>
      <c r="AY16" s="13">
        <f>1/1000*[1]TimberSectorMinusCoreVPAExp!AW$228</f>
        <v>0</v>
      </c>
      <c r="AZ16" s="13">
        <f>1/1000*[1]TimberSectorMinusCoreVPAExp!AX$228</f>
        <v>0</v>
      </c>
      <c r="BA16" s="13">
        <f>1/1000*[1]TimberSectorMinusCoreVPAExp!AY$228</f>
        <v>0</v>
      </c>
      <c r="BB16" s="13">
        <f>1/1000*[1]TimberSectorMinusCoreVPAExp!AZ$228</f>
        <v>0</v>
      </c>
      <c r="BC16" s="13">
        <f>1/1000*[1]TimberSectorMinusCoreVPAExp!BA$228</f>
        <v>0</v>
      </c>
      <c r="BD16" s="349"/>
    </row>
    <row r="17" spans="2:56">
      <c r="B17" s="8" t="s">
        <v>18</v>
      </c>
      <c r="C17" s="295">
        <f t="shared" ref="C17:AB17" si="3">SUM(C12:C12)-SUM(C13:C16)</f>
        <v>4.1341843592015814E-2</v>
      </c>
      <c r="D17" s="296">
        <f t="shared" si="3"/>
        <v>4.2155836619047649E-2</v>
      </c>
      <c r="E17" s="296">
        <f t="shared" si="3"/>
        <v>8.5107267166666722E-2</v>
      </c>
      <c r="F17" s="296">
        <f t="shared" si="3"/>
        <v>5.2177592688967434E-2</v>
      </c>
      <c r="G17" s="296">
        <f t="shared" si="3"/>
        <v>5.1992134999999995E-2</v>
      </c>
      <c r="H17" s="296">
        <f t="shared" si="3"/>
        <v>1.8944795666666667E-2</v>
      </c>
      <c r="I17" s="296">
        <f t="shared" si="3"/>
        <v>1.2986922804347822E-2</v>
      </c>
      <c r="J17" s="296">
        <f t="shared" si="3"/>
        <v>3.9503301268540431E-3</v>
      </c>
      <c r="K17" s="296">
        <f t="shared" si="3"/>
        <v>3.5984067037053008E-3</v>
      </c>
      <c r="L17" s="296">
        <f t="shared" si="3"/>
        <v>8.1659579951548281E-3</v>
      </c>
      <c r="M17" s="296">
        <f t="shared" si="3"/>
        <v>9.2372229130023992E-3</v>
      </c>
      <c r="N17" s="296">
        <f t="shared" si="3"/>
        <v>8.7451098586498466E-3</v>
      </c>
      <c r="O17" s="296">
        <f t="shared" si="3"/>
        <v>1.2389597804333685E-2</v>
      </c>
      <c r="P17" s="296">
        <f t="shared" si="3"/>
        <v>1.8768873715339501E-2</v>
      </c>
      <c r="Q17" s="296">
        <f t="shared" si="3"/>
        <v>1.3379518339449489E-2</v>
      </c>
      <c r="R17" s="296">
        <f t="shared" si="3"/>
        <v>1.2531412717845192E-2</v>
      </c>
      <c r="S17" s="296">
        <f t="shared" si="3"/>
        <v>1.4008882729599187E-2</v>
      </c>
      <c r="T17" s="296">
        <f t="shared" si="3"/>
        <v>2.067791117092603E-2</v>
      </c>
      <c r="U17" s="296">
        <f t="shared" si="3"/>
        <v>1.9582260224432699E-2</v>
      </c>
      <c r="V17" s="296">
        <f t="shared" si="3"/>
        <v>1.9582260224432699E-2</v>
      </c>
      <c r="W17" s="296">
        <f t="shared" si="3"/>
        <v>1.9582260224432699E-2</v>
      </c>
      <c r="X17" s="296">
        <f t="shared" si="3"/>
        <v>1.9582260224432699E-2</v>
      </c>
      <c r="Y17" s="296">
        <f t="shared" si="3"/>
        <v>1.9582260224432699E-2</v>
      </c>
      <c r="Z17" s="296">
        <f t="shared" si="3"/>
        <v>1.9582260224432699E-2</v>
      </c>
      <c r="AA17" s="296">
        <f t="shared" si="3"/>
        <v>1.9582260224432699E-2</v>
      </c>
      <c r="AB17" s="296">
        <f t="shared" si="3"/>
        <v>1.9582260224432699E-2</v>
      </c>
      <c r="AC17" s="294"/>
      <c r="AD17" s="297">
        <f t="shared" ref="AD17:BC17" si="4">SUM(AD12:AD12)-SUM(AD13:AD16)</f>
        <v>8.4984550747079987E-3</v>
      </c>
      <c r="AE17" s="298">
        <f t="shared" si="4"/>
        <v>7.5583884363999779E-3</v>
      </c>
      <c r="AF17" s="298">
        <f t="shared" si="4"/>
        <v>1.0531911244800019E-2</v>
      </c>
      <c r="AG17" s="298">
        <f t="shared" si="4"/>
        <v>7.0567932399999908E-3</v>
      </c>
      <c r="AH17" s="298">
        <f t="shared" si="4"/>
        <v>7.4428022599000096E-3</v>
      </c>
      <c r="AI17" s="298">
        <f t="shared" si="4"/>
        <v>4.104085599900005E-3</v>
      </c>
      <c r="AJ17" s="298">
        <f t="shared" si="4"/>
        <v>4.055286656000006E-3</v>
      </c>
      <c r="AK17" s="298">
        <f t="shared" si="4"/>
        <v>3.4482561184999982E-3</v>
      </c>
      <c r="AL17" s="298">
        <f t="shared" si="4"/>
        <v>3.7822430939999929E-3</v>
      </c>
      <c r="AM17" s="298">
        <f t="shared" si="4"/>
        <v>5.3089296040000032E-3</v>
      </c>
      <c r="AN17" s="298">
        <f t="shared" si="4"/>
        <v>4.7756959013000033E-3</v>
      </c>
      <c r="AO17" s="298">
        <f t="shared" si="4"/>
        <v>6.7566176640000142E-3</v>
      </c>
      <c r="AP17" s="298">
        <f t="shared" si="4"/>
        <v>5.9585233839999988E-3</v>
      </c>
      <c r="AQ17" s="298">
        <f t="shared" si="4"/>
        <v>6.5458024857000044E-3</v>
      </c>
      <c r="AR17" s="298">
        <f t="shared" si="4"/>
        <v>6.6115937760000132E-3</v>
      </c>
      <c r="AS17" s="298">
        <f t="shared" si="4"/>
        <v>5.3973835404999976E-3</v>
      </c>
      <c r="AT17" s="298">
        <f t="shared" si="4"/>
        <v>6.3852057811999777E-3</v>
      </c>
      <c r="AU17" s="298">
        <f t="shared" si="4"/>
        <v>8.2412914154999864E-3</v>
      </c>
      <c r="AV17" s="298">
        <f t="shared" si="4"/>
        <v>1.9371865054000043E-2</v>
      </c>
      <c r="AW17" s="298">
        <f t="shared" si="4"/>
        <v>1.8364451524166631E-2</v>
      </c>
      <c r="AX17" s="298">
        <f t="shared" si="4"/>
        <v>0</v>
      </c>
      <c r="AY17" s="298">
        <f t="shared" si="4"/>
        <v>0</v>
      </c>
      <c r="AZ17" s="298">
        <f t="shared" si="4"/>
        <v>0</v>
      </c>
      <c r="BA17" s="298">
        <f t="shared" si="4"/>
        <v>0</v>
      </c>
      <c r="BB17" s="298">
        <f t="shared" si="4"/>
        <v>0</v>
      </c>
      <c r="BC17" s="298">
        <f t="shared" si="4"/>
        <v>0</v>
      </c>
      <c r="BD17" s="349"/>
    </row>
    <row r="18" spans="2:56" ht="17.149999999999999" customHeight="1">
      <c r="B18" s="16" t="s">
        <v>195</v>
      </c>
      <c r="C18" s="183">
        <f>1/$A$1*[1]TimberSectorMinusCoreVPAExp!B$264</f>
        <v>5.7201029897535527</v>
      </c>
      <c r="D18" s="184">
        <f>1/$A$1*[1]TimberSectorMinusCoreVPAExp!C$264</f>
        <v>5.6072994035864907</v>
      </c>
      <c r="E18" s="184">
        <f>1/$A$1*[1]TimberSectorMinusCoreVPAExp!D$264</f>
        <v>5.2367782915353702</v>
      </c>
      <c r="F18" s="184">
        <f>1/$A$1*[1]TimberSectorMinusCoreVPAExp!E$264</f>
        <v>5.3807386680577718</v>
      </c>
      <c r="G18" s="184">
        <f>1/$A$1*[1]TimberSectorMinusCoreVPAExp!F$264</f>
        <v>5.7522766341567122</v>
      </c>
      <c r="H18" s="184">
        <f>1/$A$1*[1]TimberSectorMinusCoreVPAExp!G$264</f>
        <v>5.6649709389251761</v>
      </c>
      <c r="I18" s="184">
        <f>1/$A$1*[1]TimberSectorMinusCoreVPAExp!H$264</f>
        <v>5.5391019017585403</v>
      </c>
      <c r="J18" s="184">
        <f>1/$A$1*[1]TimberSectorMinusCoreVPAExp!I$264</f>
        <v>5.7678822963413632</v>
      </c>
      <c r="K18" s="184">
        <f>1/$A$1*[1]TimberSectorMinusCoreVPAExp!J$264</f>
        <v>5.1045470315789787</v>
      </c>
      <c r="L18" s="184">
        <f>1/$A$1*[1]TimberSectorMinusCoreVPAExp!K$264</f>
        <v>3.8734697290862057</v>
      </c>
      <c r="M18" s="184">
        <f>1/$A$1*[1]TimberSectorMinusCoreVPAExp!L$264</f>
        <v>4.0723917224676924</v>
      </c>
      <c r="N18" s="184">
        <f>1/$A$1*[1]TimberSectorMinusCoreVPAExp!M$264</f>
        <v>3.9186203787488076</v>
      </c>
      <c r="O18" s="184">
        <f>1/$A$1*[1]TimberSectorMinusCoreVPAExp!N$264</f>
        <v>3.3648592629418594</v>
      </c>
      <c r="P18" s="184">
        <f>1/$A$1*[1]TimberSectorMinusCoreVPAExp!O$264</f>
        <v>2.8680406217560446</v>
      </c>
      <c r="Q18" s="184">
        <f>1/$A$1*[1]TimberSectorMinusCoreVPAExp!P$264</f>
        <v>3.5186608556209675</v>
      </c>
      <c r="R18" s="184">
        <f>1/$A$1*[1]TimberSectorMinusCoreVPAExp!Q$264</f>
        <v>3.3715739703924106</v>
      </c>
      <c r="S18" s="184">
        <f>1/$A$1*[1]TimberSectorMinusCoreVPAExp!R$264</f>
        <v>3.1865938696367393</v>
      </c>
      <c r="T18" s="184">
        <f>1/$A$1*[1]TimberSectorMinusCoreVPAExp!S$264</f>
        <v>4.3568653651757465</v>
      </c>
      <c r="U18" s="184">
        <f>1/$A$1*[1]TimberSectorMinusCoreVPAExp!T$264</f>
        <v>5.1576312674441018</v>
      </c>
      <c r="V18" s="184">
        <f>1/$A$1*[1]TimberSectorMinusCoreVPAExp!U$264</f>
        <v>5.1576312674441018</v>
      </c>
      <c r="W18" s="184">
        <f>1/$A$1*[1]TimberSectorMinusCoreVPAExp!V$264</f>
        <v>5.1576312674441018</v>
      </c>
      <c r="X18" s="184">
        <f>1/$A$1*[1]TimberSectorMinusCoreVPAExp!W$264</f>
        <v>5.1576312674441018</v>
      </c>
      <c r="Y18" s="184">
        <f>1/$A$1*[1]TimberSectorMinusCoreVPAExp!X$264</f>
        <v>5.1576312674441018</v>
      </c>
      <c r="Z18" s="184">
        <f>1/$A$1*[1]TimberSectorMinusCoreVPAExp!Y$264</f>
        <v>5.1576312674441018</v>
      </c>
      <c r="AA18" s="184">
        <f>1/$A$1*[1]TimberSectorMinusCoreVPAExp!Z$264</f>
        <v>5.1576312674441018</v>
      </c>
      <c r="AB18" s="184">
        <f>1/$A$1*[1]TimberSectorMinusCoreVPAExp!AA$264</f>
        <v>5.1576312674441018</v>
      </c>
      <c r="AC18" s="186"/>
      <c r="AD18" s="183">
        <f>1/1000*[1]TimberSectorMinusCoreVPAExp!AB$264</f>
        <v>1.8885060767208512</v>
      </c>
      <c r="AE18" s="184">
        <f>1/1000*[1]TimberSectorMinusCoreVPAExp!AC$264</f>
        <v>1.8564839058063998</v>
      </c>
      <c r="AF18" s="184">
        <f>1/1000*[1]TimberSectorMinusCoreVPAExp!AD$264</f>
        <v>1.8952807840800001</v>
      </c>
      <c r="AG18" s="184">
        <f>1/1000*[1]TimberSectorMinusCoreVPAExp!AE$264</f>
        <v>2.2216523513744004</v>
      </c>
      <c r="AH18" s="184">
        <f>1/1000*[1]TimberSectorMinusCoreVPAExp!AF$264</f>
        <v>2.6185361091176</v>
      </c>
      <c r="AI18" s="184">
        <f>1/1000*[1]TimberSectorMinusCoreVPAExp!AG$264</f>
        <v>2.5739219772122994</v>
      </c>
      <c r="AJ18" s="184">
        <f>1/1000*[1]TimberSectorMinusCoreVPAExp!AH$264</f>
        <v>2.6774566779616</v>
      </c>
      <c r="AK18" s="184">
        <f>1/1000*[1]TimberSectorMinusCoreVPAExp!AI$264</f>
        <v>3.2397387564170002</v>
      </c>
      <c r="AL18" s="184">
        <f>1/1000*[1]TimberSectorMinusCoreVPAExp!AJ$264</f>
        <v>3.1010149833348</v>
      </c>
      <c r="AM18" s="184">
        <f>1/1000*[1]TimberSectorMinusCoreVPAExp!AK$264</f>
        <v>2.4046811223951994</v>
      </c>
      <c r="AN18" s="184">
        <f>1/1000*[1]TimberSectorMinusCoreVPAExp!AL$264</f>
        <v>2.1010351400002008</v>
      </c>
      <c r="AO18" s="184">
        <f>1/1000*[1]TimberSectorMinusCoreVPAExp!AM$264</f>
        <v>2.4707299197599997</v>
      </c>
      <c r="AP18" s="184">
        <f>1/1000*[1]TimberSectorMinusCoreVPAExp!AN$264</f>
        <v>2.1450605616880001</v>
      </c>
      <c r="AQ18" s="184">
        <f>1/1000*[1]TimberSectorMinusCoreVPAExp!AO$264</f>
        <v>2.0244648165534</v>
      </c>
      <c r="AR18" s="184">
        <f>1/1000*[1]TimberSectorMinusCoreVPAExp!AP$264</f>
        <v>2.0510448217869999</v>
      </c>
      <c r="AS18" s="184">
        <f>1/1000*[1]TimberSectorMinusCoreVPAExp!AQ$264</f>
        <v>1.7667653036250004</v>
      </c>
      <c r="AT18" s="184">
        <f>1/1000*[1]TimberSectorMinusCoreVPAExp!AR$264</f>
        <v>1.8323381162971999</v>
      </c>
      <c r="AU18" s="184">
        <f>1/1000*[1]TimberSectorMinusCoreVPAExp!AS$264</f>
        <v>1.8896403376708002</v>
      </c>
      <c r="AV18" s="184">
        <f>1/1000*[1]TimberSectorMinusCoreVPAExp!AT$264</f>
        <v>4.8921557732680006</v>
      </c>
      <c r="AW18" s="184">
        <f>1/1000*[1]TimberSectorMinusCoreVPAExp!AU$264</f>
        <v>4.6377443419316666</v>
      </c>
      <c r="AX18" s="184">
        <f>1/1000*[1]TimberSectorMinusCoreVPAExp!AV$264</f>
        <v>0</v>
      </c>
      <c r="AY18" s="184">
        <f>1/1000*[1]TimberSectorMinusCoreVPAExp!AW$264</f>
        <v>0</v>
      </c>
      <c r="AZ18" s="184">
        <f>1/1000*[1]TimberSectorMinusCoreVPAExp!AX$264</f>
        <v>0</v>
      </c>
      <c r="BA18" s="184">
        <f>1/1000*[1]TimberSectorMinusCoreVPAExp!AY$264</f>
        <v>0</v>
      </c>
      <c r="BB18" s="184">
        <f>1/1000*[1]TimberSectorMinusCoreVPAExp!AZ$264</f>
        <v>0</v>
      </c>
      <c r="BC18" s="184">
        <f>1/1000*[1]TimberSectorMinusCoreVPAExp!BA$264</f>
        <v>0</v>
      </c>
      <c r="BD18" s="349"/>
    </row>
    <row r="19" spans="2:56">
      <c r="B19" s="5" t="s">
        <v>44</v>
      </c>
      <c r="C19" s="23">
        <f>1/$A$1*[1]TimberSectorMinusCoreVPAExp!B$69</f>
        <v>6.5651067915806938E-2</v>
      </c>
      <c r="D19" s="13">
        <f>1/$A$1*[1]TimberSectorMinusCoreVPAExp!C$69</f>
        <v>5.5393998610686959E-2</v>
      </c>
      <c r="E19" s="13">
        <f>1/$A$1*[1]TimberSectorMinusCoreVPAExp!D$69</f>
        <v>4.9635086600320566E-2</v>
      </c>
      <c r="F19" s="13">
        <f>1/$A$1*[1]TimberSectorMinusCoreVPAExp!E$69</f>
        <v>4.3153496520011353E-2</v>
      </c>
      <c r="G19" s="13">
        <f>1/$A$1*[1]TimberSectorMinusCoreVPAExp!F$69</f>
        <v>7.8914143704921252E-2</v>
      </c>
      <c r="H19" s="13">
        <f>1/$A$1*[1]TimberSectorMinusCoreVPAExp!G$69</f>
        <v>3.1852423931786958E-2</v>
      </c>
      <c r="I19" s="13">
        <f>1/$A$1*[1]TimberSectorMinusCoreVPAExp!H$69</f>
        <v>3.8875274829164919E-2</v>
      </c>
      <c r="J19" s="13">
        <f>1/$A$1*[1]TimberSectorMinusCoreVPAExp!I$69</f>
        <v>3.3214802515923063E-2</v>
      </c>
      <c r="K19" s="13">
        <f>1/$A$1*[1]TimberSectorMinusCoreVPAExp!J$69</f>
        <v>3.3943429020382887E-2</v>
      </c>
      <c r="L19" s="13">
        <f>1/$A$1*[1]TimberSectorMinusCoreVPAExp!K$69</f>
        <v>2.7378583618510206E-2</v>
      </c>
      <c r="M19" s="13">
        <f>1/$A$1*[1]TimberSectorMinusCoreVPAExp!L$69</f>
        <v>2.3643718793934187E-2</v>
      </c>
      <c r="N19" s="13">
        <f>1/$A$1*[1]TimberSectorMinusCoreVPAExp!M$69</f>
        <v>2.0676240987181769E-2</v>
      </c>
      <c r="O19" s="13">
        <f>1/$A$1*[1]TimberSectorMinusCoreVPAExp!N$69</f>
        <v>2.1264338323408669E-2</v>
      </c>
      <c r="P19" s="13">
        <f>1/$A$1*[1]TimberSectorMinusCoreVPAExp!O$69</f>
        <v>1.8618389289773139E-2</v>
      </c>
      <c r="Q19" s="13">
        <f>1/$A$1*[1]TimberSectorMinusCoreVPAExp!P$69</f>
        <v>2.6932489103196268E-2</v>
      </c>
      <c r="R19" s="13">
        <f>1/$A$1*[1]TimberSectorMinusCoreVPAExp!Q$69</f>
        <v>1.8985224301277741E-2</v>
      </c>
      <c r="S19" s="13">
        <f>1/$A$1*[1]TimberSectorMinusCoreVPAExp!R$69</f>
        <v>2.3693207665075516E-2</v>
      </c>
      <c r="T19" s="13">
        <f>1/$A$1*[1]TimberSectorMinusCoreVPAExp!S$69</f>
        <v>2.8648696465958533E-2</v>
      </c>
      <c r="U19" s="13">
        <f>1/$A$1*[1]TimberSectorMinusCoreVPAExp!T$69</f>
        <v>3.6669039175259661E-2</v>
      </c>
      <c r="V19" s="13">
        <f>1/$A$1*[1]TimberSectorMinusCoreVPAExp!U$69</f>
        <v>3.6669039175259661E-2</v>
      </c>
      <c r="W19" s="13">
        <f>1/$A$1*[1]TimberSectorMinusCoreVPAExp!V$69</f>
        <v>3.6669039175259661E-2</v>
      </c>
      <c r="X19" s="13">
        <f>1/$A$1*[1]TimberSectorMinusCoreVPAExp!W$69</f>
        <v>3.6669039175259661E-2</v>
      </c>
      <c r="Y19" s="13">
        <f>1/$A$1*[1]TimberSectorMinusCoreVPAExp!X$69</f>
        <v>3.6669039175259661E-2</v>
      </c>
      <c r="Z19" s="13">
        <f>1/$A$1*[1]TimberSectorMinusCoreVPAExp!Y$69</f>
        <v>3.6669039175259661E-2</v>
      </c>
      <c r="AA19" s="13">
        <f>1/$A$1*[1]TimberSectorMinusCoreVPAExp!Z$69</f>
        <v>3.6669039175259661E-2</v>
      </c>
      <c r="AB19" s="13">
        <f>1/$A$1*[1]TimberSectorMinusCoreVPAExp!AA$69</f>
        <v>3.6669039175259661E-2</v>
      </c>
      <c r="AC19" s="294"/>
      <c r="AD19" s="23">
        <f>1/1000*[1]TimberSectorMinusCoreVPAExp!AB$69</f>
        <v>1.2907108375605001E-2</v>
      </c>
      <c r="AE19" s="13">
        <f>1/1000*[1]TimberSectorMinusCoreVPAExp!AC$69</f>
        <v>1.04055545724E-2</v>
      </c>
      <c r="AF19" s="13">
        <f>1/1000*[1]TimberSectorMinusCoreVPAExp!AD$69</f>
        <v>9.8857903295999985E-3</v>
      </c>
      <c r="AG19" s="13">
        <f>1/1000*[1]TimberSectorMinusCoreVPAExp!AE$69</f>
        <v>1.1791362967999999E-2</v>
      </c>
      <c r="AH19" s="13">
        <f>1/1000*[1]TimberSectorMinusCoreVPAExp!AF$69</f>
        <v>1.6734706650200003E-2</v>
      </c>
      <c r="AI19" s="13">
        <f>1/1000*[1]TimberSectorMinusCoreVPAExp!AG$69</f>
        <v>1.1579998201200002E-2</v>
      </c>
      <c r="AJ19" s="13">
        <f>1/1000*[1]TimberSectorMinusCoreVPAExp!AH$69</f>
        <v>1.2752593058800001E-2</v>
      </c>
      <c r="AK19" s="13">
        <f>1/1000*[1]TimberSectorMinusCoreVPAExp!AI$69</f>
        <v>1.49739856945E-2</v>
      </c>
      <c r="AL19" s="13">
        <f>1/1000*[1]TimberSectorMinusCoreVPAExp!AJ$69</f>
        <v>1.2541869004399998E-2</v>
      </c>
      <c r="AM19" s="13">
        <f>1/1000*[1]TimberSectorMinusCoreVPAExp!AK$69</f>
        <v>9.0571240363999973E-3</v>
      </c>
      <c r="AN19" s="13">
        <f>1/1000*[1]TimberSectorMinusCoreVPAExp!AL$69</f>
        <v>7.5444338878000016E-3</v>
      </c>
      <c r="AO19" s="13">
        <f>1/1000*[1]TimberSectorMinusCoreVPAExp!AM$69</f>
        <v>8.3026856159999982E-3</v>
      </c>
      <c r="AP19" s="13">
        <f>1/1000*[1]TimberSectorMinusCoreVPAExp!AN$69</f>
        <v>7.7729950320000012E-3</v>
      </c>
      <c r="AQ19" s="13">
        <f>1/1000*[1]TimberSectorMinusCoreVPAExp!AO$69</f>
        <v>7.8298972202999993E-3</v>
      </c>
      <c r="AR19" s="13">
        <f>1/1000*[1]TimberSectorMinusCoreVPAExp!AP$69</f>
        <v>7.9581427769999987E-3</v>
      </c>
      <c r="AS19" s="13">
        <f>1/1000*[1]TimberSectorMinusCoreVPAExp!AQ$69</f>
        <v>6.1460574979999997E-3</v>
      </c>
      <c r="AT19" s="13">
        <f>1/1000*[1]TimberSectorMinusCoreVPAExp!AR$69</f>
        <v>8.2580816880999993E-3</v>
      </c>
      <c r="AU19" s="13">
        <f>1/1000*[1]TimberSectorMinusCoreVPAExp!AS$69</f>
        <v>9.3702537214000008E-3</v>
      </c>
      <c r="AV19" s="13">
        <f>1/1000*[1]TimberSectorMinusCoreVPAExp!AT$69</f>
        <v>0.31816580394900007</v>
      </c>
      <c r="AW19" s="13">
        <f>1/1000*[1]TimberSectorMinusCoreVPAExp!AU$69</f>
        <v>0.30161992492625</v>
      </c>
      <c r="AX19" s="13">
        <f>1/1000*[1]TimberSectorMinusCoreVPAExp!AV$69</f>
        <v>0</v>
      </c>
      <c r="AY19" s="13">
        <f>1/1000*[1]TimberSectorMinusCoreVPAExp!AW$69</f>
        <v>0</v>
      </c>
      <c r="AZ19" s="13">
        <f>1/1000*[1]TimberSectorMinusCoreVPAExp!AX$69</f>
        <v>0</v>
      </c>
      <c r="BA19" s="13">
        <f>1/1000*[1]TimberSectorMinusCoreVPAExp!AY$69</f>
        <v>0</v>
      </c>
      <c r="BB19" s="13">
        <f>1/1000*[1]TimberSectorMinusCoreVPAExp!AZ$69</f>
        <v>0</v>
      </c>
      <c r="BC19" s="13">
        <f>1/1000*[1]TimberSectorMinusCoreVPAExp!BA$69</f>
        <v>0</v>
      </c>
      <c r="BD19" s="349"/>
    </row>
    <row r="20" spans="2:56">
      <c r="B20" s="5" t="s">
        <v>35</v>
      </c>
      <c r="C20" s="231">
        <f>1/$A$1*[1]TimberSectorMinusCoreVPAExp!B$85</f>
        <v>1.744854026844048</v>
      </c>
      <c r="D20" s="85">
        <f>1/$A$1*[1]TimberSectorMinusCoreVPAExp!C$85</f>
        <v>1.8206777340178566</v>
      </c>
      <c r="E20" s="85">
        <f>1/$A$1*[1]TimberSectorMinusCoreVPAExp!D$85</f>
        <v>1.6990197100642863</v>
      </c>
      <c r="F20" s="85">
        <f>1/$A$1*[1]TimberSectorMinusCoreVPAExp!E$85</f>
        <v>1.6556350506214277</v>
      </c>
      <c r="G20" s="85">
        <f>1/$A$1*[1]TimberSectorMinusCoreVPAExp!F$85</f>
        <v>1.8184461352440477</v>
      </c>
      <c r="H20" s="85">
        <f>1/$A$1*[1]TimberSectorMinusCoreVPAExp!G$85</f>
        <v>1.807219661819047</v>
      </c>
      <c r="I20" s="85">
        <f>1/$A$1*[1]TimberSectorMinusCoreVPAExp!H$85</f>
        <v>1.4820508812460316</v>
      </c>
      <c r="J20" s="85">
        <f>1/$A$1*[1]TimberSectorMinusCoreVPAExp!I$85</f>
        <v>1.7777447950905949</v>
      </c>
      <c r="K20" s="85">
        <f>1/$A$1*[1]TimberSectorMinusCoreVPAExp!J$85</f>
        <v>1.3127494105688733</v>
      </c>
      <c r="L20" s="85">
        <f>1/$A$1*[1]TimberSectorMinusCoreVPAExp!K$85</f>
        <v>0.98539459317817513</v>
      </c>
      <c r="M20" s="85">
        <f>1/$A$1*[1]TimberSectorMinusCoreVPAExp!L$85</f>
        <v>0.96138134054126612</v>
      </c>
      <c r="N20" s="85">
        <f>1/$A$1*[1]TimberSectorMinusCoreVPAExp!M$85</f>
        <v>0.95504739528181781</v>
      </c>
      <c r="O20" s="85">
        <f>1/$A$1*[1]TimberSectorMinusCoreVPAExp!N$85</f>
        <v>0.86090421781781168</v>
      </c>
      <c r="P20" s="85">
        <f>1/$A$1*[1]TimberSectorMinusCoreVPAExp!O$85</f>
        <v>0.8626173939903834</v>
      </c>
      <c r="Q20" s="85">
        <f>1/$A$1*[1]TimberSectorMinusCoreVPAExp!P$85</f>
        <v>0.80260607286987262</v>
      </c>
      <c r="R20" s="85">
        <f>1/$A$1*[1]TimberSectorMinusCoreVPAExp!Q$85</f>
        <v>0.68105034752224713</v>
      </c>
      <c r="S20" s="85">
        <f>1/$A$1*[1]TimberSectorMinusCoreVPAExp!R$85</f>
        <v>0.63805717062108025</v>
      </c>
      <c r="T20" s="85">
        <f>1/$A$1*[1]TimberSectorMinusCoreVPAExp!S$85</f>
        <v>1.2151619813541199</v>
      </c>
      <c r="U20" s="85">
        <f>1/$A$1*[1]TimberSectorMinusCoreVPAExp!T$85</f>
        <v>1.9430212336630965</v>
      </c>
      <c r="V20" s="85">
        <f>1/$A$1*[1]TimberSectorMinusCoreVPAExp!U$85</f>
        <v>1.9430212336630965</v>
      </c>
      <c r="W20" s="85">
        <f>1/$A$1*[1]TimberSectorMinusCoreVPAExp!V$85</f>
        <v>1.9430212336630965</v>
      </c>
      <c r="X20" s="85">
        <f>1/$A$1*[1]TimberSectorMinusCoreVPAExp!W$85</f>
        <v>1.9430212336630965</v>
      </c>
      <c r="Y20" s="85">
        <f>1/$A$1*[1]TimberSectorMinusCoreVPAExp!X$85</f>
        <v>1.9430212336630965</v>
      </c>
      <c r="Z20" s="85">
        <f>1/$A$1*[1]TimberSectorMinusCoreVPAExp!Y$85</f>
        <v>1.9430212336630965</v>
      </c>
      <c r="AA20" s="85">
        <f>1/$A$1*[1]TimberSectorMinusCoreVPAExp!Z$85</f>
        <v>1.9430212336630965</v>
      </c>
      <c r="AB20" s="85">
        <f>1/$A$1*[1]TimberSectorMinusCoreVPAExp!AA$85</f>
        <v>1.9430212336630965</v>
      </c>
      <c r="AC20" s="294"/>
      <c r="AD20" s="23">
        <f>1/1000*[1]TimberSectorMinusCoreVPAExp!AB$85</f>
        <v>0.54772591058258102</v>
      </c>
      <c r="AE20" s="13">
        <f>1/1000*[1]TimberSectorMinusCoreVPAExp!AC$85</f>
        <v>0.56194824840879998</v>
      </c>
      <c r="AF20" s="13">
        <f>1/1000*[1]TimberSectorMinusCoreVPAExp!AD$85</f>
        <v>0.57887598108959992</v>
      </c>
      <c r="AG20" s="13">
        <f>1/1000*[1]TimberSectorMinusCoreVPAExp!AE$85</f>
        <v>0.67686247457920001</v>
      </c>
      <c r="AH20" s="13">
        <f>1/1000*[1]TimberSectorMinusCoreVPAExp!AF$85</f>
        <v>0.84442043405089984</v>
      </c>
      <c r="AI20" s="13">
        <f>1/1000*[1]TimberSectorMinusCoreVPAExp!AG$85</f>
        <v>0.85854526238909989</v>
      </c>
      <c r="AJ20" s="13">
        <f>1/1000*[1]TimberSectorMinusCoreVPAExp!AH$85</f>
        <v>0.89596396767159991</v>
      </c>
      <c r="AK20" s="13">
        <f>1/1000*[1]TimberSectorMinusCoreVPAExp!AI$85</f>
        <v>1.1064611543444998</v>
      </c>
      <c r="AL20" s="13">
        <f>1/1000*[1]TimberSectorMinusCoreVPAExp!AJ$85</f>
        <v>1.1847498426492</v>
      </c>
      <c r="AM20" s="13">
        <f>1/1000*[1]TimberSectorMinusCoreVPAExp!AK$85</f>
        <v>0.95548448868399993</v>
      </c>
      <c r="AN20" s="13">
        <f>1/1000*[1]TimberSectorMinusCoreVPAExp!AL$85</f>
        <v>0.87067224559750001</v>
      </c>
      <c r="AO20" s="13">
        <f>1/1000*[1]TimberSectorMinusCoreVPAExp!AM$85</f>
        <v>1.0231160425439998</v>
      </c>
      <c r="AP20" s="13">
        <f>1/1000*[1]TimberSectorMinusCoreVPAExp!AN$85</f>
        <v>0.90209410322240013</v>
      </c>
      <c r="AQ20" s="13">
        <f>1/1000*[1]TimberSectorMinusCoreVPAExp!AO$85</f>
        <v>0.85848173230530023</v>
      </c>
      <c r="AR20" s="13">
        <f>1/1000*[1]TimberSectorMinusCoreVPAExp!AP$85</f>
        <v>0.82068905856000007</v>
      </c>
      <c r="AS20" s="13">
        <f>1/1000*[1]TimberSectorMinusCoreVPAExp!AQ$85</f>
        <v>0.69375810444850006</v>
      </c>
      <c r="AT20" s="13">
        <f>1/1000*[1]TimberSectorMinusCoreVPAExp!AR$85</f>
        <v>0.73170702452299996</v>
      </c>
      <c r="AU20" s="13">
        <f>1/1000*[1]TimberSectorMinusCoreVPAExp!AS$85</f>
        <v>0.72155156138780019</v>
      </c>
      <c r="AV20" s="13">
        <f>1/1000*[1]TimberSectorMinusCoreVPAExp!AT$85</f>
        <v>0.90644314187200004</v>
      </c>
      <c r="AW20" s="13">
        <f>1/1000*[1]TimberSectorMinusCoreVPAExp!AU$85</f>
        <v>0.85930451672666675</v>
      </c>
      <c r="AX20" s="13">
        <f>1/1000*[1]TimberSectorMinusCoreVPAExp!AV$85</f>
        <v>0</v>
      </c>
      <c r="AY20" s="13">
        <f>1/1000*[1]TimberSectorMinusCoreVPAExp!AW$85</f>
        <v>0</v>
      </c>
      <c r="AZ20" s="13">
        <f>1/1000*[1]TimberSectorMinusCoreVPAExp!AX$85</f>
        <v>0</v>
      </c>
      <c r="BA20" s="13">
        <f>1/1000*[1]TimberSectorMinusCoreVPAExp!AY$85</f>
        <v>0</v>
      </c>
      <c r="BB20" s="13">
        <f>1/1000*[1]TimberSectorMinusCoreVPAExp!AZ$85</f>
        <v>0</v>
      </c>
      <c r="BC20" s="13">
        <f>1/1000*[1]TimberSectorMinusCoreVPAExp!BA$85</f>
        <v>0</v>
      </c>
      <c r="BD20" s="349"/>
    </row>
    <row r="21" spans="2:56">
      <c r="B21" s="5" t="s">
        <v>36</v>
      </c>
      <c r="C21" s="231">
        <f>1/$A$1*[1]TimberSectorMinusCoreVPAExp!B$91</f>
        <v>0.91027337615178583</v>
      </c>
      <c r="D21" s="85">
        <f>1/$A$1*[1]TimberSectorMinusCoreVPAExp!C$91</f>
        <v>0.80489840020654735</v>
      </c>
      <c r="E21" s="85">
        <f>1/$A$1*[1]TimberSectorMinusCoreVPAExp!D$91</f>
        <v>0.56941797195238142</v>
      </c>
      <c r="F21" s="85">
        <f>1/$A$1*[1]TimberSectorMinusCoreVPAExp!E$91</f>
        <v>0.76818358535714382</v>
      </c>
      <c r="G21" s="85">
        <f>1/$A$1*[1]TimberSectorMinusCoreVPAExp!F$91</f>
        <v>0.73931018803614679</v>
      </c>
      <c r="H21" s="85">
        <f>1/$A$1*[1]TimberSectorMinusCoreVPAExp!G$91</f>
        <v>0.8750100687069331</v>
      </c>
      <c r="I21" s="85">
        <f>1/$A$1*[1]TimberSectorMinusCoreVPAExp!H$91</f>
        <v>0.95940164953276741</v>
      </c>
      <c r="J21" s="85">
        <f>1/$A$1*[1]TimberSectorMinusCoreVPAExp!I$91</f>
        <v>0.82705865751488894</v>
      </c>
      <c r="K21" s="85">
        <f>1/$A$1*[1]TimberSectorMinusCoreVPAExp!J$91</f>
        <v>0.81408506083097043</v>
      </c>
      <c r="L21" s="85">
        <f>1/$A$1*[1]TimberSectorMinusCoreVPAExp!K$91</f>
        <v>0.70164274161797746</v>
      </c>
      <c r="M21" s="85">
        <f>1/$A$1*[1]TimberSectorMinusCoreVPAExp!L$91</f>
        <v>0.85995556438239262</v>
      </c>
      <c r="N21" s="85">
        <f>1/$A$1*[1]TimberSectorMinusCoreVPAExp!M$91</f>
        <v>0.92661332957097864</v>
      </c>
      <c r="O21" s="85">
        <f>1/$A$1*[1]TimberSectorMinusCoreVPAExp!N$91</f>
        <v>0.85350594743413666</v>
      </c>
      <c r="P21" s="85">
        <f>1/$A$1*[1]TimberSectorMinusCoreVPAExp!O$91</f>
        <v>0.58559279334634251</v>
      </c>
      <c r="Q21" s="85">
        <f>1/$A$1*[1]TimberSectorMinusCoreVPAExp!P$91</f>
        <v>0.79039698928934343</v>
      </c>
      <c r="R21" s="85">
        <f>1/$A$1*[1]TimberSectorMinusCoreVPAExp!Q$91</f>
        <v>0.76940086887315839</v>
      </c>
      <c r="S21" s="85">
        <f>1/$A$1*[1]TimberSectorMinusCoreVPAExp!R$91</f>
        <v>0.62722104762443087</v>
      </c>
      <c r="T21" s="85">
        <f>1/$A$1*[1]TimberSectorMinusCoreVPAExp!S$91</f>
        <v>0.67990688705833091</v>
      </c>
      <c r="U21" s="85">
        <f>1/$A$1*[1]TimberSectorMinusCoreVPAExp!T$91</f>
        <v>0.69793600850647319</v>
      </c>
      <c r="V21" s="85">
        <f>1/$A$1*[1]TimberSectorMinusCoreVPAExp!U$91</f>
        <v>0.69793600850647319</v>
      </c>
      <c r="W21" s="85">
        <f>1/$A$1*[1]TimberSectorMinusCoreVPAExp!V$91</f>
        <v>0.69793600850647319</v>
      </c>
      <c r="X21" s="85">
        <f>1/$A$1*[1]TimberSectorMinusCoreVPAExp!W$91</f>
        <v>0.69793600850647319</v>
      </c>
      <c r="Y21" s="85">
        <f>1/$A$1*[1]TimberSectorMinusCoreVPAExp!X$91</f>
        <v>0.69793600850647319</v>
      </c>
      <c r="Z21" s="85">
        <f>1/$A$1*[1]TimberSectorMinusCoreVPAExp!Y$91</f>
        <v>0.69793600850647319</v>
      </c>
      <c r="AA21" s="85">
        <f>1/$A$1*[1]TimberSectorMinusCoreVPAExp!Z$91</f>
        <v>0.69793600850647319</v>
      </c>
      <c r="AB21" s="85">
        <f>1/$A$1*[1]TimberSectorMinusCoreVPAExp!AA$91</f>
        <v>0.69793600850647319</v>
      </c>
      <c r="AC21" s="294"/>
      <c r="AD21" s="23">
        <f>1/1000*[1]TimberSectorMinusCoreVPAExp!AB$91</f>
        <v>0.282164099382615</v>
      </c>
      <c r="AE21" s="13">
        <f>1/1000*[1]TimberSectorMinusCoreVPAExp!AC$91</f>
        <v>0.24360329851599999</v>
      </c>
      <c r="AF21" s="13">
        <f>1/1000*[1]TimberSectorMinusCoreVPAExp!AD$91</f>
        <v>0.20815845792479998</v>
      </c>
      <c r="AG21" s="13">
        <f>1/1000*[1]TimberSectorMinusCoreVPAExp!AE$91</f>
        <v>0.25582910269280001</v>
      </c>
      <c r="AH21" s="13">
        <f>1/1000*[1]TimberSectorMinusCoreVPAExp!AF$91</f>
        <v>0.29194581531220004</v>
      </c>
      <c r="AI21" s="13">
        <f>1/1000*[1]TimberSectorMinusCoreVPAExp!AG$91</f>
        <v>0.31708762495409998</v>
      </c>
      <c r="AJ21" s="13">
        <f>1/1000*[1]TimberSectorMinusCoreVPAExp!AH$91</f>
        <v>0.351606835708</v>
      </c>
      <c r="AK21" s="13">
        <f>1/1000*[1]TimberSectorMinusCoreVPAExp!AI$91</f>
        <v>0.3832276865425</v>
      </c>
      <c r="AL21" s="13">
        <f>1/1000*[1]TimberSectorMinusCoreVPAExp!AJ$91</f>
        <v>0.32939788087720001</v>
      </c>
      <c r="AM21" s="13">
        <f>1/1000*[1]TimberSectorMinusCoreVPAExp!AK$91</f>
        <v>0.2917415189964</v>
      </c>
      <c r="AN21" s="13">
        <f>1/1000*[1]TimberSectorMinusCoreVPAExp!AL$91</f>
        <v>0.28804479321240006</v>
      </c>
      <c r="AO21" s="13">
        <f>1/1000*[1]TimberSectorMinusCoreVPAExp!AM$91</f>
        <v>0.36934093574400007</v>
      </c>
      <c r="AP21" s="13">
        <f>1/1000*[1]TimberSectorMinusCoreVPAExp!AN$91</f>
        <v>0.33198552340799997</v>
      </c>
      <c r="AQ21" s="13">
        <f>1/1000*[1]TimberSectorMinusCoreVPAExp!AO$91</f>
        <v>0.30168285553199997</v>
      </c>
      <c r="AR21" s="13">
        <f>1/1000*[1]TimberSectorMinusCoreVPAExp!AP$91</f>
        <v>0.29715733229749997</v>
      </c>
      <c r="AS21" s="13">
        <f>1/1000*[1]TimberSectorMinusCoreVPAExp!AQ$91</f>
        <v>0.23415653555000004</v>
      </c>
      <c r="AT21" s="13">
        <f>1/1000*[1]TimberSectorMinusCoreVPAExp!AR$91</f>
        <v>0.22325466244349998</v>
      </c>
      <c r="AU21" s="13">
        <f>1/1000*[1]TimberSectorMinusCoreVPAExp!AS$91</f>
        <v>0.22180093848769997</v>
      </c>
      <c r="AV21" s="13">
        <f>1/1000*[1]TimberSectorMinusCoreVPAExp!AT$91</f>
        <v>4.5798500924999992E-2</v>
      </c>
      <c r="AW21" s="13">
        <f>1/1000*[1]TimberSectorMinusCoreVPAExp!AU$91</f>
        <v>4.3416797906249992E-2</v>
      </c>
      <c r="AX21" s="13">
        <f>1/1000*[1]TimberSectorMinusCoreVPAExp!AV$91</f>
        <v>0</v>
      </c>
      <c r="AY21" s="13">
        <f>1/1000*[1]TimberSectorMinusCoreVPAExp!AW$91</f>
        <v>0</v>
      </c>
      <c r="AZ21" s="13">
        <f>1/1000*[1]TimberSectorMinusCoreVPAExp!AX$91</f>
        <v>0</v>
      </c>
      <c r="BA21" s="13">
        <f>1/1000*[1]TimberSectorMinusCoreVPAExp!AY$91</f>
        <v>0</v>
      </c>
      <c r="BB21" s="13">
        <f>1/1000*[1]TimberSectorMinusCoreVPAExp!AZ$91</f>
        <v>0</v>
      </c>
      <c r="BC21" s="13">
        <f>1/1000*[1]TimberSectorMinusCoreVPAExp!BA$91</f>
        <v>0</v>
      </c>
      <c r="BD21" s="349"/>
    </row>
    <row r="22" spans="2:56">
      <c r="B22" s="5" t="s">
        <v>88</v>
      </c>
      <c r="C22" s="23">
        <f>1/$A$1*[1]TimberSectorMinusCoreVPAExp!B$112</f>
        <v>5.1332308030078093E-2</v>
      </c>
      <c r="D22" s="13">
        <f>1/$A$1*[1]TimberSectorMinusCoreVPAExp!C$112</f>
        <v>5.9063882264245318E-2</v>
      </c>
      <c r="E22" s="13">
        <f>1/$A$1*[1]TimberSectorMinusCoreVPAExp!D$112</f>
        <v>5.2124898303359056E-2</v>
      </c>
      <c r="F22" s="13">
        <f>1/$A$1*[1]TimberSectorMinusCoreVPAExp!E$112</f>
        <v>5.0035160188356451E-2</v>
      </c>
      <c r="G22" s="13">
        <f>1/$A$1*[1]TimberSectorMinusCoreVPAExp!F$112</f>
        <v>6.1431415023533775E-2</v>
      </c>
      <c r="H22" s="13">
        <f>1/$A$1*[1]TimberSectorMinusCoreVPAExp!G$112</f>
        <v>6.1651869448337379E-2</v>
      </c>
      <c r="I22" s="13">
        <f>1/$A$1*[1]TimberSectorMinusCoreVPAExp!H$112</f>
        <v>6.2332671946486076E-2</v>
      </c>
      <c r="J22" s="13">
        <f>1/$A$1*[1]TimberSectorMinusCoreVPAExp!I$112</f>
        <v>6.7824193276610781E-2</v>
      </c>
      <c r="K22" s="13">
        <f>1/$A$1*[1]TimberSectorMinusCoreVPAExp!J$112</f>
        <v>5.6696621905285467E-2</v>
      </c>
      <c r="L22" s="13">
        <f>1/$A$1*[1]TimberSectorMinusCoreVPAExp!K$112</f>
        <v>2.6926911841891485E-2</v>
      </c>
      <c r="M22" s="13">
        <f>1/$A$1*[1]TimberSectorMinusCoreVPAExp!L$112</f>
        <v>2.7098743824258396E-2</v>
      </c>
      <c r="N22" s="13">
        <f>1/$A$1*[1]TimberSectorMinusCoreVPAExp!M$112</f>
        <v>2.4820456139686097E-2</v>
      </c>
      <c r="O22" s="13">
        <f>1/$A$1*[1]TimberSectorMinusCoreVPAExp!N$112</f>
        <v>2.2330996911423411E-2</v>
      </c>
      <c r="P22" s="13">
        <f>1/$A$1*[1]TimberSectorMinusCoreVPAExp!O$112</f>
        <v>2.286430033609874E-2</v>
      </c>
      <c r="Q22" s="13">
        <f>1/$A$1*[1]TimberSectorMinusCoreVPAExp!P$112</f>
        <v>2.2636952576657935E-2</v>
      </c>
      <c r="R22" s="13">
        <f>1/$A$1*[1]TimberSectorMinusCoreVPAExp!Q$112</f>
        <v>2.8184743327953558E-2</v>
      </c>
      <c r="S22" s="13">
        <f>1/$A$1*[1]TimberSectorMinusCoreVPAExp!R$112</f>
        <v>2.8126390487754723E-2</v>
      </c>
      <c r="T22" s="13">
        <f>1/$A$1*[1]TimberSectorMinusCoreVPAExp!S$112</f>
        <v>3.0417744625761665E-2</v>
      </c>
      <c r="U22" s="13">
        <f>1/$A$1*[1]TimberSectorMinusCoreVPAExp!T$112</f>
        <v>3.2701083717865551E-2</v>
      </c>
      <c r="V22" s="13">
        <f>1/$A$1*[1]TimberSectorMinusCoreVPAExp!U$112</f>
        <v>3.2701083717865551E-2</v>
      </c>
      <c r="W22" s="13">
        <f>1/$A$1*[1]TimberSectorMinusCoreVPAExp!V$112</f>
        <v>3.2701083717865551E-2</v>
      </c>
      <c r="X22" s="13">
        <f>1/$A$1*[1]TimberSectorMinusCoreVPAExp!W$112</f>
        <v>3.2701083717865551E-2</v>
      </c>
      <c r="Y22" s="13">
        <f>1/$A$1*[1]TimberSectorMinusCoreVPAExp!X$112</f>
        <v>3.2701083717865551E-2</v>
      </c>
      <c r="Z22" s="13">
        <f>1/$A$1*[1]TimberSectorMinusCoreVPAExp!Y$112</f>
        <v>3.2701083717865551E-2</v>
      </c>
      <c r="AA22" s="13">
        <f>1/$A$1*[1]TimberSectorMinusCoreVPAExp!Z$112</f>
        <v>3.2701083717865551E-2</v>
      </c>
      <c r="AB22" s="13">
        <f>1/$A$1*[1]TimberSectorMinusCoreVPAExp!AA$112</f>
        <v>3.2701083717865551E-2</v>
      </c>
      <c r="AC22" s="294"/>
      <c r="AD22" s="23">
        <f>1/1000*[1]TimberSectorMinusCoreVPAExp!AB$112</f>
        <v>2.1161431291313999E-2</v>
      </c>
      <c r="AE22" s="13">
        <f>1/1000*[1]TimberSectorMinusCoreVPAExp!AC$112</f>
        <v>2.4533120646400002E-2</v>
      </c>
      <c r="AF22" s="13">
        <f>1/1000*[1]TimberSectorMinusCoreVPAExp!AD$112</f>
        <v>2.66194135008E-2</v>
      </c>
      <c r="AG22" s="13">
        <f>1/1000*[1]TimberSectorMinusCoreVPAExp!AE$112</f>
        <v>2.6709745081599998E-2</v>
      </c>
      <c r="AH22" s="13">
        <f>1/1000*[1]TimberSectorMinusCoreVPAExp!AF$112</f>
        <v>3.0657603472300003E-2</v>
      </c>
      <c r="AI22" s="13">
        <f>1/1000*[1]TimberSectorMinusCoreVPAExp!AG$112</f>
        <v>2.8880325903E-2</v>
      </c>
      <c r="AJ22" s="13">
        <f>1/1000*[1]TimberSectorMinusCoreVPAExp!AH$112</f>
        <v>3.208423756280001E-2</v>
      </c>
      <c r="AK22" s="13">
        <f>1/1000*[1]TimberSectorMinusCoreVPAExp!AI$112</f>
        <v>3.8928670130500012E-2</v>
      </c>
      <c r="AL22" s="13">
        <f>1/1000*[1]TimberSectorMinusCoreVPAExp!AJ$112</f>
        <v>3.3878118923200008E-2</v>
      </c>
      <c r="AM22" s="13">
        <f>1/1000*[1]TimberSectorMinusCoreVPAExp!AK$112</f>
        <v>1.5989904906799999E-2</v>
      </c>
      <c r="AN22" s="13">
        <f>1/1000*[1]TimberSectorMinusCoreVPAExp!AL$112</f>
        <v>1.17643328192E-2</v>
      </c>
      <c r="AO22" s="13">
        <f>1/1000*[1]TimberSectorMinusCoreVPAExp!AM$112</f>
        <v>1.1492876783999998E-2</v>
      </c>
      <c r="AP22" s="13">
        <f>1/1000*[1]TimberSectorMinusCoreVPAExp!AN$112</f>
        <v>8.835966603200001E-3</v>
      </c>
      <c r="AQ22" s="13">
        <f>1/1000*[1]TimberSectorMinusCoreVPAExp!AO$112</f>
        <v>9.6764037899999978E-3</v>
      </c>
      <c r="AR22" s="13">
        <f>1/1000*[1]TimberSectorMinusCoreVPAExp!AP$112</f>
        <v>1.1007375759500003E-2</v>
      </c>
      <c r="AS22" s="13">
        <f>1/1000*[1]TimberSectorMinusCoreVPAExp!AQ$112</f>
        <v>1.3455562214499998E-2</v>
      </c>
      <c r="AT22" s="13">
        <f>1/1000*[1]TimberSectorMinusCoreVPAExp!AR$112</f>
        <v>1.1111107582899999E-2</v>
      </c>
      <c r="AU22" s="13">
        <f>1/1000*[1]TimberSectorMinusCoreVPAExp!AS$112</f>
        <v>1.1780675406500003E-2</v>
      </c>
      <c r="AV22" s="13">
        <f>1/1000*[1]TimberSectorMinusCoreVPAExp!AT$112</f>
        <v>3.1947269973000007E-2</v>
      </c>
      <c r="AW22" s="13">
        <f>1/1000*[1]TimberSectorMinusCoreVPAExp!AU$112</f>
        <v>3.0285885696249997E-2</v>
      </c>
      <c r="AX22" s="13">
        <f>1/1000*[1]TimberSectorMinusCoreVPAExp!AV$112</f>
        <v>0</v>
      </c>
      <c r="AY22" s="13">
        <f>1/1000*[1]TimberSectorMinusCoreVPAExp!AW$112</f>
        <v>0</v>
      </c>
      <c r="AZ22" s="13">
        <f>1/1000*[1]TimberSectorMinusCoreVPAExp!AX$112</f>
        <v>0</v>
      </c>
      <c r="BA22" s="13">
        <f>1/1000*[1]TimberSectorMinusCoreVPAExp!AY$112</f>
        <v>0</v>
      </c>
      <c r="BB22" s="13">
        <f>1/1000*[1]TimberSectorMinusCoreVPAExp!AZ$112</f>
        <v>0</v>
      </c>
      <c r="BC22" s="13">
        <f>1/1000*[1]TimberSectorMinusCoreVPAExp!BA$112</f>
        <v>0</v>
      </c>
      <c r="BD22" s="349"/>
    </row>
    <row r="23" spans="2:56">
      <c r="B23" s="5" t="s">
        <v>42</v>
      </c>
      <c r="C23" s="23">
        <f>1/$A$1*[1]TimberSectorMinusCoreVPAExp!B$114</f>
        <v>5.9066134227264477E-2</v>
      </c>
      <c r="D23" s="13">
        <f>1/$A$1*[1]TimberSectorMinusCoreVPAExp!C$114</f>
        <v>5.6324492818338595E-2</v>
      </c>
      <c r="E23" s="13">
        <f>1/$A$1*[1]TimberSectorMinusCoreVPAExp!D$114</f>
        <v>5.524997795132959E-2</v>
      </c>
      <c r="F23" s="13">
        <f>1/$A$1*[1]TimberSectorMinusCoreVPAExp!E$114</f>
        <v>6.4071021010302875E-2</v>
      </c>
      <c r="G23" s="13">
        <f>1/$A$1*[1]TimberSectorMinusCoreVPAExp!F$114</f>
        <v>6.9799208840442079E-2</v>
      </c>
      <c r="H23" s="13">
        <f>1/$A$1*[1]TimberSectorMinusCoreVPAExp!G$114</f>
        <v>7.3789691754556755E-2</v>
      </c>
      <c r="I23" s="13">
        <f>1/$A$1*[1]TimberSectorMinusCoreVPAExp!H$114</f>
        <v>8.3801292534138039E-2</v>
      </c>
      <c r="J23" s="13">
        <f>1/$A$1*[1]TimberSectorMinusCoreVPAExp!I$114</f>
        <v>0.11364505121965948</v>
      </c>
      <c r="K23" s="13">
        <f>1/$A$1*[1]TimberSectorMinusCoreVPAExp!J$114</f>
        <v>0.1361657420989589</v>
      </c>
      <c r="L23" s="13">
        <f>1/$A$1*[1]TimberSectorMinusCoreVPAExp!K$114</f>
        <v>7.3368558641775994E-2</v>
      </c>
      <c r="M23" s="13">
        <f>1/$A$1*[1]TimberSectorMinusCoreVPAExp!L$114</f>
        <v>9.6500579385002436E-2</v>
      </c>
      <c r="N23" s="13">
        <f>1/$A$1*[1]TimberSectorMinusCoreVPAExp!M$114</f>
        <v>7.8130101899381882E-2</v>
      </c>
      <c r="O23" s="13">
        <f>1/$A$1*[1]TimberSectorMinusCoreVPAExp!N$114</f>
        <v>7.4426149892376683E-2</v>
      </c>
      <c r="P23" s="13">
        <f>1/$A$1*[1]TimberSectorMinusCoreVPAExp!O$114</f>
        <v>9.1738452215239796E-2</v>
      </c>
      <c r="Q23" s="13">
        <f>1/$A$1*[1]TimberSectorMinusCoreVPAExp!P$114</f>
        <v>0.11222701422154896</v>
      </c>
      <c r="R23" s="13">
        <f>1/$A$1*[1]TimberSectorMinusCoreVPAExp!Q$114</f>
        <v>0.11579785101280529</v>
      </c>
      <c r="S23" s="13">
        <f>1/$A$1*[1]TimberSectorMinusCoreVPAExp!R$114</f>
        <v>0.1294225597793735</v>
      </c>
      <c r="T23" s="13">
        <f>1/$A$1*[1]TimberSectorMinusCoreVPAExp!S$114</f>
        <v>0.14352315716336372</v>
      </c>
      <c r="U23" s="13">
        <f>1/$A$1*[1]TimberSectorMinusCoreVPAExp!T$114</f>
        <v>0.13272814146769976</v>
      </c>
      <c r="V23" s="13">
        <f>1/$A$1*[1]TimberSectorMinusCoreVPAExp!U$114</f>
        <v>0.13272814146769976</v>
      </c>
      <c r="W23" s="13">
        <f>1/$A$1*[1]TimberSectorMinusCoreVPAExp!V$114</f>
        <v>0.13272814146769976</v>
      </c>
      <c r="X23" s="13">
        <f>1/$A$1*[1]TimberSectorMinusCoreVPAExp!W$114</f>
        <v>0.13272814146769976</v>
      </c>
      <c r="Y23" s="13">
        <f>1/$A$1*[1]TimberSectorMinusCoreVPAExp!X$114</f>
        <v>0.13272814146769976</v>
      </c>
      <c r="Z23" s="13">
        <f>1/$A$1*[1]TimberSectorMinusCoreVPAExp!Y$114</f>
        <v>0.13272814146769976</v>
      </c>
      <c r="AA23" s="13">
        <f>1/$A$1*[1]TimberSectorMinusCoreVPAExp!Z$114</f>
        <v>0.13272814146769976</v>
      </c>
      <c r="AB23" s="13">
        <f>1/$A$1*[1]TimberSectorMinusCoreVPAExp!AA$114</f>
        <v>0.13272814146769976</v>
      </c>
      <c r="AC23" s="294"/>
      <c r="AD23" s="23">
        <f>1/1000*[1]TimberSectorMinusCoreVPAExp!AB$114</f>
        <v>1.4243731553589002E-2</v>
      </c>
      <c r="AE23" s="13">
        <f>1/1000*[1]TimberSectorMinusCoreVPAExp!AC$114</f>
        <v>1.5099218634799998E-2</v>
      </c>
      <c r="AF23" s="13">
        <f>1/1000*[1]TimberSectorMinusCoreVPAExp!AD$114</f>
        <v>1.5699060177599998E-2</v>
      </c>
      <c r="AG23" s="13">
        <f>1/1000*[1]TimberSectorMinusCoreVPAExp!AE$114</f>
        <v>2.1029453692800001E-2</v>
      </c>
      <c r="AH23" s="13">
        <f>1/1000*[1]TimberSectorMinusCoreVPAExp!AF$114</f>
        <v>2.7256569409300001E-2</v>
      </c>
      <c r="AI23" s="13">
        <f>1/1000*[1]TimberSectorMinusCoreVPAExp!AG$114</f>
        <v>2.7658319874900004E-2</v>
      </c>
      <c r="AJ23" s="13">
        <f>1/1000*[1]TimberSectorMinusCoreVPAExp!AH$114</f>
        <v>3.2396978644000006E-2</v>
      </c>
      <c r="AK23" s="13">
        <f>1/1000*[1]TimberSectorMinusCoreVPAExp!AI$114</f>
        <v>4.49875738825E-2</v>
      </c>
      <c r="AL23" s="13">
        <f>1/1000*[1]TimberSectorMinusCoreVPAExp!AJ$114</f>
        <v>4.4899083654800012E-2</v>
      </c>
      <c r="AM23" s="13">
        <f>1/1000*[1]TimberSectorMinusCoreVPAExp!AK$114</f>
        <v>3.21132224336E-2</v>
      </c>
      <c r="AN23" s="13">
        <f>1/1000*[1]TimberSectorMinusCoreVPAExp!AL$114</f>
        <v>3.3761505814399996E-2</v>
      </c>
      <c r="AO23" s="13">
        <f>1/1000*[1]TimberSectorMinusCoreVPAExp!AM$114</f>
        <v>3.9312492335999989E-2</v>
      </c>
      <c r="AP23" s="13">
        <f>1/1000*[1]TimberSectorMinusCoreVPAExp!AN$114</f>
        <v>3.3288164571199992E-2</v>
      </c>
      <c r="AQ23" s="13">
        <f>1/1000*[1]TimberSectorMinusCoreVPAExp!AO$114</f>
        <v>3.7569490686899999E-2</v>
      </c>
      <c r="AR23" s="13">
        <f>1/1000*[1]TimberSectorMinusCoreVPAExp!AP$114</f>
        <v>4.1854290205500001E-2</v>
      </c>
      <c r="AS23" s="13">
        <f>1/1000*[1]TimberSectorMinusCoreVPAExp!AQ$114</f>
        <v>3.9471112667E-2</v>
      </c>
      <c r="AT23" s="13">
        <f>1/1000*[1]TimberSectorMinusCoreVPAExp!AR$114</f>
        <v>4.4717863411000001E-2</v>
      </c>
      <c r="AU23" s="13">
        <f>1/1000*[1]TimberSectorMinusCoreVPAExp!AS$114</f>
        <v>4.2019079659699997E-2</v>
      </c>
      <c r="AV23" s="13">
        <f>1/1000*[1]TimberSectorMinusCoreVPAExp!AT$114</f>
        <v>0.29497439475399995</v>
      </c>
      <c r="AW23" s="13">
        <f>1/1000*[1]TimberSectorMinusCoreVPAExp!AU$114</f>
        <v>0.2796345606491667</v>
      </c>
      <c r="AX23" s="13">
        <f>1/1000*[1]TimberSectorMinusCoreVPAExp!AV$114</f>
        <v>0</v>
      </c>
      <c r="AY23" s="13">
        <f>1/1000*[1]TimberSectorMinusCoreVPAExp!AW$114</f>
        <v>0</v>
      </c>
      <c r="AZ23" s="13">
        <f>1/1000*[1]TimberSectorMinusCoreVPAExp!AX$114</f>
        <v>0</v>
      </c>
      <c r="BA23" s="13">
        <f>1/1000*[1]TimberSectorMinusCoreVPAExp!AY$114</f>
        <v>0</v>
      </c>
      <c r="BB23" s="13">
        <f>1/1000*[1]TimberSectorMinusCoreVPAExp!AZ$114</f>
        <v>0</v>
      </c>
      <c r="BC23" s="13">
        <f>1/1000*[1]TimberSectorMinusCoreVPAExp!BA$114</f>
        <v>0</v>
      </c>
      <c r="BD23" s="349"/>
    </row>
    <row r="24" spans="2:56">
      <c r="B24" s="5" t="s">
        <v>122</v>
      </c>
      <c r="C24" s="23">
        <f>1/$A$1*[1]TimberSectorMinusCoreVPAExp!B$133</f>
        <v>8.856118336671423E-2</v>
      </c>
      <c r="D24" s="13">
        <f>1/$A$1*[1]TimberSectorMinusCoreVPAExp!C$133</f>
        <v>0.12251430961615503</v>
      </c>
      <c r="E24" s="13">
        <f>1/$A$1*[1]TimberSectorMinusCoreVPAExp!D$133</f>
        <v>0.10943471067152599</v>
      </c>
      <c r="F24" s="13">
        <f>1/$A$1*[1]TimberSectorMinusCoreVPAExp!E$133</f>
        <v>0.10916871898754207</v>
      </c>
      <c r="G24" s="13">
        <f>1/$A$1*[1]TimberSectorMinusCoreVPAExp!F$133</f>
        <v>0.10122894230704993</v>
      </c>
      <c r="H24" s="13">
        <f>1/$A$1*[1]TimberSectorMinusCoreVPAExp!G$133</f>
        <v>8.5979028583739986E-2</v>
      </c>
      <c r="I24" s="13">
        <f>1/$A$1*[1]TimberSectorMinusCoreVPAExp!H$133</f>
        <v>8.1948322093468209E-2</v>
      </c>
      <c r="J24" s="13">
        <f>1/$A$1*[1]TimberSectorMinusCoreVPAExp!I$133</f>
        <v>7.9293218530881962E-2</v>
      </c>
      <c r="K24" s="13">
        <f>1/$A$1*[1]TimberSectorMinusCoreVPAExp!J$133</f>
        <v>8.1470597580247855E-2</v>
      </c>
      <c r="L24" s="13">
        <f>1/$A$1*[1]TimberSectorMinusCoreVPAExp!K$133</f>
        <v>5.9197172220614908E-2</v>
      </c>
      <c r="M24" s="13">
        <f>1/$A$1*[1]TimberSectorMinusCoreVPAExp!L$133</f>
        <v>6.1150000900531624E-2</v>
      </c>
      <c r="N24" s="13">
        <f>1/$A$1*[1]TimberSectorMinusCoreVPAExp!M$133</f>
        <v>6.1947526436700394E-2</v>
      </c>
      <c r="O24" s="13">
        <f>1/$A$1*[1]TimberSectorMinusCoreVPAExp!N$133</f>
        <v>3.6995522713851522E-2</v>
      </c>
      <c r="P24" s="13">
        <f>1/$A$1*[1]TimberSectorMinusCoreVPAExp!O$133</f>
        <v>4.9181433689130694E-2</v>
      </c>
      <c r="Q24" s="13">
        <f>1/$A$1*[1]TimberSectorMinusCoreVPAExp!P$133</f>
        <v>6.2385051394076962E-2</v>
      </c>
      <c r="R24" s="13">
        <f>1/$A$1*[1]TimberSectorMinusCoreVPAExp!Q$133</f>
        <v>5.4729635944982966E-2</v>
      </c>
      <c r="S24" s="13">
        <f>1/$A$1*[1]TimberSectorMinusCoreVPAExp!R$133</f>
        <v>5.5175689801021541E-2</v>
      </c>
      <c r="T24" s="13">
        <f>1/$A$1*[1]TimberSectorMinusCoreVPAExp!S$133</f>
        <v>9.7025529875678473E-2</v>
      </c>
      <c r="U24" s="13">
        <f>1/$A$1*[1]TimberSectorMinusCoreVPAExp!T$133</f>
        <v>0.10318503548144137</v>
      </c>
      <c r="V24" s="13">
        <f>1/$A$1*[1]TimberSectorMinusCoreVPAExp!U$133</f>
        <v>0.10318503548144137</v>
      </c>
      <c r="W24" s="13">
        <f>1/$A$1*[1]TimberSectorMinusCoreVPAExp!V$133</f>
        <v>0.10318503548144137</v>
      </c>
      <c r="X24" s="13">
        <f>1/$A$1*[1]TimberSectorMinusCoreVPAExp!W$133</f>
        <v>0.10318503548144137</v>
      </c>
      <c r="Y24" s="13">
        <f>1/$A$1*[1]TimberSectorMinusCoreVPAExp!X$133</f>
        <v>0.10318503548144137</v>
      </c>
      <c r="Z24" s="13">
        <f>1/$A$1*[1]TimberSectorMinusCoreVPAExp!Y$133</f>
        <v>0.10318503548144137</v>
      </c>
      <c r="AA24" s="13">
        <f>1/$A$1*[1]TimberSectorMinusCoreVPAExp!Z$133</f>
        <v>0.10318503548144137</v>
      </c>
      <c r="AB24" s="13">
        <f>1/$A$1*[1]TimberSectorMinusCoreVPAExp!AA$133</f>
        <v>0.10318503548144137</v>
      </c>
      <c r="AC24" s="294"/>
      <c r="AD24" s="23">
        <f>1/1000*[1]TimberSectorMinusCoreVPAExp!AB$133</f>
        <v>3.1031238316418998E-2</v>
      </c>
      <c r="AE24" s="13">
        <f>1/1000*[1]TimberSectorMinusCoreVPAExp!AC$133</f>
        <v>3.4733459226000012E-2</v>
      </c>
      <c r="AF24" s="13">
        <f>1/1000*[1]TimberSectorMinusCoreVPAExp!AD$133</f>
        <v>3.765156416640001E-2</v>
      </c>
      <c r="AG24" s="13">
        <f>1/1000*[1]TimberSectorMinusCoreVPAExp!AE$133</f>
        <v>5.1312604145600009E-2</v>
      </c>
      <c r="AH24" s="13">
        <f>1/1000*[1]TimberSectorMinusCoreVPAExp!AF$133</f>
        <v>5.799744452320002E-2</v>
      </c>
      <c r="AI24" s="13">
        <f>1/1000*[1]TimberSectorMinusCoreVPAExp!AG$133</f>
        <v>5.3336762836500004E-2</v>
      </c>
      <c r="AJ24" s="13">
        <f>1/1000*[1]TimberSectorMinusCoreVPAExp!AH$133</f>
        <v>4.8034075394400001E-2</v>
      </c>
      <c r="AK24" s="13">
        <f>1/1000*[1]TimberSectorMinusCoreVPAExp!AI$133</f>
        <v>5.9018765217000009E-2</v>
      </c>
      <c r="AL24" s="13">
        <f>1/1000*[1]TimberSectorMinusCoreVPAExp!AJ$133</f>
        <v>5.1816850258000001E-2</v>
      </c>
      <c r="AM24" s="13">
        <f>1/1000*[1]TimberSectorMinusCoreVPAExp!AK$133</f>
        <v>3.9152920303200001E-2</v>
      </c>
      <c r="AN24" s="13">
        <f>1/1000*[1]TimberSectorMinusCoreVPAExp!AL$133</f>
        <v>3.1970488852500006E-2</v>
      </c>
      <c r="AO24" s="13">
        <f>1/1000*[1]TimberSectorMinusCoreVPAExp!AM$133</f>
        <v>4.5855508991999992E-2</v>
      </c>
      <c r="AP24" s="13">
        <f>1/1000*[1]TimberSectorMinusCoreVPAExp!AN$133</f>
        <v>3.7264607723200005E-2</v>
      </c>
      <c r="AQ24" s="13">
        <f>1/1000*[1]TimberSectorMinusCoreVPAExp!AO$133</f>
        <v>4.15352769729E-2</v>
      </c>
      <c r="AR24" s="13">
        <f>1/1000*[1]TimberSectorMinusCoreVPAExp!AP$133</f>
        <v>4.7077289284000005E-2</v>
      </c>
      <c r="AS24" s="13">
        <f>1/1000*[1]TimberSectorMinusCoreVPAExp!AQ$133</f>
        <v>4.2932617308E-2</v>
      </c>
      <c r="AT24" s="13">
        <f>1/1000*[1]TimberSectorMinusCoreVPAExp!AR$133</f>
        <v>4.26775412066E-2</v>
      </c>
      <c r="AU24" s="13">
        <f>1/1000*[1]TimberSectorMinusCoreVPAExp!AS$133</f>
        <v>4.3223355675499994E-2</v>
      </c>
      <c r="AV24" s="13">
        <f>1/1000*[1]TimberSectorMinusCoreVPAExp!AT$133</f>
        <v>0.10388609339600001</v>
      </c>
      <c r="AW24" s="13">
        <f>1/1000*[1]TimberSectorMinusCoreVPAExp!AU$133</f>
        <v>9.8483606038333338E-2</v>
      </c>
      <c r="AX24" s="13">
        <f>1/1000*[1]TimberSectorMinusCoreVPAExp!AV$133</f>
        <v>0</v>
      </c>
      <c r="AY24" s="13">
        <f>1/1000*[1]TimberSectorMinusCoreVPAExp!AW$133</f>
        <v>0</v>
      </c>
      <c r="AZ24" s="13">
        <f>1/1000*[1]TimberSectorMinusCoreVPAExp!AX$133</f>
        <v>0</v>
      </c>
      <c r="BA24" s="13">
        <f>1/1000*[1]TimberSectorMinusCoreVPAExp!AY$133</f>
        <v>0</v>
      </c>
      <c r="BB24" s="13">
        <f>1/1000*[1]TimberSectorMinusCoreVPAExp!AZ$133</f>
        <v>0</v>
      </c>
      <c r="BC24" s="13">
        <f>1/1000*[1]TimberSectorMinusCoreVPAExp!BA$133</f>
        <v>0</v>
      </c>
      <c r="BD24" s="349"/>
    </row>
    <row r="25" spans="2:56">
      <c r="B25" s="5" t="s">
        <v>66</v>
      </c>
      <c r="C25" s="231">
        <f>1/$A$1*[1]TimberSectorMinusCoreVPAExp!B$160</f>
        <v>1.7003465352607141</v>
      </c>
      <c r="D25" s="85">
        <f>1/$A$1*[1]TimberSectorMinusCoreVPAExp!C$160</f>
        <v>1.5709289637047612</v>
      </c>
      <c r="E25" s="85">
        <f>1/$A$1*[1]TimberSectorMinusCoreVPAExp!D$160</f>
        <v>1.4732455939613094</v>
      </c>
      <c r="F25" s="85">
        <f>1/$A$1*[1]TimberSectorMinusCoreVPAExp!E$160</f>
        <v>1.4927686923392844</v>
      </c>
      <c r="G25" s="85">
        <f>1/$A$1*[1]TimberSectorMinusCoreVPAExp!F$160</f>
        <v>1.558158046078193</v>
      </c>
      <c r="H25" s="85">
        <f>1/$A$1*[1]TimberSectorMinusCoreVPAExp!G$160</f>
        <v>1.588191161564394</v>
      </c>
      <c r="I25" s="85">
        <f>1/$A$1*[1]TimberSectorMinusCoreVPAExp!H$160</f>
        <v>1.660265034135624</v>
      </c>
      <c r="J25" s="85">
        <f>1/$A$1*[1]TimberSectorMinusCoreVPAExp!I$160</f>
        <v>1.6182642132289966</v>
      </c>
      <c r="K25" s="85">
        <f>1/$A$1*[1]TimberSectorMinusCoreVPAExp!J$160</f>
        <v>1.7419980787466334</v>
      </c>
      <c r="L25" s="85">
        <f>1/$A$1*[1]TimberSectorMinusCoreVPAExp!K$160</f>
        <v>1.3968862966253668</v>
      </c>
      <c r="M25" s="85">
        <f>1/$A$1*[1]TimberSectorMinusCoreVPAExp!L$160</f>
        <v>1.3746539018320836</v>
      </c>
      <c r="N25" s="85">
        <f>1/$A$1*[1]TimberSectorMinusCoreVPAExp!M$160</f>
        <v>1.213247457245616</v>
      </c>
      <c r="O25" s="85">
        <f>1/$A$1*[1]TimberSectorMinusCoreVPAExp!N$160</f>
        <v>0.9412128465834767</v>
      </c>
      <c r="P25" s="85">
        <f>1/$A$1*[1]TimberSectorMinusCoreVPAExp!O$160</f>
        <v>0.77160825486152607</v>
      </c>
      <c r="Q25" s="85">
        <f>1/$A$1*[1]TimberSectorMinusCoreVPAExp!P$160</f>
        <v>0.98732960637288902</v>
      </c>
      <c r="R25" s="85">
        <f>1/$A$1*[1]TimberSectorMinusCoreVPAExp!Q$160</f>
        <v>0.97911492845197334</v>
      </c>
      <c r="S25" s="85">
        <f>1/$A$1*[1]TimberSectorMinusCoreVPAExp!R$160</f>
        <v>0.96938675104510097</v>
      </c>
      <c r="T25" s="85">
        <f>1/$A$1*[1]TimberSectorMinusCoreVPAExp!S$160</f>
        <v>1.2922293140745915</v>
      </c>
      <c r="U25" s="85">
        <f>1/$A$1*[1]TimberSectorMinusCoreVPAExp!T$160</f>
        <v>1.310816924571621</v>
      </c>
      <c r="V25" s="85">
        <f>1/$A$1*[1]TimberSectorMinusCoreVPAExp!U$160</f>
        <v>1.310816924571621</v>
      </c>
      <c r="W25" s="85">
        <f>1/$A$1*[1]TimberSectorMinusCoreVPAExp!V$160</f>
        <v>1.310816924571621</v>
      </c>
      <c r="X25" s="85">
        <f>1/$A$1*[1]TimberSectorMinusCoreVPAExp!W$160</f>
        <v>1.310816924571621</v>
      </c>
      <c r="Y25" s="85">
        <f>1/$A$1*[1]TimberSectorMinusCoreVPAExp!X$160</f>
        <v>1.310816924571621</v>
      </c>
      <c r="Z25" s="85">
        <f>1/$A$1*[1]TimberSectorMinusCoreVPAExp!Y$160</f>
        <v>1.310816924571621</v>
      </c>
      <c r="AA25" s="85">
        <f>1/$A$1*[1]TimberSectorMinusCoreVPAExp!Z$160</f>
        <v>1.310816924571621</v>
      </c>
      <c r="AB25" s="85">
        <f>1/$A$1*[1]TimberSectorMinusCoreVPAExp!AA$160</f>
        <v>1.310816924571621</v>
      </c>
      <c r="AC25" s="294"/>
      <c r="AD25" s="23">
        <f>1/1000*[1]TimberSectorMinusCoreVPAExp!AB$160</f>
        <v>0.61704194127194711</v>
      </c>
      <c r="AE25" s="13">
        <f>1/1000*[1]TimberSectorMinusCoreVPAExp!AC$160</f>
        <v>0.57235630080959987</v>
      </c>
      <c r="AF25" s="13">
        <f>1/1000*[1]TimberSectorMinusCoreVPAExp!AD$160</f>
        <v>0.57221759447999998</v>
      </c>
      <c r="AG25" s="13">
        <f>1/1000*[1]TimberSectorMinusCoreVPAExp!AE$160</f>
        <v>0.6691986590575999</v>
      </c>
      <c r="AH25" s="13">
        <f>1/1000*[1]TimberSectorMinusCoreVPAExp!AF$160</f>
        <v>0.74976044014690002</v>
      </c>
      <c r="AI25" s="13">
        <f>1/1000*[1]TimberSectorMinusCoreVPAExp!AG$160</f>
        <v>0.75593355526260009</v>
      </c>
      <c r="AJ25" s="13">
        <f>1/1000*[1]TimberSectorMinusCoreVPAExp!AH$160</f>
        <v>0.76679025167920012</v>
      </c>
      <c r="AK25" s="13">
        <f>1/1000*[1]TimberSectorMinusCoreVPAExp!AI$160</f>
        <v>0.92809648071749984</v>
      </c>
      <c r="AL25" s="13">
        <f>1/1000*[1]TimberSectorMinusCoreVPAExp!AJ$160</f>
        <v>0.94757377803680021</v>
      </c>
      <c r="AM25" s="13">
        <f>1/1000*[1]TimberSectorMinusCoreVPAExp!AK$160</f>
        <v>0.73637803888440001</v>
      </c>
      <c r="AN25" s="13">
        <f>1/1000*[1]TimberSectorMinusCoreVPAExp!AL$160</f>
        <v>0.55156713111279998</v>
      </c>
      <c r="AO25" s="13">
        <f>1/1000*[1]TimberSectorMinusCoreVPAExp!AM$160</f>
        <v>0.63235107422400005</v>
      </c>
      <c r="AP25" s="13">
        <f>1/1000*[1]TimberSectorMinusCoreVPAExp!AN$160</f>
        <v>0.53517608195040001</v>
      </c>
      <c r="AQ25" s="13">
        <f>1/1000*[1]TimberSectorMinusCoreVPAExp!AO$160</f>
        <v>0.48372693164609998</v>
      </c>
      <c r="AR25" s="13">
        <f>1/1000*[1]TimberSectorMinusCoreVPAExp!AP$160</f>
        <v>0.48019995275299998</v>
      </c>
      <c r="AS25" s="13">
        <f>1/1000*[1]TimberSectorMinusCoreVPAExp!AQ$160</f>
        <v>0.42995694602000001</v>
      </c>
      <c r="AT25" s="13">
        <f>1/1000*[1]TimberSectorMinusCoreVPAExp!AR$160</f>
        <v>0.46408659470330005</v>
      </c>
      <c r="AU25" s="13">
        <f>1/1000*[1]TimberSectorMinusCoreVPAExp!AS$160</f>
        <v>0.52048645054119991</v>
      </c>
      <c r="AV25" s="13">
        <f>1/1000*[1]TimberSectorMinusCoreVPAExp!AT$160</f>
        <v>0.72096934521999989</v>
      </c>
      <c r="AW25" s="13">
        <f>1/1000*[1]TimberSectorMinusCoreVPAExp!AU$160</f>
        <v>0.68347609039166679</v>
      </c>
      <c r="AX25" s="13">
        <f>1/1000*[1]TimberSectorMinusCoreVPAExp!AV$160</f>
        <v>0</v>
      </c>
      <c r="AY25" s="13">
        <f>1/1000*[1]TimberSectorMinusCoreVPAExp!AW$160</f>
        <v>0</v>
      </c>
      <c r="AZ25" s="13">
        <f>1/1000*[1]TimberSectorMinusCoreVPAExp!AX$160</f>
        <v>0</v>
      </c>
      <c r="BA25" s="13">
        <f>1/1000*[1]TimberSectorMinusCoreVPAExp!AY$160</f>
        <v>0</v>
      </c>
      <c r="BB25" s="13">
        <f>1/1000*[1]TimberSectorMinusCoreVPAExp!AZ$160</f>
        <v>0</v>
      </c>
      <c r="BC25" s="13">
        <f>1/1000*[1]TimberSectorMinusCoreVPAExp!BA$160</f>
        <v>0</v>
      </c>
      <c r="BD25" s="349"/>
    </row>
    <row r="26" spans="2:56">
      <c r="B26" s="5" t="s">
        <v>41</v>
      </c>
      <c r="C26" s="23">
        <f>1/$A$1*[1]TimberSectorMinusCoreVPAExp!B$188</f>
        <v>1.4590598854515729E-2</v>
      </c>
      <c r="D26" s="13">
        <f>1/$A$1*[1]TimberSectorMinusCoreVPAExp!C$188</f>
        <v>1.8500551900226404E-2</v>
      </c>
      <c r="E26" s="13">
        <f>1/$A$1*[1]TimberSectorMinusCoreVPAExp!D$188</f>
        <v>2.0049011652501988E-2</v>
      </c>
      <c r="F26" s="13">
        <f>1/$A$1*[1]TimberSectorMinusCoreVPAExp!E$188</f>
        <v>3.2317298725362924E-2</v>
      </c>
      <c r="G26" s="13">
        <f>1/$A$1*[1]TimberSectorMinusCoreVPAExp!F$188</f>
        <v>3.6677989983318296E-2</v>
      </c>
      <c r="H26" s="13">
        <f>1/$A$1*[1]TimberSectorMinusCoreVPAExp!G$188</f>
        <v>3.5867982895238161E-2</v>
      </c>
      <c r="I26" s="13">
        <f>1/$A$1*[1]TimberSectorMinusCoreVPAExp!H$188</f>
        <v>6.6640480284917439E-2</v>
      </c>
      <c r="J26" s="13">
        <f>1/$A$1*[1]TimberSectorMinusCoreVPAExp!I$188</f>
        <v>6.3590596752539558E-2</v>
      </c>
      <c r="K26" s="13">
        <f>1/$A$1*[1]TimberSectorMinusCoreVPAExp!J$188</f>
        <v>5.9043391248227411E-2</v>
      </c>
      <c r="L26" s="13">
        <f>1/$A$1*[1]TimberSectorMinusCoreVPAExp!K$188</f>
        <v>5.6174865901614579E-2</v>
      </c>
      <c r="M26" s="13">
        <f>1/$A$1*[1]TimberSectorMinusCoreVPAExp!L$188</f>
        <v>8.0520997438140146E-2</v>
      </c>
      <c r="N26" s="13">
        <f>1/$A$1*[1]TimberSectorMinusCoreVPAExp!M$188</f>
        <v>7.7993737537572258E-2</v>
      </c>
      <c r="O26" s="13">
        <f>1/$A$1*[1]TimberSectorMinusCoreVPAExp!N$188</f>
        <v>6.4718020081952279E-2</v>
      </c>
      <c r="P26" s="13">
        <f>1/$A$1*[1]TimberSectorMinusCoreVPAExp!O$188</f>
        <v>4.0938434496185575E-2</v>
      </c>
      <c r="Q26" s="13">
        <f>1/$A$1*[1]TimberSectorMinusCoreVPAExp!P$188</f>
        <v>8.0316901724999168E-2</v>
      </c>
      <c r="R26" s="13">
        <f>1/$A$1*[1]TimberSectorMinusCoreVPAExp!Q$188</f>
        <v>6.9636621782980621E-2</v>
      </c>
      <c r="S26" s="13">
        <f>1/$A$1*[1]TimberSectorMinusCoreVPAExp!R$188</f>
        <v>5.4658901197877752E-2</v>
      </c>
      <c r="T26" s="13">
        <f>1/$A$1*[1]TimberSectorMinusCoreVPAExp!S$188</f>
        <v>7.1082281478457382E-2</v>
      </c>
      <c r="U26" s="13">
        <f>1/$A$1*[1]TimberSectorMinusCoreVPAExp!T$188</f>
        <v>8.6048097163144946E-2</v>
      </c>
      <c r="V26" s="13">
        <f>1/$A$1*[1]TimberSectorMinusCoreVPAExp!U$188</f>
        <v>8.6048097163144946E-2</v>
      </c>
      <c r="W26" s="13">
        <f>1/$A$1*[1]TimberSectorMinusCoreVPAExp!V$188</f>
        <v>8.6048097163144946E-2</v>
      </c>
      <c r="X26" s="13">
        <f>1/$A$1*[1]TimberSectorMinusCoreVPAExp!W$188</f>
        <v>8.6048097163144946E-2</v>
      </c>
      <c r="Y26" s="13">
        <f>1/$A$1*[1]TimberSectorMinusCoreVPAExp!X$188</f>
        <v>8.6048097163144946E-2</v>
      </c>
      <c r="Z26" s="13">
        <f>1/$A$1*[1]TimberSectorMinusCoreVPAExp!Y$188</f>
        <v>8.6048097163144946E-2</v>
      </c>
      <c r="AA26" s="13">
        <f>1/$A$1*[1]TimberSectorMinusCoreVPAExp!Z$188</f>
        <v>8.6048097163144946E-2</v>
      </c>
      <c r="AB26" s="13">
        <f>1/$A$1*[1]TimberSectorMinusCoreVPAExp!AA$188</f>
        <v>8.6048097163144946E-2</v>
      </c>
      <c r="AC26" s="294"/>
      <c r="AD26" s="23">
        <f>1/1000*[1]TimberSectorMinusCoreVPAExp!AB$188</f>
        <v>6.2993897857140007E-3</v>
      </c>
      <c r="AE26" s="13">
        <f>1/1000*[1]TimberSectorMinusCoreVPAExp!AC$188</f>
        <v>5.4027446151999987E-3</v>
      </c>
      <c r="AF26" s="13">
        <f>1/1000*[1]TimberSectorMinusCoreVPAExp!AD$188</f>
        <v>7.4609778480000007E-3</v>
      </c>
      <c r="AG26" s="13">
        <f>1/1000*[1]TimberSectorMinusCoreVPAExp!AE$188</f>
        <v>1.0679998560000001E-2</v>
      </c>
      <c r="AH26" s="13">
        <f>1/1000*[1]TimberSectorMinusCoreVPAExp!AF$188</f>
        <v>8.7953755834000013E-3</v>
      </c>
      <c r="AI26" s="13">
        <f>1/1000*[1]TimberSectorMinusCoreVPAExp!AG$188</f>
        <v>9.9595815891000018E-3</v>
      </c>
      <c r="AJ26" s="13">
        <f>1/1000*[1]TimberSectorMinusCoreVPAExp!AH$188</f>
        <v>1.2891948336000001E-2</v>
      </c>
      <c r="AK26" s="13">
        <f>1/1000*[1]TimberSectorMinusCoreVPAExp!AI$188</f>
        <v>2.0275716977000001E-2</v>
      </c>
      <c r="AL26" s="13">
        <f>1/1000*[1]TimberSectorMinusCoreVPAExp!AJ$188</f>
        <v>2.5532780602800002E-2</v>
      </c>
      <c r="AM26" s="13">
        <f>1/1000*[1]TimberSectorMinusCoreVPAExp!AK$188</f>
        <v>1.8232504796000002E-2</v>
      </c>
      <c r="AN26" s="13">
        <f>1/1000*[1]TimberSectorMinusCoreVPAExp!AL$188</f>
        <v>2.1456968193000001E-2</v>
      </c>
      <c r="AO26" s="13">
        <f>1/1000*[1]TimberSectorMinusCoreVPAExp!AM$188</f>
        <v>2.5118635824000004E-2</v>
      </c>
      <c r="AP26" s="13">
        <f>1/1000*[1]TimberSectorMinusCoreVPAExp!AN$188</f>
        <v>2.1607518433599999E-2</v>
      </c>
      <c r="AQ26" s="13">
        <f>1/1000*[1]TimberSectorMinusCoreVPAExp!AO$188</f>
        <v>2.3408987008200002E-2</v>
      </c>
      <c r="AR26" s="13">
        <f>1/1000*[1]TimberSectorMinusCoreVPAExp!AP$188</f>
        <v>2.4577235386500002E-2</v>
      </c>
      <c r="AS26" s="13">
        <f>1/1000*[1]TimberSectorMinusCoreVPAExp!AQ$188</f>
        <v>2.1700116917500002E-2</v>
      </c>
      <c r="AT26" s="13">
        <f>1/1000*[1]TimberSectorMinusCoreVPAExp!AR$188</f>
        <v>2.0991955588399999E-2</v>
      </c>
      <c r="AU26" s="13">
        <f>1/1000*[1]TimberSectorMinusCoreVPAExp!AS$188</f>
        <v>2.7283237839E-2</v>
      </c>
      <c r="AV26" s="13">
        <f>1/1000*[1]TimberSectorMinusCoreVPAExp!AT$188</f>
        <v>0.301702541125</v>
      </c>
      <c r="AW26" s="13">
        <f>1/1000*[1]TimberSectorMinusCoreVPAExp!AU$188</f>
        <v>0.28601281682291663</v>
      </c>
      <c r="AX26" s="13">
        <f>1/1000*[1]TimberSectorMinusCoreVPAExp!AV$188</f>
        <v>0</v>
      </c>
      <c r="AY26" s="13">
        <f>1/1000*[1]TimberSectorMinusCoreVPAExp!AW$188</f>
        <v>0</v>
      </c>
      <c r="AZ26" s="13">
        <f>1/1000*[1]TimberSectorMinusCoreVPAExp!AX$188</f>
        <v>0</v>
      </c>
      <c r="BA26" s="13">
        <f>1/1000*[1]TimberSectorMinusCoreVPAExp!AY$188</f>
        <v>0</v>
      </c>
      <c r="BB26" s="13">
        <f>1/1000*[1]TimberSectorMinusCoreVPAExp!AZ$188</f>
        <v>0</v>
      </c>
      <c r="BC26" s="13">
        <f>1/1000*[1]TimberSectorMinusCoreVPAExp!BA$188</f>
        <v>0</v>
      </c>
      <c r="BD26" s="349"/>
    </row>
    <row r="27" spans="2:56">
      <c r="B27" s="5" t="s">
        <v>78</v>
      </c>
      <c r="C27" s="23">
        <f>1/$A$1*[1]TimberSectorMinusCoreVPAExp!B$212</f>
        <v>0.13606741331084959</v>
      </c>
      <c r="D27" s="13">
        <f>1/$A$1*[1]TimberSectorMinusCoreVPAExp!C$212</f>
        <v>0.13466504744031282</v>
      </c>
      <c r="E27" s="13">
        <f>1/$A$1*[1]TimberSectorMinusCoreVPAExp!D$212</f>
        <v>0.14919919575907001</v>
      </c>
      <c r="F27" s="13">
        <f>1/$A$1*[1]TimberSectorMinusCoreVPAExp!E$212</f>
        <v>0.14053711565308272</v>
      </c>
      <c r="G27" s="13">
        <f>1/$A$1*[1]TimberSectorMinusCoreVPAExp!F$212</f>
        <v>0.17806622608805558</v>
      </c>
      <c r="H27" s="13">
        <f>1/$A$1*[1]TimberSectorMinusCoreVPAExp!G$212</f>
        <v>0.15894490096048222</v>
      </c>
      <c r="I27" s="13">
        <f>1/$A$1*[1]TimberSectorMinusCoreVPAExp!H$212</f>
        <v>0.13264341644753477</v>
      </c>
      <c r="J27" s="13">
        <f>1/$A$1*[1]TimberSectorMinusCoreVPAExp!I$212</f>
        <v>0.16847095231003431</v>
      </c>
      <c r="K27" s="13">
        <f>1/$A$1*[1]TimberSectorMinusCoreVPAExp!J$212</f>
        <v>0.12137518238721738</v>
      </c>
      <c r="L27" s="13">
        <f>1/$A$1*[1]TimberSectorMinusCoreVPAExp!K$212</f>
        <v>9.3818839827025602E-2</v>
      </c>
      <c r="M27" s="13">
        <f>1/$A$1*[1]TimberSectorMinusCoreVPAExp!L$212</f>
        <v>0.10418360618997066</v>
      </c>
      <c r="N27" s="13">
        <f>1/$A$1*[1]TimberSectorMinusCoreVPAExp!M$212</f>
        <v>8.2447980639519733E-2</v>
      </c>
      <c r="O27" s="13">
        <f>1/$A$1*[1]TimberSectorMinusCoreVPAExp!N$212</f>
        <v>6.3590507433836138E-2</v>
      </c>
      <c r="P27" s="13">
        <f>1/$A$1*[1]TimberSectorMinusCoreVPAExp!O$212</f>
        <v>4.1686771911838526E-2</v>
      </c>
      <c r="Q27" s="13">
        <f>1/$A$1*[1]TimberSectorMinusCoreVPAExp!P$212</f>
        <v>4.0821637271793804E-2</v>
      </c>
      <c r="R27" s="13">
        <f>1/$A$1*[1]TimberSectorMinusCoreVPAExp!Q$212</f>
        <v>4.883130934126808E-2</v>
      </c>
      <c r="S27" s="13">
        <f>1/$A$1*[1]TimberSectorMinusCoreVPAExp!R$212</f>
        <v>5.5976581988872787E-2</v>
      </c>
      <c r="T27" s="13">
        <f>1/$A$1*[1]TimberSectorMinusCoreVPAExp!S$212</f>
        <v>0.10373290268790178</v>
      </c>
      <c r="U27" s="13">
        <f>1/$A$1*[1]TimberSectorMinusCoreVPAExp!T$212</f>
        <v>0.10200548066596629</v>
      </c>
      <c r="V27" s="13">
        <f>1/$A$1*[1]TimberSectorMinusCoreVPAExp!U$212</f>
        <v>0.10200548066596629</v>
      </c>
      <c r="W27" s="13">
        <f>1/$A$1*[1]TimberSectorMinusCoreVPAExp!V$212</f>
        <v>0.10200548066596629</v>
      </c>
      <c r="X27" s="13">
        <f>1/$A$1*[1]TimberSectorMinusCoreVPAExp!W$212</f>
        <v>0.10200548066596629</v>
      </c>
      <c r="Y27" s="13">
        <f>1/$A$1*[1]TimberSectorMinusCoreVPAExp!X$212</f>
        <v>0.10200548066596629</v>
      </c>
      <c r="Z27" s="13">
        <f>1/$A$1*[1]TimberSectorMinusCoreVPAExp!Y$212</f>
        <v>0.10200548066596629</v>
      </c>
      <c r="AA27" s="13">
        <f>1/$A$1*[1]TimberSectorMinusCoreVPAExp!Z$212</f>
        <v>0.10200548066596629</v>
      </c>
      <c r="AB27" s="13">
        <f>1/$A$1*[1]TimberSectorMinusCoreVPAExp!AA$212</f>
        <v>0.10200548066596629</v>
      </c>
      <c r="AC27" s="294"/>
      <c r="AD27" s="23">
        <f>1/1000*[1]TimberSectorMinusCoreVPAExp!AB$212</f>
        <v>3.3201921901535994E-2</v>
      </c>
      <c r="AE27" s="13">
        <f>1/1000*[1]TimberSectorMinusCoreVPAExp!AC$212</f>
        <v>3.9051136078800001E-2</v>
      </c>
      <c r="AF27" s="13">
        <f>1/1000*[1]TimberSectorMinusCoreVPAExp!AD$212</f>
        <v>4.7597126817599998E-2</v>
      </c>
      <c r="AG27" s="13">
        <f>1/1000*[1]TimberSectorMinusCoreVPAExp!AE$212</f>
        <v>6.0071823974400008E-2</v>
      </c>
      <c r="AH27" s="13">
        <f>1/1000*[1]TimberSectorMinusCoreVPAExp!AF$212</f>
        <v>8.1665219383999982E-2</v>
      </c>
      <c r="AI27" s="13">
        <f>1/1000*[1]TimberSectorMinusCoreVPAExp!AG$212</f>
        <v>8.5190471566200021E-2</v>
      </c>
      <c r="AJ27" s="13">
        <f>1/1000*[1]TimberSectorMinusCoreVPAExp!AH$212</f>
        <v>0.1039127453304</v>
      </c>
      <c r="AK27" s="13">
        <f>1/1000*[1]TimberSectorMinusCoreVPAExp!AI$212</f>
        <v>0.1201987965995</v>
      </c>
      <c r="AL27" s="13">
        <f>1/1000*[1]TimberSectorMinusCoreVPAExp!AJ$212</f>
        <v>9.8331553293200008E-2</v>
      </c>
      <c r="AM27" s="13">
        <f>1/1000*[1]TimberSectorMinusCoreVPAExp!AK$212</f>
        <v>7.5319702127999988E-2</v>
      </c>
      <c r="AN27" s="13">
        <f>1/1000*[1]TimberSectorMinusCoreVPAExp!AL$212</f>
        <v>7.5559939310900007E-2</v>
      </c>
      <c r="AO27" s="13">
        <f>1/1000*[1]TimberSectorMinusCoreVPAExp!AM$212</f>
        <v>7.6457481984E-2</v>
      </c>
      <c r="AP27" s="13">
        <f>1/1000*[1]TimberSectorMinusCoreVPAExp!AN$212</f>
        <v>5.7291455988799998E-2</v>
      </c>
      <c r="AQ27" s="13">
        <f>1/1000*[1]TimberSectorMinusCoreVPAExp!AO$212</f>
        <v>5.2966877801400004E-2</v>
      </c>
      <c r="AR27" s="13">
        <f>1/1000*[1]TimberSectorMinusCoreVPAExp!AP$212</f>
        <v>5.2699626163000002E-2</v>
      </c>
      <c r="AS27" s="13">
        <f>1/1000*[1]TimberSectorMinusCoreVPAExp!AQ$212</f>
        <v>4.6285483037499998E-2</v>
      </c>
      <c r="AT27" s="13">
        <f>1/1000*[1]TimberSectorMinusCoreVPAExp!AR$212</f>
        <v>5.3996156011799995E-2</v>
      </c>
      <c r="AU27" s="13">
        <f>1/1000*[1]TimberSectorMinusCoreVPAExp!AS$212</f>
        <v>5.9124814048299994E-2</v>
      </c>
      <c r="AV27" s="13">
        <f>1/1000*[1]TimberSectorMinusCoreVPAExp!AT$212</f>
        <v>0.18248320113499999</v>
      </c>
      <c r="AW27" s="13">
        <f>1/1000*[1]TimberSectorMinusCoreVPAExp!AU$212</f>
        <v>0.17299335360208334</v>
      </c>
      <c r="AX27" s="13">
        <f>1/1000*[1]TimberSectorMinusCoreVPAExp!AV$212</f>
        <v>0</v>
      </c>
      <c r="AY27" s="13">
        <f>1/1000*[1]TimberSectorMinusCoreVPAExp!AW$212</f>
        <v>0</v>
      </c>
      <c r="AZ27" s="13">
        <f>1/1000*[1]TimberSectorMinusCoreVPAExp!AX$212</f>
        <v>0</v>
      </c>
      <c r="BA27" s="13">
        <f>1/1000*[1]TimberSectorMinusCoreVPAExp!AY$212</f>
        <v>0</v>
      </c>
      <c r="BB27" s="13">
        <f>1/1000*[1]TimberSectorMinusCoreVPAExp!AZ$212</f>
        <v>0</v>
      </c>
      <c r="BC27" s="13">
        <f>1/1000*[1]TimberSectorMinusCoreVPAExp!BA$212</f>
        <v>0</v>
      </c>
      <c r="BD27" s="349"/>
    </row>
    <row r="28" spans="2:56">
      <c r="B28" s="5" t="s">
        <v>43</v>
      </c>
      <c r="C28" s="23">
        <f>1/$A$1*[1]TimberSectorMinusCoreVPAExp!B$225</f>
        <v>4.1775287799297671E-2</v>
      </c>
      <c r="D28" s="13">
        <f>1/$A$1*[1]TimberSectorMinusCoreVPAExp!C$225</f>
        <v>3.7372609743146191E-2</v>
      </c>
      <c r="E28" s="13">
        <f>1/$A$1*[1]TimberSectorMinusCoreVPAExp!D$225</f>
        <v>3.0687369267725632E-2</v>
      </c>
      <c r="F28" s="13">
        <f>1/$A$1*[1]TimberSectorMinusCoreVPAExp!E$225</f>
        <v>2.7659990139416495E-2</v>
      </c>
      <c r="G28" s="13">
        <f>1/$A$1*[1]TimberSectorMinusCoreVPAExp!F$225</f>
        <v>6.1281647190113545E-2</v>
      </c>
      <c r="H28" s="13">
        <f>1/$A$1*[1]TimberSectorMinusCoreVPAExp!G$225</f>
        <v>8.0381570705584937E-2</v>
      </c>
      <c r="I28" s="13">
        <f>1/$A$1*[1]TimberSectorMinusCoreVPAExp!H$225</f>
        <v>0.11182181943937053</v>
      </c>
      <c r="J28" s="13">
        <f>1/$A$1*[1]TimberSectorMinusCoreVPAExp!I$225</f>
        <v>0.10411606297444098</v>
      </c>
      <c r="K28" s="13">
        <f>1/$A$1*[1]TimberSectorMinusCoreVPAExp!J$225</f>
        <v>8.220502221284362E-2</v>
      </c>
      <c r="L28" s="13">
        <f>1/$A$1*[1]TimberSectorMinusCoreVPAExp!K$225</f>
        <v>5.9885200714760597E-2</v>
      </c>
      <c r="M28" s="13">
        <f>1/$A$1*[1]TimberSectorMinusCoreVPAExp!L$225</f>
        <v>4.8991113011177777E-2</v>
      </c>
      <c r="N28" s="13">
        <f>1/$A$1*[1]TimberSectorMinusCoreVPAExp!M$225</f>
        <v>5.5739293039921381E-2</v>
      </c>
      <c r="O28" s="13">
        <f>1/$A$1*[1]TimberSectorMinusCoreVPAExp!N$225</f>
        <v>4.046756843271998E-2</v>
      </c>
      <c r="P28" s="13">
        <f>1/$A$1*[1]TimberSectorMinusCoreVPAExp!O$225</f>
        <v>6.1555640891846869E-2</v>
      </c>
      <c r="Q28" s="13">
        <f>1/$A$1*[1]TimberSectorMinusCoreVPAExp!P$225</f>
        <v>0.11952932896310525</v>
      </c>
      <c r="R28" s="13">
        <f>1/$A$1*[1]TimberSectorMinusCoreVPAExp!Q$225</f>
        <v>0.12490079589588342</v>
      </c>
      <c r="S28" s="13">
        <f>1/$A$1*[1]TimberSectorMinusCoreVPAExp!R$225</f>
        <v>0.11738180002970129</v>
      </c>
      <c r="T28" s="13">
        <f>1/$A$1*[1]TimberSectorMinusCoreVPAExp!S$225</f>
        <v>0.11267374343892017</v>
      </c>
      <c r="U28" s="13">
        <f>1/$A$1*[1]TimberSectorMinusCoreVPAExp!T$225</f>
        <v>0.10860919332782734</v>
      </c>
      <c r="V28" s="13">
        <f>1/$A$1*[1]TimberSectorMinusCoreVPAExp!U$225</f>
        <v>0.10860919332782734</v>
      </c>
      <c r="W28" s="13">
        <f>1/$A$1*[1]TimberSectorMinusCoreVPAExp!V$225</f>
        <v>0.10860919332782734</v>
      </c>
      <c r="X28" s="13">
        <f>1/$A$1*[1]TimberSectorMinusCoreVPAExp!W$225</f>
        <v>0.10860919332782734</v>
      </c>
      <c r="Y28" s="13">
        <f>1/$A$1*[1]TimberSectorMinusCoreVPAExp!X$225</f>
        <v>0.10860919332782734</v>
      </c>
      <c r="Z28" s="13">
        <f>1/$A$1*[1]TimberSectorMinusCoreVPAExp!Y$225</f>
        <v>0.10860919332782734</v>
      </c>
      <c r="AA28" s="13">
        <f>1/$A$1*[1]TimberSectorMinusCoreVPAExp!Z$225</f>
        <v>0.10860919332782734</v>
      </c>
      <c r="AB28" s="13">
        <f>1/$A$1*[1]TimberSectorMinusCoreVPAExp!AA$225</f>
        <v>0.10860919332782734</v>
      </c>
      <c r="AC28" s="294"/>
      <c r="AD28" s="23">
        <f>1/1000*[1]TimberSectorMinusCoreVPAExp!AB$225</f>
        <v>1.0884048627116999E-2</v>
      </c>
      <c r="AE28" s="13">
        <f>1/1000*[1]TimberSectorMinusCoreVPAExp!AC$225</f>
        <v>8.3645394908000003E-3</v>
      </c>
      <c r="AF28" s="13">
        <f>1/1000*[1]TimberSectorMinusCoreVPAExp!AD$225</f>
        <v>7.1827596335999984E-3</v>
      </c>
      <c r="AG28" s="13">
        <f>1/1000*[1]TimberSectorMinusCoreVPAExp!AE$225</f>
        <v>7.9014648048000014E-3</v>
      </c>
      <c r="AH28" s="13">
        <f>1/1000*[1]TimberSectorMinusCoreVPAExp!AF$225</f>
        <v>1.6418805806199997E-2</v>
      </c>
      <c r="AI28" s="13">
        <f>1/1000*[1]TimberSectorMinusCoreVPAExp!AG$225</f>
        <v>1.6429804805700002E-2</v>
      </c>
      <c r="AJ28" s="13">
        <f>1/1000*[1]TimberSectorMinusCoreVPAExp!AH$225</f>
        <v>2.0400831850000002E-2</v>
      </c>
      <c r="AK28" s="13">
        <f>1/1000*[1]TimberSectorMinusCoreVPAExp!AI$225</f>
        <v>2.74770160795E-2</v>
      </c>
      <c r="AL28" s="13">
        <f>1/1000*[1]TimberSectorMinusCoreVPAExp!AJ$225</f>
        <v>2.0039532336000001E-2</v>
      </c>
      <c r="AM28" s="13">
        <f>1/1000*[1]TimberSectorMinusCoreVPAExp!AK$225</f>
        <v>1.2035239625199997E-2</v>
      </c>
      <c r="AN28" s="13">
        <f>1/1000*[1]TimberSectorMinusCoreVPAExp!AL$225</f>
        <v>1.1479177928699999E-2</v>
      </c>
      <c r="AO28" s="13">
        <f>1/1000*[1]TimberSectorMinusCoreVPAExp!AM$225</f>
        <v>1.5637005552E-2</v>
      </c>
      <c r="AP28" s="13">
        <f>1/1000*[1]TimberSectorMinusCoreVPAExp!AN$225</f>
        <v>1.20880819136E-2</v>
      </c>
      <c r="AQ28" s="13">
        <f>1/1000*[1]TimberSectorMinusCoreVPAExp!AO$225</f>
        <v>2.2749553483799999E-2</v>
      </c>
      <c r="AR28" s="13">
        <f>1/1000*[1]TimberSectorMinusCoreVPAExp!AP$225</f>
        <v>5.0135206671000007E-2</v>
      </c>
      <c r="AS28" s="13">
        <f>1/1000*[1]TimberSectorMinusCoreVPAExp!AQ$225</f>
        <v>4.1732229286999996E-2</v>
      </c>
      <c r="AT28" s="13">
        <f>1/1000*[1]TimberSectorMinusCoreVPAExp!AR$225</f>
        <v>3.8838121300999992E-2</v>
      </c>
      <c r="AU28" s="13">
        <f>1/1000*[1]TimberSectorMinusCoreVPAExp!AS$225</f>
        <v>3.6212785423099997E-2</v>
      </c>
      <c r="AV28" s="13">
        <f>1/1000*[1]TimberSectorMinusCoreVPAExp!AT$225</f>
        <v>0.149454754006</v>
      </c>
      <c r="AW28" s="13">
        <f>1/1000*[1]TimberSectorMinusCoreVPAExp!AU$225</f>
        <v>0.14168251623416667</v>
      </c>
      <c r="AX28" s="13">
        <f>1/1000*[1]TimberSectorMinusCoreVPAExp!AV$225</f>
        <v>0</v>
      </c>
      <c r="AY28" s="13">
        <f>1/1000*[1]TimberSectorMinusCoreVPAExp!AW$225</f>
        <v>0</v>
      </c>
      <c r="AZ28" s="13">
        <f>1/1000*[1]TimberSectorMinusCoreVPAExp!AX$225</f>
        <v>0</v>
      </c>
      <c r="BA28" s="13">
        <f>1/1000*[1]TimberSectorMinusCoreVPAExp!AY$225</f>
        <v>0</v>
      </c>
      <c r="BB28" s="13">
        <f>1/1000*[1]TimberSectorMinusCoreVPAExp!AZ$225</f>
        <v>0</v>
      </c>
      <c r="BC28" s="13">
        <f>1/1000*[1]TimberSectorMinusCoreVPAExp!BA$225</f>
        <v>0</v>
      </c>
      <c r="BD28" s="349"/>
    </row>
    <row r="29" spans="2:56">
      <c r="B29" s="5" t="s">
        <v>79</v>
      </c>
      <c r="C29" s="231">
        <f>1/$A$1*[1]TimberSectorMinusCoreVPAExp!B$246</f>
        <v>0.82629162168259862</v>
      </c>
      <c r="D29" s="85">
        <f>1/$A$1*[1]TimberSectorMinusCoreVPAExp!C$246</f>
        <v>0.83452763503683502</v>
      </c>
      <c r="E29" s="85">
        <f>1/$A$1*[1]TimberSectorMinusCoreVPAExp!D$246</f>
        <v>0.91771756805833338</v>
      </c>
      <c r="F29" s="85">
        <f>1/$A$1*[1]TimberSectorMinusCoreVPAExp!E$246</f>
        <v>0.88326414262693254</v>
      </c>
      <c r="G29" s="85">
        <f>1/$A$1*[1]TimberSectorMinusCoreVPAExp!F$246</f>
        <v>0.92720150742290353</v>
      </c>
      <c r="H29" s="85">
        <f>1/$A$1*[1]TimberSectorMinusCoreVPAExp!G$246</f>
        <v>0.71731272871845264</v>
      </c>
      <c r="I29" s="85">
        <f>1/$A$1*[1]TimberSectorMinusCoreVPAExp!H$246</f>
        <v>0.66139990613064359</v>
      </c>
      <c r="J29" s="85">
        <f>1/$A$1*[1]TimberSectorMinusCoreVPAExp!I$246</f>
        <v>0.67342305277985248</v>
      </c>
      <c r="K29" s="85">
        <f>1/$A$1*[1]TimberSectorMinusCoreVPAExp!J$246</f>
        <v>0.42595162537867304</v>
      </c>
      <c r="L29" s="85">
        <f>1/$A$1*[1]TimberSectorMinusCoreVPAExp!K$246</f>
        <v>0.24576784498095228</v>
      </c>
      <c r="M29" s="85">
        <f>1/$A$1*[1]TimberSectorMinusCoreVPAExp!L$246</f>
        <v>0.23293098430297571</v>
      </c>
      <c r="N29" s="85">
        <f>1/$A$1*[1]TimberSectorMinusCoreVPAExp!M$246</f>
        <v>0.22621208746631985</v>
      </c>
      <c r="O29" s="85">
        <f>1/$A$1*[1]TimberSectorMinusCoreVPAExp!N$246</f>
        <v>0.24327185959274267</v>
      </c>
      <c r="P29" s="85">
        <f>1/$A$1*[1]TimberSectorMinusCoreVPAExp!O$246</f>
        <v>0.21425411627246507</v>
      </c>
      <c r="Q29" s="85">
        <f>1/$A$1*[1]TimberSectorMinusCoreVPAExp!P$246</f>
        <v>0.32877014585541287</v>
      </c>
      <c r="R29" s="85">
        <f>1/$A$1*[1]TimberSectorMinusCoreVPAExp!Q$246</f>
        <v>0.34826443061272161</v>
      </c>
      <c r="S29" s="85">
        <f>1/$A$1*[1]TimberSectorMinusCoreVPAExp!R$246</f>
        <v>0.34840812113361375</v>
      </c>
      <c r="T29" s="85">
        <f>1/$A$1*[1]TimberSectorMinusCoreVPAExp!S$246</f>
        <v>0.41971642354112243</v>
      </c>
      <c r="U29" s="85">
        <f>1/$A$1*[1]TimberSectorMinusCoreVPAExp!T$246</f>
        <v>0.447747952421926</v>
      </c>
      <c r="V29" s="85">
        <f>1/$A$1*[1]TimberSectorMinusCoreVPAExp!U$246</f>
        <v>0.447747952421926</v>
      </c>
      <c r="W29" s="85">
        <f>1/$A$1*[1]TimberSectorMinusCoreVPAExp!V$246</f>
        <v>0.447747952421926</v>
      </c>
      <c r="X29" s="85">
        <f>1/$A$1*[1]TimberSectorMinusCoreVPAExp!W$246</f>
        <v>0.447747952421926</v>
      </c>
      <c r="Y29" s="85">
        <f>1/$A$1*[1]TimberSectorMinusCoreVPAExp!X$246</f>
        <v>0.447747952421926</v>
      </c>
      <c r="Z29" s="85">
        <f>1/$A$1*[1]TimberSectorMinusCoreVPAExp!Y$246</f>
        <v>0.447747952421926</v>
      </c>
      <c r="AA29" s="85">
        <f>1/$A$1*[1]TimberSectorMinusCoreVPAExp!Z$246</f>
        <v>0.447747952421926</v>
      </c>
      <c r="AB29" s="85">
        <f>1/$A$1*[1]TimberSectorMinusCoreVPAExp!AA$246</f>
        <v>0.447747952421926</v>
      </c>
      <c r="AC29" s="294"/>
      <c r="AD29" s="23">
        <f>1/1000*[1]TimberSectorMinusCoreVPAExp!AB$246</f>
        <v>0.27936029571103205</v>
      </c>
      <c r="AE29" s="13">
        <f>1/1000*[1]TimberSectorMinusCoreVPAExp!AC$246</f>
        <v>0.30906676585319998</v>
      </c>
      <c r="AF29" s="13">
        <f>1/1000*[1]TimberSectorMinusCoreVPAExp!AD$246</f>
        <v>0.34314485314080001</v>
      </c>
      <c r="AG29" s="13">
        <f>1/1000*[1]TimberSectorMinusCoreVPAExp!AE$246</f>
        <v>0.38154829064800005</v>
      </c>
      <c r="AH29" s="13">
        <f>1/1000*[1]TimberSectorMinusCoreVPAExp!AF$246</f>
        <v>0.43040914069300007</v>
      </c>
      <c r="AI29" s="13">
        <f>1/1000*[1]TimberSectorMinusCoreVPAExp!AG$246</f>
        <v>0.33956028720900006</v>
      </c>
      <c r="AJ29" s="13">
        <f>1/1000*[1]TimberSectorMinusCoreVPAExp!AH$246</f>
        <v>0.32205989955800007</v>
      </c>
      <c r="AK29" s="13">
        <f>1/1000*[1]TimberSectorMinusCoreVPAExp!AI$246</f>
        <v>0.3762023664925</v>
      </c>
      <c r="AL29" s="13">
        <f>1/1000*[1]TimberSectorMinusCoreVPAExp!AJ$246</f>
        <v>0.23941987591000002</v>
      </c>
      <c r="AM29" s="13">
        <f>1/1000*[1]TimberSectorMinusCoreVPAExp!AK$246</f>
        <v>0.14023989959319999</v>
      </c>
      <c r="AN29" s="13">
        <f>1/1000*[1]TimberSectorMinusCoreVPAExp!AL$246</f>
        <v>0.1158165073777</v>
      </c>
      <c r="AO29" s="13">
        <f>1/1000*[1]TimberSectorMinusCoreVPAExp!AM$246</f>
        <v>0.12972223392000001</v>
      </c>
      <c r="AP29" s="13">
        <f>1/1000*[1]TimberSectorMinusCoreVPAExp!AN$246</f>
        <v>0.1225179652576</v>
      </c>
      <c r="AQ29" s="13">
        <f>1/1000*[1]TimberSectorMinusCoreVPAExp!AO$246</f>
        <v>0.1182783933069</v>
      </c>
      <c r="AR29" s="13">
        <f>1/1000*[1]TimberSectorMinusCoreVPAExp!AP$246</f>
        <v>0.15073653076400001</v>
      </c>
      <c r="AS29" s="13">
        <f>1/1000*[1]TimberSectorMinusCoreVPAExp!AQ$246</f>
        <v>0.141713545862</v>
      </c>
      <c r="AT29" s="13">
        <f>1/1000*[1]TimberSectorMinusCoreVPAExp!AR$246</f>
        <v>0.13450356655429999</v>
      </c>
      <c r="AU29" s="13">
        <f>1/1000*[1]TimberSectorMinusCoreVPAExp!AS$246</f>
        <v>0.13731601557959999</v>
      </c>
      <c r="AV29" s="13">
        <f>1/1000*[1]TimberSectorMinusCoreVPAExp!AT$246</f>
        <v>0.34852953597699993</v>
      </c>
      <c r="AW29" s="13">
        <f>1/1000*[1]TimberSectorMinusCoreVPAExp!AU$246</f>
        <v>0.33040462290791661</v>
      </c>
      <c r="AX29" s="13">
        <f>1/1000*[1]TimberSectorMinusCoreVPAExp!AV$246</f>
        <v>0</v>
      </c>
      <c r="AY29" s="13">
        <f>1/1000*[1]TimberSectorMinusCoreVPAExp!AW$246</f>
        <v>0</v>
      </c>
      <c r="AZ29" s="13">
        <f>1/1000*[1]TimberSectorMinusCoreVPAExp!AX$246</f>
        <v>0</v>
      </c>
      <c r="BA29" s="13">
        <f>1/1000*[1]TimberSectorMinusCoreVPAExp!AY$246</f>
        <v>0</v>
      </c>
      <c r="BB29" s="13">
        <f>1/1000*[1]TimberSectorMinusCoreVPAExp!AZ$246</f>
        <v>0</v>
      </c>
      <c r="BC29" s="13">
        <f>1/1000*[1]TimberSectorMinusCoreVPAExp!BA$246</f>
        <v>0</v>
      </c>
      <c r="BD29" s="349"/>
    </row>
    <row r="30" spans="2:56">
      <c r="B30" s="5" t="s">
        <v>18</v>
      </c>
      <c r="C30" s="22">
        <f t="shared" ref="C30:AB30" si="5">SUM(C18:C18)-SUM(C19:C29)</f>
        <v>8.1293436309881173E-2</v>
      </c>
      <c r="D30" s="17">
        <f t="shared" si="5"/>
        <v>9.2431778227378913E-2</v>
      </c>
      <c r="E30" s="17">
        <f t="shared" si="5"/>
        <v>0.11099719729322732</v>
      </c>
      <c r="F30" s="17">
        <f t="shared" si="5"/>
        <v>0.11394439588890926</v>
      </c>
      <c r="G30" s="17">
        <f t="shared" si="5"/>
        <v>0.12176118423798687</v>
      </c>
      <c r="H30" s="17">
        <f t="shared" si="5"/>
        <v>0.14876984983662389</v>
      </c>
      <c r="I30" s="17">
        <f t="shared" si="5"/>
        <v>0.19792115313839442</v>
      </c>
      <c r="J30" s="17">
        <f t="shared" si="5"/>
        <v>0.24123670014694021</v>
      </c>
      <c r="K30" s="17">
        <f t="shared" si="5"/>
        <v>0.2388628696006645</v>
      </c>
      <c r="L30" s="17">
        <f t="shared" si="5"/>
        <v>0.14702811991754094</v>
      </c>
      <c r="M30" s="17">
        <f t="shared" si="5"/>
        <v>0.20138117186595927</v>
      </c>
      <c r="N30" s="17">
        <f t="shared" si="5"/>
        <v>0.19574477250411215</v>
      </c>
      <c r="O30" s="17">
        <f t="shared" si="5"/>
        <v>0.14217128772412302</v>
      </c>
      <c r="P30" s="17">
        <f t="shared" si="5"/>
        <v>0.10738464045521479</v>
      </c>
      <c r="Q30" s="17">
        <f t="shared" si="5"/>
        <v>0.14470866597807142</v>
      </c>
      <c r="R30" s="17">
        <f t="shared" si="5"/>
        <v>0.13267721332515858</v>
      </c>
      <c r="S30" s="17">
        <f t="shared" si="5"/>
        <v>0.13908564826283643</v>
      </c>
      <c r="T30" s="17">
        <f t="shared" si="5"/>
        <v>0.16274670341153996</v>
      </c>
      <c r="U30" s="17">
        <f t="shared" si="5"/>
        <v>0.15616307728178036</v>
      </c>
      <c r="V30" s="17">
        <f t="shared" si="5"/>
        <v>0.15616307728178036</v>
      </c>
      <c r="W30" s="17">
        <f t="shared" si="5"/>
        <v>0.15616307728178036</v>
      </c>
      <c r="X30" s="17">
        <f t="shared" si="5"/>
        <v>0.15616307728178036</v>
      </c>
      <c r="Y30" s="17">
        <f t="shared" si="5"/>
        <v>0.15616307728178036</v>
      </c>
      <c r="Z30" s="17">
        <f t="shared" si="5"/>
        <v>0.15616307728178036</v>
      </c>
      <c r="AA30" s="17">
        <f t="shared" si="5"/>
        <v>0.15616307728178036</v>
      </c>
      <c r="AB30" s="17">
        <f t="shared" si="5"/>
        <v>0.15616307728178036</v>
      </c>
      <c r="AC30" s="294"/>
      <c r="AD30" s="23">
        <f t="shared" ref="AD30:BC30" si="6">SUM(AD18:AD18)-SUM(AD19:AD29)</f>
        <v>3.2484959921382339E-2</v>
      </c>
      <c r="AE30" s="13">
        <f t="shared" si="6"/>
        <v>3.1919518954399706E-2</v>
      </c>
      <c r="AF30" s="13">
        <f t="shared" si="6"/>
        <v>4.078720497119992E-2</v>
      </c>
      <c r="AG30" s="13">
        <f t="shared" si="6"/>
        <v>4.8717371169600732E-2</v>
      </c>
      <c r="AH30" s="13">
        <f t="shared" si="6"/>
        <v>6.2474554086000111E-2</v>
      </c>
      <c r="AI30" s="13">
        <f t="shared" si="6"/>
        <v>6.9759982620899219E-2</v>
      </c>
      <c r="AJ30" s="13">
        <f t="shared" si="6"/>
        <v>7.85623131683999E-2</v>
      </c>
      <c r="AK30" s="13">
        <f t="shared" si="6"/>
        <v>0.11989054373950037</v>
      </c>
      <c r="AL30" s="13">
        <f t="shared" si="6"/>
        <v>0.1128338177892001</v>
      </c>
      <c r="AM30" s="13">
        <f t="shared" si="6"/>
        <v>7.8936558007999036E-2</v>
      </c>
      <c r="AN30" s="13">
        <f t="shared" si="6"/>
        <v>8.1397615893300301E-2</v>
      </c>
      <c r="AO30" s="13">
        <f t="shared" si="6"/>
        <v>9.402294623999996E-2</v>
      </c>
      <c r="AP30" s="13">
        <f t="shared" si="6"/>
        <v>7.5138097583999919E-2</v>
      </c>
      <c r="AQ30" s="13">
        <f t="shared" si="6"/>
        <v>6.655841679959984E-2</v>
      </c>
      <c r="AR30" s="13">
        <f t="shared" si="6"/>
        <v>6.695278116600023E-2</v>
      </c>
      <c r="AS30" s="13">
        <f t="shared" si="6"/>
        <v>5.5456992815000383E-2</v>
      </c>
      <c r="AT30" s="13">
        <f t="shared" si="6"/>
        <v>5.8195441283299676E-2</v>
      </c>
      <c r="AU30" s="13">
        <f t="shared" si="6"/>
        <v>5.9471169900999987E-2</v>
      </c>
      <c r="AV30" s="13">
        <f t="shared" si="6"/>
        <v>1.4878011909360009</v>
      </c>
      <c r="AW30" s="13">
        <f t="shared" si="6"/>
        <v>1.4104296500299998</v>
      </c>
      <c r="AX30" s="13">
        <f t="shared" si="6"/>
        <v>0</v>
      </c>
      <c r="AY30" s="13">
        <f t="shared" si="6"/>
        <v>0</v>
      </c>
      <c r="AZ30" s="13">
        <f t="shared" si="6"/>
        <v>0</v>
      </c>
      <c r="BA30" s="13">
        <f t="shared" si="6"/>
        <v>0</v>
      </c>
      <c r="BB30" s="13">
        <f t="shared" si="6"/>
        <v>0</v>
      </c>
      <c r="BC30" s="13">
        <f t="shared" si="6"/>
        <v>0</v>
      </c>
      <c r="BD30" s="349"/>
    </row>
    <row r="31" spans="2:56" ht="17.149999999999999" customHeight="1">
      <c r="B31" s="152" t="s">
        <v>141</v>
      </c>
      <c r="C31" s="299">
        <f>1/$A$1*[1]TimberSectorMinusCoreVPAExp!B$265</f>
        <v>6.103444077898551E-2</v>
      </c>
      <c r="D31" s="167">
        <f>1/$A$1*[1]TimberSectorMinusCoreVPAExp!C$265</f>
        <v>4.3235736328980513E-2</v>
      </c>
      <c r="E31" s="167">
        <f>1/$A$1*[1]TimberSectorMinusCoreVPAExp!D$265</f>
        <v>4.415538450775091E-2</v>
      </c>
      <c r="F31" s="167">
        <f>1/$A$1*[1]TimberSectorMinusCoreVPAExp!E$265</f>
        <v>4.4847017023902092E-2</v>
      </c>
      <c r="G31" s="167">
        <f>1/$A$1*[1]TimberSectorMinusCoreVPAExp!F$265</f>
        <v>3.2443998477571942E-2</v>
      </c>
      <c r="H31" s="167">
        <f>1/$A$1*[1]TimberSectorMinusCoreVPAExp!G$265</f>
        <v>3.669241904527723E-2</v>
      </c>
      <c r="I31" s="167">
        <f>1/$A$1*[1]TimberSectorMinusCoreVPAExp!H$265</f>
        <v>4.2019778736111103E-2</v>
      </c>
      <c r="J31" s="167">
        <f>1/$A$1*[1]TimberSectorMinusCoreVPAExp!I$265</f>
        <v>4.6589053133261775E-2</v>
      </c>
      <c r="K31" s="167">
        <f>1/$A$1*[1]TimberSectorMinusCoreVPAExp!J$265</f>
        <v>4.4818634045540519E-2</v>
      </c>
      <c r="L31" s="167">
        <f>1/$A$1*[1]TimberSectorMinusCoreVPAExp!K$265</f>
        <v>4.3586266930201338E-2</v>
      </c>
      <c r="M31" s="167">
        <f>1/$A$1*[1]TimberSectorMinusCoreVPAExp!L$265</f>
        <v>7.4974788723445027E-2</v>
      </c>
      <c r="N31" s="167">
        <f>1/$A$1*[1]TimberSectorMinusCoreVPAExp!M$265</f>
        <v>4.618473304324236E-2</v>
      </c>
      <c r="O31" s="167">
        <f>1/$A$1*[1]TimberSectorMinusCoreVPAExp!N$265</f>
        <v>6.2945557521910805E-2</v>
      </c>
      <c r="P31" s="167">
        <f>1/$A$1*[1]TimberSectorMinusCoreVPAExp!O$265</f>
        <v>5.6993342587610546E-2</v>
      </c>
      <c r="Q31" s="167">
        <f>1/$A$1*[1]TimberSectorMinusCoreVPAExp!P$265</f>
        <v>7.1740342732559401E-2</v>
      </c>
      <c r="R31" s="167">
        <f>1/$A$1*[1]TimberSectorMinusCoreVPAExp!Q$265</f>
        <v>9.6767315362866022E-2</v>
      </c>
      <c r="S31" s="167">
        <f>1/$A$1*[1]TimberSectorMinusCoreVPAExp!R$265</f>
        <v>7.3467860716896261E-2</v>
      </c>
      <c r="T31" s="167">
        <f>1/$A$1*[1]TimberSectorMinusCoreVPAExp!S$265</f>
        <v>8.6699911356582754E-2</v>
      </c>
      <c r="U31" s="167">
        <f>1/$A$1*[1]TimberSectorMinusCoreVPAExp!T$265</f>
        <v>5.3871577853719828E-2</v>
      </c>
      <c r="V31" s="167">
        <f>1/$A$1*[1]TimberSectorMinusCoreVPAExp!U$265</f>
        <v>5.3871577853719828E-2</v>
      </c>
      <c r="W31" s="167">
        <f>1/$A$1*[1]TimberSectorMinusCoreVPAExp!V$265</f>
        <v>5.3871577853719828E-2</v>
      </c>
      <c r="X31" s="167">
        <f>1/$A$1*[1]TimberSectorMinusCoreVPAExp!W$265</f>
        <v>5.3871577853719828E-2</v>
      </c>
      <c r="Y31" s="167">
        <f>1/$A$1*[1]TimberSectorMinusCoreVPAExp!X$265</f>
        <v>5.3871577853719828E-2</v>
      </c>
      <c r="Z31" s="167">
        <f>1/$A$1*[1]TimberSectorMinusCoreVPAExp!Y$265</f>
        <v>5.3871577853719828E-2</v>
      </c>
      <c r="AA31" s="167">
        <f>1/$A$1*[1]TimberSectorMinusCoreVPAExp!Z$265</f>
        <v>5.3871577853719828E-2</v>
      </c>
      <c r="AB31" s="167">
        <f>1/$A$1*[1]TimberSectorMinusCoreVPAExp!AA$265</f>
        <v>5.3871577853719828E-2</v>
      </c>
      <c r="AC31" s="300"/>
      <c r="AD31" s="299">
        <f>1/1000*[1]TimberSectorMinusCoreVPAExp!AB$265</f>
        <v>1.3984534342946999E-2</v>
      </c>
      <c r="AE31" s="167">
        <f>1/1000*[1]TimberSectorMinusCoreVPAExp!AC$265</f>
        <v>1.3581972823200001E-2</v>
      </c>
      <c r="AF31" s="167">
        <f>1/1000*[1]TimberSectorMinusCoreVPAExp!AD$265</f>
        <v>1.31012388288E-2</v>
      </c>
      <c r="AG31" s="167">
        <f>1/1000*[1]TimberSectorMinusCoreVPAExp!AE$265</f>
        <v>1.2063858867200001E-2</v>
      </c>
      <c r="AH31" s="167">
        <f>1/1000*[1]TimberSectorMinusCoreVPAExp!AF$265</f>
        <v>1.1195702047599997E-2</v>
      </c>
      <c r="AI31" s="167">
        <f>1/1000*[1]TimberSectorMinusCoreVPAExp!AG$265</f>
        <v>1.1703613221299999E-2</v>
      </c>
      <c r="AJ31" s="167">
        <f>1/1000*[1]TimberSectorMinusCoreVPAExp!AH$265</f>
        <v>1.7575592478399998E-2</v>
      </c>
      <c r="AK31" s="167">
        <f>1/1000*[1]TimberSectorMinusCoreVPAExp!AI$265</f>
        <v>2.3893984991000001E-2</v>
      </c>
      <c r="AL31" s="167">
        <f>1/1000*[1]TimberSectorMinusCoreVPAExp!AJ$265</f>
        <v>2.4430958728000007E-2</v>
      </c>
      <c r="AM31" s="167">
        <f>1/1000*[1]TimberSectorMinusCoreVPAExp!AK$265</f>
        <v>2.5749507410000001E-2</v>
      </c>
      <c r="AN31" s="167">
        <f>1/1000*[1]TimberSectorMinusCoreVPAExp!AL$265</f>
        <v>2.7766674438300002E-2</v>
      </c>
      <c r="AO31" s="167">
        <f>1/1000*[1]TimberSectorMinusCoreVPAExp!AM$265</f>
        <v>2.6836585151999999E-2</v>
      </c>
      <c r="AP31" s="167">
        <f>1/1000*[1]TimberSectorMinusCoreVPAExp!AN$265</f>
        <v>2.3771264246399998E-2</v>
      </c>
      <c r="AQ31" s="167">
        <f>1/1000*[1]TimberSectorMinusCoreVPAExp!AO$265</f>
        <v>2.6325081569099996E-2</v>
      </c>
      <c r="AR31" s="167">
        <f>1/1000*[1]TimberSectorMinusCoreVPAExp!AP$265</f>
        <v>2.94215920375E-2</v>
      </c>
      <c r="AS31" s="167">
        <f>1/1000*[1]TimberSectorMinusCoreVPAExp!AQ$265</f>
        <v>3.6100793393E-2</v>
      </c>
      <c r="AT31" s="167">
        <f>1/1000*[1]TimberSectorMinusCoreVPAExp!AR$265</f>
        <v>2.88203398034E-2</v>
      </c>
      <c r="AU31" s="167">
        <f>1/1000*[1]TimberSectorMinusCoreVPAExp!AS$265</f>
        <v>3.3100463052800004E-2</v>
      </c>
      <c r="AV31" s="167">
        <f>1/1000*[1]TimberSectorMinusCoreVPAExp!AT$265</f>
        <v>8.2866180633999989E-2</v>
      </c>
      <c r="AW31" s="167">
        <f>1/1000*[1]TimberSectorMinusCoreVPAExp!AU$265</f>
        <v>7.8556811799166668E-2</v>
      </c>
      <c r="AX31" s="167">
        <f>1/1000*[1]TimberSectorMinusCoreVPAExp!AV$265</f>
        <v>0</v>
      </c>
      <c r="AY31" s="167">
        <f>1/1000*[1]TimberSectorMinusCoreVPAExp!AW$265</f>
        <v>0</v>
      </c>
      <c r="AZ31" s="167">
        <f>1/1000*[1]TimberSectorMinusCoreVPAExp!AX$265</f>
        <v>0</v>
      </c>
      <c r="BA31" s="167">
        <f>1/1000*[1]TimberSectorMinusCoreVPAExp!AY$265</f>
        <v>0</v>
      </c>
      <c r="BB31" s="167">
        <f>1/1000*[1]TimberSectorMinusCoreVPAExp!AZ$265</f>
        <v>0</v>
      </c>
      <c r="BC31" s="167">
        <f>1/1000*[1]TimberSectorMinusCoreVPAExp!BA$265</f>
        <v>0</v>
      </c>
      <c r="BD31" s="349"/>
    </row>
    <row r="32" spans="2:56" ht="17.149999999999999" customHeight="1">
      <c r="B32" s="9" t="s">
        <v>121</v>
      </c>
      <c r="C32" s="54">
        <f>1/$A$1*[1]TimberSectorMinusCoreVPAExp!B$273</f>
        <v>2.3687890198790247E-3</v>
      </c>
      <c r="D32" s="27">
        <f>1/$A$1*[1]TimberSectorMinusCoreVPAExp!C$273</f>
        <v>4.1205816077098893E-3</v>
      </c>
      <c r="E32" s="27">
        <f>1/$A$1*[1]TimberSectorMinusCoreVPAExp!D$273</f>
        <v>5.1239472698553336E-3</v>
      </c>
      <c r="F32" s="27">
        <f>1/$A$1*[1]TimberSectorMinusCoreVPAExp!E$273</f>
        <v>8.285003826121717E-3</v>
      </c>
      <c r="G32" s="27">
        <f>1/$A$1*[1]TimberSectorMinusCoreVPAExp!F$273</f>
        <v>1.2612333853876305E-2</v>
      </c>
      <c r="H32" s="27">
        <f>1/$A$1*[1]TimberSectorMinusCoreVPAExp!G$273</f>
        <v>1.5802238485832357E-2</v>
      </c>
      <c r="I32" s="27">
        <f>1/$A$1*[1]TimberSectorMinusCoreVPAExp!H$273</f>
        <v>2.6317675833333332E-2</v>
      </c>
      <c r="J32" s="27">
        <f>1/$A$1*[1]TimberSectorMinusCoreVPAExp!I$273</f>
        <v>3.5749813424814092E-2</v>
      </c>
      <c r="K32" s="27">
        <f>1/$A$1*[1]TimberSectorMinusCoreVPAExp!J$273</f>
        <v>3.4256576390897388E-2</v>
      </c>
      <c r="L32" s="27">
        <f>1/$A$1*[1]TimberSectorMinusCoreVPAExp!K$273</f>
        <v>2.1905185033308447E-2</v>
      </c>
      <c r="M32" s="27">
        <f>1/$A$1*[1]TimberSectorMinusCoreVPAExp!L$273</f>
        <v>2.781807908585214E-2</v>
      </c>
      <c r="N32" s="27">
        <f>1/$A$1*[1]TimberSectorMinusCoreVPAExp!M$273</f>
        <v>3.3237143093934704E-2</v>
      </c>
      <c r="O32" s="27">
        <f>1/$A$1*[1]TimberSectorMinusCoreVPAExp!N$273</f>
        <v>3.1689954375082603E-2</v>
      </c>
      <c r="P32" s="27">
        <f>1/$A$1*[1]TimberSectorMinusCoreVPAExp!O$273</f>
        <v>2.6056006081865323E-2</v>
      </c>
      <c r="Q32" s="27">
        <f>1/$A$1*[1]TimberSectorMinusCoreVPAExp!P$273</f>
        <v>2.13483537257124E-2</v>
      </c>
      <c r="R32" s="27">
        <f>1/$A$1*[1]TimberSectorMinusCoreVPAExp!Q$273</f>
        <v>1.7998422417036444E-2</v>
      </c>
      <c r="S32" s="27">
        <f>1/$A$1*[1]TimberSectorMinusCoreVPAExp!R$273</f>
        <v>2.0266976689494648E-2</v>
      </c>
      <c r="T32" s="27">
        <f>1/$A$1*[1]TimberSectorMinusCoreVPAExp!S$273</f>
        <v>2.7643553629780951E-2</v>
      </c>
      <c r="U32" s="27">
        <f>1/$A$1*[1]TimberSectorMinusCoreVPAExp!T$273</f>
        <v>2.8768081926399233E-2</v>
      </c>
      <c r="V32" s="27">
        <f>1/$A$1*[1]TimberSectorMinusCoreVPAExp!U$273</f>
        <v>2.8768081926399233E-2</v>
      </c>
      <c r="W32" s="27">
        <f>1/$A$1*[1]TimberSectorMinusCoreVPAExp!V$273</f>
        <v>2.8768081926399233E-2</v>
      </c>
      <c r="X32" s="27">
        <f>1/$A$1*[1]TimberSectorMinusCoreVPAExp!W$273</f>
        <v>2.8768081926399233E-2</v>
      </c>
      <c r="Y32" s="27">
        <f>1/$A$1*[1]TimberSectorMinusCoreVPAExp!X$273</f>
        <v>2.8768081926399233E-2</v>
      </c>
      <c r="Z32" s="27">
        <f>1/$A$1*[1]TimberSectorMinusCoreVPAExp!Y$273</f>
        <v>2.8768081926399233E-2</v>
      </c>
      <c r="AA32" s="27">
        <f>1/$A$1*[1]TimberSectorMinusCoreVPAExp!Z$273</f>
        <v>2.8768081926399233E-2</v>
      </c>
      <c r="AB32" s="27">
        <f>1/$A$1*[1]TimberSectorMinusCoreVPAExp!AA$273</f>
        <v>2.8768081926399233E-2</v>
      </c>
      <c r="AC32" s="294"/>
      <c r="AD32" s="54">
        <f>1/1000*[1]TimberSectorMinusCoreVPAExp!AB$273</f>
        <v>1.1248581129569999E-3</v>
      </c>
      <c r="AE32" s="27">
        <f>1/1000*[1]TimberSectorMinusCoreVPAExp!AC$273</f>
        <v>1.7545968279999997E-3</v>
      </c>
      <c r="AF32" s="27">
        <f>1/1000*[1]TimberSectorMinusCoreVPAExp!AD$273</f>
        <v>2.4742361568E-3</v>
      </c>
      <c r="AG32" s="27">
        <f>1/1000*[1]TimberSectorMinusCoreVPAExp!AE$273</f>
        <v>3.3496630608000001E-3</v>
      </c>
      <c r="AH32" s="27">
        <f>1/1000*[1]TimberSectorMinusCoreVPAExp!AF$273</f>
        <v>4.5412923149999998E-3</v>
      </c>
      <c r="AI32" s="27">
        <f>1/1000*[1]TimberSectorMinusCoreVPAExp!AG$273</f>
        <v>5.8993442937000009E-3</v>
      </c>
      <c r="AJ32" s="27">
        <f>1/1000*[1]TimberSectorMinusCoreVPAExp!AH$273</f>
        <v>9.4465329676000007E-3</v>
      </c>
      <c r="AK32" s="27">
        <f>1/1000*[1]TimberSectorMinusCoreVPAExp!AI$273</f>
        <v>1.73558900255E-2</v>
      </c>
      <c r="AL32" s="27">
        <f>1/1000*[1]TimberSectorMinusCoreVPAExp!AJ$273</f>
        <v>1.7452833434400003E-2</v>
      </c>
      <c r="AM32" s="27">
        <f>1/1000*[1]TimberSectorMinusCoreVPAExp!AK$273</f>
        <v>9.4676359932E-3</v>
      </c>
      <c r="AN32" s="27">
        <f>1/1000*[1]TimberSectorMinusCoreVPAExp!AL$273</f>
        <v>1.06077916542E-2</v>
      </c>
      <c r="AO32" s="27">
        <f>1/1000*[1]TimberSectorMinusCoreVPAExp!AM$273</f>
        <v>1.4575952160000002E-2</v>
      </c>
      <c r="AP32" s="27">
        <f>1/1000*[1]TimberSectorMinusCoreVPAExp!AN$273</f>
        <v>1.44900489184E-2</v>
      </c>
      <c r="AQ32" s="27">
        <f>1/1000*[1]TimberSectorMinusCoreVPAExp!AO$273</f>
        <v>1.2513634444800002E-2</v>
      </c>
      <c r="AR32" s="27">
        <f>1/1000*[1]TimberSectorMinusCoreVPAExp!AP$273</f>
        <v>7.6397637665000006E-3</v>
      </c>
      <c r="AS32" s="27">
        <f>1/1000*[1]TimberSectorMinusCoreVPAExp!AQ$273</f>
        <v>6.7700158889999994E-3</v>
      </c>
      <c r="AT32" s="27">
        <f>1/1000*[1]TimberSectorMinusCoreVPAExp!AR$273</f>
        <v>7.0711295732000003E-3</v>
      </c>
      <c r="AU32" s="27">
        <f>1/1000*[1]TimberSectorMinusCoreVPAExp!AS$273</f>
        <v>9.0588982340999991E-3</v>
      </c>
      <c r="AV32" s="27">
        <f>1/1000*[1]TimberSectorMinusCoreVPAExp!AT$273</f>
        <v>4.8211270933999996E-2</v>
      </c>
      <c r="AW32" s="27">
        <f>1/1000*[1]TimberSectorMinusCoreVPAExp!AU$273</f>
        <v>4.5704094340833334E-2</v>
      </c>
      <c r="AX32" s="27">
        <f>1/1000*[1]TimberSectorMinusCoreVPAExp!AV$273</f>
        <v>0</v>
      </c>
      <c r="AY32" s="27">
        <f>1/1000*[1]TimberSectorMinusCoreVPAExp!AW$273</f>
        <v>0</v>
      </c>
      <c r="AZ32" s="27">
        <f>1/1000*[1]TimberSectorMinusCoreVPAExp!AX$273</f>
        <v>0</v>
      </c>
      <c r="BA32" s="27">
        <f>1/1000*[1]TimberSectorMinusCoreVPAExp!AY$273</f>
        <v>0</v>
      </c>
      <c r="BB32" s="27">
        <f>1/1000*[1]TimberSectorMinusCoreVPAExp!AZ$273</f>
        <v>0</v>
      </c>
      <c r="BC32" s="27">
        <f>1/1000*[1]TimberSectorMinusCoreVPAExp!BA$273</f>
        <v>0</v>
      </c>
      <c r="BD32" s="349"/>
    </row>
    <row r="33" spans="2:56">
      <c r="B33" s="5" t="s">
        <v>86</v>
      </c>
      <c r="C33" s="23">
        <f>1/$A$1*[1]TimberSectorMinusCoreVPAExp!B$244</f>
        <v>1.7397913532123579E-3</v>
      </c>
      <c r="D33" s="13">
        <f>1/$A$1*[1]TimberSectorMinusCoreVPAExp!C$244</f>
        <v>3.3949971464659941E-3</v>
      </c>
      <c r="E33" s="13">
        <f>1/$A$1*[1]TimberSectorMinusCoreVPAExp!D$244</f>
        <v>4.5615742698553339E-3</v>
      </c>
      <c r="F33" s="13">
        <f>1/$A$1*[1]TimberSectorMinusCoreVPAExp!E$244</f>
        <v>6.5168649999999993E-3</v>
      </c>
      <c r="G33" s="13">
        <f>1/$A$1*[1]TimberSectorMinusCoreVPAExp!F$244</f>
        <v>5.8700705205429714E-3</v>
      </c>
      <c r="H33" s="13">
        <f>1/$A$1*[1]TimberSectorMinusCoreVPAExp!G$244</f>
        <v>7.1668528191656906E-3</v>
      </c>
      <c r="I33" s="13">
        <f>1/$A$1*[1]TimberSectorMinusCoreVPAExp!H$244</f>
        <v>1.2694503833333331E-2</v>
      </c>
      <c r="J33" s="13">
        <f>1/$A$1*[1]TimberSectorMinusCoreVPAExp!I$244</f>
        <v>2.2193764299587755E-2</v>
      </c>
      <c r="K33" s="13">
        <f>1/$A$1*[1]TimberSectorMinusCoreVPAExp!J$244</f>
        <v>2.0394402541666669E-2</v>
      </c>
      <c r="L33" s="13">
        <f>1/$A$1*[1]TimberSectorMinusCoreVPAExp!K$244</f>
        <v>9.0450204216224149E-3</v>
      </c>
      <c r="M33" s="13">
        <f>1/$A$1*[1]TimberSectorMinusCoreVPAExp!L$244</f>
        <v>1.2357391722810265E-2</v>
      </c>
      <c r="N33" s="13">
        <f>1/$A$1*[1]TimberSectorMinusCoreVPAExp!M$244</f>
        <v>1.580745010410757E-2</v>
      </c>
      <c r="O33" s="13">
        <f>1/$A$1*[1]TimberSectorMinusCoreVPAExp!N$244</f>
        <v>1.6786998332732662E-2</v>
      </c>
      <c r="P33" s="13">
        <f>1/$A$1*[1]TimberSectorMinusCoreVPAExp!O$244</f>
        <v>1.3800276814119296E-2</v>
      </c>
      <c r="Q33" s="13">
        <f>1/$A$1*[1]TimberSectorMinusCoreVPAExp!P$244</f>
        <v>1.074499489868385E-2</v>
      </c>
      <c r="R33" s="13">
        <f>1/$A$1*[1]TimberSectorMinusCoreVPAExp!Q$244</f>
        <v>7.8457143517324801E-3</v>
      </c>
      <c r="S33" s="13">
        <f>1/$A$1*[1]TimberSectorMinusCoreVPAExp!R$244</f>
        <v>8.0679688664943815E-3</v>
      </c>
      <c r="T33" s="13">
        <f>1/$A$1*[1]TimberSectorMinusCoreVPAExp!S$244</f>
        <v>1.1131908843911539E-2</v>
      </c>
      <c r="U33" s="13">
        <f>1/$A$1*[1]TimberSectorMinusCoreVPAExp!T$244</f>
        <v>1.1564933642735011E-2</v>
      </c>
      <c r="V33" s="13">
        <f>1/$A$1*[1]TimberSectorMinusCoreVPAExp!U$244</f>
        <v>1.1564933642735011E-2</v>
      </c>
      <c r="W33" s="13">
        <f>1/$A$1*[1]TimberSectorMinusCoreVPAExp!V$244</f>
        <v>1.1564933642735011E-2</v>
      </c>
      <c r="X33" s="13">
        <f>1/$A$1*[1]TimberSectorMinusCoreVPAExp!W$244</f>
        <v>1.1564933642735011E-2</v>
      </c>
      <c r="Y33" s="13">
        <f>1/$A$1*[1]TimberSectorMinusCoreVPAExp!X$244</f>
        <v>1.1564933642735011E-2</v>
      </c>
      <c r="Z33" s="13">
        <f>1/$A$1*[1]TimberSectorMinusCoreVPAExp!Y$244</f>
        <v>1.1564933642735011E-2</v>
      </c>
      <c r="AA33" s="13">
        <f>1/$A$1*[1]TimberSectorMinusCoreVPAExp!Z$244</f>
        <v>1.1564933642735011E-2</v>
      </c>
      <c r="AB33" s="13">
        <f>1/$A$1*[1]TimberSectorMinusCoreVPAExp!AA$244</f>
        <v>1.1564933642735011E-2</v>
      </c>
      <c r="AC33" s="294"/>
      <c r="AD33" s="23">
        <f>1/1000*[1]TimberSectorMinusCoreVPAExp!AB$244</f>
        <v>8.8833283062599987E-4</v>
      </c>
      <c r="AE33" s="13">
        <f>1/1000*[1]TimberSectorMinusCoreVPAExp!AC$244</f>
        <v>1.4666605323999998E-3</v>
      </c>
      <c r="AF33" s="13">
        <f>1/1000*[1]TimberSectorMinusCoreVPAExp!AD$244</f>
        <v>2.131339848E-3</v>
      </c>
      <c r="AG33" s="13">
        <f>1/1000*[1]TimberSectorMinusCoreVPAExp!AE$244</f>
        <v>2.7222271440000001E-3</v>
      </c>
      <c r="AH33" s="13">
        <f>1/1000*[1]TimberSectorMinusCoreVPAExp!AF$244</f>
        <v>3.0631982864000001E-3</v>
      </c>
      <c r="AI33" s="13">
        <f>1/1000*[1]TimberSectorMinusCoreVPAExp!AG$244</f>
        <v>3.8702831310000003E-3</v>
      </c>
      <c r="AJ33" s="13">
        <f>1/1000*[1]TimberSectorMinusCoreVPAExp!AH$244</f>
        <v>6.6572351460000003E-3</v>
      </c>
      <c r="AK33" s="13">
        <f>1/1000*[1]TimberSectorMinusCoreVPAExp!AI$244</f>
        <v>1.37084988865E-2</v>
      </c>
      <c r="AL33" s="13">
        <f>1/1000*[1]TimberSectorMinusCoreVPAExp!AJ$244</f>
        <v>1.40592212952E-2</v>
      </c>
      <c r="AM33" s="13">
        <f>1/1000*[1]TimberSectorMinusCoreVPAExp!AK$244</f>
        <v>5.7036984532000002E-3</v>
      </c>
      <c r="AN33" s="13">
        <f>1/1000*[1]TimberSectorMinusCoreVPAExp!AL$244</f>
        <v>7.3770971639000003E-3</v>
      </c>
      <c r="AO33" s="13">
        <f>1/1000*[1]TimberSectorMinusCoreVPAExp!AM$244</f>
        <v>1.0048949616000002E-2</v>
      </c>
      <c r="AP33" s="13">
        <f>1/1000*[1]TimberSectorMinusCoreVPAExp!AN$244</f>
        <v>1.05009903152E-2</v>
      </c>
      <c r="AQ33" s="13">
        <f>1/1000*[1]TimberSectorMinusCoreVPAExp!AO$244</f>
        <v>8.5273183890000014E-3</v>
      </c>
      <c r="AR33" s="13">
        <f>1/1000*[1]TimberSectorMinusCoreVPAExp!AP$244</f>
        <v>6.3823783715000011E-3</v>
      </c>
      <c r="AS33" s="13">
        <f>1/1000*[1]TimberSectorMinusCoreVPAExp!AQ$244</f>
        <v>4.2324285114999994E-3</v>
      </c>
      <c r="AT33" s="13">
        <f>1/1000*[1]TimberSectorMinusCoreVPAExp!AR$244</f>
        <v>4.6657384659999999E-3</v>
      </c>
      <c r="AU33" s="13">
        <f>1/1000*[1]TimberSectorMinusCoreVPAExp!AS$244</f>
        <v>5.5293008341999999E-3</v>
      </c>
      <c r="AV33" s="13">
        <f>1/1000*[1]TimberSectorMinusCoreVPAExp!AT$244</f>
        <v>2.3366140507000002E-2</v>
      </c>
      <c r="AW33" s="13">
        <f>1/1000*[1]TimberSectorMinusCoreVPAExp!AU$244</f>
        <v>2.2151008870416669E-2</v>
      </c>
      <c r="AX33" s="13">
        <f>1/1000*[1]TimberSectorMinusCoreVPAExp!AV$244</f>
        <v>0</v>
      </c>
      <c r="AY33" s="13">
        <f>1/1000*[1]TimberSectorMinusCoreVPAExp!AW$244</f>
        <v>0</v>
      </c>
      <c r="AZ33" s="13">
        <f>1/1000*[1]TimberSectorMinusCoreVPAExp!AX$244</f>
        <v>0</v>
      </c>
      <c r="BA33" s="13">
        <f>1/1000*[1]TimberSectorMinusCoreVPAExp!AY$244</f>
        <v>0</v>
      </c>
      <c r="BB33" s="13">
        <f>1/1000*[1]TimberSectorMinusCoreVPAExp!AZ$244</f>
        <v>0</v>
      </c>
      <c r="BC33" s="13">
        <f>1/1000*[1]TimberSectorMinusCoreVPAExp!BA$244</f>
        <v>0</v>
      </c>
      <c r="BD33" s="349"/>
    </row>
    <row r="34" spans="2:56">
      <c r="B34" s="8" t="s">
        <v>18</v>
      </c>
      <c r="C34" s="295">
        <f t="shared" ref="C34:AB34" si="7">SUM(C32:C32)-SUM(C33:C33)</f>
        <v>6.2899766666666681E-4</v>
      </c>
      <c r="D34" s="296">
        <f t="shared" si="7"/>
        <v>7.2558446124389511E-4</v>
      </c>
      <c r="E34" s="296">
        <f t="shared" si="7"/>
        <v>5.6237299999999969E-4</v>
      </c>
      <c r="F34" s="296">
        <f t="shared" si="7"/>
        <v>1.7681388261217177E-3</v>
      </c>
      <c r="G34" s="296">
        <f t="shared" si="7"/>
        <v>6.7422633333333332E-3</v>
      </c>
      <c r="H34" s="296">
        <f t="shared" si="7"/>
        <v>8.6353856666666652E-3</v>
      </c>
      <c r="I34" s="296">
        <f t="shared" si="7"/>
        <v>1.3623172000000001E-2</v>
      </c>
      <c r="J34" s="296">
        <f t="shared" si="7"/>
        <v>1.3556049125226337E-2</v>
      </c>
      <c r="K34" s="296">
        <f t="shared" si="7"/>
        <v>1.3862173849230719E-2</v>
      </c>
      <c r="L34" s="296">
        <f t="shared" si="7"/>
        <v>1.2860164611686032E-2</v>
      </c>
      <c r="M34" s="296">
        <f t="shared" si="7"/>
        <v>1.5460687363041875E-2</v>
      </c>
      <c r="N34" s="296">
        <f t="shared" si="7"/>
        <v>1.7429692989827134E-2</v>
      </c>
      <c r="O34" s="296">
        <f t="shared" si="7"/>
        <v>1.4902956042349941E-2</v>
      </c>
      <c r="P34" s="296">
        <f t="shared" si="7"/>
        <v>1.2255729267746027E-2</v>
      </c>
      <c r="Q34" s="296">
        <f t="shared" si="7"/>
        <v>1.060335882702855E-2</v>
      </c>
      <c r="R34" s="296">
        <f t="shared" si="7"/>
        <v>1.0152708065303963E-2</v>
      </c>
      <c r="S34" s="296">
        <f t="shared" si="7"/>
        <v>1.2199007823000266E-2</v>
      </c>
      <c r="T34" s="296">
        <f t="shared" si="7"/>
        <v>1.651164478586941E-2</v>
      </c>
      <c r="U34" s="296">
        <f t="shared" si="7"/>
        <v>1.7203148283664222E-2</v>
      </c>
      <c r="V34" s="296">
        <f t="shared" si="7"/>
        <v>1.7203148283664222E-2</v>
      </c>
      <c r="W34" s="296">
        <f t="shared" si="7"/>
        <v>1.7203148283664222E-2</v>
      </c>
      <c r="X34" s="296">
        <f t="shared" si="7"/>
        <v>1.7203148283664222E-2</v>
      </c>
      <c r="Y34" s="296">
        <f t="shared" si="7"/>
        <v>1.7203148283664222E-2</v>
      </c>
      <c r="Z34" s="296">
        <f t="shared" si="7"/>
        <v>1.7203148283664222E-2</v>
      </c>
      <c r="AA34" s="296">
        <f t="shared" si="7"/>
        <v>1.7203148283664222E-2</v>
      </c>
      <c r="AB34" s="296">
        <f t="shared" si="7"/>
        <v>1.7203148283664222E-2</v>
      </c>
      <c r="AC34" s="294"/>
      <c r="AD34" s="297">
        <f t="shared" ref="AD34:BC34" si="8">SUM(AD32:AD32)-SUM(AD33:AD33)</f>
        <v>2.3652528233100007E-4</v>
      </c>
      <c r="AE34" s="298">
        <f t="shared" si="8"/>
        <v>2.8793629559999991E-4</v>
      </c>
      <c r="AF34" s="298">
        <f t="shared" si="8"/>
        <v>3.4289630879999998E-4</v>
      </c>
      <c r="AG34" s="298">
        <f t="shared" si="8"/>
        <v>6.2743591680000004E-4</v>
      </c>
      <c r="AH34" s="298">
        <f t="shared" si="8"/>
        <v>1.4780940285999996E-3</v>
      </c>
      <c r="AI34" s="298">
        <f t="shared" si="8"/>
        <v>2.0290611627000006E-3</v>
      </c>
      <c r="AJ34" s="298">
        <f t="shared" si="8"/>
        <v>2.7892978216000003E-3</v>
      </c>
      <c r="AK34" s="298">
        <f t="shared" si="8"/>
        <v>3.6473911390000006E-3</v>
      </c>
      <c r="AL34" s="298">
        <f t="shared" si="8"/>
        <v>3.3936121392000029E-3</v>
      </c>
      <c r="AM34" s="298">
        <f t="shared" si="8"/>
        <v>3.7639375399999998E-3</v>
      </c>
      <c r="AN34" s="298">
        <f t="shared" si="8"/>
        <v>3.2306944902999995E-3</v>
      </c>
      <c r="AO34" s="298">
        <f t="shared" si="8"/>
        <v>4.527002544E-3</v>
      </c>
      <c r="AP34" s="298">
        <f t="shared" si="8"/>
        <v>3.9890586032000006E-3</v>
      </c>
      <c r="AQ34" s="298">
        <f t="shared" si="8"/>
        <v>3.9863160558000002E-3</v>
      </c>
      <c r="AR34" s="298">
        <f t="shared" si="8"/>
        <v>1.2573853949999995E-3</v>
      </c>
      <c r="AS34" s="298">
        <f t="shared" si="8"/>
        <v>2.5375873775E-3</v>
      </c>
      <c r="AT34" s="298">
        <f t="shared" si="8"/>
        <v>2.4053911072000004E-3</v>
      </c>
      <c r="AU34" s="298">
        <f t="shared" si="8"/>
        <v>3.5295973998999992E-3</v>
      </c>
      <c r="AV34" s="298">
        <f t="shared" si="8"/>
        <v>2.4845130426999994E-2</v>
      </c>
      <c r="AW34" s="298">
        <f t="shared" si="8"/>
        <v>2.3553085470416665E-2</v>
      </c>
      <c r="AX34" s="298">
        <f t="shared" si="8"/>
        <v>0</v>
      </c>
      <c r="AY34" s="298">
        <f t="shared" si="8"/>
        <v>0</v>
      </c>
      <c r="AZ34" s="298">
        <f t="shared" si="8"/>
        <v>0</v>
      </c>
      <c r="BA34" s="298">
        <f t="shared" si="8"/>
        <v>0</v>
      </c>
      <c r="BB34" s="298">
        <f t="shared" si="8"/>
        <v>0</v>
      </c>
      <c r="BC34" s="298">
        <f t="shared" si="8"/>
        <v>0</v>
      </c>
      <c r="BD34" s="349"/>
    </row>
    <row r="35" spans="2:56" ht="17.149999999999999" customHeight="1">
      <c r="B35" s="9" t="s">
        <v>123</v>
      </c>
      <c r="C35" s="64">
        <f>C5-SUM(C6,C7,C11,C12,C18,C31,C32)</f>
        <v>0.11804406116033928</v>
      </c>
      <c r="D35" s="27">
        <f>D5-SUM(D6,D7,D11,D12,D18,D31,D32)</f>
        <v>0.12247453882893389</v>
      </c>
      <c r="E35" s="27">
        <f>E5-SUM(E6,E7,E11,E12,E18,E31,E32)</f>
        <v>0.11713547044460348</v>
      </c>
      <c r="F35" s="27">
        <f t="shared" ref="F35:AB35" si="9">F5-SUM(F6,F7,F11,F12,F18,F31,F32)</f>
        <v>0.13097959908302759</v>
      </c>
      <c r="G35" s="27">
        <f t="shared" si="9"/>
        <v>0.1502724908788986</v>
      </c>
      <c r="H35" s="27">
        <f t="shared" si="9"/>
        <v>0.16930738213335328</v>
      </c>
      <c r="I35" s="27">
        <f t="shared" si="9"/>
        <v>0.23652407833491473</v>
      </c>
      <c r="J35" s="27">
        <f t="shared" si="9"/>
        <v>0.29974499440284319</v>
      </c>
      <c r="K35" s="27">
        <f t="shared" si="9"/>
        <v>0.28528029964355195</v>
      </c>
      <c r="L35" s="27">
        <f t="shared" si="9"/>
        <v>0.19626535506881471</v>
      </c>
      <c r="M35" s="27">
        <f t="shared" si="9"/>
        <v>0.2714068014949591</v>
      </c>
      <c r="N35" s="27">
        <f t="shared" si="9"/>
        <v>0.29148102416271282</v>
      </c>
      <c r="O35" s="27">
        <f t="shared" si="9"/>
        <v>0.29606968802709943</v>
      </c>
      <c r="P35" s="27">
        <f t="shared" si="9"/>
        <v>0.26657651668351212</v>
      </c>
      <c r="Q35" s="27">
        <f t="shared" si="9"/>
        <v>0.25393489995369078</v>
      </c>
      <c r="R35" s="27">
        <f t="shared" si="9"/>
        <v>0.22063450252721006</v>
      </c>
      <c r="S35" s="27">
        <f t="shared" si="9"/>
        <v>0.21904716762790288</v>
      </c>
      <c r="T35" s="27">
        <f t="shared" si="9"/>
        <v>0.24258486527916912</v>
      </c>
      <c r="U35" s="27">
        <f t="shared" si="9"/>
        <v>0.19505073048675126</v>
      </c>
      <c r="V35" s="27">
        <f t="shared" si="9"/>
        <v>0.19505073048675126</v>
      </c>
      <c r="W35" s="27">
        <f t="shared" si="9"/>
        <v>0.19505073048675126</v>
      </c>
      <c r="X35" s="27">
        <f t="shared" si="9"/>
        <v>0.19505073048675126</v>
      </c>
      <c r="Y35" s="27">
        <f t="shared" si="9"/>
        <v>0.19505073048675126</v>
      </c>
      <c r="Z35" s="27">
        <f t="shared" si="9"/>
        <v>0.19505073048675126</v>
      </c>
      <c r="AA35" s="27">
        <f t="shared" si="9"/>
        <v>0.19505073048675126</v>
      </c>
      <c r="AB35" s="27">
        <f t="shared" si="9"/>
        <v>0.19505073048675126</v>
      </c>
      <c r="AC35" s="294"/>
      <c r="AD35" s="64">
        <f>AD5-SUM(AD6,AD7,AD11,AD12,AD18,AD31,AD32)</f>
        <v>6.1583495549102807E-2</v>
      </c>
      <c r="AE35" s="27">
        <f>AE5-SUM(AE6,AE7,AE11,AE12,AE18,AE31,AE32)</f>
        <v>5.3116622743199837E-2</v>
      </c>
      <c r="AF35" s="27">
        <f>AF5-SUM(AF6,AF7,AF11,AF12,AF18,AF31,AF32)</f>
        <v>5.8577927620798942E-2</v>
      </c>
      <c r="AG35" s="27">
        <f t="shared" ref="AG35:BC35" si="10">AG5-SUM(AG6,AG7,AG11,AG12,AG18,AG31,AG32)</f>
        <v>6.4765270057599356E-2</v>
      </c>
      <c r="AH35" s="27">
        <f t="shared" si="10"/>
        <v>6.4421415561298989E-2</v>
      </c>
      <c r="AI35" s="27">
        <f t="shared" si="10"/>
        <v>7.0917954821998919E-2</v>
      </c>
      <c r="AJ35" s="27">
        <f t="shared" si="10"/>
        <v>0.11706225238320078</v>
      </c>
      <c r="AK35" s="27">
        <f t="shared" si="10"/>
        <v>0.16376841143749843</v>
      </c>
      <c r="AL35" s="27">
        <f t="shared" si="10"/>
        <v>0.17773437094680089</v>
      </c>
      <c r="AM35" s="27">
        <f t="shared" si="10"/>
        <v>0.11412279124839797</v>
      </c>
      <c r="AN35" s="27">
        <f t="shared" si="10"/>
        <v>0.12377413530139769</v>
      </c>
      <c r="AO35" s="27">
        <f t="shared" si="10"/>
        <v>0.16189790327999987</v>
      </c>
      <c r="AP35" s="27">
        <f t="shared" si="10"/>
        <v>0.13358325771999802</v>
      </c>
      <c r="AQ35" s="27">
        <f t="shared" si="10"/>
        <v>0.1358226248532004</v>
      </c>
      <c r="AR35" s="27">
        <f t="shared" si="10"/>
        <v>0.13423420931900143</v>
      </c>
      <c r="AS35" s="27">
        <f t="shared" si="10"/>
        <v>0.10453574528600051</v>
      </c>
      <c r="AT35" s="27">
        <f t="shared" si="10"/>
        <v>0.10308909923160003</v>
      </c>
      <c r="AU35" s="27">
        <f t="shared" si="10"/>
        <v>0.10606443649230135</v>
      </c>
      <c r="AV35" s="27">
        <f t="shared" si="10"/>
        <v>0.87900107629599766</v>
      </c>
      <c r="AW35" s="27">
        <f t="shared" si="10"/>
        <v>0.83328954699666458</v>
      </c>
      <c r="AX35" s="27">
        <f t="shared" si="10"/>
        <v>0</v>
      </c>
      <c r="AY35" s="27">
        <f t="shared" si="10"/>
        <v>0</v>
      </c>
      <c r="AZ35" s="27">
        <f t="shared" si="10"/>
        <v>0</v>
      </c>
      <c r="BA35" s="27">
        <f t="shared" si="10"/>
        <v>0</v>
      </c>
      <c r="BB35" s="27">
        <f t="shared" si="10"/>
        <v>0</v>
      </c>
      <c r="BC35" s="27">
        <f t="shared" si="10"/>
        <v>0</v>
      </c>
      <c r="BD35" s="349"/>
    </row>
    <row r="36" spans="2:56">
      <c r="B36" s="5" t="s">
        <v>23</v>
      </c>
      <c r="C36" s="23">
        <f>1/$A$1*[1]TimberSectorMinusCoreVPAExp!B$15</f>
        <v>9.5218479999999994E-3</v>
      </c>
      <c r="D36" s="13">
        <f>1/$A$1*[1]TimberSectorMinusCoreVPAExp!C$15</f>
        <v>1.4386064537992573E-2</v>
      </c>
      <c r="E36" s="13">
        <f>1/$A$1*[1]TimberSectorMinusCoreVPAExp!D$15</f>
        <v>1.6505920432035807E-2</v>
      </c>
      <c r="F36" s="13">
        <f>1/$A$1*[1]TimberSectorMinusCoreVPAExp!E$15</f>
        <v>1.8179090333333332E-2</v>
      </c>
      <c r="G36" s="13">
        <f>1/$A$1*[1]TimberSectorMinusCoreVPAExp!F$15</f>
        <v>1.4690767000000002E-2</v>
      </c>
      <c r="H36" s="13">
        <f>1/$A$1*[1]TimberSectorMinusCoreVPAExp!G$15</f>
        <v>1.3353613072463768E-2</v>
      </c>
      <c r="I36" s="13">
        <f>1/$A$1*[1]TimberSectorMinusCoreVPAExp!H$15</f>
        <v>2.064207375E-2</v>
      </c>
      <c r="J36" s="13">
        <f>1/$A$1*[1]TimberSectorMinusCoreVPAExp!I$15</f>
        <v>1.88230055E-2</v>
      </c>
      <c r="K36" s="13">
        <f>1/$A$1*[1]TimberSectorMinusCoreVPAExp!J$15</f>
        <v>1.2282083907565737E-2</v>
      </c>
      <c r="L36" s="13">
        <f>1/$A$1*[1]TimberSectorMinusCoreVPAExp!K$15</f>
        <v>1.1216332755708177E-2</v>
      </c>
      <c r="M36" s="13">
        <f>1/$A$1*[1]TimberSectorMinusCoreVPAExp!L$15</f>
        <v>1.4165112427536229E-2</v>
      </c>
      <c r="N36" s="13">
        <f>1/$A$1*[1]TimberSectorMinusCoreVPAExp!M$15</f>
        <v>1.0961370927851814E-2</v>
      </c>
      <c r="O36" s="13">
        <f>1/$A$1*[1]TimberSectorMinusCoreVPAExp!N$15</f>
        <v>1.1059181410115186E-2</v>
      </c>
      <c r="P36" s="13">
        <f>1/$A$1*[1]TimberSectorMinusCoreVPAExp!O$15</f>
        <v>1.7582726778614787E-2</v>
      </c>
      <c r="Q36" s="13">
        <f>1/$A$1*[1]TimberSectorMinusCoreVPAExp!P$15</f>
        <v>1.6871854762055234E-2</v>
      </c>
      <c r="R36" s="13">
        <f>1/$A$1*[1]TimberSectorMinusCoreVPAExp!Q$15</f>
        <v>2.1855716342327573E-2</v>
      </c>
      <c r="S36" s="13">
        <f>1/$A$1*[1]TimberSectorMinusCoreVPAExp!R$15</f>
        <v>2.376705277832734E-2</v>
      </c>
      <c r="T36" s="13">
        <f>1/$A$1*[1]TimberSectorMinusCoreVPAExp!S$15</f>
        <v>3.6963373915745057E-2</v>
      </c>
      <c r="U36" s="13">
        <f>1/$A$1*[1]TimberSectorMinusCoreVPAExp!T$15</f>
        <v>3.7825582671283255E-2</v>
      </c>
      <c r="V36" s="13">
        <f>1/$A$1*[1]TimberSectorMinusCoreVPAExp!U$15</f>
        <v>3.7825582671283255E-2</v>
      </c>
      <c r="W36" s="13">
        <f>1/$A$1*[1]TimberSectorMinusCoreVPAExp!V$15</f>
        <v>3.7825582671283255E-2</v>
      </c>
      <c r="X36" s="13">
        <f>1/$A$1*[1]TimberSectorMinusCoreVPAExp!W$15</f>
        <v>3.7825582671283255E-2</v>
      </c>
      <c r="Y36" s="13">
        <f>1/$A$1*[1]TimberSectorMinusCoreVPAExp!X$15</f>
        <v>3.7825582671283255E-2</v>
      </c>
      <c r="Z36" s="13">
        <f>1/$A$1*[1]TimberSectorMinusCoreVPAExp!Y$15</f>
        <v>3.7825582671283255E-2</v>
      </c>
      <c r="AA36" s="13">
        <f>1/$A$1*[1]TimberSectorMinusCoreVPAExp!Z$15</f>
        <v>3.7825582671283255E-2</v>
      </c>
      <c r="AB36" s="13">
        <f>1/$A$1*[1]TimberSectorMinusCoreVPAExp!AA$15</f>
        <v>3.7825582671283255E-2</v>
      </c>
      <c r="AC36" s="294"/>
      <c r="AD36" s="23">
        <f>1/1000*[1]TimberSectorMinusCoreVPAExp!AB$15</f>
        <v>3.8494989143100003E-3</v>
      </c>
      <c r="AE36" s="13">
        <f>1/1000*[1]TimberSectorMinusCoreVPAExp!AC$15</f>
        <v>5.1788732743999998E-3</v>
      </c>
      <c r="AF36" s="13">
        <f>1/1000*[1]TimberSectorMinusCoreVPAExp!AD$15</f>
        <v>7.6162860288000013E-3</v>
      </c>
      <c r="AG36" s="13">
        <f>1/1000*[1]TimberSectorMinusCoreVPAExp!AE$15</f>
        <v>1.01354343552E-2</v>
      </c>
      <c r="AH36" s="13">
        <f>1/1000*[1]TimberSectorMinusCoreVPAExp!AF$15</f>
        <v>7.8223223693999998E-3</v>
      </c>
      <c r="AI36" s="13">
        <f>1/1000*[1]TimberSectorMinusCoreVPAExp!AG$15</f>
        <v>6.4176102276000012E-3</v>
      </c>
      <c r="AJ36" s="13">
        <f>1/1000*[1]TimberSectorMinusCoreVPAExp!AH$15</f>
        <v>9.1128610344000001E-3</v>
      </c>
      <c r="AK36" s="13">
        <f>1/1000*[1]TimberSectorMinusCoreVPAExp!AI$15</f>
        <v>1.0858290594E-2</v>
      </c>
      <c r="AL36" s="13">
        <f>1/1000*[1]TimberSectorMinusCoreVPAExp!AJ$15</f>
        <v>7.4939701528000001E-3</v>
      </c>
      <c r="AM36" s="13">
        <f>1/1000*[1]TimberSectorMinusCoreVPAExp!AK$15</f>
        <v>6.2573433911999998E-3</v>
      </c>
      <c r="AN36" s="13">
        <f>1/1000*[1]TimberSectorMinusCoreVPAExp!AL$15</f>
        <v>8.6754542379000026E-3</v>
      </c>
      <c r="AO36" s="13">
        <f>1/1000*[1]TimberSectorMinusCoreVPAExp!AM$15</f>
        <v>1.1229993408000001E-2</v>
      </c>
      <c r="AP36" s="13">
        <f>1/1000*[1]TimberSectorMinusCoreVPAExp!AN$15</f>
        <v>8.204771344E-3</v>
      </c>
      <c r="AQ36" s="13">
        <f>1/1000*[1]TimberSectorMinusCoreVPAExp!AO$15</f>
        <v>1.2000973235700001E-2</v>
      </c>
      <c r="AR36" s="13">
        <f>1/1000*[1]TimberSectorMinusCoreVPAExp!AP$15</f>
        <v>1.1773111203000002E-2</v>
      </c>
      <c r="AS36" s="13">
        <f>1/1000*[1]TimberSectorMinusCoreVPAExp!AQ$15</f>
        <v>1.2865269382E-2</v>
      </c>
      <c r="AT36" s="13">
        <f>1/1000*[1]TimberSectorMinusCoreVPAExp!AR$15</f>
        <v>1.3738584892299999E-2</v>
      </c>
      <c r="AU36" s="13">
        <f>1/1000*[1]TimberSectorMinusCoreVPAExp!AS$15</f>
        <v>1.8324867089099996E-2</v>
      </c>
      <c r="AV36" s="13">
        <f>1/1000*[1]TimberSectorMinusCoreVPAExp!AT$15</f>
        <v>2.5937321589000015E-2</v>
      </c>
      <c r="AW36" s="13">
        <f>1/1000*[1]TimberSectorMinusCoreVPAExp!AU$15</f>
        <v>2.4588478376250011E-2</v>
      </c>
      <c r="AX36" s="13">
        <f>1/1000*[1]TimberSectorMinusCoreVPAExp!AV$15</f>
        <v>0</v>
      </c>
      <c r="AY36" s="13">
        <f>1/1000*[1]TimberSectorMinusCoreVPAExp!AW$15</f>
        <v>0</v>
      </c>
      <c r="AZ36" s="13">
        <f>1/1000*[1]TimberSectorMinusCoreVPAExp!AX$15</f>
        <v>0</v>
      </c>
      <c r="BA36" s="13">
        <f>1/1000*[1]TimberSectorMinusCoreVPAExp!AY$15</f>
        <v>0</v>
      </c>
      <c r="BB36" s="13">
        <f>1/1000*[1]TimberSectorMinusCoreVPAExp!AZ$15</f>
        <v>0</v>
      </c>
      <c r="BC36" s="13">
        <f>1/1000*[1]TimberSectorMinusCoreVPAExp!BA$15</f>
        <v>0</v>
      </c>
      <c r="BD36" s="349"/>
    </row>
    <row r="37" spans="2:56">
      <c r="B37" s="5" t="s">
        <v>80</v>
      </c>
      <c r="C37" s="23">
        <f>1/$A$1*[1]TimberSectorMinusCoreVPAExp!B$108</f>
        <v>1.9358867743018041E-2</v>
      </c>
      <c r="D37" s="13">
        <f>1/$A$1*[1]TimberSectorMinusCoreVPAExp!C$108</f>
        <v>2.0998077039821782E-2</v>
      </c>
      <c r="E37" s="13">
        <f>1/$A$1*[1]TimberSectorMinusCoreVPAExp!D$108</f>
        <v>1.4869651999999999E-2</v>
      </c>
      <c r="F37" s="13">
        <f>1/$A$1*[1]TimberSectorMinusCoreVPAExp!E$108</f>
        <v>2.2051195999999999E-2</v>
      </c>
      <c r="G37" s="13">
        <f>1/$A$1*[1]TimberSectorMinusCoreVPAExp!F$108</f>
        <v>3.596096E-2</v>
      </c>
      <c r="H37" s="13">
        <f>1/$A$1*[1]TimberSectorMinusCoreVPAExp!G$108</f>
        <v>3.7365035637681156E-2</v>
      </c>
      <c r="I37" s="13">
        <f>1/$A$1*[1]TimberSectorMinusCoreVPAExp!H$108</f>
        <v>1.0603158874999999E-2</v>
      </c>
      <c r="J37" s="13">
        <f>1/$A$1*[1]TimberSectorMinusCoreVPAExp!I$108</f>
        <v>3.6643667499999949E-3</v>
      </c>
      <c r="K37" s="13">
        <f>1/$A$1*[1]TimberSectorMinusCoreVPAExp!J$108</f>
        <v>5.4326155782866703E-3</v>
      </c>
      <c r="L37" s="13">
        <f>1/$A$1*[1]TimberSectorMinusCoreVPAExp!K$108</f>
        <v>2.2576009034163784E-3</v>
      </c>
      <c r="M37" s="13">
        <f>1/$A$1*[1]TimberSectorMinusCoreVPAExp!L$108</f>
        <v>4.8115945607834984E-3</v>
      </c>
      <c r="N37" s="13">
        <f>1/$A$1*[1]TimberSectorMinusCoreVPAExp!M$108</f>
        <v>3.0400201412272149E-3</v>
      </c>
      <c r="O37" s="13">
        <f>1/$A$1*[1]TimberSectorMinusCoreVPAExp!N$108</f>
        <v>5.6377454349782752E-3</v>
      </c>
      <c r="P37" s="13">
        <f>1/$A$1*[1]TimberSectorMinusCoreVPAExp!O$108</f>
        <v>6.940884630938407E-3</v>
      </c>
      <c r="Q37" s="13">
        <f>1/$A$1*[1]TimberSectorMinusCoreVPAExp!P$108</f>
        <v>3.9577000760014081E-3</v>
      </c>
      <c r="R37" s="13">
        <f>1/$A$1*[1]TimberSectorMinusCoreVPAExp!Q$108</f>
        <v>5.396650951267852E-3</v>
      </c>
      <c r="S37" s="13">
        <f>1/$A$1*[1]TimberSectorMinusCoreVPAExp!R$108</f>
        <v>8.5837679592940946E-3</v>
      </c>
      <c r="T37" s="13">
        <f>1/$A$1*[1]TimberSectorMinusCoreVPAExp!S$108</f>
        <v>1.1664192166216059E-2</v>
      </c>
      <c r="U37" s="13">
        <f>1/$A$1*[1]TimberSectorMinusCoreVPAExp!T$108</f>
        <v>1.4890488379347325E-2</v>
      </c>
      <c r="V37" s="13">
        <f>1/$A$1*[1]TimberSectorMinusCoreVPAExp!U$108</f>
        <v>1.4890488379347325E-2</v>
      </c>
      <c r="W37" s="13">
        <f>1/$A$1*[1]TimberSectorMinusCoreVPAExp!V$108</f>
        <v>1.4890488379347325E-2</v>
      </c>
      <c r="X37" s="13">
        <f>1/$A$1*[1]TimberSectorMinusCoreVPAExp!W$108</f>
        <v>1.4890488379347325E-2</v>
      </c>
      <c r="Y37" s="13">
        <f>1/$A$1*[1]TimberSectorMinusCoreVPAExp!X$108</f>
        <v>1.4890488379347325E-2</v>
      </c>
      <c r="Z37" s="13">
        <f>1/$A$1*[1]TimberSectorMinusCoreVPAExp!Y$108</f>
        <v>1.4890488379347325E-2</v>
      </c>
      <c r="AA37" s="13">
        <f>1/$A$1*[1]TimberSectorMinusCoreVPAExp!Z$108</f>
        <v>1.4890488379347325E-2</v>
      </c>
      <c r="AB37" s="13">
        <f>1/$A$1*[1]TimberSectorMinusCoreVPAExp!AA$108</f>
        <v>1.4890488379347325E-2</v>
      </c>
      <c r="AC37" s="294"/>
      <c r="AD37" s="23">
        <f>1/1000*[1]TimberSectorMinusCoreVPAExp!AB$108</f>
        <v>2.1953181910530002E-3</v>
      </c>
      <c r="AE37" s="13">
        <f>1/1000*[1]TimberSectorMinusCoreVPAExp!AC$108</f>
        <v>2.1761817203999998E-3</v>
      </c>
      <c r="AF37" s="13">
        <f>1/1000*[1]TimberSectorMinusCoreVPAExp!AD$108</f>
        <v>1.9496087664000001E-3</v>
      </c>
      <c r="AG37" s="13">
        <f>1/1000*[1]TimberSectorMinusCoreVPAExp!AE$108</f>
        <v>1.8076745679999999E-3</v>
      </c>
      <c r="AH37" s="13">
        <f>1/1000*[1]TimberSectorMinusCoreVPAExp!AF$108</f>
        <v>3.9876013275000005E-3</v>
      </c>
      <c r="AI37" s="13">
        <f>1/1000*[1]TimberSectorMinusCoreVPAExp!AG$108</f>
        <v>4.9121297940000006E-3</v>
      </c>
      <c r="AJ37" s="13">
        <f>1/1000*[1]TimberSectorMinusCoreVPAExp!AH$108</f>
        <v>2.8263556000000002E-3</v>
      </c>
      <c r="AK37" s="13">
        <f>1/1000*[1]TimberSectorMinusCoreVPAExp!AI$108</f>
        <v>2.0395876935000007E-3</v>
      </c>
      <c r="AL37" s="13">
        <f>1/1000*[1]TimberSectorMinusCoreVPAExp!AJ$108</f>
        <v>2.3065968080000008E-3</v>
      </c>
      <c r="AM37" s="13">
        <f>1/1000*[1]TimberSectorMinusCoreVPAExp!AK$108</f>
        <v>1.2070166811999998E-3</v>
      </c>
      <c r="AN37" s="13">
        <f>1/1000*[1]TimberSectorMinusCoreVPAExp!AL$108</f>
        <v>2.5688969007000005E-3</v>
      </c>
      <c r="AO37" s="13">
        <f>1/1000*[1]TimberSectorMinusCoreVPAExp!AM$108</f>
        <v>2.0810316479999997E-3</v>
      </c>
      <c r="AP37" s="13">
        <f>1/1000*[1]TimberSectorMinusCoreVPAExp!AN$108</f>
        <v>3.268993728000001E-3</v>
      </c>
      <c r="AQ37" s="13">
        <f>1/1000*[1]TimberSectorMinusCoreVPAExp!AO$108</f>
        <v>2.604033560099998E-3</v>
      </c>
      <c r="AR37" s="13">
        <f>1/1000*[1]TimberSectorMinusCoreVPAExp!AP$108</f>
        <v>2.8929309719999984E-3</v>
      </c>
      <c r="AS37" s="13">
        <f>1/1000*[1]TimberSectorMinusCoreVPAExp!AQ$108</f>
        <v>3.1352095669999985E-3</v>
      </c>
      <c r="AT37" s="13">
        <f>1/1000*[1]TimberSectorMinusCoreVPAExp!AR$108</f>
        <v>4.8959050382000021E-3</v>
      </c>
      <c r="AU37" s="13">
        <f>1/1000*[1]TimberSectorMinusCoreVPAExp!AS$108</f>
        <v>4.6961256199000018E-3</v>
      </c>
      <c r="AV37" s="13">
        <f>1/1000*[1]TimberSectorMinusCoreVPAExp!AT$108</f>
        <v>1.108525573E-2</v>
      </c>
      <c r="AW37" s="13">
        <f>1/1000*[1]TimberSectorMinusCoreVPAExp!AU$108</f>
        <v>1.0508778629166684E-2</v>
      </c>
      <c r="AX37" s="13">
        <f>1/1000*[1]TimberSectorMinusCoreVPAExp!AV$108</f>
        <v>0</v>
      </c>
      <c r="AY37" s="13">
        <f>1/1000*[1]TimberSectorMinusCoreVPAExp!AW$108</f>
        <v>0</v>
      </c>
      <c r="AZ37" s="13">
        <f>1/1000*[1]TimberSectorMinusCoreVPAExp!AX$108</f>
        <v>0</v>
      </c>
      <c r="BA37" s="13">
        <f>1/1000*[1]TimberSectorMinusCoreVPAExp!AY$108</f>
        <v>0</v>
      </c>
      <c r="BB37" s="13">
        <f>1/1000*[1]TimberSectorMinusCoreVPAExp!AZ$108</f>
        <v>0</v>
      </c>
      <c r="BC37" s="13">
        <f>1/1000*[1]TimberSectorMinusCoreVPAExp!BA$108</f>
        <v>0</v>
      </c>
      <c r="BD37" s="349"/>
    </row>
    <row r="38" spans="2:56">
      <c r="B38" s="5" t="s">
        <v>55</v>
      </c>
      <c r="C38" s="23">
        <f>1/$A$1*[1]TimberSectorMinusCoreVPAExp!B$171</f>
        <v>3.1258074659543909E-2</v>
      </c>
      <c r="D38" s="13">
        <f>1/$A$1*[1]TimberSectorMinusCoreVPAExp!C$171</f>
        <v>2.092997438787365E-2</v>
      </c>
      <c r="E38" s="13">
        <f>1/$A$1*[1]TimberSectorMinusCoreVPAExp!D$171</f>
        <v>1.8916738094673702E-2</v>
      </c>
      <c r="F38" s="13">
        <f>1/$A$1*[1]TimberSectorMinusCoreVPAExp!E$171</f>
        <v>1.794414183456031E-2</v>
      </c>
      <c r="G38" s="13">
        <f>1/$A$1*[1]TimberSectorMinusCoreVPAExp!F$171</f>
        <v>1.9411709428789777E-2</v>
      </c>
      <c r="H38" s="13">
        <f>1/$A$1*[1]TimberSectorMinusCoreVPAExp!G$171</f>
        <v>1.9190446190985849E-2</v>
      </c>
      <c r="I38" s="13">
        <f>1/$A$1*[1]TimberSectorMinusCoreVPAExp!H$171</f>
        <v>5.6256508999999996E-2</v>
      </c>
      <c r="J38" s="13">
        <f>1/$A$1*[1]TimberSectorMinusCoreVPAExp!I$171</f>
        <v>6.9436293942323396E-2</v>
      </c>
      <c r="K38" s="13">
        <f>1/$A$1*[1]TimberSectorMinusCoreVPAExp!J$171</f>
        <v>4.8169880066109311E-2</v>
      </c>
      <c r="L38" s="13">
        <f>1/$A$1*[1]TimberSectorMinusCoreVPAExp!K$171</f>
        <v>3.8107602264390951E-2</v>
      </c>
      <c r="M38" s="13">
        <f>1/$A$1*[1]TimberSectorMinusCoreVPAExp!L$171</f>
        <v>4.4969665028715931E-2</v>
      </c>
      <c r="N38" s="13">
        <f>1/$A$1*[1]TimberSectorMinusCoreVPAExp!M$171</f>
        <v>6.5239113796479328E-2</v>
      </c>
      <c r="O38" s="13">
        <f>1/$A$1*[1]TimberSectorMinusCoreVPAExp!N$171</f>
        <v>8.1093097552192919E-2</v>
      </c>
      <c r="P38" s="13">
        <f>1/$A$1*[1]TimberSectorMinusCoreVPAExp!O$171</f>
        <v>7.8136213744072897E-2</v>
      </c>
      <c r="Q38" s="13">
        <f>1/$A$1*[1]TimberSectorMinusCoreVPAExp!P$171</f>
        <v>7.8489006267030453E-2</v>
      </c>
      <c r="R38" s="13">
        <f>1/$A$1*[1]TimberSectorMinusCoreVPAExp!Q$171</f>
        <v>5.8559643042913556E-2</v>
      </c>
      <c r="S38" s="13">
        <f>1/$A$1*[1]TimberSectorMinusCoreVPAExp!R$171</f>
        <v>5.3494186135754927E-2</v>
      </c>
      <c r="T38" s="13">
        <f>1/$A$1*[1]TimberSectorMinusCoreVPAExp!S$171</f>
        <v>7.4677628047086775E-2</v>
      </c>
      <c r="U38" s="13">
        <f>1/$A$1*[1]TimberSectorMinusCoreVPAExp!T$171</f>
        <v>4.2971697596296522E-2</v>
      </c>
      <c r="V38" s="13">
        <f>1/$A$1*[1]TimberSectorMinusCoreVPAExp!U$171</f>
        <v>4.2971697596296522E-2</v>
      </c>
      <c r="W38" s="13">
        <f>1/$A$1*[1]TimberSectorMinusCoreVPAExp!V$171</f>
        <v>4.2971697596296522E-2</v>
      </c>
      <c r="X38" s="13">
        <f>1/$A$1*[1]TimberSectorMinusCoreVPAExp!W$171</f>
        <v>4.2971697596296522E-2</v>
      </c>
      <c r="Y38" s="13">
        <f>1/$A$1*[1]TimberSectorMinusCoreVPAExp!X$171</f>
        <v>4.2971697596296522E-2</v>
      </c>
      <c r="Z38" s="13">
        <f>1/$A$1*[1]TimberSectorMinusCoreVPAExp!Y$171</f>
        <v>4.2971697596296522E-2</v>
      </c>
      <c r="AA38" s="13">
        <f>1/$A$1*[1]TimberSectorMinusCoreVPAExp!Z$171</f>
        <v>4.2971697596296522E-2</v>
      </c>
      <c r="AB38" s="13">
        <f>1/$A$1*[1]TimberSectorMinusCoreVPAExp!AA$171</f>
        <v>4.2971697596296522E-2</v>
      </c>
      <c r="AC38" s="294"/>
      <c r="AD38" s="23">
        <f>1/1000*[1]TimberSectorMinusCoreVPAExp!AB$171</f>
        <v>1.5680873381589001E-2</v>
      </c>
      <c r="AE38" s="13">
        <f>1/1000*[1]TimberSectorMinusCoreVPAExp!AC$171</f>
        <v>9.8307172947999996E-3</v>
      </c>
      <c r="AF38" s="13">
        <f>1/1000*[1]TimberSectorMinusCoreVPAExp!AD$171</f>
        <v>1.0620193406399999E-2</v>
      </c>
      <c r="AG38" s="13">
        <f>1/1000*[1]TimberSectorMinusCoreVPAExp!AE$171</f>
        <v>1.0563994000000002E-2</v>
      </c>
      <c r="AH38" s="13">
        <f>1/1000*[1]TimberSectorMinusCoreVPAExp!AF$171</f>
        <v>8.3581497090000016E-3</v>
      </c>
      <c r="AI38" s="13">
        <f>1/1000*[1]TimberSectorMinusCoreVPAExp!AG$171</f>
        <v>6.6267061146000001E-3</v>
      </c>
      <c r="AJ38" s="13">
        <f>1/1000*[1]TimberSectorMinusCoreVPAExp!AH$171</f>
        <v>1.5508898734800004E-2</v>
      </c>
      <c r="AK38" s="13">
        <f>1/1000*[1]TimberSectorMinusCoreVPAExp!AI$171</f>
        <v>2.4010836562000003E-2</v>
      </c>
      <c r="AL38" s="13">
        <f>1/1000*[1]TimberSectorMinusCoreVPAExp!AJ$171</f>
        <v>1.8507667661600002E-2</v>
      </c>
      <c r="AM38" s="13">
        <f>1/1000*[1]TimberSectorMinusCoreVPAExp!AK$171</f>
        <v>1.37185512156E-2</v>
      </c>
      <c r="AN38" s="13">
        <f>1/1000*[1]TimberSectorMinusCoreVPAExp!AL$171</f>
        <v>1.50892252814E-2</v>
      </c>
      <c r="AO38" s="13">
        <f>1/1000*[1]TimberSectorMinusCoreVPAExp!AM$171</f>
        <v>2.0072562047999998E-2</v>
      </c>
      <c r="AP38" s="13">
        <f>1/1000*[1]TimberSectorMinusCoreVPAExp!AN$171</f>
        <v>2.14278635648E-2</v>
      </c>
      <c r="AQ38" s="13">
        <f>1/1000*[1]TimberSectorMinusCoreVPAExp!AO$171</f>
        <v>2.2308142183499999E-2</v>
      </c>
      <c r="AR38" s="13">
        <f>1/1000*[1]TimberSectorMinusCoreVPAExp!AP$171</f>
        <v>2.1995296965000001E-2</v>
      </c>
      <c r="AS38" s="13">
        <f>1/1000*[1]TimberSectorMinusCoreVPAExp!AQ$171</f>
        <v>1.6980916361500002E-2</v>
      </c>
      <c r="AT38" s="13">
        <f>1/1000*[1]TimberSectorMinusCoreVPAExp!AR$171</f>
        <v>1.51745053828E-2</v>
      </c>
      <c r="AU38" s="13">
        <f>1/1000*[1]TimberSectorMinusCoreVPAExp!AS$171</f>
        <v>1.9177308207200001E-2</v>
      </c>
      <c r="AV38" s="13">
        <f>1/1000*[1]TimberSectorMinusCoreVPAExp!AT$171</f>
        <v>6.7113866819000001E-2</v>
      </c>
      <c r="AW38" s="13">
        <f>1/1000*[1]TimberSectorMinusCoreVPAExp!AU$171</f>
        <v>6.3623680547083325E-2</v>
      </c>
      <c r="AX38" s="13">
        <f>1/1000*[1]TimberSectorMinusCoreVPAExp!AV$171</f>
        <v>0</v>
      </c>
      <c r="AY38" s="13">
        <f>1/1000*[1]TimberSectorMinusCoreVPAExp!AW$171</f>
        <v>0</v>
      </c>
      <c r="AZ38" s="13">
        <f>1/1000*[1]TimberSectorMinusCoreVPAExp!AX$171</f>
        <v>0</v>
      </c>
      <c r="BA38" s="13">
        <f>1/1000*[1]TimberSectorMinusCoreVPAExp!AY$171</f>
        <v>0</v>
      </c>
      <c r="BB38" s="13">
        <f>1/1000*[1]TimberSectorMinusCoreVPAExp!AZ$171</f>
        <v>0</v>
      </c>
      <c r="BC38" s="13">
        <f>1/1000*[1]TimberSectorMinusCoreVPAExp!BA$171</f>
        <v>0</v>
      </c>
      <c r="BD38" s="349"/>
    </row>
    <row r="39" spans="2:56">
      <c r="B39" s="5" t="s">
        <v>134</v>
      </c>
      <c r="C39" s="304">
        <f>1/$A$1*[1]TimberSectorMinusCoreVPAExp!B$194</f>
        <v>9.1322013333333327E-3</v>
      </c>
      <c r="D39" s="305">
        <f>1/$A$1*[1]TimberSectorMinusCoreVPAExp!C$194</f>
        <v>1.1711904666666668E-2</v>
      </c>
      <c r="E39" s="305">
        <f>1/$A$1*[1]TimberSectorMinusCoreVPAExp!D$194</f>
        <v>1.0740266666666666E-2</v>
      </c>
      <c r="F39" s="305">
        <f>1/$A$1*[1]TimberSectorMinusCoreVPAExp!E$194</f>
        <v>1.122246725E-2</v>
      </c>
      <c r="G39" s="305">
        <f>1/$A$1*[1]TimberSectorMinusCoreVPAExp!F$194</f>
        <v>1.2680572467412193E-2</v>
      </c>
      <c r="H39" s="305">
        <f>1/$A$1*[1]TimberSectorMinusCoreVPAExp!G$194</f>
        <v>2.665251687533508E-2</v>
      </c>
      <c r="I39" s="305">
        <f>1/$A$1*[1]TimberSectorMinusCoreVPAExp!H$194</f>
        <v>6.8427087666666664E-2</v>
      </c>
      <c r="J39" s="305">
        <f>1/$A$1*[1]TimberSectorMinusCoreVPAExp!I$194</f>
        <v>0.13123940780500529</v>
      </c>
      <c r="K39" s="305">
        <f>1/$A$1*[1]TimberSectorMinusCoreVPAExp!J$194</f>
        <v>0.13571549695509136</v>
      </c>
      <c r="L39" s="305">
        <f>1/$A$1*[1]TimberSectorMinusCoreVPAExp!K$194</f>
        <v>7.0780218439568401E-2</v>
      </c>
      <c r="M39" s="305">
        <f>1/$A$1*[1]TimberSectorMinusCoreVPAExp!L$194</f>
        <v>9.508654681013548E-2</v>
      </c>
      <c r="N39" s="305">
        <f>1/$A$1*[1]TimberSectorMinusCoreVPAExp!M$194</f>
        <v>0.10583321031092219</v>
      </c>
      <c r="O39" s="305">
        <f>1/$A$1*[1]TimberSectorMinusCoreVPAExp!N$194</f>
        <v>9.8379004516220142E-2</v>
      </c>
      <c r="P39" s="305">
        <f>1/$A$1*[1]TimberSectorMinusCoreVPAExp!O$194</f>
        <v>6.8096747463033236E-2</v>
      </c>
      <c r="Q39" s="305">
        <f>1/$A$1*[1]TimberSectorMinusCoreVPAExp!P$194</f>
        <v>6.5581815281682068E-2</v>
      </c>
      <c r="R39" s="305">
        <f>1/$A$1*[1]TimberSectorMinusCoreVPAExp!Q$194</f>
        <v>4.1609053589436194E-2</v>
      </c>
      <c r="S39" s="305">
        <f>1/$A$1*[1]TimberSectorMinusCoreVPAExp!R$194</f>
        <v>2.6908593291417367E-2</v>
      </c>
      <c r="T39" s="305">
        <f>1/$A$1*[1]TimberSectorMinusCoreVPAExp!S$194</f>
        <v>3.0949940384885563E-2</v>
      </c>
      <c r="U39" s="305">
        <f>1/$A$1*[1]TimberSectorMinusCoreVPAExp!T$194</f>
        <v>2.3437860600634203E-2</v>
      </c>
      <c r="V39" s="305">
        <f>1/$A$1*[1]TimberSectorMinusCoreVPAExp!U$194</f>
        <v>2.3437860600634203E-2</v>
      </c>
      <c r="W39" s="305">
        <f>1/$A$1*[1]TimberSectorMinusCoreVPAExp!V$194</f>
        <v>2.3437860600634203E-2</v>
      </c>
      <c r="X39" s="305">
        <f>1/$A$1*[1]TimberSectorMinusCoreVPAExp!W$194</f>
        <v>2.3437860600634203E-2</v>
      </c>
      <c r="Y39" s="305">
        <f>1/$A$1*[1]TimberSectorMinusCoreVPAExp!X$194</f>
        <v>2.3437860600634203E-2</v>
      </c>
      <c r="Z39" s="305">
        <f>1/$A$1*[1]TimberSectorMinusCoreVPAExp!Y$194</f>
        <v>2.3437860600634203E-2</v>
      </c>
      <c r="AA39" s="305">
        <f>1/$A$1*[1]TimberSectorMinusCoreVPAExp!Z$194</f>
        <v>2.3437860600634203E-2</v>
      </c>
      <c r="AB39" s="305">
        <f>1/$A$1*[1]TimberSectorMinusCoreVPAExp!AA$194</f>
        <v>2.3437860600634203E-2</v>
      </c>
      <c r="AC39" s="294"/>
      <c r="AD39" s="306">
        <f>1/1000*[1]TimberSectorMinusCoreVPAExp!AB$194</f>
        <v>5.8814401254059998E-3</v>
      </c>
      <c r="AE39" s="305">
        <f>1/1000*[1]TimberSectorMinusCoreVPAExp!AC$194</f>
        <v>6.8415627348000002E-3</v>
      </c>
      <c r="AF39" s="305">
        <f>1/1000*[1]TimberSectorMinusCoreVPAExp!AD$194</f>
        <v>6.4544405471999994E-3</v>
      </c>
      <c r="AG39" s="305">
        <f>1/1000*[1]TimberSectorMinusCoreVPAExp!AE$194</f>
        <v>8.1105422384000012E-3</v>
      </c>
      <c r="AH39" s="305">
        <f>1/1000*[1]TimberSectorMinusCoreVPAExp!AF$194</f>
        <v>8.3593513163999992E-3</v>
      </c>
      <c r="AI39" s="305">
        <f>1/1000*[1]TimberSectorMinusCoreVPAExp!AG$194</f>
        <v>1.4180722069800001E-2</v>
      </c>
      <c r="AJ39" s="305">
        <f>1/1000*[1]TimberSectorMinusCoreVPAExp!AH$194</f>
        <v>3.60563545304E-2</v>
      </c>
      <c r="AK39" s="305">
        <f>1/1000*[1]TimberSectorMinusCoreVPAExp!AI$194</f>
        <v>6.8872539613000008E-2</v>
      </c>
      <c r="AL39" s="305">
        <f>1/1000*[1]TimberSectorMinusCoreVPAExp!AJ$194</f>
        <v>8.5814733483599998E-2</v>
      </c>
      <c r="AM39" s="305">
        <f>1/1000*[1]TimberSectorMinusCoreVPAExp!AK$194</f>
        <v>4.2635696848799996E-2</v>
      </c>
      <c r="AN39" s="305">
        <f>1/1000*[1]TimberSectorMinusCoreVPAExp!AL$194</f>
        <v>4.3568904834900002E-2</v>
      </c>
      <c r="AO39" s="305">
        <f>1/1000*[1]TimberSectorMinusCoreVPAExp!AM$194</f>
        <v>6.4064649359999989E-2</v>
      </c>
      <c r="AP39" s="305">
        <f>1/1000*[1]TimberSectorMinusCoreVPAExp!AN$194</f>
        <v>4.4163319481600002E-2</v>
      </c>
      <c r="AQ39" s="305">
        <f>1/1000*[1]TimberSectorMinusCoreVPAExp!AO$194</f>
        <v>3.7813884992700005E-2</v>
      </c>
      <c r="AR39" s="305">
        <f>1/1000*[1]TimberSectorMinusCoreVPAExp!AP$194</f>
        <v>3.6532806764999995E-2</v>
      </c>
      <c r="AS39" s="305">
        <f>1/1000*[1]TimberSectorMinusCoreVPAExp!AQ$194</f>
        <v>1.97550613435E-2</v>
      </c>
      <c r="AT39" s="305">
        <f>1/1000*[1]TimberSectorMinusCoreVPAExp!AR$194</f>
        <v>1.5276505110899999E-2</v>
      </c>
      <c r="AU39" s="305">
        <f>1/1000*[1]TimberSectorMinusCoreVPAExp!AS$194</f>
        <v>1.6819583637999999E-2</v>
      </c>
      <c r="AV39" s="305">
        <f>1/1000*[1]TimberSectorMinusCoreVPAExp!AT$194</f>
        <v>6.2956341735999996E-2</v>
      </c>
      <c r="AW39" s="305">
        <f>1/1000*[1]TimberSectorMinusCoreVPAExp!AU$194</f>
        <v>5.9682363196666671E-2</v>
      </c>
      <c r="AX39" s="305">
        <f>1/1000*[1]TimberSectorMinusCoreVPAExp!AV$194</f>
        <v>0</v>
      </c>
      <c r="AY39" s="305">
        <f>1/1000*[1]TimberSectorMinusCoreVPAExp!AW$194</f>
        <v>0</v>
      </c>
      <c r="AZ39" s="305">
        <f>1/1000*[1]TimberSectorMinusCoreVPAExp!AX$194</f>
        <v>0</v>
      </c>
      <c r="BA39" s="305">
        <f>1/1000*[1]TimberSectorMinusCoreVPAExp!AY$194</f>
        <v>0</v>
      </c>
      <c r="BB39" s="305">
        <f>1/1000*[1]TimberSectorMinusCoreVPAExp!AZ$194</f>
        <v>0</v>
      </c>
      <c r="BC39" s="305">
        <f>1/1000*[1]TimberSectorMinusCoreVPAExp!BA$194</f>
        <v>0</v>
      </c>
      <c r="BD39" s="349"/>
    </row>
    <row r="40" spans="2:56">
      <c r="B40" s="5" t="s">
        <v>87</v>
      </c>
      <c r="C40" s="23">
        <f>1/$A$1*[1]TimberSectorMinusCoreVPAExp!B$226</f>
        <v>3.3383444329579993E-2</v>
      </c>
      <c r="D40" s="13">
        <f>1/$A$1*[1]TimberSectorMinusCoreVPAExp!C$226</f>
        <v>3.447649994898655E-2</v>
      </c>
      <c r="E40" s="13">
        <f>1/$A$1*[1]TimberSectorMinusCoreVPAExp!D$226</f>
        <v>2.9234096216873711E-2</v>
      </c>
      <c r="F40" s="13">
        <f>1/$A$1*[1]TimberSectorMinusCoreVPAExp!E$226</f>
        <v>2.6104013569875767E-2</v>
      </c>
      <c r="G40" s="13">
        <f>1/$A$1*[1]TimberSectorMinusCoreVPAExp!F$226</f>
        <v>2.4135870127893505E-2</v>
      </c>
      <c r="H40" s="13">
        <f>1/$A$1*[1]TimberSectorMinusCoreVPAExp!G$226</f>
        <v>2.770357585481234E-2</v>
      </c>
      <c r="I40" s="13">
        <f>1/$A$1*[1]TimberSectorMinusCoreVPAExp!H$226</f>
        <v>3.4292240803359686E-2</v>
      </c>
      <c r="J40" s="13">
        <f>1/$A$1*[1]TimberSectorMinusCoreVPAExp!I$226</f>
        <v>3.599203849999999E-2</v>
      </c>
      <c r="K40" s="13">
        <f>1/$A$1*[1]TimberSectorMinusCoreVPAExp!J$226</f>
        <v>3.5345228302580828E-2</v>
      </c>
      <c r="L40" s="13">
        <f>1/$A$1*[1]TimberSectorMinusCoreVPAExp!K$226</f>
        <v>3.3570154286867056E-2</v>
      </c>
      <c r="M40" s="13">
        <f>1/$A$1*[1]TimberSectorMinusCoreVPAExp!L$226</f>
        <v>5.7616952857004126E-2</v>
      </c>
      <c r="N40" s="13">
        <f>1/$A$1*[1]TimberSectorMinusCoreVPAExp!M$226</f>
        <v>4.9806727191540251E-2</v>
      </c>
      <c r="O40" s="13">
        <f>1/$A$1*[1]TimberSectorMinusCoreVPAExp!N$226</f>
        <v>3.9533434476872187E-2</v>
      </c>
      <c r="P40" s="13">
        <f>1/$A$1*[1]TimberSectorMinusCoreVPAExp!O$226</f>
        <v>4.062866963043666E-2</v>
      </c>
      <c r="Q40" s="13">
        <f>1/$A$1*[1]TimberSectorMinusCoreVPAExp!P$226</f>
        <v>4.416780152741874E-2</v>
      </c>
      <c r="R40" s="13">
        <f>1/$A$1*[1]TimberSectorMinusCoreVPAExp!Q$226</f>
        <v>4.8751788164204002E-2</v>
      </c>
      <c r="S40" s="13">
        <f>1/$A$1*[1]TimberSectorMinusCoreVPAExp!R$226</f>
        <v>5.9067357415895597E-2</v>
      </c>
      <c r="T40" s="13">
        <f>1/$A$1*[1]TimberSectorMinusCoreVPAExp!S$226</f>
        <v>4.0261363743306702E-2</v>
      </c>
      <c r="U40" s="13">
        <f>1/$A$1*[1]TimberSectorMinusCoreVPAExp!T$226</f>
        <v>3.785237518723035E-2</v>
      </c>
      <c r="V40" s="13">
        <f>1/$A$1*[1]TimberSectorMinusCoreVPAExp!U$226</f>
        <v>3.785237518723035E-2</v>
      </c>
      <c r="W40" s="13">
        <f>1/$A$1*[1]TimberSectorMinusCoreVPAExp!V$226</f>
        <v>3.785237518723035E-2</v>
      </c>
      <c r="X40" s="13">
        <f>1/$A$1*[1]TimberSectorMinusCoreVPAExp!W$226</f>
        <v>3.785237518723035E-2</v>
      </c>
      <c r="Y40" s="13">
        <f>1/$A$1*[1]TimberSectorMinusCoreVPAExp!X$226</f>
        <v>3.785237518723035E-2</v>
      </c>
      <c r="Z40" s="13">
        <f>1/$A$1*[1]TimberSectorMinusCoreVPAExp!Y$226</f>
        <v>3.785237518723035E-2</v>
      </c>
      <c r="AA40" s="13">
        <f>1/$A$1*[1]TimberSectorMinusCoreVPAExp!Z$226</f>
        <v>3.785237518723035E-2</v>
      </c>
      <c r="AB40" s="13">
        <f>1/$A$1*[1]TimberSectorMinusCoreVPAExp!AA$226</f>
        <v>3.785237518723035E-2</v>
      </c>
      <c r="AC40" s="294"/>
      <c r="AD40" s="23">
        <f>1/1000*[1]TimberSectorMinusCoreVPAExp!AB$226</f>
        <v>2.7218981325494999E-2</v>
      </c>
      <c r="AE40" s="13">
        <f>1/1000*[1]TimberSectorMinusCoreVPAExp!AC$226</f>
        <v>2.1982648878399999E-2</v>
      </c>
      <c r="AF40" s="13">
        <f>1/1000*[1]TimberSectorMinusCoreVPAExp!AD$226</f>
        <v>2.3861906788799996E-2</v>
      </c>
      <c r="AG40" s="13">
        <f>1/1000*[1]TimberSectorMinusCoreVPAExp!AE$226</f>
        <v>2.4000842342399999E-2</v>
      </c>
      <c r="AH40" s="13">
        <f>1/1000*[1]TimberSectorMinusCoreVPAExp!AF$226</f>
        <v>2.5007990037800003E-2</v>
      </c>
      <c r="AI40" s="13">
        <f>1/1000*[1]TimberSectorMinusCoreVPAExp!AG$226</f>
        <v>2.64148643187E-2</v>
      </c>
      <c r="AJ40" s="13">
        <f>1/1000*[1]TimberSectorMinusCoreVPAExp!AH$226</f>
        <v>3.6193066769600005E-2</v>
      </c>
      <c r="AK40" s="13">
        <f>1/1000*[1]TimberSectorMinusCoreVPAExp!AI$226</f>
        <v>3.6280435163999994E-2</v>
      </c>
      <c r="AL40" s="13">
        <f>1/1000*[1]TimberSectorMinusCoreVPAExp!AJ$226</f>
        <v>4.0543447710000007E-2</v>
      </c>
      <c r="AM40" s="13">
        <f>1/1000*[1]TimberSectorMinusCoreVPAExp!AK$226</f>
        <v>3.3208966155199998E-2</v>
      </c>
      <c r="AN40" s="13">
        <f>1/1000*[1]TimberSectorMinusCoreVPAExp!AL$226</f>
        <v>3.3804652042099995E-2</v>
      </c>
      <c r="AO40" s="13">
        <f>1/1000*[1]TimberSectorMinusCoreVPAExp!AM$226</f>
        <v>4.1124943152E-2</v>
      </c>
      <c r="AP40" s="13">
        <f>1/1000*[1]TimberSectorMinusCoreVPAExp!AN$226</f>
        <v>3.3813451196799994E-2</v>
      </c>
      <c r="AQ40" s="13">
        <f>1/1000*[1]TimberSectorMinusCoreVPAExp!AO$226</f>
        <v>3.7165615476900005E-2</v>
      </c>
      <c r="AR40" s="13">
        <f>1/1000*[1]TimberSectorMinusCoreVPAExp!AP$226</f>
        <v>4.06597189475E-2</v>
      </c>
      <c r="AS40" s="13">
        <f>1/1000*[1]TimberSectorMinusCoreVPAExp!AQ$226</f>
        <v>3.3772702914999994E-2</v>
      </c>
      <c r="AT40" s="13">
        <f>1/1000*[1]TimberSectorMinusCoreVPAExp!AR$226</f>
        <v>3.3378565072399995E-2</v>
      </c>
      <c r="AU40" s="13">
        <f>1/1000*[1]TimberSectorMinusCoreVPAExp!AS$226</f>
        <v>2.7174465804199997E-2</v>
      </c>
      <c r="AV40" s="13">
        <f>1/1000*[1]TimberSectorMinusCoreVPAExp!AT$226</f>
        <v>0.65427950818399994</v>
      </c>
      <c r="AW40" s="13">
        <f>1/1000*[1]TimberSectorMinusCoreVPAExp!AU$226</f>
        <v>0.62025438840333336</v>
      </c>
      <c r="AX40" s="13">
        <f>1/1000*[1]TimberSectorMinusCoreVPAExp!AV$226</f>
        <v>0</v>
      </c>
      <c r="AY40" s="13">
        <f>1/1000*[1]TimberSectorMinusCoreVPAExp!AW$226</f>
        <v>0</v>
      </c>
      <c r="AZ40" s="13">
        <f>1/1000*[1]TimberSectorMinusCoreVPAExp!AX$226</f>
        <v>0</v>
      </c>
      <c r="BA40" s="13">
        <f>1/1000*[1]TimberSectorMinusCoreVPAExp!AY$226</f>
        <v>0</v>
      </c>
      <c r="BB40" s="13">
        <f>1/1000*[1]TimberSectorMinusCoreVPAExp!AZ$226</f>
        <v>0</v>
      </c>
      <c r="BC40" s="13">
        <f>1/1000*[1]TimberSectorMinusCoreVPAExp!BA$226</f>
        <v>0</v>
      </c>
      <c r="BD40" s="349"/>
    </row>
    <row r="41" spans="2:56">
      <c r="B41" s="5" t="s">
        <v>85</v>
      </c>
      <c r="C41" s="23">
        <f>1/$A$1*[1]TimberSectorMinusCoreVPAExp!B$238</f>
        <v>7.8993399565510346E-3</v>
      </c>
      <c r="D41" s="13">
        <f>1/$A$1*[1]TimberSectorMinusCoreVPAExp!C$238</f>
        <v>7.0070920197971079E-3</v>
      </c>
      <c r="E41" s="13">
        <f>1/$A$1*[1]TimberSectorMinusCoreVPAExp!D$238</f>
        <v>1.2346983157522251E-2</v>
      </c>
      <c r="F41" s="13">
        <f>1/$A$1*[1]TimberSectorMinusCoreVPAExp!E$238</f>
        <v>1.0955020999999999E-2</v>
      </c>
      <c r="G41" s="13">
        <f>1/$A$1*[1]TimberSectorMinusCoreVPAExp!F$238</f>
        <v>2.0141034789584733E-2</v>
      </c>
      <c r="H41" s="13">
        <f>1/$A$1*[1]TimberSectorMinusCoreVPAExp!G$238</f>
        <v>2.6447573364440133E-2</v>
      </c>
      <c r="I41" s="13">
        <f>1/$A$1*[1]TimberSectorMinusCoreVPAExp!H$238</f>
        <v>3.1756753277777786E-2</v>
      </c>
      <c r="J41" s="13">
        <f>1/$A$1*[1]TimberSectorMinusCoreVPAExp!I$238</f>
        <v>2.7034397490098318E-2</v>
      </c>
      <c r="K41" s="13">
        <f>1/$A$1*[1]TimberSectorMinusCoreVPAExp!J$238</f>
        <v>3.0474096657119074E-2</v>
      </c>
      <c r="L41" s="13">
        <f>1/$A$1*[1]TimberSectorMinusCoreVPAExp!K$238</f>
        <v>3.0904044238061774E-2</v>
      </c>
      <c r="M41" s="13">
        <f>1/$A$1*[1]TimberSectorMinusCoreVPAExp!L$238</f>
        <v>4.5012565548873271E-2</v>
      </c>
      <c r="N41" s="13">
        <f>1/$A$1*[1]TimberSectorMinusCoreVPAExp!M$238</f>
        <v>4.8292330611823003E-2</v>
      </c>
      <c r="O41" s="13">
        <f>1/$A$1*[1]TimberSectorMinusCoreVPAExp!N$238</f>
        <v>5.0962633365829034E-2</v>
      </c>
      <c r="P41" s="13">
        <f>1/$A$1*[1]TimberSectorMinusCoreVPAExp!O$238</f>
        <v>4.4457138564697657E-2</v>
      </c>
      <c r="Q41" s="13">
        <f>1/$A$1*[1]TimberSectorMinusCoreVPAExp!P$238</f>
        <v>3.3492504436423001E-2</v>
      </c>
      <c r="R41" s="13">
        <f>1/$A$1*[1]TimberSectorMinusCoreVPAExp!Q$238</f>
        <v>3.4060116792242565E-2</v>
      </c>
      <c r="S41" s="13">
        <f>1/$A$1*[1]TimberSectorMinusCoreVPAExp!R$238</f>
        <v>3.6391565307292595E-2</v>
      </c>
      <c r="T41" s="13">
        <f>1/$A$1*[1]TimberSectorMinusCoreVPAExp!S$238</f>
        <v>3.1678726164647161E-2</v>
      </c>
      <c r="U41" s="13">
        <f>1/$A$1*[1]TimberSectorMinusCoreVPAExp!T$238</f>
        <v>2.3162552031409135E-2</v>
      </c>
      <c r="V41" s="13">
        <f>1/$A$1*[1]TimberSectorMinusCoreVPAExp!U$238</f>
        <v>2.3162552031409135E-2</v>
      </c>
      <c r="W41" s="13">
        <f>1/$A$1*[1]TimberSectorMinusCoreVPAExp!V$238</f>
        <v>2.3162552031409135E-2</v>
      </c>
      <c r="X41" s="13">
        <f>1/$A$1*[1]TimberSectorMinusCoreVPAExp!W$238</f>
        <v>2.3162552031409135E-2</v>
      </c>
      <c r="Y41" s="13">
        <f>1/$A$1*[1]TimberSectorMinusCoreVPAExp!X$238</f>
        <v>2.3162552031409135E-2</v>
      </c>
      <c r="Z41" s="13">
        <f>1/$A$1*[1]TimberSectorMinusCoreVPAExp!Y$238</f>
        <v>2.3162552031409135E-2</v>
      </c>
      <c r="AA41" s="13">
        <f>1/$A$1*[1]TimberSectorMinusCoreVPAExp!Z$238</f>
        <v>2.3162552031409135E-2</v>
      </c>
      <c r="AB41" s="13">
        <f>1/$A$1*[1]TimberSectorMinusCoreVPAExp!AA$238</f>
        <v>2.3162552031409135E-2</v>
      </c>
      <c r="AC41" s="294"/>
      <c r="AD41" s="23">
        <f>1/1000*[1]TimberSectorMinusCoreVPAExp!AB$238</f>
        <v>3.0001323925409997E-3</v>
      </c>
      <c r="AE41" s="13">
        <f>1/1000*[1]TimberSectorMinusCoreVPAExp!AC$238</f>
        <v>1.9726619940000001E-3</v>
      </c>
      <c r="AF41" s="13">
        <f>1/1000*[1]TimberSectorMinusCoreVPAExp!AD$238</f>
        <v>2.3529837600000003E-3</v>
      </c>
      <c r="AG41" s="13">
        <f>1/1000*[1]TimberSectorMinusCoreVPAExp!AE$238</f>
        <v>2.7450468416000003E-3</v>
      </c>
      <c r="AH41" s="13">
        <f>1/1000*[1]TimberSectorMinusCoreVPAExp!AF$238</f>
        <v>4.2741598144000002E-3</v>
      </c>
      <c r="AI41" s="13">
        <f>1/1000*[1]TimberSectorMinusCoreVPAExp!AG$238</f>
        <v>5.7226932906000007E-3</v>
      </c>
      <c r="AJ41" s="13">
        <f>1/1000*[1]TimberSectorMinusCoreVPAExp!AH$238</f>
        <v>8.8058316776000005E-3</v>
      </c>
      <c r="AK41" s="13">
        <f>1/1000*[1]TimberSectorMinusCoreVPAExp!AI$238</f>
        <v>1.0582225297000002E-2</v>
      </c>
      <c r="AL41" s="13">
        <f>1/1000*[1]TimberSectorMinusCoreVPAExp!AJ$238</f>
        <v>1.0436174651600003E-2</v>
      </c>
      <c r="AM41" s="13">
        <f>1/1000*[1]TimberSectorMinusCoreVPAExp!AK$238</f>
        <v>8.9595061688000008E-3</v>
      </c>
      <c r="AN41" s="13">
        <f>1/1000*[1]TimberSectorMinusCoreVPAExp!AL$238</f>
        <v>1.3359399874100002E-2</v>
      </c>
      <c r="AO41" s="13">
        <f>1/1000*[1]TimberSectorMinusCoreVPAExp!AM$238</f>
        <v>1.5864333072000001E-2</v>
      </c>
      <c r="AP41" s="13">
        <f>1/1000*[1]TimberSectorMinusCoreVPAExp!AN$238</f>
        <v>1.5361828116799999E-2</v>
      </c>
      <c r="AQ41" s="13">
        <f>1/1000*[1]TimberSectorMinusCoreVPAExp!AO$238</f>
        <v>1.5599890490100002E-2</v>
      </c>
      <c r="AR41" s="13">
        <f>1/1000*[1]TimberSectorMinusCoreVPAExp!AP$238</f>
        <v>1.1636269060500002E-2</v>
      </c>
      <c r="AS41" s="13">
        <f>1/1000*[1]TimberSectorMinusCoreVPAExp!AQ$238</f>
        <v>1.0000550367500001E-2</v>
      </c>
      <c r="AT41" s="13">
        <f>1/1000*[1]TimberSectorMinusCoreVPAExp!AR$238</f>
        <v>1.1392493738799999E-2</v>
      </c>
      <c r="AU41" s="13">
        <f>1/1000*[1]TimberSectorMinusCoreVPAExp!AS$238</f>
        <v>8.8041700890000001E-3</v>
      </c>
      <c r="AV41" s="13">
        <f>1/1000*[1]TimberSectorMinusCoreVPAExp!AT$238</f>
        <v>1.8854274089000003E-2</v>
      </c>
      <c r="AW41" s="13">
        <f>1/1000*[1]TimberSectorMinusCoreVPAExp!AU$238</f>
        <v>1.7873777334583334E-2</v>
      </c>
      <c r="AX41" s="13">
        <f>1/1000*[1]TimberSectorMinusCoreVPAExp!AV$238</f>
        <v>0</v>
      </c>
      <c r="AY41" s="13">
        <f>1/1000*[1]TimberSectorMinusCoreVPAExp!AW$238</f>
        <v>0</v>
      </c>
      <c r="AZ41" s="13">
        <f>1/1000*[1]TimberSectorMinusCoreVPAExp!AX$238</f>
        <v>0</v>
      </c>
      <c r="BA41" s="13">
        <f>1/1000*[1]TimberSectorMinusCoreVPAExp!AY$238</f>
        <v>0</v>
      </c>
      <c r="BB41" s="13">
        <f>1/1000*[1]TimberSectorMinusCoreVPAExp!AZ$238</f>
        <v>0</v>
      </c>
      <c r="BC41" s="13">
        <f>1/1000*[1]TimberSectorMinusCoreVPAExp!BA$238</f>
        <v>0</v>
      </c>
      <c r="BD41" s="349"/>
    </row>
    <row r="42" spans="2:56" ht="13" thickBot="1">
      <c r="B42" s="6" t="s">
        <v>124</v>
      </c>
      <c r="C42" s="301">
        <f t="shared" ref="C42:AB42" si="11">SUM(C35:C35)-SUM(C36:C41)</f>
        <v>7.4902851383129576E-3</v>
      </c>
      <c r="D42" s="131">
        <f t="shared" si="11"/>
        <v>1.2964926227795576E-2</v>
      </c>
      <c r="E42" s="131">
        <f t="shared" si="11"/>
        <v>1.4521813876831352E-2</v>
      </c>
      <c r="F42" s="131">
        <f t="shared" si="11"/>
        <v>2.4523669095258174E-2</v>
      </c>
      <c r="G42" s="131">
        <f t="shared" si="11"/>
        <v>2.325157706521841E-2</v>
      </c>
      <c r="H42" s="131">
        <f t="shared" si="11"/>
        <v>1.8594621137634937E-2</v>
      </c>
      <c r="I42" s="131">
        <f t="shared" si="11"/>
        <v>1.4546254962110594E-2</v>
      </c>
      <c r="J42" s="131">
        <f t="shared" si="11"/>
        <v>1.3555484415416152E-2</v>
      </c>
      <c r="K42" s="131">
        <f t="shared" si="11"/>
        <v>1.7860898176798978E-2</v>
      </c>
      <c r="L42" s="131">
        <f t="shared" si="11"/>
        <v>9.4294021808019601E-3</v>
      </c>
      <c r="M42" s="131">
        <f t="shared" si="11"/>
        <v>9.7443642619105542E-3</v>
      </c>
      <c r="N42" s="131">
        <f t="shared" si="11"/>
        <v>8.308251182869042E-3</v>
      </c>
      <c r="O42" s="131">
        <f t="shared" si="11"/>
        <v>9.4045912708917156E-3</v>
      </c>
      <c r="P42" s="131">
        <f t="shared" si="11"/>
        <v>1.0734135871718453E-2</v>
      </c>
      <c r="Q42" s="131">
        <f t="shared" si="11"/>
        <v>1.1374217603079884E-2</v>
      </c>
      <c r="R42" s="131">
        <f t="shared" si="11"/>
        <v>1.0401533644818328E-2</v>
      </c>
      <c r="S42" s="131">
        <f t="shared" si="11"/>
        <v>1.0834644739920962E-2</v>
      </c>
      <c r="T42" s="131">
        <f t="shared" si="11"/>
        <v>1.6389640857281784E-2</v>
      </c>
      <c r="U42" s="131">
        <f t="shared" si="11"/>
        <v>1.4910174020550476E-2</v>
      </c>
      <c r="V42" s="131">
        <f t="shared" si="11"/>
        <v>1.4910174020550476E-2</v>
      </c>
      <c r="W42" s="131">
        <f t="shared" si="11"/>
        <v>1.4910174020550476E-2</v>
      </c>
      <c r="X42" s="131">
        <f t="shared" si="11"/>
        <v>1.4910174020550476E-2</v>
      </c>
      <c r="Y42" s="131">
        <f t="shared" si="11"/>
        <v>1.4910174020550476E-2</v>
      </c>
      <c r="Z42" s="131">
        <f t="shared" si="11"/>
        <v>1.4910174020550476E-2</v>
      </c>
      <c r="AA42" s="131">
        <f t="shared" si="11"/>
        <v>1.4910174020550476E-2</v>
      </c>
      <c r="AB42" s="131">
        <f t="shared" si="11"/>
        <v>1.4910174020550476E-2</v>
      </c>
      <c r="AC42" s="302"/>
      <c r="AD42" s="75">
        <f t="shared" ref="AD42:BC42" si="12">SUM(AD35:AD35)-SUM(AD36:AD41)</f>
        <v>3.7572512187088042E-3</v>
      </c>
      <c r="AE42" s="291">
        <f t="shared" si="12"/>
        <v>5.1339768463998375E-3</v>
      </c>
      <c r="AF42" s="291">
        <f t="shared" si="12"/>
        <v>5.7225083231989479E-3</v>
      </c>
      <c r="AG42" s="291">
        <f t="shared" si="12"/>
        <v>7.4017357119993549E-3</v>
      </c>
      <c r="AH42" s="291">
        <f t="shared" si="12"/>
        <v>6.6118409867989905E-3</v>
      </c>
      <c r="AI42" s="291">
        <f t="shared" si="12"/>
        <v>6.6432290066989197E-3</v>
      </c>
      <c r="AJ42" s="291">
        <f t="shared" si="12"/>
        <v>8.5588840364007601E-3</v>
      </c>
      <c r="AK42" s="291">
        <f t="shared" si="12"/>
        <v>1.1124496513998411E-2</v>
      </c>
      <c r="AL42" s="291">
        <f t="shared" si="12"/>
        <v>1.2631780479200883E-2</v>
      </c>
      <c r="AM42" s="291">
        <f t="shared" si="12"/>
        <v>8.1357107875979773E-3</v>
      </c>
      <c r="AN42" s="291">
        <f t="shared" si="12"/>
        <v>6.7076021302976963E-3</v>
      </c>
      <c r="AO42" s="291">
        <f t="shared" si="12"/>
        <v>7.460390591999877E-3</v>
      </c>
      <c r="AP42" s="291">
        <f t="shared" si="12"/>
        <v>7.3430302879980147E-3</v>
      </c>
      <c r="AQ42" s="291">
        <f t="shared" si="12"/>
        <v>8.3300849142003974E-3</v>
      </c>
      <c r="AR42" s="291">
        <f t="shared" si="12"/>
        <v>8.7440754060014447E-3</v>
      </c>
      <c r="AS42" s="291">
        <f t="shared" si="12"/>
        <v>8.0260353495005266E-3</v>
      </c>
      <c r="AT42" s="291">
        <f t="shared" si="12"/>
        <v>9.2325399962000509E-3</v>
      </c>
      <c r="AU42" s="291">
        <f t="shared" si="12"/>
        <v>1.1067916044901357E-2</v>
      </c>
      <c r="AV42" s="291">
        <f t="shared" si="12"/>
        <v>3.8774508148997744E-2</v>
      </c>
      <c r="AW42" s="291">
        <f t="shared" si="12"/>
        <v>3.6758080509581181E-2</v>
      </c>
      <c r="AX42" s="291">
        <f t="shared" si="12"/>
        <v>0</v>
      </c>
      <c r="AY42" s="291">
        <f t="shared" si="12"/>
        <v>0</v>
      </c>
      <c r="AZ42" s="291">
        <f t="shared" si="12"/>
        <v>0</v>
      </c>
      <c r="BA42" s="291">
        <f t="shared" si="12"/>
        <v>0</v>
      </c>
      <c r="BB42" s="291">
        <f t="shared" si="12"/>
        <v>0</v>
      </c>
      <c r="BC42" s="291">
        <f t="shared" si="12"/>
        <v>0</v>
      </c>
      <c r="BD42" s="349"/>
    </row>
    <row r="43" spans="2:56" ht="13" thickTop="1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2:56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2:56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  <row r="95" spans="30:55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</row>
    <row r="96" spans="30:55"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</row>
    <row r="97" spans="30:55"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13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2">
        <f>1/$A$1*[1]PaperSectorMinusCoreVPAExp!B$263</f>
        <v>16.073403852526543</v>
      </c>
      <c r="D5" s="213">
        <f>1/$A$1*[1]PaperSectorMinusCoreVPAExp!C$263</f>
        <v>15.875210432387496</v>
      </c>
      <c r="E5" s="213">
        <f>1/$A$1*[1]PaperSectorMinusCoreVPAExp!D$263</f>
        <v>16.062420258736619</v>
      </c>
      <c r="F5" s="213">
        <f>1/$A$1*[1]PaperSectorMinusCoreVPAExp!E$263</f>
        <v>16.58569181470164</v>
      </c>
      <c r="G5" s="213">
        <f>1/$A$1*[1]PaperSectorMinusCoreVPAExp!F$263</f>
        <v>18.940796815508214</v>
      </c>
      <c r="H5" s="213">
        <f>1/$A$1*[1]PaperSectorMinusCoreVPAExp!G$263</f>
        <v>18.984995156882185</v>
      </c>
      <c r="I5" s="213">
        <f>1/$A$1*[1]PaperSectorMinusCoreVPAExp!H$263</f>
        <v>20.400572280393696</v>
      </c>
      <c r="J5" s="213">
        <f>1/$A$1*[1]PaperSectorMinusCoreVPAExp!I$263</f>
        <v>20.934136175602774</v>
      </c>
      <c r="K5" s="213">
        <f>1/$A$1*[1]PaperSectorMinusCoreVPAExp!J$263</f>
        <v>21.433148331630115</v>
      </c>
      <c r="L5" s="213">
        <f>1/$A$1*[1]PaperSectorMinusCoreVPAExp!K$263</f>
        <v>18.623525632874756</v>
      </c>
      <c r="M5" s="213">
        <f>1/$A$1*[1]PaperSectorMinusCoreVPAExp!L$263</f>
        <v>20.676559567395945</v>
      </c>
      <c r="N5" s="213">
        <f>1/$A$1*[1]PaperSectorMinusCoreVPAExp!M$263</f>
        <v>19.066841147340302</v>
      </c>
      <c r="O5" s="213">
        <f>1/$A$1*[1]PaperSectorMinusCoreVPAExp!N$263</f>
        <v>20.136856772805373</v>
      </c>
      <c r="P5" s="213">
        <f>1/$A$1*[1]PaperSectorMinusCoreVPAExp!O$263</f>
        <v>18.936685495897176</v>
      </c>
      <c r="Q5" s="213">
        <f>1/$A$1*[1]PaperSectorMinusCoreVPAExp!P$263</f>
        <v>18.677548488187913</v>
      </c>
      <c r="R5" s="213">
        <f>1/$A$1*[1]PaperSectorMinusCoreVPAExp!Q$263</f>
        <v>19.312677475999759</v>
      </c>
      <c r="S5" s="213">
        <f>1/$A$1*[1]PaperSectorMinusCoreVPAExp!R$263</f>
        <v>19.325600577909906</v>
      </c>
      <c r="T5" s="213">
        <f>1/$A$1*[1]PaperSectorMinusCoreVPAExp!S$263</f>
        <v>21.257743180977045</v>
      </c>
      <c r="U5" s="213">
        <f>1/$A$1*[1]PaperSectorMinusCoreVPAExp!T$263</f>
        <v>13.403106125821012</v>
      </c>
      <c r="V5" s="213">
        <f>1/$A$1*[1]PaperSectorMinusCoreVPAExp!U$263</f>
        <v>13.403106125821012</v>
      </c>
      <c r="W5" s="213">
        <f>1/$A$1*[1]PaperSectorMinusCoreVPAExp!V$263</f>
        <v>13.403106125821012</v>
      </c>
      <c r="X5" s="213">
        <f>1/$A$1*[1]PaperSectorMinusCoreVPAExp!W$263</f>
        <v>13.403106125821012</v>
      </c>
      <c r="Y5" s="213">
        <f>1/$A$1*[1]PaperSectorMinusCoreVPAExp!X$263</f>
        <v>13.403106125821012</v>
      </c>
      <c r="Z5" s="213">
        <f>1/$A$1*[1]PaperSectorMinusCoreVPAExp!Y$263</f>
        <v>13.403106125821012</v>
      </c>
      <c r="AA5" s="213">
        <f>1/$A$1*[1]PaperSectorMinusCoreVPAExp!Z$263</f>
        <v>13.403106125821012</v>
      </c>
      <c r="AB5" s="213">
        <f>1/$A$1*[1]PaperSectorMinusCoreVPAExp!AA$263</f>
        <v>13.403106125821012</v>
      </c>
      <c r="AC5" s="18"/>
      <c r="AD5" s="60">
        <f>1/1000*[1]PaperSectorMinusCoreVPAExp!AB$263</f>
        <v>4.0987197154380484</v>
      </c>
      <c r="AE5" s="216">
        <f>1/1000*[1]PaperSectorMinusCoreVPAExp!AC$263</f>
        <v>3.8770647565931999</v>
      </c>
      <c r="AF5" s="216">
        <f>1/1000*[1]PaperSectorMinusCoreVPAExp!AD$263</f>
        <v>4.0330316421648007</v>
      </c>
      <c r="AG5" s="216">
        <f>1/1000*[1]PaperSectorMinusCoreVPAExp!AE$263</f>
        <v>4.7298855159023976</v>
      </c>
      <c r="AH5" s="216">
        <f>1/1000*[1]PaperSectorMinusCoreVPAExp!AF$263</f>
        <v>5.4524767380433001</v>
      </c>
      <c r="AI5" s="216">
        <f>1/1000*[1]PaperSectorMinusCoreVPAExp!AG$263</f>
        <v>5.3839904209376961</v>
      </c>
      <c r="AJ5" s="216">
        <f>1/1000*[1]PaperSectorMinusCoreVPAExp!AH$263</f>
        <v>5.7389937894984024</v>
      </c>
      <c r="AK5" s="216">
        <f>1/1000*[1]PaperSectorMinusCoreVPAExp!AI$263</f>
        <v>6.5705380541135003</v>
      </c>
      <c r="AL5" s="216">
        <f>1/1000*[1]PaperSectorMinusCoreVPAExp!AJ$263</f>
        <v>7.0436394395139965</v>
      </c>
      <c r="AM5" s="216">
        <f>1/1000*[1]PaperSectorMinusCoreVPAExp!AK$263</f>
        <v>5.6638141904387984</v>
      </c>
      <c r="AN5" s="216">
        <f>1/1000*[1]PaperSectorMinusCoreVPAExp!AL$263</f>
        <v>6.1683501875471984</v>
      </c>
      <c r="AO5" s="216">
        <f>1/1000*[1]PaperSectorMinusCoreVPAExp!AM$263</f>
        <v>6.2630661795839995</v>
      </c>
      <c r="AP5" s="216">
        <f>1/1000*[1]PaperSectorMinusCoreVPAExp!AN$263</f>
        <v>5.3016368168896033</v>
      </c>
      <c r="AQ5" s="216">
        <f>1/1000*[1]PaperSectorMinusCoreVPAExp!AO$263</f>
        <v>5.420945642218201</v>
      </c>
      <c r="AR5" s="216">
        <f>1/1000*[1]PaperSectorMinusCoreVPAExp!AP$263</f>
        <v>5.3310816510679997</v>
      </c>
      <c r="AS5" s="216">
        <f>1/1000*[1]PaperSectorMinusCoreVPAExp!AQ$263</f>
        <v>4.7557546189755016</v>
      </c>
      <c r="AT5" s="216">
        <f>1/1000*[1]PaperSectorMinusCoreVPAExp!AR$263</f>
        <v>4.6208786581606009</v>
      </c>
      <c r="AU5" s="216">
        <f>1/1000*[1]PaperSectorMinusCoreVPAExp!AS$263</f>
        <v>5.0326483694915991</v>
      </c>
      <c r="AV5" s="216">
        <f>1/1000*[1]PaperSectorMinusCoreVPAExp!AT$263</f>
        <v>5.3162934193599964</v>
      </c>
      <c r="AW5" s="216">
        <f>1/1000*[1]PaperSectorMinusCoreVPAExp!AU$263</f>
        <v>5.0398251544666675</v>
      </c>
      <c r="AX5" s="216">
        <f>1/1000*[1]PaperSectorMinusCoreVPAExp!AV$263</f>
        <v>0</v>
      </c>
      <c r="AY5" s="216">
        <f>1/1000*[1]PaperSectorMinusCoreVPAExp!AW$263</f>
        <v>0</v>
      </c>
      <c r="AZ5" s="216">
        <f>1/1000*[1]PaperSectorMinusCoreVPAExp!AX$263</f>
        <v>0</v>
      </c>
      <c r="BA5" s="216">
        <f>1/1000*[1]PaperSectorMinusCoreVPAExp!AY$263</f>
        <v>0</v>
      </c>
      <c r="BB5" s="216">
        <f>1/1000*[1]PaperSectorMinusCoreVPAExp!AZ$263</f>
        <v>0</v>
      </c>
      <c r="BC5" s="174">
        <f>1/1000*[1]PaperSectorMinusCoreVPAExp!BA$263</f>
        <v>0</v>
      </c>
      <c r="BD5" s="349"/>
    </row>
    <row r="6" spans="1:56" ht="17.149999999999999" customHeight="1" thickTop="1">
      <c r="B6" s="55" t="s">
        <v>19</v>
      </c>
      <c r="C6" s="337">
        <f>1/$A$1*[1]PaperSectorMinusCoreVPAExp!B$266</f>
        <v>0.21882573355833335</v>
      </c>
      <c r="D6" s="338">
        <f>1/$A$1*[1]PaperSectorMinusCoreVPAExp!C$266</f>
        <v>0.218821381225</v>
      </c>
      <c r="E6" s="338">
        <f>1/$A$1*[1]PaperSectorMinusCoreVPAExp!D$266</f>
        <v>0.237095444825</v>
      </c>
      <c r="F6" s="338">
        <f>1/$A$1*[1]PaperSectorMinusCoreVPAExp!E$266</f>
        <v>0.29051554248333339</v>
      </c>
      <c r="G6" s="338">
        <f>1/$A$1*[1]PaperSectorMinusCoreVPAExp!F$266</f>
        <v>0.36348970747916665</v>
      </c>
      <c r="H6" s="338">
        <f>1/$A$1*[1]PaperSectorMinusCoreVPAExp!G$266</f>
        <v>0.45066436933333331</v>
      </c>
      <c r="I6" s="338">
        <f>1/$A$1*[1]PaperSectorMinusCoreVPAExp!H$266</f>
        <v>0.52700879917222232</v>
      </c>
      <c r="J6" s="338">
        <f>1/$A$1*[1]PaperSectorMinusCoreVPAExp!I$266</f>
        <v>0.40379398184722226</v>
      </c>
      <c r="K6" s="338">
        <f>1/$A$1*[1]PaperSectorMinusCoreVPAExp!J$266</f>
        <v>0.63884759946565661</v>
      </c>
      <c r="L6" s="338">
        <f>1/$A$1*[1]PaperSectorMinusCoreVPAExp!K$266</f>
        <v>0.60765435291527792</v>
      </c>
      <c r="M6" s="338">
        <f>1/$A$1*[1]PaperSectorMinusCoreVPAExp!L$266</f>
        <v>0.90093739713333321</v>
      </c>
      <c r="N6" s="338">
        <f>1/$A$1*[1]PaperSectorMinusCoreVPAExp!M$266</f>
        <v>0.83228856145353547</v>
      </c>
      <c r="O6" s="338">
        <f>1/$A$1*[1]PaperSectorMinusCoreVPAExp!N$266</f>
        <v>1.1207655208212124</v>
      </c>
      <c r="P6" s="338">
        <f>1/$A$1*[1]PaperSectorMinusCoreVPAExp!O$266</f>
        <v>1.0431448367058898</v>
      </c>
      <c r="Q6" s="338">
        <f>1/$A$1*[1]PaperSectorMinusCoreVPAExp!P$266</f>
        <v>0.70607032427489314</v>
      </c>
      <c r="R6" s="338">
        <f>1/$A$1*[1]PaperSectorMinusCoreVPAExp!Q$266</f>
        <v>0.71931418399803926</v>
      </c>
      <c r="S6" s="338">
        <f>1/$A$1*[1]PaperSectorMinusCoreVPAExp!R$266</f>
        <v>0.49792344572499991</v>
      </c>
      <c r="T6" s="338">
        <f>1/$A$1*[1]PaperSectorMinusCoreVPAExp!S$266</f>
        <v>1.1083962902366666</v>
      </c>
      <c r="U6" s="338">
        <f>1/$A$1*[1]PaperSectorMinusCoreVPAExp!T$266</f>
        <v>0.30365610724091735</v>
      </c>
      <c r="V6" s="338">
        <f>1/$A$1*[1]PaperSectorMinusCoreVPAExp!U$266</f>
        <v>0.30365610724091735</v>
      </c>
      <c r="W6" s="338">
        <f>1/$A$1*[1]PaperSectorMinusCoreVPAExp!V$266</f>
        <v>0.30365610724091735</v>
      </c>
      <c r="X6" s="338">
        <f>1/$A$1*[1]PaperSectorMinusCoreVPAExp!W$266</f>
        <v>0.30365610724091735</v>
      </c>
      <c r="Y6" s="338">
        <f>1/$A$1*[1]PaperSectorMinusCoreVPAExp!X$266</f>
        <v>0.30365610724091735</v>
      </c>
      <c r="Z6" s="338">
        <f>1/$A$1*[1]PaperSectorMinusCoreVPAExp!Y$266</f>
        <v>0.30365610724091735</v>
      </c>
      <c r="AA6" s="338">
        <f>1/$A$1*[1]PaperSectorMinusCoreVPAExp!Z$266</f>
        <v>0.30365610724091735</v>
      </c>
      <c r="AB6" s="338">
        <f>1/$A$1*[1]PaperSectorMinusCoreVPAExp!AA$266</f>
        <v>0.30365610724091735</v>
      </c>
      <c r="AC6" s="14"/>
      <c r="AD6" s="57">
        <f>1/1000*[1]PaperSectorMinusCoreVPAExp!AB$266</f>
        <v>6.2079181097555988E-2</v>
      </c>
      <c r="AE6" s="36">
        <f>1/1000*[1]PaperSectorMinusCoreVPAExp!AC$266</f>
        <v>5.6644036485599999E-2</v>
      </c>
      <c r="AF6" s="36">
        <f>1/1000*[1]PaperSectorMinusCoreVPAExp!AD$266</f>
        <v>5.6730072033599997E-2</v>
      </c>
      <c r="AG6" s="36">
        <f>1/1000*[1]PaperSectorMinusCoreVPAExp!AE$266</f>
        <v>6.6334179979200006E-2</v>
      </c>
      <c r="AH6" s="36">
        <f>1/1000*[1]PaperSectorMinusCoreVPAExp!AF$266</f>
        <v>7.9212258535200003E-2</v>
      </c>
      <c r="AI6" s="36">
        <f>1/1000*[1]PaperSectorMinusCoreVPAExp!AG$266</f>
        <v>8.7281002465799992E-2</v>
      </c>
      <c r="AJ6" s="36">
        <f>1/1000*[1]PaperSectorMinusCoreVPAExp!AH$266</f>
        <v>0.1049080305716</v>
      </c>
      <c r="AK6" s="36">
        <f>1/1000*[1]PaperSectorMinusCoreVPAExp!AI$266</f>
        <v>9.7814466696500013E-2</v>
      </c>
      <c r="AL6" s="36">
        <f>1/1000*[1]PaperSectorMinusCoreVPAExp!AJ$266</f>
        <v>0.13861633434880002</v>
      </c>
      <c r="AM6" s="36">
        <f>1/1000*[1]PaperSectorMinusCoreVPAExp!AK$266</f>
        <v>0.11007464786560002</v>
      </c>
      <c r="AN6" s="36">
        <f>1/1000*[1]PaperSectorMinusCoreVPAExp!AL$266</f>
        <v>0.17969381608050003</v>
      </c>
      <c r="AO6" s="36">
        <f>1/1000*[1]PaperSectorMinusCoreVPAExp!AM$266</f>
        <v>0.18319538078399999</v>
      </c>
      <c r="AP6" s="36">
        <f>1/1000*[1]PaperSectorMinusCoreVPAExp!AN$266</f>
        <v>0.212100366456</v>
      </c>
      <c r="AQ6" s="36">
        <f>1/1000*[1]PaperSectorMinusCoreVPAExp!AO$266</f>
        <v>0.2046957725337</v>
      </c>
      <c r="AR6" s="36">
        <f>1/1000*[1]PaperSectorMinusCoreVPAExp!AP$266</f>
        <v>0.14992373719349997</v>
      </c>
      <c r="AS6" s="36">
        <f>1/1000*[1]PaperSectorMinusCoreVPAExp!AQ$266</f>
        <v>0.12868848628999999</v>
      </c>
      <c r="AT6" s="36">
        <f>1/1000*[1]PaperSectorMinusCoreVPAExp!AR$266</f>
        <v>9.8195288448200024E-2</v>
      </c>
      <c r="AU6" s="36">
        <f>1/1000*[1]PaperSectorMinusCoreVPAExp!AS$266</f>
        <v>0.20229941428840001</v>
      </c>
      <c r="AV6" s="36">
        <f>1/1000*[1]PaperSectorMinusCoreVPAExp!AT$266</f>
        <v>0.217128724247</v>
      </c>
      <c r="AW6" s="36">
        <f>1/1000*[1]PaperSectorMinusCoreVPAExp!AU$266</f>
        <v>0.20583717261208334</v>
      </c>
      <c r="AX6" s="36">
        <f>1/1000*[1]PaperSectorMinusCoreVPAExp!AV$266</f>
        <v>0</v>
      </c>
      <c r="AY6" s="36">
        <f>1/1000*[1]PaperSectorMinusCoreVPAExp!AW$266</f>
        <v>0</v>
      </c>
      <c r="AZ6" s="36">
        <f>1/1000*[1]PaperSectorMinusCoreVPAExp!AX$266</f>
        <v>0</v>
      </c>
      <c r="BA6" s="36">
        <f>1/1000*[1]PaperSectorMinusCoreVPAExp!AY$266</f>
        <v>0</v>
      </c>
      <c r="BB6" s="36">
        <f>1/1000*[1]PaperSectorMinusCoreVPAExp!AZ$266</f>
        <v>0</v>
      </c>
      <c r="BC6" s="36">
        <f>1/1000*[1]PaperSectorMinusCoreVPAExp!BA$266</f>
        <v>0</v>
      </c>
      <c r="BD6" s="349"/>
    </row>
    <row r="7" spans="1:56">
      <c r="B7" s="5" t="s">
        <v>96</v>
      </c>
      <c r="C7" s="23">
        <f>1/$A$1*[1]PaperSectorMinusCoreVPAExp!B$6</f>
        <v>4.7614191624999996E-2</v>
      </c>
      <c r="D7" s="13">
        <f>1/$A$1*[1]PaperSectorMinusCoreVPAExp!C$6</f>
        <v>3.9586272749999998E-2</v>
      </c>
      <c r="E7" s="13">
        <f>1/$A$1*[1]PaperSectorMinusCoreVPAExp!D$6</f>
        <v>5.237097789999999E-2</v>
      </c>
      <c r="F7" s="13">
        <f>1/$A$1*[1]PaperSectorMinusCoreVPAExp!E$6</f>
        <v>3.9141853625E-2</v>
      </c>
      <c r="G7" s="13">
        <f>1/$A$1*[1]PaperSectorMinusCoreVPAExp!F$6</f>
        <v>3.7097061249999994E-2</v>
      </c>
      <c r="H7" s="13">
        <f>1/$A$1*[1]PaperSectorMinusCoreVPAExp!G$6</f>
        <v>4.1010067874999993E-2</v>
      </c>
      <c r="I7" s="13">
        <f>1/$A$1*[1]PaperSectorMinusCoreVPAExp!H$6</f>
        <v>0.1082391445166667</v>
      </c>
      <c r="J7" s="13">
        <f>1/$A$1*[1]PaperSectorMinusCoreVPAExp!I$6</f>
        <v>5.9472828144444441E-2</v>
      </c>
      <c r="K7" s="13">
        <f>1/$A$1*[1]PaperSectorMinusCoreVPAExp!J$6</f>
        <v>5.3022358186111118E-2</v>
      </c>
      <c r="L7" s="13">
        <f>1/$A$1*[1]PaperSectorMinusCoreVPAExp!K$6</f>
        <v>5.3179330116666673E-2</v>
      </c>
      <c r="M7" s="13">
        <f>1/$A$1*[1]PaperSectorMinusCoreVPAExp!L$6</f>
        <v>8.580297212777778E-2</v>
      </c>
      <c r="N7" s="13">
        <f>1/$A$1*[1]PaperSectorMinusCoreVPAExp!M$6</f>
        <v>7.0455806166666662E-2</v>
      </c>
      <c r="O7" s="13">
        <f>1/$A$1*[1]PaperSectorMinusCoreVPAExp!N$6</f>
        <v>0.13981436570833333</v>
      </c>
      <c r="P7" s="13">
        <f>1/$A$1*[1]PaperSectorMinusCoreVPAExp!O$6</f>
        <v>0.11958337396250003</v>
      </c>
      <c r="Q7" s="13">
        <f>1/$A$1*[1]PaperSectorMinusCoreVPAExp!P$6</f>
        <v>0.10908581411111111</v>
      </c>
      <c r="R7" s="13">
        <f>1/$A$1*[1]PaperSectorMinusCoreVPAExp!Q$6</f>
        <v>0.12531383130000001</v>
      </c>
      <c r="S7" s="13">
        <f>1/$A$1*[1]PaperSectorMinusCoreVPAExp!R$6</f>
        <v>8.2878431958333332E-2</v>
      </c>
      <c r="T7" s="13">
        <f>1/$A$1*[1]PaperSectorMinusCoreVPAExp!S$6</f>
        <v>0.18682532291666668</v>
      </c>
      <c r="U7" s="13">
        <f>1/$A$1*[1]PaperSectorMinusCoreVPAExp!T$6</f>
        <v>0.10436418021678322</v>
      </c>
      <c r="V7" s="13">
        <f>1/$A$1*[1]PaperSectorMinusCoreVPAExp!U$6</f>
        <v>0.10436418021678322</v>
      </c>
      <c r="W7" s="13">
        <f>1/$A$1*[1]PaperSectorMinusCoreVPAExp!V$6</f>
        <v>0.10436418021678322</v>
      </c>
      <c r="X7" s="13">
        <f>1/$A$1*[1]PaperSectorMinusCoreVPAExp!W$6</f>
        <v>0.10436418021678322</v>
      </c>
      <c r="Y7" s="13">
        <f>1/$A$1*[1]PaperSectorMinusCoreVPAExp!X$6</f>
        <v>0.10436418021678322</v>
      </c>
      <c r="Z7" s="13">
        <f>1/$A$1*[1]PaperSectorMinusCoreVPAExp!Y$6</f>
        <v>0.10436418021678322</v>
      </c>
      <c r="AA7" s="13">
        <f>1/$A$1*[1]PaperSectorMinusCoreVPAExp!Z$6</f>
        <v>0.10436418021678322</v>
      </c>
      <c r="AB7" s="13">
        <f>1/$A$1*[1]PaperSectorMinusCoreVPAExp!AA$6</f>
        <v>0.10436418021678322</v>
      </c>
      <c r="AC7" s="294"/>
      <c r="AD7" s="23">
        <f>1/1000*[1]PaperSectorMinusCoreVPAExp!AB$6</f>
        <v>8.2712416586429999E-3</v>
      </c>
      <c r="AE7" s="13">
        <f>1/1000*[1]PaperSectorMinusCoreVPAExp!AC$6</f>
        <v>7.1229701063999992E-3</v>
      </c>
      <c r="AF7" s="13">
        <f>1/1000*[1]PaperSectorMinusCoreVPAExp!AD$6</f>
        <v>1.0720865764799999E-2</v>
      </c>
      <c r="AG7" s="13">
        <f>1/1000*[1]PaperSectorMinusCoreVPAExp!AE$6</f>
        <v>1.0146003156799999E-2</v>
      </c>
      <c r="AH7" s="13">
        <f>1/1000*[1]PaperSectorMinusCoreVPAExp!AF$6</f>
        <v>8.4269299155999983E-3</v>
      </c>
      <c r="AI7" s="13">
        <f>1/1000*[1]PaperSectorMinusCoreVPAExp!AG$6</f>
        <v>8.5357526825999997E-3</v>
      </c>
      <c r="AJ7" s="13">
        <f>1/1000*[1]PaperSectorMinusCoreVPAExp!AH$6</f>
        <v>1.7250428490800003E-2</v>
      </c>
      <c r="AK7" s="13">
        <f>1/1000*[1]PaperSectorMinusCoreVPAExp!AI$6</f>
        <v>1.4345593627999999E-2</v>
      </c>
      <c r="AL7" s="13">
        <f>1/1000*[1]PaperSectorMinusCoreVPAExp!AJ$6</f>
        <v>1.3932783973200002E-2</v>
      </c>
      <c r="AM7" s="13">
        <f>1/1000*[1]PaperSectorMinusCoreVPAExp!AK$6</f>
        <v>8.8018407664000008E-3</v>
      </c>
      <c r="AN7" s="13">
        <f>1/1000*[1]PaperSectorMinusCoreVPAExp!AL$6</f>
        <v>1.4538303632700001E-2</v>
      </c>
      <c r="AO7" s="13">
        <f>1/1000*[1]PaperSectorMinusCoreVPAExp!AM$6</f>
        <v>1.4711601167999999E-2</v>
      </c>
      <c r="AP7" s="13">
        <f>1/1000*[1]PaperSectorMinusCoreVPAExp!AN$6</f>
        <v>2.3492394552000001E-2</v>
      </c>
      <c r="AQ7" s="13">
        <f>1/1000*[1]PaperSectorMinusCoreVPAExp!AO$6</f>
        <v>2.0979497662500003E-2</v>
      </c>
      <c r="AR7" s="13">
        <f>1/1000*[1]PaperSectorMinusCoreVPAExp!AP$6</f>
        <v>1.9088796693999998E-2</v>
      </c>
      <c r="AS7" s="13">
        <f>1/1000*[1]PaperSectorMinusCoreVPAExp!AQ$6</f>
        <v>1.9159878944499997E-2</v>
      </c>
      <c r="AT7" s="13">
        <f>1/1000*[1]PaperSectorMinusCoreVPAExp!AR$6</f>
        <v>1.28543511101E-2</v>
      </c>
      <c r="AU7" s="13">
        <f>1/1000*[1]PaperSectorMinusCoreVPAExp!AS$6</f>
        <v>2.7651970789299998E-2</v>
      </c>
      <c r="AV7" s="13">
        <f>1/1000*[1]PaperSectorMinusCoreVPAExp!AT$6</f>
        <v>4.2441385600999991E-2</v>
      </c>
      <c r="AW7" s="13">
        <f>1/1000*[1]PaperSectorMinusCoreVPAExp!AU$6</f>
        <v>4.0234265844583332E-2</v>
      </c>
      <c r="AX7" s="13">
        <f>1/1000*[1]PaperSectorMinusCoreVPAExp!AV$6</f>
        <v>0</v>
      </c>
      <c r="AY7" s="13">
        <f>1/1000*[1]PaperSectorMinusCoreVPAExp!AW$6</f>
        <v>0</v>
      </c>
      <c r="AZ7" s="13">
        <f>1/1000*[1]PaperSectorMinusCoreVPAExp!AX$6</f>
        <v>0</v>
      </c>
      <c r="BA7" s="13">
        <f>1/1000*[1]PaperSectorMinusCoreVPAExp!AY$6</f>
        <v>0</v>
      </c>
      <c r="BB7" s="13">
        <f>1/1000*[1]PaperSectorMinusCoreVPAExp!AZ$6</f>
        <v>0</v>
      </c>
      <c r="BC7" s="13">
        <f>1/1000*[1]PaperSectorMinusCoreVPAExp!BA$6</f>
        <v>0</v>
      </c>
      <c r="BD7" s="349"/>
    </row>
    <row r="8" spans="1:56">
      <c r="B8" s="5" t="s">
        <v>81</v>
      </c>
      <c r="C8" s="23">
        <f>1/$A$1*[1]PaperSectorMinusCoreVPAExp!B$75</f>
        <v>1.2083194375E-2</v>
      </c>
      <c r="D8" s="13">
        <f>1/$A$1*[1]PaperSectorMinusCoreVPAExp!C$75</f>
        <v>2.4593823274999999E-2</v>
      </c>
      <c r="E8" s="13">
        <f>1/$A$1*[1]PaperSectorMinusCoreVPAExp!D$75</f>
        <v>4.0784222000000002E-2</v>
      </c>
      <c r="F8" s="13">
        <f>1/$A$1*[1]PaperSectorMinusCoreVPAExp!E$75</f>
        <v>6.3081121074999996E-2</v>
      </c>
      <c r="G8" s="13">
        <f>1/$A$1*[1]PaperSectorMinusCoreVPAExp!F$75</f>
        <v>9.741708226250001E-2</v>
      </c>
      <c r="H8" s="13">
        <f>1/$A$1*[1]PaperSectorMinusCoreVPAExp!G$75</f>
        <v>8.1011328499999979E-2</v>
      </c>
      <c r="I8" s="13">
        <f>1/$A$1*[1]PaperSectorMinusCoreVPAExp!H$75</f>
        <v>5.9819387211111116E-2</v>
      </c>
      <c r="J8" s="13">
        <f>1/$A$1*[1]PaperSectorMinusCoreVPAExp!I$75</f>
        <v>6.6210239161111115E-2</v>
      </c>
      <c r="K8" s="13">
        <f>1/$A$1*[1]PaperSectorMinusCoreVPAExp!J$75</f>
        <v>0.12946823333535351</v>
      </c>
      <c r="L8" s="13">
        <f>1/$A$1*[1]PaperSectorMinusCoreVPAExp!K$75</f>
        <v>0.13343033996250003</v>
      </c>
      <c r="M8" s="13">
        <f>1/$A$1*[1]PaperSectorMinusCoreVPAExp!L$75</f>
        <v>0.15496841893055563</v>
      </c>
      <c r="N8" s="13">
        <f>1/$A$1*[1]PaperSectorMinusCoreVPAExp!M$75</f>
        <v>0.13149219346666668</v>
      </c>
      <c r="O8" s="13">
        <f>1/$A$1*[1]PaperSectorMinusCoreVPAExp!N$75</f>
        <v>0.22578716084166675</v>
      </c>
      <c r="P8" s="13">
        <f>1/$A$1*[1]PaperSectorMinusCoreVPAExp!O$75</f>
        <v>0.23047210329999993</v>
      </c>
      <c r="Q8" s="13">
        <f>1/$A$1*[1]PaperSectorMinusCoreVPAExp!P$75</f>
        <v>0.18841978654722225</v>
      </c>
      <c r="R8" s="13">
        <f>1/$A$1*[1]PaperSectorMinusCoreVPAExp!Q$75</f>
        <v>0.13768910600833331</v>
      </c>
      <c r="S8" s="13">
        <f>1/$A$1*[1]PaperSectorMinusCoreVPAExp!R$75</f>
        <v>0.100917443</v>
      </c>
      <c r="T8" s="13">
        <f>1/$A$1*[1]PaperSectorMinusCoreVPAExp!S$75</f>
        <v>0.18021164000833337</v>
      </c>
      <c r="U8" s="13">
        <f>1/$A$1*[1]PaperSectorMinusCoreVPAExp!T$75</f>
        <v>6.45874647173382E-2</v>
      </c>
      <c r="V8" s="13">
        <f>1/$A$1*[1]PaperSectorMinusCoreVPAExp!U$75</f>
        <v>6.45874647173382E-2</v>
      </c>
      <c r="W8" s="13">
        <f>1/$A$1*[1]PaperSectorMinusCoreVPAExp!V$75</f>
        <v>6.45874647173382E-2</v>
      </c>
      <c r="X8" s="13">
        <f>1/$A$1*[1]PaperSectorMinusCoreVPAExp!W$75</f>
        <v>6.45874647173382E-2</v>
      </c>
      <c r="Y8" s="13">
        <f>1/$A$1*[1]PaperSectorMinusCoreVPAExp!X$75</f>
        <v>6.45874647173382E-2</v>
      </c>
      <c r="Z8" s="13">
        <f>1/$A$1*[1]PaperSectorMinusCoreVPAExp!Y$75</f>
        <v>6.45874647173382E-2</v>
      </c>
      <c r="AA8" s="13">
        <f>1/$A$1*[1]PaperSectorMinusCoreVPAExp!Z$75</f>
        <v>6.45874647173382E-2</v>
      </c>
      <c r="AB8" s="13">
        <f>1/$A$1*[1]PaperSectorMinusCoreVPAExp!AA$75</f>
        <v>6.45874647173382E-2</v>
      </c>
      <c r="AC8" s="294"/>
      <c r="AD8" s="23">
        <f>1/1000*[1]PaperSectorMinusCoreVPAExp!AB$75</f>
        <v>3.3071672149049998E-3</v>
      </c>
      <c r="AE8" s="13">
        <f>1/1000*[1]PaperSectorMinusCoreVPAExp!AC$75</f>
        <v>4.8001929956E-3</v>
      </c>
      <c r="AF8" s="13">
        <f>1/1000*[1]PaperSectorMinusCoreVPAExp!AD$75</f>
        <v>5.4775780655999997E-3</v>
      </c>
      <c r="AG8" s="13">
        <f>1/1000*[1]PaperSectorMinusCoreVPAExp!AE$75</f>
        <v>7.7702693599999983E-3</v>
      </c>
      <c r="AH8" s="13">
        <f>1/1000*[1]PaperSectorMinusCoreVPAExp!AF$75</f>
        <v>1.4694999234999999E-2</v>
      </c>
      <c r="AI8" s="13">
        <f>1/1000*[1]PaperSectorMinusCoreVPAExp!AG$75</f>
        <v>1.1830613437499998E-2</v>
      </c>
      <c r="AJ8" s="13">
        <f>1/1000*[1]PaperSectorMinusCoreVPAExp!AH$75</f>
        <v>9.6301607008000001E-3</v>
      </c>
      <c r="AK8" s="13">
        <f>1/1000*[1]PaperSectorMinusCoreVPAExp!AI$75</f>
        <v>1.1711920224000002E-2</v>
      </c>
      <c r="AL8" s="13">
        <f>1/1000*[1]PaperSectorMinusCoreVPAExp!AJ$75</f>
        <v>2.3978012630799999E-2</v>
      </c>
      <c r="AM8" s="13">
        <f>1/1000*[1]PaperSectorMinusCoreVPAExp!AK$75</f>
        <v>1.9006321703600001E-2</v>
      </c>
      <c r="AN8" s="13">
        <f>1/1000*[1]PaperSectorMinusCoreVPAExp!AL$75</f>
        <v>2.4766470214200004E-2</v>
      </c>
      <c r="AO8" s="13">
        <f>1/1000*[1]PaperSectorMinusCoreVPAExp!AM$75</f>
        <v>2.4754897871999994E-2</v>
      </c>
      <c r="AP8" s="13">
        <f>1/1000*[1]PaperSectorMinusCoreVPAExp!AN$75</f>
        <v>3.2704614835199999E-2</v>
      </c>
      <c r="AQ8" s="13">
        <f>1/1000*[1]PaperSectorMinusCoreVPAExp!AO$75</f>
        <v>3.5106187915199996E-2</v>
      </c>
      <c r="AR8" s="13">
        <f>1/1000*[1]PaperSectorMinusCoreVPAExp!AP$75</f>
        <v>3.0112700321999999E-2</v>
      </c>
      <c r="AS8" s="13">
        <f>1/1000*[1]PaperSectorMinusCoreVPAExp!AQ$75</f>
        <v>1.9063618724499999E-2</v>
      </c>
      <c r="AT8" s="13">
        <f>1/1000*[1]PaperSectorMinusCoreVPAExp!AR$75</f>
        <v>1.40487748E-2</v>
      </c>
      <c r="AU8" s="13">
        <f>1/1000*[1]PaperSectorMinusCoreVPAExp!AS$75</f>
        <v>2.80453876846E-2</v>
      </c>
      <c r="AV8" s="13">
        <f>1/1000*[1]PaperSectorMinusCoreVPAExp!AT$75</f>
        <v>4.6284706814999993E-2</v>
      </c>
      <c r="AW8" s="13">
        <f>1/1000*[1]PaperSectorMinusCoreVPAExp!AU$75</f>
        <v>4.3877719168749996E-2</v>
      </c>
      <c r="AX8" s="13">
        <f>1/1000*[1]PaperSectorMinusCoreVPAExp!AV$75</f>
        <v>0</v>
      </c>
      <c r="AY8" s="13">
        <f>1/1000*[1]PaperSectorMinusCoreVPAExp!AW$75</f>
        <v>0</v>
      </c>
      <c r="AZ8" s="13">
        <f>1/1000*[1]PaperSectorMinusCoreVPAExp!AX$75</f>
        <v>0</v>
      </c>
      <c r="BA8" s="13">
        <f>1/1000*[1]PaperSectorMinusCoreVPAExp!AY$75</f>
        <v>0</v>
      </c>
      <c r="BB8" s="13">
        <f>1/1000*[1]PaperSectorMinusCoreVPAExp!AZ$75</f>
        <v>0</v>
      </c>
      <c r="BC8" s="13">
        <f>1/1000*[1]PaperSectorMinusCoreVPAExp!BA$75</f>
        <v>0</v>
      </c>
      <c r="BD8" s="349"/>
    </row>
    <row r="9" spans="1:56">
      <c r="B9" s="5" t="s">
        <v>71</v>
      </c>
      <c r="C9" s="23">
        <f>1/$A$1*[1]PaperSectorMinusCoreVPAExp!B$92</f>
        <v>3.9521999999999995E-3</v>
      </c>
      <c r="D9" s="13">
        <f>1/$A$1*[1]PaperSectorMinusCoreVPAExp!C$92</f>
        <v>1.534218E-3</v>
      </c>
      <c r="E9" s="13">
        <f>1/$A$1*[1]PaperSectorMinusCoreVPAExp!D$92</f>
        <v>3.9957959999999994E-3</v>
      </c>
      <c r="F9" s="13">
        <f>1/$A$1*[1]PaperSectorMinusCoreVPAExp!E$92</f>
        <v>1.1101999999999999E-2</v>
      </c>
      <c r="G9" s="13">
        <f>1/$A$1*[1]PaperSectorMinusCoreVPAExp!F$92</f>
        <v>9.2905522500000004E-3</v>
      </c>
      <c r="H9" s="13">
        <f>1/$A$1*[1]PaperSectorMinusCoreVPAExp!G$92</f>
        <v>2.3658111312500001E-2</v>
      </c>
      <c r="I9" s="13">
        <f>1/$A$1*[1]PaperSectorMinusCoreVPAExp!H$92</f>
        <v>1.9018173999999999E-2</v>
      </c>
      <c r="J9" s="13">
        <f>1/$A$1*[1]PaperSectorMinusCoreVPAExp!I$92</f>
        <v>1.5865979256944447E-2</v>
      </c>
      <c r="K9" s="13">
        <f>1/$A$1*[1]PaperSectorMinusCoreVPAExp!J$92</f>
        <v>1.0733586179545453E-2</v>
      </c>
      <c r="L9" s="13">
        <f>1/$A$1*[1]PaperSectorMinusCoreVPAExp!K$92</f>
        <v>8.7187232750000013E-3</v>
      </c>
      <c r="M9" s="13">
        <f>1/$A$1*[1]PaperSectorMinusCoreVPAExp!L$92</f>
        <v>1.6128269733333332E-2</v>
      </c>
      <c r="N9" s="13">
        <f>1/$A$1*[1]PaperSectorMinusCoreVPAExp!M$92</f>
        <v>1.5918849766666666E-2</v>
      </c>
      <c r="O9" s="13">
        <f>1/$A$1*[1]PaperSectorMinusCoreVPAExp!N$92</f>
        <v>1.396826013333333E-2</v>
      </c>
      <c r="P9" s="13">
        <f>1/$A$1*[1]PaperSectorMinusCoreVPAExp!O$92</f>
        <v>2.6581351000000007E-2</v>
      </c>
      <c r="Q9" s="13">
        <f>1/$A$1*[1]PaperSectorMinusCoreVPAExp!P$92</f>
        <v>1.404762228333333E-2</v>
      </c>
      <c r="R9" s="13">
        <f>1/$A$1*[1]PaperSectorMinusCoreVPAExp!Q$92</f>
        <v>1.06884083E-2</v>
      </c>
      <c r="S9" s="13">
        <f>1/$A$1*[1]PaperSectorMinusCoreVPAExp!R$92</f>
        <v>1.3470103875000004E-2</v>
      </c>
      <c r="T9" s="13">
        <f>1/$A$1*[1]PaperSectorMinusCoreVPAExp!S$92</f>
        <v>3.7816102099999999E-2</v>
      </c>
      <c r="U9" s="13">
        <f>1/$A$1*[1]PaperSectorMinusCoreVPAExp!T$92</f>
        <v>2.3626955514285718E-3</v>
      </c>
      <c r="V9" s="13">
        <f>1/$A$1*[1]PaperSectorMinusCoreVPAExp!U$92</f>
        <v>2.3626955514285718E-3</v>
      </c>
      <c r="W9" s="13">
        <f>1/$A$1*[1]PaperSectorMinusCoreVPAExp!V$92</f>
        <v>2.3626955514285718E-3</v>
      </c>
      <c r="X9" s="13">
        <f>1/$A$1*[1]PaperSectorMinusCoreVPAExp!W$92</f>
        <v>2.3626955514285718E-3</v>
      </c>
      <c r="Y9" s="13">
        <f>1/$A$1*[1]PaperSectorMinusCoreVPAExp!X$92</f>
        <v>2.3626955514285718E-3</v>
      </c>
      <c r="Z9" s="13">
        <f>1/$A$1*[1]PaperSectorMinusCoreVPAExp!Y$92</f>
        <v>2.3626955514285718E-3</v>
      </c>
      <c r="AA9" s="13">
        <f>1/$A$1*[1]PaperSectorMinusCoreVPAExp!Z$92</f>
        <v>2.3626955514285718E-3</v>
      </c>
      <c r="AB9" s="13">
        <f>1/$A$1*[1]PaperSectorMinusCoreVPAExp!AA$92</f>
        <v>2.3626955514285718E-3</v>
      </c>
      <c r="AC9" s="294"/>
      <c r="AD9" s="23">
        <f>1/1000*[1]PaperSectorMinusCoreVPAExp!AB$92</f>
        <v>1.2915370093889999E-3</v>
      </c>
      <c r="AE9" s="13">
        <f>1/1000*[1]PaperSectorMinusCoreVPAExp!AC$92</f>
        <v>9.1221158879999998E-4</v>
      </c>
      <c r="AF9" s="13">
        <f>1/1000*[1]PaperSectorMinusCoreVPAExp!AD$92</f>
        <v>9.5950788479999994E-4</v>
      </c>
      <c r="AG9" s="13">
        <f>1/1000*[1]PaperSectorMinusCoreVPAExp!AE$92</f>
        <v>2.1832770847999999E-3</v>
      </c>
      <c r="AH9" s="13">
        <f>1/1000*[1]PaperSectorMinusCoreVPAExp!AF$92</f>
        <v>1.8118722033999999E-3</v>
      </c>
      <c r="AI9" s="13">
        <f>1/1000*[1]PaperSectorMinusCoreVPAExp!AG$92</f>
        <v>3.4680469395000002E-3</v>
      </c>
      <c r="AJ9" s="13">
        <f>1/1000*[1]PaperSectorMinusCoreVPAExp!AH$92</f>
        <v>2.9740631283999997E-3</v>
      </c>
      <c r="AK9" s="13">
        <f>1/1000*[1]PaperSectorMinusCoreVPAExp!AI$92</f>
        <v>2.415794055E-3</v>
      </c>
      <c r="AL9" s="13">
        <f>1/1000*[1]PaperSectorMinusCoreVPAExp!AJ$92</f>
        <v>2.1957470244000003E-3</v>
      </c>
      <c r="AM9" s="13">
        <f>1/1000*[1]PaperSectorMinusCoreVPAExp!AK$92</f>
        <v>1.5194490916000001E-3</v>
      </c>
      <c r="AN9" s="13">
        <f>1/1000*[1]PaperSectorMinusCoreVPAExp!AL$92</f>
        <v>3.0491312112000003E-3</v>
      </c>
      <c r="AO9" s="13">
        <f>1/1000*[1]PaperSectorMinusCoreVPAExp!AM$92</f>
        <v>2.8790485439999999E-3</v>
      </c>
      <c r="AP9" s="13">
        <f>1/1000*[1]PaperSectorMinusCoreVPAExp!AN$92</f>
        <v>2.3372015215999994E-3</v>
      </c>
      <c r="AQ9" s="13">
        <f>1/1000*[1]PaperSectorMinusCoreVPAExp!AO$92</f>
        <v>5.0529862112999998E-3</v>
      </c>
      <c r="AR9" s="13">
        <f>1/1000*[1]PaperSectorMinusCoreVPAExp!AP$92</f>
        <v>2.2453935020000002E-3</v>
      </c>
      <c r="AS9" s="13">
        <f>1/1000*[1]PaperSectorMinusCoreVPAExp!AQ$92</f>
        <v>1.5714569675E-3</v>
      </c>
      <c r="AT9" s="13">
        <f>1/1000*[1]PaperSectorMinusCoreVPAExp!AR$92</f>
        <v>1.8630776281000001E-3</v>
      </c>
      <c r="AU9" s="13">
        <f>1/1000*[1]PaperSectorMinusCoreVPAExp!AS$92</f>
        <v>5.6313070956999995E-3</v>
      </c>
      <c r="AV9" s="13">
        <f>1/1000*[1]PaperSectorMinusCoreVPAExp!AT$92</f>
        <v>9.0044908030000002E-3</v>
      </c>
      <c r="AW9" s="13">
        <f>1/1000*[1]PaperSectorMinusCoreVPAExp!AU$92</f>
        <v>8.5362217004166657E-3</v>
      </c>
      <c r="AX9" s="13">
        <f>1/1000*[1]PaperSectorMinusCoreVPAExp!AV$92</f>
        <v>0</v>
      </c>
      <c r="AY9" s="13">
        <f>1/1000*[1]PaperSectorMinusCoreVPAExp!AW$92</f>
        <v>0</v>
      </c>
      <c r="AZ9" s="13">
        <f>1/1000*[1]PaperSectorMinusCoreVPAExp!AX$92</f>
        <v>0</v>
      </c>
      <c r="BA9" s="13">
        <f>1/1000*[1]PaperSectorMinusCoreVPAExp!AY$92</f>
        <v>0</v>
      </c>
      <c r="BB9" s="13">
        <f>1/1000*[1]PaperSectorMinusCoreVPAExp!AZ$92</f>
        <v>0</v>
      </c>
      <c r="BC9" s="13">
        <f>1/1000*[1]PaperSectorMinusCoreVPAExp!BA$92</f>
        <v>0</v>
      </c>
      <c r="BD9" s="349"/>
    </row>
    <row r="10" spans="1:56">
      <c r="B10" s="5" t="s">
        <v>106</v>
      </c>
      <c r="C10" s="23">
        <f>1/$A$1*[1]PaperSectorMinusCoreVPAExp!B$119</f>
        <v>2.7414141999999998E-3</v>
      </c>
      <c r="D10" s="13">
        <f>1/$A$1*[1]PaperSectorMinusCoreVPAExp!C$119</f>
        <v>2.4458888999999997E-3</v>
      </c>
      <c r="E10" s="13">
        <f>1/$A$1*[1]PaperSectorMinusCoreVPAExp!D$119</f>
        <v>2.1433999999999997E-3</v>
      </c>
      <c r="F10" s="13">
        <f>1/$A$1*[1]PaperSectorMinusCoreVPAExp!E$119</f>
        <v>3.4198499999999999E-3</v>
      </c>
      <c r="G10" s="13">
        <f>1/$A$1*[1]PaperSectorMinusCoreVPAExp!F$119</f>
        <v>1.2068064749999999E-2</v>
      </c>
      <c r="H10" s="13">
        <f>1/$A$1*[1]PaperSectorMinusCoreVPAExp!G$119</f>
        <v>1.1024785099999998E-2</v>
      </c>
      <c r="I10" s="13">
        <f>1/$A$1*[1]PaperSectorMinusCoreVPAExp!H$119</f>
        <v>1.3759899999999999E-2</v>
      </c>
      <c r="J10" s="13">
        <f>1/$A$1*[1]PaperSectorMinusCoreVPAExp!I$119</f>
        <v>1.8013610708333332E-2</v>
      </c>
      <c r="K10" s="13">
        <f>1/$A$1*[1]PaperSectorMinusCoreVPAExp!J$119</f>
        <v>2.5148753327272726E-2</v>
      </c>
      <c r="L10" s="13">
        <f>1/$A$1*[1]PaperSectorMinusCoreVPAExp!K$119</f>
        <v>4.4621505775E-2</v>
      </c>
      <c r="M10" s="13">
        <f>1/$A$1*[1]PaperSectorMinusCoreVPAExp!L$119</f>
        <v>8.6539426633333333E-2</v>
      </c>
      <c r="N10" s="13">
        <f>1/$A$1*[1]PaperSectorMinusCoreVPAExp!M$119</f>
        <v>6.6258013849999992E-2</v>
      </c>
      <c r="O10" s="13">
        <f>1/$A$1*[1]PaperSectorMinusCoreVPAExp!N$119</f>
        <v>5.9429146874999984E-2</v>
      </c>
      <c r="P10" s="13">
        <f>1/$A$1*[1]PaperSectorMinusCoreVPAExp!O$119</f>
        <v>4.5241982608333335E-2</v>
      </c>
      <c r="Q10" s="13">
        <f>1/$A$1*[1]PaperSectorMinusCoreVPAExp!P$119</f>
        <v>3.190648556666667E-2</v>
      </c>
      <c r="R10" s="13">
        <f>1/$A$1*[1]PaperSectorMinusCoreVPAExp!Q$119</f>
        <v>2.1584688224999999E-2</v>
      </c>
      <c r="S10" s="13">
        <f>1/$A$1*[1]PaperSectorMinusCoreVPAExp!R$119</f>
        <v>1.3433519716666667E-2</v>
      </c>
      <c r="T10" s="13">
        <f>1/$A$1*[1]PaperSectorMinusCoreVPAExp!S$119</f>
        <v>4.6345074573333325E-2</v>
      </c>
      <c r="U10" s="13">
        <f>1/$A$1*[1]PaperSectorMinusCoreVPAExp!T$119</f>
        <v>5.8945890031897926E-4</v>
      </c>
      <c r="V10" s="13">
        <f>1/$A$1*[1]PaperSectorMinusCoreVPAExp!U$119</f>
        <v>5.8945890031897926E-4</v>
      </c>
      <c r="W10" s="13">
        <f>1/$A$1*[1]PaperSectorMinusCoreVPAExp!V$119</f>
        <v>5.8945890031897926E-4</v>
      </c>
      <c r="X10" s="13">
        <f>1/$A$1*[1]PaperSectorMinusCoreVPAExp!W$119</f>
        <v>5.8945890031897926E-4</v>
      </c>
      <c r="Y10" s="13">
        <f>1/$A$1*[1]PaperSectorMinusCoreVPAExp!X$119</f>
        <v>5.8945890031897926E-4</v>
      </c>
      <c r="Z10" s="13">
        <f>1/$A$1*[1]PaperSectorMinusCoreVPAExp!Y$119</f>
        <v>5.8945890031897926E-4</v>
      </c>
      <c r="AA10" s="13">
        <f>1/$A$1*[1]PaperSectorMinusCoreVPAExp!Z$119</f>
        <v>5.8945890031897926E-4</v>
      </c>
      <c r="AB10" s="13">
        <f>1/$A$1*[1]PaperSectorMinusCoreVPAExp!AA$119</f>
        <v>5.8945890031897926E-4</v>
      </c>
      <c r="AC10" s="294"/>
      <c r="AD10" s="23">
        <f>1/1000*[1]PaperSectorMinusCoreVPAExp!AB$119</f>
        <v>7.3259597740499998E-4</v>
      </c>
      <c r="AE10" s="13">
        <f>1/1000*[1]PaperSectorMinusCoreVPAExp!AC$119</f>
        <v>6.2865119479999984E-4</v>
      </c>
      <c r="AF10" s="13">
        <f>1/1000*[1]PaperSectorMinusCoreVPAExp!AD$119</f>
        <v>5.5734136799999998E-4</v>
      </c>
      <c r="AG10" s="13">
        <f>1/1000*[1]PaperSectorMinusCoreVPAExp!AE$119</f>
        <v>7.0320595519999998E-4</v>
      </c>
      <c r="AH10" s="13">
        <f>1/1000*[1]PaperSectorMinusCoreVPAExp!AF$119</f>
        <v>1.9143023927999999E-3</v>
      </c>
      <c r="AI10" s="13">
        <f>1/1000*[1]PaperSectorMinusCoreVPAExp!AG$119</f>
        <v>1.7606552963999999E-3</v>
      </c>
      <c r="AJ10" s="13">
        <f>1/1000*[1]PaperSectorMinusCoreVPAExp!AH$119</f>
        <v>2.4000517768000005E-3</v>
      </c>
      <c r="AK10" s="13">
        <f>1/1000*[1]PaperSectorMinusCoreVPAExp!AI$119</f>
        <v>3.4942089835000001E-3</v>
      </c>
      <c r="AL10" s="13">
        <f>1/1000*[1]PaperSectorMinusCoreVPAExp!AJ$119</f>
        <v>4.8921852556000006E-3</v>
      </c>
      <c r="AM10" s="13">
        <f>1/1000*[1]PaperSectorMinusCoreVPAExp!AK$119</f>
        <v>5.8700423011999996E-3</v>
      </c>
      <c r="AN10" s="13">
        <f>1/1000*[1]PaperSectorMinusCoreVPAExp!AL$119</f>
        <v>1.21008265389E-2</v>
      </c>
      <c r="AO10" s="13">
        <f>1/1000*[1]PaperSectorMinusCoreVPAExp!AM$119</f>
        <v>1.1577559103999999E-2</v>
      </c>
      <c r="AP10" s="13">
        <f>1/1000*[1]PaperSectorMinusCoreVPAExp!AN$119</f>
        <v>8.6624877680000004E-3</v>
      </c>
      <c r="AQ10" s="13">
        <f>1/1000*[1]PaperSectorMinusCoreVPAExp!AO$119</f>
        <v>7.3520109816000009E-3</v>
      </c>
      <c r="AR10" s="13">
        <f>1/1000*[1]PaperSectorMinusCoreVPAExp!AP$119</f>
        <v>4.9460705965000008E-3</v>
      </c>
      <c r="AS10" s="13">
        <f>1/1000*[1]PaperSectorMinusCoreVPAExp!AQ$119</f>
        <v>2.8328841309999998E-3</v>
      </c>
      <c r="AT10" s="13">
        <f>1/1000*[1]PaperSectorMinusCoreVPAExp!AR$119</f>
        <v>1.9185377456999999E-3</v>
      </c>
      <c r="AU10" s="13">
        <f>1/1000*[1]PaperSectorMinusCoreVPAExp!AS$119</f>
        <v>6.7072333756999997E-3</v>
      </c>
      <c r="AV10" s="13">
        <f>1/1000*[1]PaperSectorMinusCoreVPAExp!AT$119</f>
        <v>6.4995590970000003E-3</v>
      </c>
      <c r="AW10" s="13">
        <f>1/1000*[1]PaperSectorMinusCoreVPAExp!AU$119</f>
        <v>6.1615563412500008E-3</v>
      </c>
      <c r="AX10" s="13">
        <f>1/1000*[1]PaperSectorMinusCoreVPAExp!AV$119</f>
        <v>0</v>
      </c>
      <c r="AY10" s="13">
        <f>1/1000*[1]PaperSectorMinusCoreVPAExp!AW$119</f>
        <v>0</v>
      </c>
      <c r="AZ10" s="13">
        <f>1/1000*[1]PaperSectorMinusCoreVPAExp!AX$119</f>
        <v>0</v>
      </c>
      <c r="BA10" s="13">
        <f>1/1000*[1]PaperSectorMinusCoreVPAExp!AY$119</f>
        <v>0</v>
      </c>
      <c r="BB10" s="13">
        <f>1/1000*[1]PaperSectorMinusCoreVPAExp!AZ$119</f>
        <v>0</v>
      </c>
      <c r="BC10" s="13">
        <f>1/1000*[1]PaperSectorMinusCoreVPAExp!BA$119</f>
        <v>0</v>
      </c>
      <c r="BD10" s="349"/>
    </row>
    <row r="11" spans="1:56">
      <c r="B11" s="5" t="s">
        <v>113</v>
      </c>
      <c r="C11" s="23">
        <f>1/$A$1*[1]PaperSectorMinusCoreVPAExp!B$154</f>
        <v>2.6613425999999999E-2</v>
      </c>
      <c r="D11" s="13">
        <f>1/$A$1*[1]PaperSectorMinusCoreVPAExp!C$154</f>
        <v>2.2198926166666667E-2</v>
      </c>
      <c r="E11" s="13">
        <f>1/$A$1*[1]PaperSectorMinusCoreVPAExp!D$154</f>
        <v>3.2189151199999995E-2</v>
      </c>
      <c r="F11" s="13">
        <f>1/$A$1*[1]PaperSectorMinusCoreVPAExp!E$154</f>
        <v>2.4769777900000001E-2</v>
      </c>
      <c r="G11" s="13">
        <f>1/$A$1*[1]PaperSectorMinusCoreVPAExp!F$154</f>
        <v>2.5999745800000001E-2</v>
      </c>
      <c r="H11" s="13">
        <f>1/$A$1*[1]PaperSectorMinusCoreVPAExp!G$154</f>
        <v>3.7090327749999999E-2</v>
      </c>
      <c r="I11" s="13">
        <f>1/$A$1*[1]PaperSectorMinusCoreVPAExp!H$154</f>
        <v>3.4869539599999992E-2</v>
      </c>
      <c r="J11" s="13">
        <f>1/$A$1*[1]PaperSectorMinusCoreVPAExp!I$154</f>
        <v>3.640567175972223E-2</v>
      </c>
      <c r="K11" s="13">
        <f>1/$A$1*[1]PaperSectorMinusCoreVPAExp!J$154</f>
        <v>5.0379651655050497E-2</v>
      </c>
      <c r="L11" s="13">
        <f>1/$A$1*[1]PaperSectorMinusCoreVPAExp!K$154</f>
        <v>5.1517668708333353E-2</v>
      </c>
      <c r="M11" s="13">
        <f>1/$A$1*[1]PaperSectorMinusCoreVPAExp!L$154</f>
        <v>4.5700257513888891E-2</v>
      </c>
      <c r="N11" s="13">
        <f>1/$A$1*[1]PaperSectorMinusCoreVPAExp!M$154</f>
        <v>4.177129726666666E-2</v>
      </c>
      <c r="O11" s="13">
        <f>1/$A$1*[1]PaperSectorMinusCoreVPAExp!N$154</f>
        <v>6.3213476275000013E-2</v>
      </c>
      <c r="P11" s="13">
        <f>1/$A$1*[1]PaperSectorMinusCoreVPAExp!O$154</f>
        <v>6.413840307647059E-2</v>
      </c>
      <c r="Q11" s="13">
        <f>1/$A$1*[1]PaperSectorMinusCoreVPAExp!P$154</f>
        <v>5.9096636165277779E-2</v>
      </c>
      <c r="R11" s="13">
        <f>1/$A$1*[1]PaperSectorMinusCoreVPAExp!Q$154</f>
        <v>5.723593599999998E-2</v>
      </c>
      <c r="S11" s="13">
        <f>1/$A$1*[1]PaperSectorMinusCoreVPAExp!R$154</f>
        <v>3.5223491130555534E-2</v>
      </c>
      <c r="T11" s="13">
        <f>1/$A$1*[1]PaperSectorMinusCoreVPAExp!S$154</f>
        <v>8.5599857583333341E-2</v>
      </c>
      <c r="U11" s="13">
        <f>1/$A$1*[1]PaperSectorMinusCoreVPAExp!T$154</f>
        <v>0.11889035267500825</v>
      </c>
      <c r="V11" s="13">
        <f>1/$A$1*[1]PaperSectorMinusCoreVPAExp!U$154</f>
        <v>0.11889035267500825</v>
      </c>
      <c r="W11" s="13">
        <f>1/$A$1*[1]PaperSectorMinusCoreVPAExp!V$154</f>
        <v>0.11889035267500825</v>
      </c>
      <c r="X11" s="13">
        <f>1/$A$1*[1]PaperSectorMinusCoreVPAExp!W$154</f>
        <v>0.11889035267500825</v>
      </c>
      <c r="Y11" s="13">
        <f>1/$A$1*[1]PaperSectorMinusCoreVPAExp!X$154</f>
        <v>0.11889035267500825</v>
      </c>
      <c r="Z11" s="13">
        <f>1/$A$1*[1]PaperSectorMinusCoreVPAExp!Y$154</f>
        <v>0.11889035267500825</v>
      </c>
      <c r="AA11" s="13">
        <f>1/$A$1*[1]PaperSectorMinusCoreVPAExp!Z$154</f>
        <v>0.11889035267500825</v>
      </c>
      <c r="AB11" s="13">
        <f>1/$A$1*[1]PaperSectorMinusCoreVPAExp!AA$154</f>
        <v>0.11889035267500825</v>
      </c>
      <c r="AC11" s="294"/>
      <c r="AD11" s="23">
        <f>1/1000*[1]PaperSectorMinusCoreVPAExp!AB$154</f>
        <v>6.7636521726809999E-3</v>
      </c>
      <c r="AE11" s="13">
        <f>1/1000*[1]PaperSectorMinusCoreVPAExp!AC$154</f>
        <v>4.8180888747999997E-3</v>
      </c>
      <c r="AF11" s="13">
        <f>1/1000*[1]PaperSectorMinusCoreVPAExp!AD$154</f>
        <v>7.7435013791999994E-3</v>
      </c>
      <c r="AG11" s="13">
        <f>1/1000*[1]PaperSectorMinusCoreVPAExp!AE$154</f>
        <v>6.7634990975999993E-3</v>
      </c>
      <c r="AH11" s="13">
        <f>1/1000*[1]PaperSectorMinusCoreVPAExp!AF$154</f>
        <v>6.6096144057999993E-3</v>
      </c>
      <c r="AI11" s="13">
        <f>1/1000*[1]PaperSectorMinusCoreVPAExp!AG$154</f>
        <v>7.739582178899999E-3</v>
      </c>
      <c r="AJ11" s="13">
        <f>1/1000*[1]PaperSectorMinusCoreVPAExp!AH$154</f>
        <v>7.9880079180000008E-3</v>
      </c>
      <c r="AK11" s="13">
        <f>1/1000*[1]PaperSectorMinusCoreVPAExp!AI$154</f>
        <v>8.1893857465000011E-3</v>
      </c>
      <c r="AL11" s="13">
        <f>1/1000*[1]PaperSectorMinusCoreVPAExp!AJ$154</f>
        <v>1.2301254949199999E-2</v>
      </c>
      <c r="AM11" s="13">
        <f>1/1000*[1]PaperSectorMinusCoreVPAExp!AK$154</f>
        <v>1.0145579928E-2</v>
      </c>
      <c r="AN11" s="13">
        <f>1/1000*[1]PaperSectorMinusCoreVPAExp!AL$154</f>
        <v>1.0809582807600002E-2</v>
      </c>
      <c r="AO11" s="13">
        <f>1/1000*[1]PaperSectorMinusCoreVPAExp!AM$154</f>
        <v>1.0004720207999999E-2</v>
      </c>
      <c r="AP11" s="13">
        <f>1/1000*[1]PaperSectorMinusCoreVPAExp!AN$154</f>
        <v>1.2099999718399998E-2</v>
      </c>
      <c r="AQ11" s="13">
        <f>1/1000*[1]PaperSectorMinusCoreVPAExp!AO$154</f>
        <v>1.1485528329000001E-2</v>
      </c>
      <c r="AR11" s="13">
        <f>1/1000*[1]PaperSectorMinusCoreVPAExp!AP$154</f>
        <v>1.1215379004499999E-2</v>
      </c>
      <c r="AS11" s="13">
        <f>1/1000*[1]PaperSectorMinusCoreVPAExp!AQ$154</f>
        <v>9.102319138499999E-3</v>
      </c>
      <c r="AT11" s="13">
        <f>1/1000*[1]PaperSectorMinusCoreVPAExp!AR$154</f>
        <v>6.9611070339000002E-3</v>
      </c>
      <c r="AU11" s="13">
        <f>1/1000*[1]PaperSectorMinusCoreVPAExp!AS$154</f>
        <v>1.5877100911099999E-2</v>
      </c>
      <c r="AV11" s="13">
        <f>1/1000*[1]PaperSectorMinusCoreVPAExp!AT$154</f>
        <v>1.3350266105000001E-2</v>
      </c>
      <c r="AW11" s="13">
        <f>1/1000*[1]PaperSectorMinusCoreVPAExp!AU$154</f>
        <v>1.2655999514583334E-2</v>
      </c>
      <c r="AX11" s="13">
        <f>1/1000*[1]PaperSectorMinusCoreVPAExp!AV$154</f>
        <v>0</v>
      </c>
      <c r="AY11" s="13">
        <f>1/1000*[1]PaperSectorMinusCoreVPAExp!AW$154</f>
        <v>0</v>
      </c>
      <c r="AZ11" s="13">
        <f>1/1000*[1]PaperSectorMinusCoreVPAExp!AX$154</f>
        <v>0</v>
      </c>
      <c r="BA11" s="13">
        <f>1/1000*[1]PaperSectorMinusCoreVPAExp!AY$154</f>
        <v>0</v>
      </c>
      <c r="BB11" s="13">
        <f>1/1000*[1]PaperSectorMinusCoreVPAExp!AZ$154</f>
        <v>0</v>
      </c>
      <c r="BC11" s="13">
        <f>1/1000*[1]PaperSectorMinusCoreVPAExp!BA$154</f>
        <v>0</v>
      </c>
      <c r="BD11" s="349"/>
    </row>
    <row r="12" spans="1:56">
      <c r="B12" s="5" t="s">
        <v>101</v>
      </c>
      <c r="C12" s="23">
        <f>1/$A$1*[1]PaperSectorMinusCoreVPAExp!B$166</f>
        <v>1.0618299999999999E-2</v>
      </c>
      <c r="D12" s="13">
        <f>1/$A$1*[1]PaperSectorMinusCoreVPAExp!C$166</f>
        <v>1.5053073E-2</v>
      </c>
      <c r="E12" s="13">
        <f>1/$A$1*[1]PaperSectorMinusCoreVPAExp!D$166</f>
        <v>1.4086281099999999E-2</v>
      </c>
      <c r="F12" s="13">
        <f>1/$A$1*[1]PaperSectorMinusCoreVPAExp!E$166</f>
        <v>2.1824323999999999E-2</v>
      </c>
      <c r="G12" s="13">
        <f>1/$A$1*[1]PaperSectorMinusCoreVPAExp!F$166</f>
        <v>5.382497314166667E-2</v>
      </c>
      <c r="H12" s="13">
        <f>1/$A$1*[1]PaperSectorMinusCoreVPAExp!G$166</f>
        <v>8.3364409E-2</v>
      </c>
      <c r="I12" s="13">
        <f>1/$A$1*[1]PaperSectorMinusCoreVPAExp!H$166</f>
        <v>0.13974693494444443</v>
      </c>
      <c r="J12" s="13">
        <f>1/$A$1*[1]PaperSectorMinusCoreVPAExp!I$166</f>
        <v>7.9869850076388887E-2</v>
      </c>
      <c r="K12" s="13">
        <f>1/$A$1*[1]PaperSectorMinusCoreVPAExp!J$166</f>
        <v>0.14512363560378788</v>
      </c>
      <c r="L12" s="13">
        <f>1/$A$1*[1]PaperSectorMinusCoreVPAExp!K$166</f>
        <v>0.10971417306666668</v>
      </c>
      <c r="M12" s="13">
        <f>1/$A$1*[1]PaperSectorMinusCoreVPAExp!L$166</f>
        <v>0.22844292126666668</v>
      </c>
      <c r="N12" s="13">
        <f>1/$A$1*[1]PaperSectorMinusCoreVPAExp!M$166</f>
        <v>0.26961331548333339</v>
      </c>
      <c r="O12" s="13">
        <f>1/$A$1*[1]PaperSectorMinusCoreVPAExp!N$166</f>
        <v>0.25721976698333338</v>
      </c>
      <c r="P12" s="13">
        <f>1/$A$1*[1]PaperSectorMinusCoreVPAExp!O$166</f>
        <v>0.26451186252916659</v>
      </c>
      <c r="Q12" s="13">
        <f>1/$A$1*[1]PaperSectorMinusCoreVPAExp!P$166</f>
        <v>0.1243469349083333</v>
      </c>
      <c r="R12" s="13">
        <f>1/$A$1*[1]PaperSectorMinusCoreVPAExp!Q$166</f>
        <v>0.11403572998333336</v>
      </c>
      <c r="S12" s="13">
        <f>1/$A$1*[1]PaperSectorMinusCoreVPAExp!R$166</f>
        <v>8.2875192766666647E-2</v>
      </c>
      <c r="T12" s="13">
        <f>1/$A$1*[1]PaperSectorMinusCoreVPAExp!S$166</f>
        <v>0.19768591138333327</v>
      </c>
      <c r="U12" s="13">
        <f>1/$A$1*[1]PaperSectorMinusCoreVPAExp!T$166</f>
        <v>3.3680749479467903E-4</v>
      </c>
      <c r="V12" s="13">
        <f>1/$A$1*[1]PaperSectorMinusCoreVPAExp!U$166</f>
        <v>3.3680749479467903E-4</v>
      </c>
      <c r="W12" s="13">
        <f>1/$A$1*[1]PaperSectorMinusCoreVPAExp!V$166</f>
        <v>3.3680749479467903E-4</v>
      </c>
      <c r="X12" s="13">
        <f>1/$A$1*[1]PaperSectorMinusCoreVPAExp!W$166</f>
        <v>3.3680749479467903E-4</v>
      </c>
      <c r="Y12" s="13">
        <f>1/$A$1*[1]PaperSectorMinusCoreVPAExp!X$166</f>
        <v>3.3680749479467903E-4</v>
      </c>
      <c r="Z12" s="13">
        <f>1/$A$1*[1]PaperSectorMinusCoreVPAExp!Y$166</f>
        <v>3.3680749479467903E-4</v>
      </c>
      <c r="AA12" s="13">
        <f>1/$A$1*[1]PaperSectorMinusCoreVPAExp!Z$166</f>
        <v>3.3680749479467903E-4</v>
      </c>
      <c r="AB12" s="13">
        <f>1/$A$1*[1]PaperSectorMinusCoreVPAExp!AA$166</f>
        <v>3.3680749479467903E-4</v>
      </c>
      <c r="AC12" s="294"/>
      <c r="AD12" s="23">
        <f>1/1000*[1]PaperSectorMinusCoreVPAExp!AB$166</f>
        <v>2.8238433028440002E-3</v>
      </c>
      <c r="AE12" s="13">
        <f>1/1000*[1]PaperSectorMinusCoreVPAExp!AC$166</f>
        <v>4.0608993767999989E-3</v>
      </c>
      <c r="AF12" s="13">
        <f>1/1000*[1]PaperSectorMinusCoreVPAExp!AD$166</f>
        <v>2.3116894080000001E-3</v>
      </c>
      <c r="AG12" s="13">
        <f>1/1000*[1]PaperSectorMinusCoreVPAExp!AE$166</f>
        <v>3.2447872464000001E-3</v>
      </c>
      <c r="AH12" s="13">
        <f>1/1000*[1]PaperSectorMinusCoreVPAExp!AF$166</f>
        <v>8.5776097420999994E-3</v>
      </c>
      <c r="AI12" s="13">
        <f>1/1000*[1]PaperSectorMinusCoreVPAExp!AG$166</f>
        <v>1.0248476538299999E-2</v>
      </c>
      <c r="AJ12" s="13">
        <f>1/1000*[1]PaperSectorMinusCoreVPAExp!AH$166</f>
        <v>2.0182299692400003E-2</v>
      </c>
      <c r="AK12" s="13">
        <f>1/1000*[1]PaperSectorMinusCoreVPAExp!AI$166</f>
        <v>1.2990610428999998E-2</v>
      </c>
      <c r="AL12" s="13">
        <f>1/1000*[1]PaperSectorMinusCoreVPAExp!AJ$166</f>
        <v>2.3979283402E-2</v>
      </c>
      <c r="AM12" s="13">
        <f>1/1000*[1]PaperSectorMinusCoreVPAExp!AK$166</f>
        <v>1.53019225964E-2</v>
      </c>
      <c r="AN12" s="13">
        <f>1/1000*[1]PaperSectorMinusCoreVPAExp!AL$166</f>
        <v>4.3089647346900004E-2</v>
      </c>
      <c r="AO12" s="13">
        <f>1/1000*[1]PaperSectorMinusCoreVPAExp!AM$166</f>
        <v>5.2068049536E-2</v>
      </c>
      <c r="AP12" s="13">
        <f>1/1000*[1]PaperSectorMinusCoreVPAExp!AN$166</f>
        <v>4.0765054316799998E-2</v>
      </c>
      <c r="AQ12" s="13">
        <f>1/1000*[1]PaperSectorMinusCoreVPAExp!AO$166</f>
        <v>4.0133132741699995E-2</v>
      </c>
      <c r="AR12" s="13">
        <f>1/1000*[1]PaperSectorMinusCoreVPAExp!AP$166</f>
        <v>2.1911052794499997E-2</v>
      </c>
      <c r="AS12" s="13">
        <f>1/1000*[1]PaperSectorMinusCoreVPAExp!AQ$166</f>
        <v>1.8910179312499997E-2</v>
      </c>
      <c r="AT12" s="13">
        <f>1/1000*[1]PaperSectorMinusCoreVPAExp!AR$166</f>
        <v>1.2383810133900001E-2</v>
      </c>
      <c r="AU12" s="13">
        <f>1/1000*[1]PaperSectorMinusCoreVPAExp!AS$166</f>
        <v>2.9579766559199996E-2</v>
      </c>
      <c r="AV12" s="13">
        <f>1/1000*[1]PaperSectorMinusCoreVPAExp!AT$166</f>
        <v>2.1214323077E-2</v>
      </c>
      <c r="AW12" s="13">
        <f>1/1000*[1]PaperSectorMinusCoreVPAExp!AU$166</f>
        <v>2.0111094449583335E-2</v>
      </c>
      <c r="AX12" s="13">
        <f>1/1000*[1]PaperSectorMinusCoreVPAExp!AV$166</f>
        <v>0</v>
      </c>
      <c r="AY12" s="13">
        <f>1/1000*[1]PaperSectorMinusCoreVPAExp!AW$166</f>
        <v>0</v>
      </c>
      <c r="AZ12" s="13">
        <f>1/1000*[1]PaperSectorMinusCoreVPAExp!AX$166</f>
        <v>0</v>
      </c>
      <c r="BA12" s="13">
        <f>1/1000*[1]PaperSectorMinusCoreVPAExp!AY$166</f>
        <v>0</v>
      </c>
      <c r="BB12" s="13">
        <f>1/1000*[1]PaperSectorMinusCoreVPAExp!AZ$166</f>
        <v>0</v>
      </c>
      <c r="BC12" s="13">
        <f>1/1000*[1]PaperSectorMinusCoreVPAExp!BA$166</f>
        <v>0</v>
      </c>
      <c r="BD12" s="349"/>
    </row>
    <row r="13" spans="1:56">
      <c r="B13" s="5" t="s">
        <v>37</v>
      </c>
      <c r="C13" s="23">
        <f>1/$A$1*[1]PaperSectorMinusCoreVPAExp!B$211</f>
        <v>5.1093769250000004E-2</v>
      </c>
      <c r="D13" s="13">
        <f>1/$A$1*[1]PaperSectorMinusCoreVPAExp!C$211</f>
        <v>4.3996972649999994E-2</v>
      </c>
      <c r="E13" s="13">
        <f>1/$A$1*[1]PaperSectorMinusCoreVPAExp!D$211</f>
        <v>2.4609988400000001E-2</v>
      </c>
      <c r="F13" s="13">
        <f>1/$A$1*[1]PaperSectorMinusCoreVPAExp!E$211</f>
        <v>2.1047756300000001E-2</v>
      </c>
      <c r="G13" s="13">
        <f>1/$A$1*[1]PaperSectorMinusCoreVPAExp!F$211</f>
        <v>2.9211698799999995E-2</v>
      </c>
      <c r="H13" s="13">
        <f>1/$A$1*[1]PaperSectorMinusCoreVPAExp!G$211</f>
        <v>3.6402024320833337E-2</v>
      </c>
      <c r="I13" s="13">
        <f>1/$A$1*[1]PaperSectorMinusCoreVPAExp!H$211</f>
        <v>4.5517415674999992E-2</v>
      </c>
      <c r="J13" s="13">
        <f>1/$A$1*[1]PaperSectorMinusCoreVPAExp!I$211</f>
        <v>3.659813160416666E-2</v>
      </c>
      <c r="K13" s="13">
        <f>1/$A$1*[1]PaperSectorMinusCoreVPAExp!J$211</f>
        <v>3.4359230899368681E-2</v>
      </c>
      <c r="L13" s="13">
        <f>1/$A$1*[1]PaperSectorMinusCoreVPAExp!K$211</f>
        <v>4.5153350102777781E-2</v>
      </c>
      <c r="M13" s="13">
        <f>1/$A$1*[1]PaperSectorMinusCoreVPAExp!L$211</f>
        <v>8.1894138411111109E-2</v>
      </c>
      <c r="N13" s="13">
        <f>1/$A$1*[1]PaperSectorMinusCoreVPAExp!M$211</f>
        <v>4.5608502322222223E-2</v>
      </c>
      <c r="O13" s="13">
        <f>1/$A$1*[1]PaperSectorMinusCoreVPAExp!N$211</f>
        <v>0.10818269553863638</v>
      </c>
      <c r="P13" s="13">
        <f>1/$A$1*[1]PaperSectorMinusCoreVPAExp!O$211</f>
        <v>5.7357542122727256E-2</v>
      </c>
      <c r="Q13" s="13">
        <f>1/$A$1*[1]PaperSectorMinusCoreVPAExp!P$211</f>
        <v>2.6053104122222222E-2</v>
      </c>
      <c r="R13" s="13">
        <f>1/$A$1*[1]PaperSectorMinusCoreVPAExp!Q$211</f>
        <v>7.4488056441666686E-2</v>
      </c>
      <c r="S13" s="13">
        <f>1/$A$1*[1]PaperSectorMinusCoreVPAExp!R$211</f>
        <v>6.9353587727777791E-2</v>
      </c>
      <c r="T13" s="13">
        <f>1/$A$1*[1]PaperSectorMinusCoreVPAExp!S$211</f>
        <v>0.10911790388333333</v>
      </c>
      <c r="U13" s="13">
        <f>1/$A$1*[1]PaperSectorMinusCoreVPAExp!T$211</f>
        <v>4.1621163043234549E-3</v>
      </c>
      <c r="V13" s="13">
        <f>1/$A$1*[1]PaperSectorMinusCoreVPAExp!U$211</f>
        <v>4.1621163043234549E-3</v>
      </c>
      <c r="W13" s="13">
        <f>1/$A$1*[1]PaperSectorMinusCoreVPAExp!V$211</f>
        <v>4.1621163043234549E-3</v>
      </c>
      <c r="X13" s="13">
        <f>1/$A$1*[1]PaperSectorMinusCoreVPAExp!W$211</f>
        <v>4.1621163043234549E-3</v>
      </c>
      <c r="Y13" s="13">
        <f>1/$A$1*[1]PaperSectorMinusCoreVPAExp!X$211</f>
        <v>4.1621163043234549E-3</v>
      </c>
      <c r="Z13" s="13">
        <f>1/$A$1*[1]PaperSectorMinusCoreVPAExp!Y$211</f>
        <v>4.1621163043234549E-3</v>
      </c>
      <c r="AA13" s="13">
        <f>1/$A$1*[1]PaperSectorMinusCoreVPAExp!Z$211</f>
        <v>4.1621163043234549E-3</v>
      </c>
      <c r="AB13" s="13">
        <f>1/$A$1*[1]PaperSectorMinusCoreVPAExp!AA$211</f>
        <v>4.1621163043234549E-3</v>
      </c>
      <c r="AC13" s="294"/>
      <c r="AD13" s="23">
        <f>1/1000*[1]PaperSectorMinusCoreVPAExp!AB$211</f>
        <v>1.7771471407088998E-2</v>
      </c>
      <c r="AE13" s="13">
        <f>1/1000*[1]PaperSectorMinusCoreVPAExp!AC$211</f>
        <v>1.3764046512E-2</v>
      </c>
      <c r="AF13" s="13">
        <f>1/1000*[1]PaperSectorMinusCoreVPAExp!AD$211</f>
        <v>9.8002806671999999E-3</v>
      </c>
      <c r="AG13" s="13">
        <f>1/1000*[1]PaperSectorMinusCoreVPAExp!AE$211</f>
        <v>1.0763216419199998E-2</v>
      </c>
      <c r="AH13" s="13">
        <f>1/1000*[1]PaperSectorMinusCoreVPAExp!AF$211</f>
        <v>1.2002938416E-2</v>
      </c>
      <c r="AI13" s="13">
        <f>1/1000*[1]PaperSectorMinusCoreVPAExp!AG$211</f>
        <v>1.35597892716E-2</v>
      </c>
      <c r="AJ13" s="13">
        <f>1/1000*[1]PaperSectorMinusCoreVPAExp!AH$211</f>
        <v>1.82897174896E-2</v>
      </c>
      <c r="AK13" s="13">
        <f>1/1000*[1]PaperSectorMinusCoreVPAExp!AI$211</f>
        <v>1.2787605116500003E-2</v>
      </c>
      <c r="AL13" s="13">
        <f>1/1000*[1]PaperSectorMinusCoreVPAExp!AJ$211</f>
        <v>1.0462374012E-2</v>
      </c>
      <c r="AM13" s="13">
        <f>1/1000*[1]PaperSectorMinusCoreVPAExp!AK$211</f>
        <v>1.24423147948E-2</v>
      </c>
      <c r="AN13" s="13">
        <f>1/1000*[1]PaperSectorMinusCoreVPAExp!AL$211</f>
        <v>1.8157472586899998E-2</v>
      </c>
      <c r="AO13" s="13">
        <f>1/1000*[1]PaperSectorMinusCoreVPAExp!AM$211</f>
        <v>1.3535741184E-2</v>
      </c>
      <c r="AP13" s="13">
        <f>1/1000*[1]PaperSectorMinusCoreVPAExp!AN$211</f>
        <v>2.8501047308799998E-2</v>
      </c>
      <c r="AQ13" s="13">
        <f>1/1000*[1]PaperSectorMinusCoreVPAExp!AO$211</f>
        <v>2.0394850777199998E-2</v>
      </c>
      <c r="AR13" s="13">
        <f>1/1000*[1]PaperSectorMinusCoreVPAExp!AP$211</f>
        <v>9.7710497464999994E-3</v>
      </c>
      <c r="AS13" s="13">
        <f>1/1000*[1]PaperSectorMinusCoreVPAExp!AQ$211</f>
        <v>1.9670463077999998E-2</v>
      </c>
      <c r="AT13" s="13">
        <f>1/1000*[1]PaperSectorMinusCoreVPAExp!AR$211</f>
        <v>1.89620725579E-2</v>
      </c>
      <c r="AU13" s="13">
        <f>1/1000*[1]PaperSectorMinusCoreVPAExp!AS$211</f>
        <v>3.0533357626199999E-2</v>
      </c>
      <c r="AV13" s="13">
        <f>1/1000*[1]PaperSectorMinusCoreVPAExp!AT$211</f>
        <v>2.2699534505000004E-2</v>
      </c>
      <c r="AW13" s="13">
        <f>1/1000*[1]PaperSectorMinusCoreVPAExp!AU$211</f>
        <v>2.1519069014583333E-2</v>
      </c>
      <c r="AX13" s="13">
        <f>1/1000*[1]PaperSectorMinusCoreVPAExp!AV$211</f>
        <v>0</v>
      </c>
      <c r="AY13" s="13">
        <f>1/1000*[1]PaperSectorMinusCoreVPAExp!AW$211</f>
        <v>0</v>
      </c>
      <c r="AZ13" s="13">
        <f>1/1000*[1]PaperSectorMinusCoreVPAExp!AX$211</f>
        <v>0</v>
      </c>
      <c r="BA13" s="13">
        <f>1/1000*[1]PaperSectorMinusCoreVPAExp!AY$211</f>
        <v>0</v>
      </c>
      <c r="BB13" s="13">
        <f>1/1000*[1]PaperSectorMinusCoreVPAExp!AZ$211</f>
        <v>0</v>
      </c>
      <c r="BC13" s="13">
        <f>1/1000*[1]PaperSectorMinusCoreVPAExp!BA$211</f>
        <v>0</v>
      </c>
      <c r="BD13" s="349"/>
    </row>
    <row r="14" spans="1:56">
      <c r="B14" s="5" t="s">
        <v>186</v>
      </c>
      <c r="C14" s="23">
        <f>1/$A$1*[1]PaperSectorMinusCoreVPAExp!B$221</f>
        <v>1.8437999999999998E-3</v>
      </c>
      <c r="D14" s="13">
        <f>1/$A$1*[1]PaperSectorMinusCoreVPAExp!C$221</f>
        <v>3.8667999999999997E-3</v>
      </c>
      <c r="E14" s="13">
        <f>1/$A$1*[1]PaperSectorMinusCoreVPAExp!D$221</f>
        <v>7.6614999999999995E-4</v>
      </c>
      <c r="F14" s="13">
        <f>1/$A$1*[1]PaperSectorMinusCoreVPAExp!E$221</f>
        <v>1.7472E-3</v>
      </c>
      <c r="G14" s="13">
        <f>1/$A$1*[1]PaperSectorMinusCoreVPAExp!F$221</f>
        <v>1.387932735E-2</v>
      </c>
      <c r="H14" s="13">
        <f>1/$A$1*[1]PaperSectorMinusCoreVPAExp!G$221</f>
        <v>3.2300362499999999E-2</v>
      </c>
      <c r="I14" s="13">
        <f>1/$A$1*[1]PaperSectorMinusCoreVPAExp!H$221</f>
        <v>8.0808882777777778E-3</v>
      </c>
      <c r="J14" s="13">
        <f>1/$A$1*[1]PaperSectorMinusCoreVPAExp!I$221</f>
        <v>1.6272838944444447E-3</v>
      </c>
      <c r="K14" s="13">
        <f>1/$A$1*[1]PaperSectorMinusCoreVPAExp!J$221</f>
        <v>1.6402953583333334E-2</v>
      </c>
      <c r="L14" s="13">
        <f>1/$A$1*[1]PaperSectorMinusCoreVPAExp!K$221</f>
        <v>1.9058231674999999E-2</v>
      </c>
      <c r="M14" s="13">
        <f>1/$A$1*[1]PaperSectorMinusCoreVPAExp!L$221</f>
        <v>4.841750701666666E-2</v>
      </c>
      <c r="N14" s="13">
        <f>1/$A$1*[1]PaperSectorMinusCoreVPAExp!M$221</f>
        <v>2.7128273499999998E-2</v>
      </c>
      <c r="O14" s="13">
        <f>1/$A$1*[1]PaperSectorMinusCoreVPAExp!N$221</f>
        <v>5.382304048333332E-2</v>
      </c>
      <c r="P14" s="13">
        <f>1/$A$1*[1]PaperSectorMinusCoreVPAExp!O$221</f>
        <v>1.04637298E-2</v>
      </c>
      <c r="Q14" s="13">
        <f>1/$A$1*[1]PaperSectorMinusCoreVPAExp!P$221</f>
        <v>1.5050164033333334E-2</v>
      </c>
      <c r="R14" s="13">
        <f>1/$A$1*[1]PaperSectorMinusCoreVPAExp!Q$221</f>
        <v>3.7952323674999996E-2</v>
      </c>
      <c r="S14" s="13">
        <f>1/$A$1*[1]PaperSectorMinusCoreVPAExp!R$221</f>
        <v>1.0253605250000001E-2</v>
      </c>
      <c r="T14" s="13">
        <f>1/$A$1*[1]PaperSectorMinusCoreVPAExp!S$221</f>
        <v>4.2535643500000005E-2</v>
      </c>
      <c r="U14" s="13">
        <f>1/$A$1*[1]PaperSectorMinusCoreVPAExp!T$221</f>
        <v>2.5200000000000003E-5</v>
      </c>
      <c r="V14" s="13">
        <f>1/$A$1*[1]PaperSectorMinusCoreVPAExp!U$221</f>
        <v>2.5200000000000003E-5</v>
      </c>
      <c r="W14" s="13">
        <f>1/$A$1*[1]PaperSectorMinusCoreVPAExp!V$221</f>
        <v>2.5200000000000003E-5</v>
      </c>
      <c r="X14" s="13">
        <f>1/$A$1*[1]PaperSectorMinusCoreVPAExp!W$221</f>
        <v>2.5200000000000003E-5</v>
      </c>
      <c r="Y14" s="13">
        <f>1/$A$1*[1]PaperSectorMinusCoreVPAExp!X$221</f>
        <v>2.5200000000000003E-5</v>
      </c>
      <c r="Z14" s="13">
        <f>1/$A$1*[1]PaperSectorMinusCoreVPAExp!Y$221</f>
        <v>2.5200000000000003E-5</v>
      </c>
      <c r="AA14" s="13">
        <f>1/$A$1*[1]PaperSectorMinusCoreVPAExp!Z$221</f>
        <v>2.5200000000000003E-5</v>
      </c>
      <c r="AB14" s="13">
        <f>1/$A$1*[1]PaperSectorMinusCoreVPAExp!AA$221</f>
        <v>2.5200000000000003E-5</v>
      </c>
      <c r="AC14" s="294"/>
      <c r="AD14" s="23">
        <f>1/1000*[1]PaperSectorMinusCoreVPAExp!AB$221</f>
        <v>1.7605098226559999E-3</v>
      </c>
      <c r="AE14" s="13">
        <f>1/1000*[1]PaperSectorMinusCoreVPAExp!AC$221</f>
        <v>1.3253751543999999E-3</v>
      </c>
      <c r="AF14" s="13">
        <f>1/1000*[1]PaperSectorMinusCoreVPAExp!AD$221</f>
        <v>1.6163897279999998E-4</v>
      </c>
      <c r="AG14" s="13">
        <f>1/1000*[1]PaperSectorMinusCoreVPAExp!AE$221</f>
        <v>2.6278228479999997E-4</v>
      </c>
      <c r="AH14" s="13">
        <f>1/1000*[1]PaperSectorMinusCoreVPAExp!AF$221</f>
        <v>2.0625217851000001E-3</v>
      </c>
      <c r="AI14" s="13">
        <f>1/1000*[1]PaperSectorMinusCoreVPAExp!AG$221</f>
        <v>3.1918331015999999E-3</v>
      </c>
      <c r="AJ14" s="13">
        <f>1/1000*[1]PaperSectorMinusCoreVPAExp!AH$221</f>
        <v>1.0846601047999999E-3</v>
      </c>
      <c r="AK14" s="13">
        <f>1/1000*[1]PaperSectorMinusCoreVPAExp!AI$221</f>
        <v>3.701131185E-4</v>
      </c>
      <c r="AL14" s="13">
        <f>1/1000*[1]PaperSectorMinusCoreVPAExp!AJ$221</f>
        <v>2.5589434348000004E-3</v>
      </c>
      <c r="AM14" s="13">
        <f>1/1000*[1]PaperSectorMinusCoreVPAExp!AK$221</f>
        <v>2.3520610036000004E-3</v>
      </c>
      <c r="AN14" s="13">
        <f>1/1000*[1]PaperSectorMinusCoreVPAExp!AL$221</f>
        <v>6.731086643100001E-3</v>
      </c>
      <c r="AO14" s="13">
        <f>1/1000*[1]PaperSectorMinusCoreVPAExp!AM$221</f>
        <v>4.6248629280000002E-3</v>
      </c>
      <c r="AP14" s="13">
        <f>1/1000*[1]PaperSectorMinusCoreVPAExp!AN$221</f>
        <v>6.9369975135999988E-3</v>
      </c>
      <c r="AQ14" s="13">
        <f>1/1000*[1]PaperSectorMinusCoreVPAExp!AO$221</f>
        <v>1.7194020873E-3</v>
      </c>
      <c r="AR14" s="13">
        <f>1/1000*[1]PaperSectorMinusCoreVPAExp!AP$221</f>
        <v>2.5339237744999997E-3</v>
      </c>
      <c r="AS14" s="13">
        <f>1/1000*[1]PaperSectorMinusCoreVPAExp!AQ$221</f>
        <v>4.7580552459999996E-3</v>
      </c>
      <c r="AT14" s="13">
        <f>1/1000*[1]PaperSectorMinusCoreVPAExp!AR$221</f>
        <v>1.0991052102000002E-3</v>
      </c>
      <c r="AU14" s="13">
        <f>1/1000*[1]PaperSectorMinusCoreVPAExp!AS$221</f>
        <v>5.7787995979999996E-3</v>
      </c>
      <c r="AV14" s="13">
        <f>1/1000*[1]PaperSectorMinusCoreVPAExp!AT$221</f>
        <v>2.7451081329999999E-3</v>
      </c>
      <c r="AW14" s="13">
        <f>1/1000*[1]PaperSectorMinusCoreVPAExp!AU$221</f>
        <v>2.6023516629166666E-3</v>
      </c>
      <c r="AX14" s="13">
        <f>1/1000*[1]PaperSectorMinusCoreVPAExp!AV$221</f>
        <v>0</v>
      </c>
      <c r="AY14" s="13">
        <f>1/1000*[1]PaperSectorMinusCoreVPAExp!AW$221</f>
        <v>0</v>
      </c>
      <c r="AZ14" s="13">
        <f>1/1000*[1]PaperSectorMinusCoreVPAExp!AX$221</f>
        <v>0</v>
      </c>
      <c r="BA14" s="13">
        <f>1/1000*[1]PaperSectorMinusCoreVPAExp!AY$221</f>
        <v>0</v>
      </c>
      <c r="BB14" s="13">
        <f>1/1000*[1]PaperSectorMinusCoreVPAExp!AZ$221</f>
        <v>0</v>
      </c>
      <c r="BC14" s="13">
        <f>1/1000*[1]PaperSectorMinusCoreVPAExp!BA$221</f>
        <v>0</v>
      </c>
      <c r="BD14" s="349"/>
    </row>
    <row r="15" spans="1:56">
      <c r="B15" s="5" t="s">
        <v>114</v>
      </c>
      <c r="C15" s="23">
        <f>1/$A$1*[1]PaperSectorMinusCoreVPAExp!B$237</f>
        <v>1.3277746124999998E-2</v>
      </c>
      <c r="D15" s="13">
        <f>1/$A$1*[1]PaperSectorMinusCoreVPAExp!C$237</f>
        <v>2.1952830083333329E-2</v>
      </c>
      <c r="E15" s="13">
        <f>1/$A$1*[1]PaperSectorMinusCoreVPAExp!D$237</f>
        <v>3.1316588100000001E-2</v>
      </c>
      <c r="F15" s="13">
        <f>1/$A$1*[1]PaperSectorMinusCoreVPAExp!E$237</f>
        <v>6.3260690499999994E-2</v>
      </c>
      <c r="G15" s="13">
        <f>1/$A$1*[1]PaperSectorMinusCoreVPAExp!F$237</f>
        <v>2.9332824425000004E-2</v>
      </c>
      <c r="H15" s="13">
        <f>1/$A$1*[1]PaperSectorMinusCoreVPAExp!G$237</f>
        <v>3.5530527695833328E-2</v>
      </c>
      <c r="I15" s="13">
        <f>1/$A$1*[1]PaperSectorMinusCoreVPAExp!H$237</f>
        <v>3.7773069538888891E-2</v>
      </c>
      <c r="J15" s="13">
        <f>1/$A$1*[1]PaperSectorMinusCoreVPAExp!I$237</f>
        <v>4.0034532630555557E-2</v>
      </c>
      <c r="K15" s="13">
        <f>1/$A$1*[1]PaperSectorMinusCoreVPAExp!J$237</f>
        <v>8.4544438451136336E-2</v>
      </c>
      <c r="L15" s="13">
        <f>1/$A$1*[1]PaperSectorMinusCoreVPAExp!K$237</f>
        <v>5.7986529299999992E-2</v>
      </c>
      <c r="M15" s="13">
        <f>1/$A$1*[1]PaperSectorMinusCoreVPAExp!L$237</f>
        <v>4.1008784983333338E-2</v>
      </c>
      <c r="N15" s="13">
        <f>1/$A$1*[1]PaperSectorMinusCoreVPAExp!M$237</f>
        <v>4.4759207383333333E-2</v>
      </c>
      <c r="O15" s="13">
        <f>1/$A$1*[1]PaperSectorMinusCoreVPAExp!N$237</f>
        <v>5.8496874499999983E-2</v>
      </c>
      <c r="P15" s="13">
        <f>1/$A$1*[1]PaperSectorMinusCoreVPAExp!O$237</f>
        <v>6.4596181624999985E-2</v>
      </c>
      <c r="Q15" s="13">
        <f>1/$A$1*[1]PaperSectorMinusCoreVPAExp!P$237</f>
        <v>4.1964970816666655E-2</v>
      </c>
      <c r="R15" s="13">
        <f>1/$A$1*[1]PaperSectorMinusCoreVPAExp!Q$237</f>
        <v>3.0047777400000003E-2</v>
      </c>
      <c r="S15" s="13">
        <f>1/$A$1*[1]PaperSectorMinusCoreVPAExp!R$237</f>
        <v>1.6323532108333334E-2</v>
      </c>
      <c r="T15" s="13">
        <f>1/$A$1*[1]PaperSectorMinusCoreVPAExp!S$237</f>
        <v>5.0729925725000007E-2</v>
      </c>
      <c r="U15" s="13">
        <f>1/$A$1*[1]PaperSectorMinusCoreVPAExp!T$237</f>
        <v>1.74107777972028E-3</v>
      </c>
      <c r="V15" s="13">
        <f>1/$A$1*[1]PaperSectorMinusCoreVPAExp!U$237</f>
        <v>1.74107777972028E-3</v>
      </c>
      <c r="W15" s="13">
        <f>1/$A$1*[1]PaperSectorMinusCoreVPAExp!V$237</f>
        <v>1.74107777972028E-3</v>
      </c>
      <c r="X15" s="13">
        <f>1/$A$1*[1]PaperSectorMinusCoreVPAExp!W$237</f>
        <v>1.74107777972028E-3</v>
      </c>
      <c r="Y15" s="13">
        <f>1/$A$1*[1]PaperSectorMinusCoreVPAExp!X$237</f>
        <v>1.74107777972028E-3</v>
      </c>
      <c r="Z15" s="13">
        <f>1/$A$1*[1]PaperSectorMinusCoreVPAExp!Y$237</f>
        <v>1.74107777972028E-3</v>
      </c>
      <c r="AA15" s="13">
        <f>1/$A$1*[1]PaperSectorMinusCoreVPAExp!Z$237</f>
        <v>1.74107777972028E-3</v>
      </c>
      <c r="AB15" s="13">
        <f>1/$A$1*[1]PaperSectorMinusCoreVPAExp!AA$237</f>
        <v>1.74107777972028E-3</v>
      </c>
      <c r="AC15" s="294"/>
      <c r="AD15" s="23">
        <f>1/1000*[1]PaperSectorMinusCoreVPAExp!AB$237</f>
        <v>3.9242339838180002E-3</v>
      </c>
      <c r="AE15" s="13">
        <f>1/1000*[1]PaperSectorMinusCoreVPAExp!AC$237</f>
        <v>4.6738166707999988E-3</v>
      </c>
      <c r="AF15" s="13">
        <f>1/1000*[1]PaperSectorMinusCoreVPAExp!AD$237</f>
        <v>5.2913894255999993E-3</v>
      </c>
      <c r="AG15" s="13">
        <f>1/1000*[1]PaperSectorMinusCoreVPAExp!AE$237</f>
        <v>8.2556932975999982E-3</v>
      </c>
      <c r="AH15" s="13">
        <f>1/1000*[1]PaperSectorMinusCoreVPAExp!AF$237</f>
        <v>4.9753561956000008E-3</v>
      </c>
      <c r="AI15" s="13">
        <f>1/1000*[1]PaperSectorMinusCoreVPAExp!AG$237</f>
        <v>5.3688202424999991E-3</v>
      </c>
      <c r="AJ15" s="13">
        <f>1/1000*[1]PaperSectorMinusCoreVPAExp!AH$237</f>
        <v>5.9251324540000004E-3</v>
      </c>
      <c r="AK15" s="13">
        <f>1/1000*[1]PaperSectorMinusCoreVPAExp!AI$237</f>
        <v>8.291833362499999E-3</v>
      </c>
      <c r="AL15" s="13">
        <f>1/1000*[1]PaperSectorMinusCoreVPAExp!AJ$237</f>
        <v>1.3709773923200001E-2</v>
      </c>
      <c r="AM15" s="13">
        <f>1/1000*[1]PaperSectorMinusCoreVPAExp!AK$237</f>
        <v>7.2951261988000006E-3</v>
      </c>
      <c r="AN15" s="13">
        <f>1/1000*[1]PaperSectorMinusCoreVPAExp!AL$237</f>
        <v>6.6701945907000001E-3</v>
      </c>
      <c r="AO15" s="13">
        <f>1/1000*[1]PaperSectorMinusCoreVPAExp!AM$237</f>
        <v>8.1127346879999989E-3</v>
      </c>
      <c r="AP15" s="13">
        <f>1/1000*[1]PaperSectorMinusCoreVPAExp!AN$237</f>
        <v>9.3835239519999992E-3</v>
      </c>
      <c r="AQ15" s="13">
        <f>1/1000*[1]PaperSectorMinusCoreVPAExp!AO$237</f>
        <v>1.00155912333E-2</v>
      </c>
      <c r="AR15" s="13">
        <f>1/1000*[1]PaperSectorMinusCoreVPAExp!AP$237</f>
        <v>6.9605309435000007E-3</v>
      </c>
      <c r="AS15" s="13">
        <f>1/1000*[1]PaperSectorMinusCoreVPAExp!AQ$237</f>
        <v>4.8009795819999989E-3</v>
      </c>
      <c r="AT15" s="13">
        <f>1/1000*[1]PaperSectorMinusCoreVPAExp!AR$237</f>
        <v>3.3743459084999996E-3</v>
      </c>
      <c r="AU15" s="13">
        <f>1/1000*[1]PaperSectorMinusCoreVPAExp!AS$237</f>
        <v>9.0510095389999996E-3</v>
      </c>
      <c r="AV15" s="13">
        <f>1/1000*[1]PaperSectorMinusCoreVPAExp!AT$237</f>
        <v>1.1151802717999999E-2</v>
      </c>
      <c r="AW15" s="13">
        <f>1/1000*[1]PaperSectorMinusCoreVPAExp!AU$237</f>
        <v>1.0571864910833333E-2</v>
      </c>
      <c r="AX15" s="13">
        <f>1/1000*[1]PaperSectorMinusCoreVPAExp!AV$237</f>
        <v>0</v>
      </c>
      <c r="AY15" s="13">
        <f>1/1000*[1]PaperSectorMinusCoreVPAExp!AW$237</f>
        <v>0</v>
      </c>
      <c r="AZ15" s="13">
        <f>1/1000*[1]PaperSectorMinusCoreVPAExp!AX$237</f>
        <v>0</v>
      </c>
      <c r="BA15" s="13">
        <f>1/1000*[1]PaperSectorMinusCoreVPAExp!AY$237</f>
        <v>0</v>
      </c>
      <c r="BB15" s="13">
        <f>1/1000*[1]PaperSectorMinusCoreVPAExp!AZ$237</f>
        <v>0</v>
      </c>
      <c r="BC15" s="13">
        <f>1/1000*[1]PaperSectorMinusCoreVPAExp!BA$237</f>
        <v>0</v>
      </c>
      <c r="BD15" s="349"/>
    </row>
    <row r="16" spans="1:56">
      <c r="B16" s="8" t="s">
        <v>18</v>
      </c>
      <c r="C16" s="295">
        <f t="shared" ref="C16:AB16" si="3">SUM(C6:C6)-SUM(C7:C15)</f>
        <v>4.8987691983333359E-2</v>
      </c>
      <c r="D16" s="296">
        <f t="shared" si="3"/>
        <v>4.3592576400000027E-2</v>
      </c>
      <c r="E16" s="296">
        <f t="shared" si="3"/>
        <v>3.4832890125000016E-2</v>
      </c>
      <c r="F16" s="296">
        <f t="shared" si="3"/>
        <v>4.1120969083333375E-2</v>
      </c>
      <c r="G16" s="296">
        <f t="shared" si="3"/>
        <v>5.5368377449999895E-2</v>
      </c>
      <c r="H16" s="296">
        <f t="shared" si="3"/>
        <v>6.9272425279166716E-2</v>
      </c>
      <c r="I16" s="296">
        <f t="shared" si="3"/>
        <v>6.0184345408333451E-2</v>
      </c>
      <c r="J16" s="296">
        <f t="shared" si="3"/>
        <v>4.9695854611111201E-2</v>
      </c>
      <c r="K16" s="296">
        <f t="shared" si="3"/>
        <v>8.9664758244697107E-2</v>
      </c>
      <c r="L16" s="296">
        <f t="shared" si="3"/>
        <v>8.427450093333344E-2</v>
      </c>
      <c r="M16" s="296">
        <f t="shared" si="3"/>
        <v>0.11203470051666631</v>
      </c>
      <c r="N16" s="296">
        <f t="shared" si="3"/>
        <v>0.11928310224797978</v>
      </c>
      <c r="O16" s="296">
        <f t="shared" si="3"/>
        <v>0.14083073348257591</v>
      </c>
      <c r="P16" s="296">
        <f t="shared" si="3"/>
        <v>0.16019830668169199</v>
      </c>
      <c r="Q16" s="296">
        <f t="shared" si="3"/>
        <v>9.6098805720726488E-2</v>
      </c>
      <c r="R16" s="296">
        <f t="shared" si="3"/>
        <v>0.11027832666470594</v>
      </c>
      <c r="S16" s="296">
        <f t="shared" si="3"/>
        <v>7.3194538191666603E-2</v>
      </c>
      <c r="T16" s="296">
        <f t="shared" si="3"/>
        <v>0.17152890856333325</v>
      </c>
      <c r="U16" s="296">
        <f t="shared" si="3"/>
        <v>6.5967536012017103E-3</v>
      </c>
      <c r="V16" s="296">
        <f t="shared" si="3"/>
        <v>6.5967536012017103E-3</v>
      </c>
      <c r="W16" s="296">
        <f t="shared" si="3"/>
        <v>6.5967536012017103E-3</v>
      </c>
      <c r="X16" s="296">
        <f t="shared" si="3"/>
        <v>6.5967536012017103E-3</v>
      </c>
      <c r="Y16" s="296">
        <f t="shared" si="3"/>
        <v>6.5967536012017103E-3</v>
      </c>
      <c r="Z16" s="296">
        <f t="shared" si="3"/>
        <v>6.5967536012017103E-3</v>
      </c>
      <c r="AA16" s="296">
        <f t="shared" si="3"/>
        <v>6.5967536012017103E-3</v>
      </c>
      <c r="AB16" s="296">
        <f t="shared" si="3"/>
        <v>6.5967536012017103E-3</v>
      </c>
      <c r="AC16" s="294"/>
      <c r="AD16" s="297">
        <f t="shared" ref="AD16:BC16" si="4">SUM(AD6:AD6)-SUM(AD7:AD15)</f>
        <v>1.5432928548125995E-2</v>
      </c>
      <c r="AE16" s="298">
        <f t="shared" si="4"/>
        <v>1.4537784011200011E-2</v>
      </c>
      <c r="AF16" s="298">
        <f t="shared" si="4"/>
        <v>1.3706279097599999E-2</v>
      </c>
      <c r="AG16" s="298">
        <f t="shared" si="4"/>
        <v>1.6241446076800017E-2</v>
      </c>
      <c r="AH16" s="298">
        <f t="shared" si="4"/>
        <v>1.813611424380001E-2</v>
      </c>
      <c r="AI16" s="298">
        <f t="shared" si="4"/>
        <v>2.1577432776899996E-2</v>
      </c>
      <c r="AJ16" s="298">
        <f t="shared" si="4"/>
        <v>1.9183508815999992E-2</v>
      </c>
      <c r="AK16" s="298">
        <f t="shared" si="4"/>
        <v>2.3217402033000004E-2</v>
      </c>
      <c r="AL16" s="298">
        <f t="shared" si="4"/>
        <v>3.0605975743600036E-2</v>
      </c>
      <c r="AM16" s="298">
        <f t="shared" si="4"/>
        <v>2.7339989481200019E-2</v>
      </c>
      <c r="AN16" s="298">
        <f t="shared" si="4"/>
        <v>3.9781100508299999E-2</v>
      </c>
      <c r="AO16" s="298">
        <f t="shared" si="4"/>
        <v>4.0926165552000016E-2</v>
      </c>
      <c r="AP16" s="298">
        <f t="shared" si="4"/>
        <v>4.7217044969599997E-2</v>
      </c>
      <c r="AQ16" s="298">
        <f t="shared" si="4"/>
        <v>5.2456584594599981E-2</v>
      </c>
      <c r="AR16" s="298">
        <f t="shared" si="4"/>
        <v>4.113883981549997E-2</v>
      </c>
      <c r="AS16" s="298">
        <f t="shared" si="4"/>
        <v>2.8818651165500003E-2</v>
      </c>
      <c r="AT16" s="298">
        <f t="shared" si="4"/>
        <v>2.4730106319900025E-2</v>
      </c>
      <c r="AU16" s="298">
        <f t="shared" si="4"/>
        <v>4.3443481109600002E-2</v>
      </c>
      <c r="AV16" s="298">
        <f t="shared" si="4"/>
        <v>4.173754739299998E-2</v>
      </c>
      <c r="AW16" s="298">
        <f t="shared" si="4"/>
        <v>3.9567030004583337E-2</v>
      </c>
      <c r="AX16" s="298">
        <f t="shared" si="4"/>
        <v>0</v>
      </c>
      <c r="AY16" s="298">
        <f t="shared" si="4"/>
        <v>0</v>
      </c>
      <c r="AZ16" s="298">
        <f t="shared" si="4"/>
        <v>0</v>
      </c>
      <c r="BA16" s="298">
        <f t="shared" si="4"/>
        <v>0</v>
      </c>
      <c r="BB16" s="298">
        <f t="shared" si="4"/>
        <v>0</v>
      </c>
      <c r="BC16" s="298">
        <f t="shared" si="4"/>
        <v>0</v>
      </c>
      <c r="BD16" s="349"/>
    </row>
    <row r="17" spans="2:56" ht="17.149999999999999" customHeight="1">
      <c r="B17" s="16" t="s">
        <v>98</v>
      </c>
      <c r="C17" s="31">
        <f>1/$A$1*[1]PaperSectorMinusCoreVPAExp!B$268</f>
        <v>0.13521670334166666</v>
      </c>
      <c r="D17" s="33">
        <f>1/$A$1*[1]PaperSectorMinusCoreVPAExp!C$268</f>
        <v>0.12080906908333332</v>
      </c>
      <c r="E17" s="33">
        <f>1/$A$1*[1]PaperSectorMinusCoreVPAExp!D$268</f>
        <v>0.14396489442499999</v>
      </c>
      <c r="F17" s="33">
        <f>1/$A$1*[1]PaperSectorMinusCoreVPAExp!E$268</f>
        <v>0.13062908309999999</v>
      </c>
      <c r="G17" s="33">
        <f>1/$A$1*[1]PaperSectorMinusCoreVPAExp!F$268</f>
        <v>0.1916698075958333</v>
      </c>
      <c r="H17" s="33">
        <f>1/$A$1*[1]PaperSectorMinusCoreVPAExp!G$268</f>
        <v>0.1701838960125</v>
      </c>
      <c r="I17" s="33">
        <f>1/$A$1*[1]PaperSectorMinusCoreVPAExp!H$268</f>
        <v>0.13748187641111115</v>
      </c>
      <c r="J17" s="33">
        <f>1/$A$1*[1]PaperSectorMinusCoreVPAExp!I$268</f>
        <v>4.7552871395833335E-2</v>
      </c>
      <c r="K17" s="33">
        <f>1/$A$1*[1]PaperSectorMinusCoreVPAExp!J$268</f>
        <v>7.7490932810703156E-2</v>
      </c>
      <c r="L17" s="33">
        <f>1/$A$1*[1]PaperSectorMinusCoreVPAExp!K$268</f>
        <v>0.18541837296388888</v>
      </c>
      <c r="M17" s="33">
        <f>1/$A$1*[1]PaperSectorMinusCoreVPAExp!L$268</f>
        <v>0.39533111358333323</v>
      </c>
      <c r="N17" s="33">
        <f>1/$A$1*[1]PaperSectorMinusCoreVPAExp!M$268</f>
        <v>0.25582084593333332</v>
      </c>
      <c r="O17" s="33">
        <f>1/$A$1*[1]PaperSectorMinusCoreVPAExp!N$268</f>
        <v>0.32923951974285703</v>
      </c>
      <c r="P17" s="33">
        <f>1/$A$1*[1]PaperSectorMinusCoreVPAExp!O$268</f>
        <v>0.38736676974305562</v>
      </c>
      <c r="Q17" s="33">
        <f>1/$A$1*[1]PaperSectorMinusCoreVPAExp!P$268</f>
        <v>0.31021888740833325</v>
      </c>
      <c r="R17" s="33">
        <f>1/$A$1*[1]PaperSectorMinusCoreVPAExp!Q$268</f>
        <v>0.35579313351176467</v>
      </c>
      <c r="S17" s="33">
        <f>1/$A$1*[1]PaperSectorMinusCoreVPAExp!R$268</f>
        <v>0.53888964965000008</v>
      </c>
      <c r="T17" s="33">
        <f>1/$A$1*[1]PaperSectorMinusCoreVPAExp!S$268</f>
        <v>0.80770703220476192</v>
      </c>
      <c r="U17" s="33">
        <f>1/$A$1*[1]PaperSectorMinusCoreVPAExp!T$268</f>
        <v>0.20944549826108055</v>
      </c>
      <c r="V17" s="33">
        <f>1/$A$1*[1]PaperSectorMinusCoreVPAExp!U$268</f>
        <v>0.20944549826108055</v>
      </c>
      <c r="W17" s="33">
        <f>1/$A$1*[1]PaperSectorMinusCoreVPAExp!V$268</f>
        <v>0.20944549826108055</v>
      </c>
      <c r="X17" s="33">
        <f>1/$A$1*[1]PaperSectorMinusCoreVPAExp!W$268</f>
        <v>0.20944549826108055</v>
      </c>
      <c r="Y17" s="33">
        <f>1/$A$1*[1]PaperSectorMinusCoreVPAExp!X$268</f>
        <v>0.20944549826108055</v>
      </c>
      <c r="Z17" s="33">
        <f>1/$A$1*[1]PaperSectorMinusCoreVPAExp!Y$268</f>
        <v>0.20944549826108055</v>
      </c>
      <c r="AA17" s="33">
        <f>1/$A$1*[1]PaperSectorMinusCoreVPAExp!Z$268</f>
        <v>0.20944549826108055</v>
      </c>
      <c r="AB17" s="33">
        <f>1/$A$1*[1]PaperSectorMinusCoreVPAExp!AA$268</f>
        <v>0.20944549826108055</v>
      </c>
      <c r="AC17" s="14"/>
      <c r="AD17" s="31">
        <f>1/1000*[1]PaperSectorMinusCoreVPAExp!AB$268</f>
        <v>5.4644140780979997E-2</v>
      </c>
      <c r="AE17" s="33">
        <f>1/1000*[1]PaperSectorMinusCoreVPAExp!AC$268</f>
        <v>4.39111999344E-2</v>
      </c>
      <c r="AF17" s="33">
        <f>1/1000*[1]PaperSectorMinusCoreVPAExp!AD$268</f>
        <v>4.8960455073600001E-2</v>
      </c>
      <c r="AG17" s="33">
        <f>1/1000*[1]PaperSectorMinusCoreVPAExp!AE$268</f>
        <v>5.2222459979200005E-2</v>
      </c>
      <c r="AH17" s="33">
        <f>1/1000*[1]PaperSectorMinusCoreVPAExp!AF$268</f>
        <v>6.8355804090699995E-2</v>
      </c>
      <c r="AI17" s="33">
        <f>1/1000*[1]PaperSectorMinusCoreVPAExp!AG$268</f>
        <v>6.01750741878E-2</v>
      </c>
      <c r="AJ17" s="33">
        <f>1/1000*[1]PaperSectorMinusCoreVPAExp!AH$268</f>
        <v>5.91400733576E-2</v>
      </c>
      <c r="AK17" s="33">
        <f>1/1000*[1]PaperSectorMinusCoreVPAExp!AI$268</f>
        <v>4.7190311378000005E-2</v>
      </c>
      <c r="AL17" s="33">
        <f>1/1000*[1]PaperSectorMinusCoreVPAExp!AJ$268</f>
        <v>5.5381731174000012E-2</v>
      </c>
      <c r="AM17" s="33">
        <f>1/1000*[1]PaperSectorMinusCoreVPAExp!AK$268</f>
        <v>6.0871719330399997E-2</v>
      </c>
      <c r="AN17" s="33">
        <f>1/1000*[1]PaperSectorMinusCoreVPAExp!AL$268</f>
        <v>0.1136834388126</v>
      </c>
      <c r="AO17" s="33">
        <f>1/1000*[1]PaperSectorMinusCoreVPAExp!AM$268</f>
        <v>8.6025886751999986E-2</v>
      </c>
      <c r="AP17" s="33">
        <f>1/1000*[1]PaperSectorMinusCoreVPAExp!AN$268</f>
        <v>9.3349446361599989E-2</v>
      </c>
      <c r="AQ17" s="33">
        <f>1/1000*[1]PaperSectorMinusCoreVPAExp!AO$268</f>
        <v>0.10073452698810001</v>
      </c>
      <c r="AR17" s="33">
        <f>1/1000*[1]PaperSectorMinusCoreVPAExp!AP$268</f>
        <v>8.9446904639500002E-2</v>
      </c>
      <c r="AS17" s="33">
        <f>1/1000*[1]PaperSectorMinusCoreVPAExp!AQ$268</f>
        <v>9.6805630228999975E-2</v>
      </c>
      <c r="AT17" s="33">
        <f>1/1000*[1]PaperSectorMinusCoreVPAExp!AR$268</f>
        <v>0.13413791763589999</v>
      </c>
      <c r="AU17" s="33">
        <f>1/1000*[1]PaperSectorMinusCoreVPAExp!AS$268</f>
        <v>0.19459648705639998</v>
      </c>
      <c r="AV17" s="33">
        <f>1/1000*[1]PaperSectorMinusCoreVPAExp!AT$268</f>
        <v>0.17373328551100004</v>
      </c>
      <c r="AW17" s="33">
        <f>1/1000*[1]PaperSectorMinusCoreVPAExp!AU$268</f>
        <v>0.16469846816541667</v>
      </c>
      <c r="AX17" s="33">
        <f>1/1000*[1]PaperSectorMinusCoreVPAExp!AV$268</f>
        <v>0</v>
      </c>
      <c r="AY17" s="33">
        <f>1/1000*[1]PaperSectorMinusCoreVPAExp!AW$268</f>
        <v>0</v>
      </c>
      <c r="AZ17" s="33">
        <f>1/1000*[1]PaperSectorMinusCoreVPAExp!AX$268</f>
        <v>0</v>
      </c>
      <c r="BA17" s="33">
        <f>1/1000*[1]PaperSectorMinusCoreVPAExp!AY$268</f>
        <v>0</v>
      </c>
      <c r="BB17" s="33">
        <f>1/1000*[1]PaperSectorMinusCoreVPAExp!AZ$268</f>
        <v>0</v>
      </c>
      <c r="BC17" s="33">
        <f>1/1000*[1]PaperSectorMinusCoreVPAExp!BA$268</f>
        <v>0</v>
      </c>
      <c r="BD17" s="349"/>
    </row>
    <row r="18" spans="2:56">
      <c r="B18" s="5" t="s">
        <v>99</v>
      </c>
      <c r="C18" s="23">
        <f>1/$A$1*[1]PaperSectorMinusCoreVPAExp!B$39</f>
        <v>3.8631452999999998E-3</v>
      </c>
      <c r="D18" s="13">
        <f>1/$A$1*[1]PaperSectorMinusCoreVPAExp!C$39</f>
        <v>5.3420173333333333E-3</v>
      </c>
      <c r="E18" s="13">
        <f>1/$A$1*[1]PaperSectorMinusCoreVPAExp!D$39</f>
        <v>7.5136701499999995E-3</v>
      </c>
      <c r="F18" s="13">
        <f>1/$A$1*[1]PaperSectorMinusCoreVPAExp!E$39</f>
        <v>8.3325112500000006E-3</v>
      </c>
      <c r="G18" s="13">
        <f>1/$A$1*[1]PaperSectorMinusCoreVPAExp!F$39</f>
        <v>1.7129948091666663E-2</v>
      </c>
      <c r="H18" s="13">
        <f>1/$A$1*[1]PaperSectorMinusCoreVPAExp!G$39</f>
        <v>4.0316881499999999E-2</v>
      </c>
      <c r="I18" s="13">
        <f>1/$A$1*[1]PaperSectorMinusCoreVPAExp!H$39</f>
        <v>2.5445030333333337E-2</v>
      </c>
      <c r="J18" s="13">
        <f>1/$A$1*[1]PaperSectorMinusCoreVPAExp!I$39</f>
        <v>3.2598463138888891E-3</v>
      </c>
      <c r="K18" s="13">
        <f>1/$A$1*[1]PaperSectorMinusCoreVPAExp!J$39</f>
        <v>6.5807872677738927E-3</v>
      </c>
      <c r="L18" s="13">
        <f>1/$A$1*[1]PaperSectorMinusCoreVPAExp!K$39</f>
        <v>3.6066678200000007E-2</v>
      </c>
      <c r="M18" s="13">
        <f>1/$A$1*[1]PaperSectorMinusCoreVPAExp!L$39</f>
        <v>1.3862524724999999E-2</v>
      </c>
      <c r="N18" s="13">
        <f>1/$A$1*[1]PaperSectorMinusCoreVPAExp!M$39</f>
        <v>9.0686474333333354E-3</v>
      </c>
      <c r="O18" s="13">
        <f>1/$A$1*[1]PaperSectorMinusCoreVPAExp!N$39</f>
        <v>2.2514804042857141E-2</v>
      </c>
      <c r="P18" s="13">
        <f>1/$A$1*[1]PaperSectorMinusCoreVPAExp!O$39</f>
        <v>3.7645472491666665E-2</v>
      </c>
      <c r="Q18" s="13">
        <f>1/$A$1*[1]PaperSectorMinusCoreVPAExp!P$39</f>
        <v>2.6555039766666667E-2</v>
      </c>
      <c r="R18" s="13">
        <f>1/$A$1*[1]PaperSectorMinusCoreVPAExp!Q$39</f>
        <v>1.9062872878431378E-2</v>
      </c>
      <c r="S18" s="13">
        <f>1/$A$1*[1]PaperSectorMinusCoreVPAExp!R$39</f>
        <v>3.1968807433333336E-2</v>
      </c>
      <c r="T18" s="13">
        <f>1/$A$1*[1]PaperSectorMinusCoreVPAExp!S$39</f>
        <v>3.8155067729761911E-2</v>
      </c>
      <c r="U18" s="13">
        <f>1/$A$1*[1]PaperSectorMinusCoreVPAExp!T$39</f>
        <v>1.5077920382001331E-2</v>
      </c>
      <c r="V18" s="13">
        <f>1/$A$1*[1]PaperSectorMinusCoreVPAExp!U$39</f>
        <v>1.5077920382001331E-2</v>
      </c>
      <c r="W18" s="13">
        <f>1/$A$1*[1]PaperSectorMinusCoreVPAExp!V$39</f>
        <v>1.5077920382001331E-2</v>
      </c>
      <c r="X18" s="13">
        <f>1/$A$1*[1]PaperSectorMinusCoreVPAExp!W$39</f>
        <v>1.5077920382001331E-2</v>
      </c>
      <c r="Y18" s="13">
        <f>1/$A$1*[1]PaperSectorMinusCoreVPAExp!X$39</f>
        <v>1.5077920382001331E-2</v>
      </c>
      <c r="Z18" s="13">
        <f>1/$A$1*[1]PaperSectorMinusCoreVPAExp!Y$39</f>
        <v>1.5077920382001331E-2</v>
      </c>
      <c r="AA18" s="13">
        <f>1/$A$1*[1]PaperSectorMinusCoreVPAExp!Z$39</f>
        <v>1.5077920382001331E-2</v>
      </c>
      <c r="AB18" s="13">
        <f>1/$A$1*[1]PaperSectorMinusCoreVPAExp!AA$39</f>
        <v>1.5077920382001331E-2</v>
      </c>
      <c r="AC18" s="294"/>
      <c r="AD18" s="23">
        <f>1/1000*[1]PaperSectorMinusCoreVPAExp!AB$39</f>
        <v>3.3151167519960001E-3</v>
      </c>
      <c r="AE18" s="13">
        <f>1/1000*[1]PaperSectorMinusCoreVPAExp!AC$39</f>
        <v>4.3154781548000003E-3</v>
      </c>
      <c r="AF18" s="13">
        <f>1/1000*[1]PaperSectorMinusCoreVPAExp!AD$39</f>
        <v>5.6442391200000001E-3</v>
      </c>
      <c r="AG18" s="13">
        <f>1/1000*[1]PaperSectorMinusCoreVPAExp!AE$39</f>
        <v>6.3671107807999998E-3</v>
      </c>
      <c r="AH18" s="13">
        <f>1/1000*[1]PaperSectorMinusCoreVPAExp!AF$39</f>
        <v>7.2252080767999998E-3</v>
      </c>
      <c r="AI18" s="13">
        <f>1/1000*[1]PaperSectorMinusCoreVPAExp!AG$39</f>
        <v>9.196384711800001E-3</v>
      </c>
      <c r="AJ18" s="13">
        <f>1/1000*[1]PaperSectorMinusCoreVPAExp!AH$39</f>
        <v>8.4850221107999994E-3</v>
      </c>
      <c r="AK18" s="13">
        <f>1/1000*[1]PaperSectorMinusCoreVPAExp!AI$39</f>
        <v>5.4502359214999999E-3</v>
      </c>
      <c r="AL18" s="13">
        <f>1/1000*[1]PaperSectorMinusCoreVPAExp!AJ$39</f>
        <v>4.5184961579999997E-3</v>
      </c>
      <c r="AM18" s="13">
        <f>1/1000*[1]PaperSectorMinusCoreVPAExp!AK$39</f>
        <v>6.5454086456000005E-3</v>
      </c>
      <c r="AN18" s="13">
        <f>1/1000*[1]PaperSectorMinusCoreVPAExp!AL$39</f>
        <v>3.8313936387000002E-3</v>
      </c>
      <c r="AO18" s="13">
        <f>1/1000*[1]PaperSectorMinusCoreVPAExp!AM$39</f>
        <v>3.7053634079999998E-3</v>
      </c>
      <c r="AP18" s="13">
        <f>1/1000*[1]PaperSectorMinusCoreVPAExp!AN$39</f>
        <v>6.4514972895999998E-3</v>
      </c>
      <c r="AQ18" s="13">
        <f>1/1000*[1]PaperSectorMinusCoreVPAExp!AO$39</f>
        <v>8.5378528781999991E-3</v>
      </c>
      <c r="AR18" s="13">
        <f>1/1000*[1]PaperSectorMinusCoreVPAExp!AP$39</f>
        <v>6.5665430124999995E-3</v>
      </c>
      <c r="AS18" s="13">
        <f>1/1000*[1]PaperSectorMinusCoreVPAExp!AQ$39</f>
        <v>5.7795541439999987E-3</v>
      </c>
      <c r="AT18" s="13">
        <f>1/1000*[1]PaperSectorMinusCoreVPAExp!AR$39</f>
        <v>7.3998445592999996E-3</v>
      </c>
      <c r="AU18" s="13">
        <f>1/1000*[1]PaperSectorMinusCoreVPAExp!AS$39</f>
        <v>9.6687520929999993E-3</v>
      </c>
      <c r="AV18" s="13">
        <f>1/1000*[1]PaperSectorMinusCoreVPAExp!AT$39</f>
        <v>8.8432807600000007E-3</v>
      </c>
      <c r="AW18" s="13">
        <f>1/1000*[1]PaperSectorMinusCoreVPAExp!AU$39</f>
        <v>8.3833952166666656E-3</v>
      </c>
      <c r="AX18" s="13">
        <f>1/1000*[1]PaperSectorMinusCoreVPAExp!AV$39</f>
        <v>0</v>
      </c>
      <c r="AY18" s="13">
        <f>1/1000*[1]PaperSectorMinusCoreVPAExp!AW$39</f>
        <v>0</v>
      </c>
      <c r="AZ18" s="13">
        <f>1/1000*[1]PaperSectorMinusCoreVPAExp!AX$39</f>
        <v>0</v>
      </c>
      <c r="BA18" s="13">
        <f>1/1000*[1]PaperSectorMinusCoreVPAExp!AY$39</f>
        <v>0</v>
      </c>
      <c r="BB18" s="13">
        <f>1/1000*[1]PaperSectorMinusCoreVPAExp!AZ$39</f>
        <v>0</v>
      </c>
      <c r="BC18" s="13">
        <f>1/1000*[1]PaperSectorMinusCoreVPAExp!BA$39</f>
        <v>0</v>
      </c>
      <c r="BD18" s="349"/>
    </row>
    <row r="19" spans="2:56">
      <c r="B19" s="5" t="s">
        <v>34</v>
      </c>
      <c r="C19" s="23">
        <f>1/$A$1*[1]PaperSectorMinusCoreVPAExp!B$147</f>
        <v>5.5999124650000009E-2</v>
      </c>
      <c r="D19" s="13">
        <f>1/$A$1*[1]PaperSectorMinusCoreVPAExp!C$147</f>
        <v>8.1507531699999983E-2</v>
      </c>
      <c r="E19" s="13">
        <f>1/$A$1*[1]PaperSectorMinusCoreVPAExp!D$147</f>
        <v>7.9275326374999996E-2</v>
      </c>
      <c r="F19" s="13">
        <f>1/$A$1*[1]PaperSectorMinusCoreVPAExp!E$147</f>
        <v>9.1053463812499985E-2</v>
      </c>
      <c r="G19" s="13">
        <f>1/$A$1*[1]PaperSectorMinusCoreVPAExp!F$147</f>
        <v>0.11753977637499999</v>
      </c>
      <c r="H19" s="13">
        <f>1/$A$1*[1]PaperSectorMinusCoreVPAExp!G$147</f>
        <v>4.9534698062499993E-2</v>
      </c>
      <c r="I19" s="13">
        <f>1/$A$1*[1]PaperSectorMinusCoreVPAExp!H$147</f>
        <v>2.8322148166666668E-2</v>
      </c>
      <c r="J19" s="13">
        <f>1/$A$1*[1]PaperSectorMinusCoreVPAExp!I$147</f>
        <v>2.2821408312499999E-2</v>
      </c>
      <c r="K19" s="13">
        <f>1/$A$1*[1]PaperSectorMinusCoreVPAExp!J$147</f>
        <v>3.7913284759848474E-2</v>
      </c>
      <c r="L19" s="13">
        <f>1/$A$1*[1]PaperSectorMinusCoreVPAExp!K$147</f>
        <v>9.8241076908333322E-2</v>
      </c>
      <c r="M19" s="13">
        <f>1/$A$1*[1]PaperSectorMinusCoreVPAExp!L$147</f>
        <v>0.11033248866111112</v>
      </c>
      <c r="N19" s="13">
        <f>1/$A$1*[1]PaperSectorMinusCoreVPAExp!M$147</f>
        <v>4.8683077061111114E-2</v>
      </c>
      <c r="O19" s="13">
        <f>1/$A$1*[1]PaperSectorMinusCoreVPAExp!N$147</f>
        <v>7.1457190858333311E-2</v>
      </c>
      <c r="P19" s="13">
        <f>1/$A$1*[1]PaperSectorMinusCoreVPAExp!O$147</f>
        <v>8.0563597487500013E-2</v>
      </c>
      <c r="Q19" s="13">
        <f>1/$A$1*[1]PaperSectorMinusCoreVPAExp!P$147</f>
        <v>5.7274446736111109E-2</v>
      </c>
      <c r="R19" s="13">
        <f>1/$A$1*[1]PaperSectorMinusCoreVPAExp!Q$147</f>
        <v>8.2926260899999979E-2</v>
      </c>
      <c r="S19" s="13">
        <f>1/$A$1*[1]PaperSectorMinusCoreVPAExp!R$147</f>
        <v>9.5069899983333331E-2</v>
      </c>
      <c r="T19" s="13">
        <f>1/$A$1*[1]PaperSectorMinusCoreVPAExp!S$147</f>
        <v>0.22691586732499994</v>
      </c>
      <c r="U19" s="13">
        <f>1/$A$1*[1]PaperSectorMinusCoreVPAExp!T$147</f>
        <v>2.143754527056277E-3</v>
      </c>
      <c r="V19" s="13">
        <f>1/$A$1*[1]PaperSectorMinusCoreVPAExp!U$147</f>
        <v>2.143754527056277E-3</v>
      </c>
      <c r="W19" s="13">
        <f>1/$A$1*[1]PaperSectorMinusCoreVPAExp!V$147</f>
        <v>2.143754527056277E-3</v>
      </c>
      <c r="X19" s="13">
        <f>1/$A$1*[1]PaperSectorMinusCoreVPAExp!W$147</f>
        <v>2.143754527056277E-3</v>
      </c>
      <c r="Y19" s="13">
        <f>1/$A$1*[1]PaperSectorMinusCoreVPAExp!X$147</f>
        <v>2.143754527056277E-3</v>
      </c>
      <c r="Z19" s="13">
        <f>1/$A$1*[1]PaperSectorMinusCoreVPAExp!Y$147</f>
        <v>2.143754527056277E-3</v>
      </c>
      <c r="AA19" s="13">
        <f>1/$A$1*[1]PaperSectorMinusCoreVPAExp!Z$147</f>
        <v>2.143754527056277E-3</v>
      </c>
      <c r="AB19" s="13">
        <f>1/$A$1*[1]PaperSectorMinusCoreVPAExp!AA$147</f>
        <v>2.143754527056277E-3</v>
      </c>
      <c r="AC19" s="294"/>
      <c r="AD19" s="23">
        <f>1/1000*[1]PaperSectorMinusCoreVPAExp!AB$147</f>
        <v>1.4129619167439E-2</v>
      </c>
      <c r="AE19" s="13">
        <f>1/1000*[1]PaperSectorMinusCoreVPAExp!AC$147</f>
        <v>1.83807695784E-2</v>
      </c>
      <c r="AF19" s="13">
        <f>1/1000*[1]PaperSectorMinusCoreVPAExp!AD$147</f>
        <v>1.7205778272E-2</v>
      </c>
      <c r="AG19" s="13">
        <f>1/1000*[1]PaperSectorMinusCoreVPAExp!AE$147</f>
        <v>2.0383677630400002E-2</v>
      </c>
      <c r="AH19" s="13">
        <f>1/1000*[1]PaperSectorMinusCoreVPAExp!AF$147</f>
        <v>2.8117251185099997E-2</v>
      </c>
      <c r="AI19" s="13">
        <f>1/1000*[1]PaperSectorMinusCoreVPAExp!AG$147</f>
        <v>1.3348062113100001E-2</v>
      </c>
      <c r="AJ19" s="13">
        <f>1/1000*[1]PaperSectorMinusCoreVPAExp!AH$147</f>
        <v>1.00148740296E-2</v>
      </c>
      <c r="AK19" s="13">
        <f>1/1000*[1]PaperSectorMinusCoreVPAExp!AI$147</f>
        <v>9.0281797140000005E-3</v>
      </c>
      <c r="AL19" s="13">
        <f>1/1000*[1]PaperSectorMinusCoreVPAExp!AJ$147</f>
        <v>1.3399942549200003E-2</v>
      </c>
      <c r="AM19" s="13">
        <f>1/1000*[1]PaperSectorMinusCoreVPAExp!AK$147</f>
        <v>2.4784640561999999E-2</v>
      </c>
      <c r="AN19" s="13">
        <f>1/1000*[1]PaperSectorMinusCoreVPAExp!AL$147</f>
        <v>2.5811735613300003E-2</v>
      </c>
      <c r="AO19" s="13">
        <f>1/1000*[1]PaperSectorMinusCoreVPAExp!AM$147</f>
        <v>1.3424882304E-2</v>
      </c>
      <c r="AP19" s="13">
        <f>1/1000*[1]PaperSectorMinusCoreVPAExp!AN$147</f>
        <v>1.7101825047999997E-2</v>
      </c>
      <c r="AQ19" s="13">
        <f>1/1000*[1]PaperSectorMinusCoreVPAExp!AO$147</f>
        <v>1.81905354741E-2</v>
      </c>
      <c r="AR19" s="13">
        <f>1/1000*[1]PaperSectorMinusCoreVPAExp!AP$147</f>
        <v>1.4141816074999999E-2</v>
      </c>
      <c r="AS19" s="13">
        <f>1/1000*[1]PaperSectorMinusCoreVPAExp!AQ$147</f>
        <v>1.9709386556999994E-2</v>
      </c>
      <c r="AT19" s="13">
        <f>1/1000*[1]PaperSectorMinusCoreVPAExp!AR$147</f>
        <v>2.09972819912E-2</v>
      </c>
      <c r="AU19" s="13">
        <f>1/1000*[1]PaperSectorMinusCoreVPAExp!AS$147</f>
        <v>4.5253567788E-2</v>
      </c>
      <c r="AV19" s="13">
        <f>1/1000*[1]PaperSectorMinusCoreVPAExp!AT$147</f>
        <v>4.0288101369000004E-2</v>
      </c>
      <c r="AW19" s="13">
        <f>1/1000*[1]PaperSectorMinusCoreVPAExp!AU$147</f>
        <v>3.8192960901250003E-2</v>
      </c>
      <c r="AX19" s="13">
        <f>1/1000*[1]PaperSectorMinusCoreVPAExp!AV$147</f>
        <v>0</v>
      </c>
      <c r="AY19" s="13">
        <f>1/1000*[1]PaperSectorMinusCoreVPAExp!AW$147</f>
        <v>0</v>
      </c>
      <c r="AZ19" s="13">
        <f>1/1000*[1]PaperSectorMinusCoreVPAExp!AX$147</f>
        <v>0</v>
      </c>
      <c r="BA19" s="13">
        <f>1/1000*[1]PaperSectorMinusCoreVPAExp!AY$147</f>
        <v>0</v>
      </c>
      <c r="BB19" s="13">
        <f>1/1000*[1]PaperSectorMinusCoreVPAExp!AZ$147</f>
        <v>0</v>
      </c>
      <c r="BC19" s="13">
        <f>1/1000*[1]PaperSectorMinusCoreVPAExp!BA$147</f>
        <v>0</v>
      </c>
      <c r="BD19" s="349"/>
    </row>
    <row r="20" spans="2:56">
      <c r="B20" s="5" t="s">
        <v>100</v>
      </c>
      <c r="C20" s="23">
        <f>1/$A$1*[1]PaperSectorMinusCoreVPAExp!B$247</f>
        <v>7.5354433391666656E-2</v>
      </c>
      <c r="D20" s="13">
        <f>1/$A$1*[1]PaperSectorMinusCoreVPAExp!C$247</f>
        <v>3.3959520049999997E-2</v>
      </c>
      <c r="E20" s="13">
        <f>1/$A$1*[1]PaperSectorMinusCoreVPAExp!D$247</f>
        <v>5.7175897899999988E-2</v>
      </c>
      <c r="F20" s="13">
        <f>1/$A$1*[1]PaperSectorMinusCoreVPAExp!E$247</f>
        <v>3.1243108037500005E-2</v>
      </c>
      <c r="G20" s="13">
        <f>1/$A$1*[1]PaperSectorMinusCoreVPAExp!F$247</f>
        <v>5.7000083129166657E-2</v>
      </c>
      <c r="H20" s="13">
        <f>1/$A$1*[1]PaperSectorMinusCoreVPAExp!G$247</f>
        <v>8.0332316450000024E-2</v>
      </c>
      <c r="I20" s="13">
        <f>1/$A$1*[1]PaperSectorMinusCoreVPAExp!H$247</f>
        <v>8.3714697911111136E-2</v>
      </c>
      <c r="J20" s="13">
        <f>1/$A$1*[1]PaperSectorMinusCoreVPAExp!I$247</f>
        <v>2.1471616769444445E-2</v>
      </c>
      <c r="K20" s="13">
        <f>1/$A$1*[1]PaperSectorMinusCoreVPAExp!J$247</f>
        <v>3.2996860783080798E-2</v>
      </c>
      <c r="L20" s="13">
        <f>1/$A$1*[1]PaperSectorMinusCoreVPAExp!K$247</f>
        <v>5.1110617855555561E-2</v>
      </c>
      <c r="M20" s="13">
        <f>1/$A$1*[1]PaperSectorMinusCoreVPAExp!L$247</f>
        <v>0.27113610019722212</v>
      </c>
      <c r="N20" s="13">
        <f>1/$A$1*[1]PaperSectorMinusCoreVPAExp!M$247</f>
        <v>0.19806912143888886</v>
      </c>
      <c r="O20" s="13">
        <f>1/$A$1*[1]PaperSectorMinusCoreVPAExp!N$247</f>
        <v>0.2352675248416666</v>
      </c>
      <c r="P20" s="13">
        <f>1/$A$1*[1]PaperSectorMinusCoreVPAExp!O$247</f>
        <v>0.26915769976388892</v>
      </c>
      <c r="Q20" s="13">
        <f>1/$A$1*[1]PaperSectorMinusCoreVPAExp!P$247</f>
        <v>0.22638940090555548</v>
      </c>
      <c r="R20" s="13">
        <f>1/$A$1*[1]PaperSectorMinusCoreVPAExp!Q$247</f>
        <v>0.25380399973333334</v>
      </c>
      <c r="S20" s="13">
        <f>1/$A$1*[1]PaperSectorMinusCoreVPAExp!R$247</f>
        <v>0.41185094223333341</v>
      </c>
      <c r="T20" s="13">
        <f>1/$A$1*[1]PaperSectorMinusCoreVPAExp!S$247</f>
        <v>0.54263609715000005</v>
      </c>
      <c r="U20" s="13">
        <f>1/$A$1*[1]PaperSectorMinusCoreVPAExp!T$247</f>
        <v>0.19222382335202295</v>
      </c>
      <c r="V20" s="13">
        <f>1/$A$1*[1]PaperSectorMinusCoreVPAExp!U$247</f>
        <v>0.19222382335202295</v>
      </c>
      <c r="W20" s="13">
        <f>1/$A$1*[1]PaperSectorMinusCoreVPAExp!V$247</f>
        <v>0.19222382335202295</v>
      </c>
      <c r="X20" s="13">
        <f>1/$A$1*[1]PaperSectorMinusCoreVPAExp!W$247</f>
        <v>0.19222382335202295</v>
      </c>
      <c r="Y20" s="13">
        <f>1/$A$1*[1]PaperSectorMinusCoreVPAExp!X$247</f>
        <v>0.19222382335202295</v>
      </c>
      <c r="Z20" s="13">
        <f>1/$A$1*[1]PaperSectorMinusCoreVPAExp!Y$247</f>
        <v>0.19222382335202295</v>
      </c>
      <c r="AA20" s="13">
        <f>1/$A$1*[1]PaperSectorMinusCoreVPAExp!Z$247</f>
        <v>0.19222382335202295</v>
      </c>
      <c r="AB20" s="13">
        <f>1/$A$1*[1]PaperSectorMinusCoreVPAExp!AA$247</f>
        <v>0.19222382335202295</v>
      </c>
      <c r="AC20" s="294"/>
      <c r="AD20" s="23">
        <f>1/1000*[1]PaperSectorMinusCoreVPAExp!AB$247</f>
        <v>3.7199404861545E-2</v>
      </c>
      <c r="AE20" s="13">
        <f>1/1000*[1]PaperSectorMinusCoreVPAExp!AC$247</f>
        <v>2.1214952201199996E-2</v>
      </c>
      <c r="AF20" s="13">
        <f>1/1000*[1]PaperSectorMinusCoreVPAExp!AD$247</f>
        <v>2.6110437681600002E-2</v>
      </c>
      <c r="AG20" s="13">
        <f>1/1000*[1]PaperSectorMinusCoreVPAExp!AE$247</f>
        <v>2.5471671568000002E-2</v>
      </c>
      <c r="AH20" s="13">
        <f>1/1000*[1]PaperSectorMinusCoreVPAExp!AF$247</f>
        <v>3.3013344828799994E-2</v>
      </c>
      <c r="AI20" s="13">
        <f>1/1000*[1]PaperSectorMinusCoreVPAExp!AG$247</f>
        <v>3.7630627362900002E-2</v>
      </c>
      <c r="AJ20" s="13">
        <f>1/1000*[1]PaperSectorMinusCoreVPAExp!AH$247</f>
        <v>4.0640177217200001E-2</v>
      </c>
      <c r="AK20" s="13">
        <f>1/1000*[1]PaperSectorMinusCoreVPAExp!AI$247</f>
        <v>3.2711895742500004E-2</v>
      </c>
      <c r="AL20" s="13">
        <f>1/1000*[1]PaperSectorMinusCoreVPAExp!AJ$247</f>
        <v>3.7463292466800004E-2</v>
      </c>
      <c r="AM20" s="13">
        <f>1/1000*[1]PaperSectorMinusCoreVPAExp!AK$247</f>
        <v>2.9541670122799998E-2</v>
      </c>
      <c r="AN20" s="13">
        <f>1/1000*[1]PaperSectorMinusCoreVPAExp!AL$247</f>
        <v>8.4040309560600004E-2</v>
      </c>
      <c r="AO20" s="13">
        <f>1/1000*[1]PaperSectorMinusCoreVPAExp!AM$247</f>
        <v>6.8895641039999983E-2</v>
      </c>
      <c r="AP20" s="13">
        <f>1/1000*[1]PaperSectorMinusCoreVPAExp!AN$247</f>
        <v>6.9796124023999997E-2</v>
      </c>
      <c r="AQ20" s="13">
        <f>1/1000*[1]PaperSectorMinusCoreVPAExp!AO$247</f>
        <v>7.4006138635799995E-2</v>
      </c>
      <c r="AR20" s="13">
        <f>1/1000*[1]PaperSectorMinusCoreVPAExp!AP$247</f>
        <v>6.8738545552000013E-2</v>
      </c>
      <c r="AS20" s="13">
        <f>1/1000*[1]PaperSectorMinusCoreVPAExp!AQ$247</f>
        <v>7.131668952799998E-2</v>
      </c>
      <c r="AT20" s="13">
        <f>1/1000*[1]PaperSectorMinusCoreVPAExp!AR$247</f>
        <v>0.10574079108539999</v>
      </c>
      <c r="AU20" s="13">
        <f>1/1000*[1]PaperSectorMinusCoreVPAExp!AS$247</f>
        <v>0.13967416717539999</v>
      </c>
      <c r="AV20" s="13">
        <f>1/1000*[1]PaperSectorMinusCoreVPAExp!AT$247</f>
        <v>0.124601903382</v>
      </c>
      <c r="AW20" s="13">
        <f>1/1000*[1]PaperSectorMinusCoreVPAExp!AU$247</f>
        <v>0.11812211204750002</v>
      </c>
      <c r="AX20" s="13">
        <f>1/1000*[1]PaperSectorMinusCoreVPAExp!AV$247</f>
        <v>0</v>
      </c>
      <c r="AY20" s="13">
        <f>1/1000*[1]PaperSectorMinusCoreVPAExp!AW$247</f>
        <v>0</v>
      </c>
      <c r="AZ20" s="13">
        <f>1/1000*[1]PaperSectorMinusCoreVPAExp!AX$247</f>
        <v>0</v>
      </c>
      <c r="BA20" s="13">
        <f>1/1000*[1]PaperSectorMinusCoreVPAExp!AY$247</f>
        <v>0</v>
      </c>
      <c r="BB20" s="13">
        <f>1/1000*[1]PaperSectorMinusCoreVPAExp!AZ$247</f>
        <v>0</v>
      </c>
      <c r="BC20" s="13">
        <f>1/1000*[1]PaperSectorMinusCoreVPAExp!BA$247</f>
        <v>0</v>
      </c>
      <c r="BD20" s="349"/>
    </row>
    <row r="21" spans="2:56" ht="17.149999999999999" customHeight="1">
      <c r="B21" s="9" t="s">
        <v>97</v>
      </c>
      <c r="C21" s="54">
        <f>1/$A$1*[1]PaperSectorMinusCoreVPAExp!B$269</f>
        <v>0.10627924194999999</v>
      </c>
      <c r="D21" s="27">
        <f>1/$A$1*[1]PaperSectorMinusCoreVPAExp!C$269</f>
        <v>8.6808665925E-2</v>
      </c>
      <c r="E21" s="27">
        <f>1/$A$1*[1]PaperSectorMinusCoreVPAExp!D$269</f>
        <v>7.6743244949999997E-2</v>
      </c>
      <c r="F21" s="27">
        <f>1/$A$1*[1]PaperSectorMinusCoreVPAExp!E$269</f>
        <v>9.8637180800000002E-2</v>
      </c>
      <c r="G21" s="27">
        <f>1/$A$1*[1]PaperSectorMinusCoreVPAExp!F$269</f>
        <v>0.16463622845416664</v>
      </c>
      <c r="H21" s="27">
        <f>1/$A$1*[1]PaperSectorMinusCoreVPAExp!G$269</f>
        <v>0.11412055187499999</v>
      </c>
      <c r="I21" s="27">
        <f>1/$A$1*[1]PaperSectorMinusCoreVPAExp!H$269</f>
        <v>0.19203059734444447</v>
      </c>
      <c r="J21" s="27">
        <f>1/$A$1*[1]PaperSectorMinusCoreVPAExp!I$269</f>
        <v>0.12299875991666663</v>
      </c>
      <c r="K21" s="27">
        <f>1/$A$1*[1]PaperSectorMinusCoreVPAExp!J$269</f>
        <v>0.22932251872563134</v>
      </c>
      <c r="L21" s="27">
        <f>1/$A$1*[1]PaperSectorMinusCoreVPAExp!K$269</f>
        <v>0.19801439720694444</v>
      </c>
      <c r="M21" s="27">
        <f>1/$A$1*[1]PaperSectorMinusCoreVPAExp!L$269</f>
        <v>0.58471232928055539</v>
      </c>
      <c r="N21" s="27">
        <f>1/$A$1*[1]PaperSectorMinusCoreVPAExp!M$269</f>
        <v>0.40147722409444431</v>
      </c>
      <c r="O21" s="27">
        <f>1/$A$1*[1]PaperSectorMinusCoreVPAExp!N$269</f>
        <v>0.42282345882348477</v>
      </c>
      <c r="P21" s="27">
        <f>1/$A$1*[1]PaperSectorMinusCoreVPAExp!O$269</f>
        <v>0.41890409014381313</v>
      </c>
      <c r="Q21" s="27">
        <f>1/$A$1*[1]PaperSectorMinusCoreVPAExp!P$269</f>
        <v>0.36624942176474345</v>
      </c>
      <c r="R21" s="27">
        <f>1/$A$1*[1]PaperSectorMinusCoreVPAExp!Q$269</f>
        <v>0.33617272807990189</v>
      </c>
      <c r="S21" s="27">
        <f>1/$A$1*[1]PaperSectorMinusCoreVPAExp!R$269</f>
        <v>0.20928172123333333</v>
      </c>
      <c r="T21" s="27">
        <f>1/$A$1*[1]PaperSectorMinusCoreVPAExp!S$269</f>
        <v>0.4081810184916666</v>
      </c>
      <c r="U21" s="27">
        <f>1/$A$1*[1]PaperSectorMinusCoreVPAExp!T$269</f>
        <v>7.3197758875346878E-3</v>
      </c>
      <c r="V21" s="27">
        <f>1/$A$1*[1]PaperSectorMinusCoreVPAExp!U$269</f>
        <v>7.3197758875346878E-3</v>
      </c>
      <c r="W21" s="27">
        <f>1/$A$1*[1]PaperSectorMinusCoreVPAExp!V$269</f>
        <v>7.3197758875346878E-3</v>
      </c>
      <c r="X21" s="27">
        <f>1/$A$1*[1]PaperSectorMinusCoreVPAExp!W$269</f>
        <v>7.3197758875346878E-3</v>
      </c>
      <c r="Y21" s="27">
        <f>1/$A$1*[1]PaperSectorMinusCoreVPAExp!X$269</f>
        <v>7.3197758875346878E-3</v>
      </c>
      <c r="Z21" s="27">
        <f>1/$A$1*[1]PaperSectorMinusCoreVPAExp!Y$269</f>
        <v>7.3197758875346878E-3</v>
      </c>
      <c r="AA21" s="27">
        <f>1/$A$1*[1]PaperSectorMinusCoreVPAExp!Z$269</f>
        <v>7.3197758875346878E-3</v>
      </c>
      <c r="AB21" s="27">
        <f>1/$A$1*[1]PaperSectorMinusCoreVPAExp!AA$269</f>
        <v>7.3197758875346878E-3</v>
      </c>
      <c r="AC21" s="294"/>
      <c r="AD21" s="54">
        <f>1/1000*[1]PaperSectorMinusCoreVPAExp!AB$269</f>
        <v>3.3858985731414E-2</v>
      </c>
      <c r="AE21" s="27">
        <f>1/1000*[1]PaperSectorMinusCoreVPAExp!AC$269</f>
        <v>2.7683214526400001E-2</v>
      </c>
      <c r="AF21" s="27">
        <f>1/1000*[1]PaperSectorMinusCoreVPAExp!AD$269</f>
        <v>2.1601906713600003E-2</v>
      </c>
      <c r="AG21" s="27">
        <f>1/1000*[1]PaperSectorMinusCoreVPAExp!AE$269</f>
        <v>2.0960656371200002E-2</v>
      </c>
      <c r="AH21" s="27">
        <f>1/1000*[1]PaperSectorMinusCoreVPAExp!AF$269</f>
        <v>3.7175148131800013E-2</v>
      </c>
      <c r="AI21" s="27">
        <f>1/1000*[1]PaperSectorMinusCoreVPAExp!AG$269</f>
        <v>2.6234323014899998E-2</v>
      </c>
      <c r="AJ21" s="27">
        <f>1/1000*[1]PaperSectorMinusCoreVPAExp!AH$269</f>
        <v>4.449366133000001E-2</v>
      </c>
      <c r="AK21" s="27">
        <f>1/1000*[1]PaperSectorMinusCoreVPAExp!AI$269</f>
        <v>3.5399891655000008E-2</v>
      </c>
      <c r="AL21" s="27">
        <f>1/1000*[1]PaperSectorMinusCoreVPAExp!AJ$269</f>
        <v>6.4242698146000005E-2</v>
      </c>
      <c r="AM21" s="27">
        <f>1/1000*[1]PaperSectorMinusCoreVPAExp!AK$269</f>
        <v>4.4130244575999997E-2</v>
      </c>
      <c r="AN21" s="27">
        <f>1/1000*[1]PaperSectorMinusCoreVPAExp!AL$269</f>
        <v>0.11818852004880001</v>
      </c>
      <c r="AO21" s="27">
        <f>1/1000*[1]PaperSectorMinusCoreVPAExp!AM$269</f>
        <v>9.4710375695999993E-2</v>
      </c>
      <c r="AP21" s="27">
        <f>1/1000*[1]PaperSectorMinusCoreVPAExp!AN$269</f>
        <v>9.2387100326400004E-2</v>
      </c>
      <c r="AQ21" s="27">
        <f>1/1000*[1]PaperSectorMinusCoreVPAExp!AO$269</f>
        <v>8.8143433767000012E-2</v>
      </c>
      <c r="AR21" s="27">
        <f>1/1000*[1]PaperSectorMinusCoreVPAExp!AP$269</f>
        <v>7.9062584752000009E-2</v>
      </c>
      <c r="AS21" s="27">
        <f>1/1000*[1]PaperSectorMinusCoreVPAExp!AQ$269</f>
        <v>6.6422631772000001E-2</v>
      </c>
      <c r="AT21" s="27">
        <f>1/1000*[1]PaperSectorMinusCoreVPAExp!AR$269</f>
        <v>4.1733077674699998E-2</v>
      </c>
      <c r="AU21" s="27">
        <f>1/1000*[1]PaperSectorMinusCoreVPAExp!AS$269</f>
        <v>8.01041711184E-2</v>
      </c>
      <c r="AV21" s="27">
        <f>1/1000*[1]PaperSectorMinusCoreVPAExp!AT$269</f>
        <v>8.7819013556000011E-2</v>
      </c>
      <c r="AW21" s="27">
        <f>1/1000*[1]PaperSectorMinusCoreVPAExp!AU$269</f>
        <v>8.3252077838333341E-2</v>
      </c>
      <c r="AX21" s="27">
        <f>1/1000*[1]PaperSectorMinusCoreVPAExp!AV$269</f>
        <v>0</v>
      </c>
      <c r="AY21" s="27">
        <f>1/1000*[1]PaperSectorMinusCoreVPAExp!AW$269</f>
        <v>0</v>
      </c>
      <c r="AZ21" s="27">
        <f>1/1000*[1]PaperSectorMinusCoreVPAExp!AX$269</f>
        <v>0</v>
      </c>
      <c r="BA21" s="27">
        <f>1/1000*[1]PaperSectorMinusCoreVPAExp!AY$269</f>
        <v>0</v>
      </c>
      <c r="BB21" s="27">
        <f>1/1000*[1]PaperSectorMinusCoreVPAExp!AZ$269</f>
        <v>0</v>
      </c>
      <c r="BC21" s="27">
        <f>1/1000*[1]PaperSectorMinusCoreVPAExp!BA$269</f>
        <v>0</v>
      </c>
      <c r="BD21" s="349"/>
    </row>
    <row r="22" spans="2:56">
      <c r="B22" s="5" t="s">
        <v>74</v>
      </c>
      <c r="C22" s="23">
        <f>1/$A$1*[1]PaperSectorMinusCoreVPAExp!B$12</f>
        <v>1.693514095E-2</v>
      </c>
      <c r="D22" s="13">
        <f>1/$A$1*[1]PaperSectorMinusCoreVPAExp!C$12</f>
        <v>1.2472184549999999E-2</v>
      </c>
      <c r="E22" s="13">
        <f>1/$A$1*[1]PaperSectorMinusCoreVPAExp!D$12</f>
        <v>9.6165404999999995E-3</v>
      </c>
      <c r="F22" s="13">
        <f>1/$A$1*[1]PaperSectorMinusCoreVPAExp!E$12</f>
        <v>1.4037832199999998E-2</v>
      </c>
      <c r="G22" s="13">
        <f>1/$A$1*[1]PaperSectorMinusCoreVPAExp!F$12</f>
        <v>2.7976559787499997E-2</v>
      </c>
      <c r="H22" s="13">
        <f>1/$A$1*[1]PaperSectorMinusCoreVPAExp!G$12</f>
        <v>1.9579787374999998E-2</v>
      </c>
      <c r="I22" s="13">
        <f>1/$A$1*[1]PaperSectorMinusCoreVPAExp!H$12</f>
        <v>2.5870505733333334E-2</v>
      </c>
      <c r="J22" s="13">
        <f>1/$A$1*[1]PaperSectorMinusCoreVPAExp!I$12</f>
        <v>3.4765692052777769E-2</v>
      </c>
      <c r="K22" s="13">
        <f>1/$A$1*[1]PaperSectorMinusCoreVPAExp!J$12</f>
        <v>3.412718328257576E-2</v>
      </c>
      <c r="L22" s="13">
        <f>1/$A$1*[1]PaperSectorMinusCoreVPAExp!K$12</f>
        <v>1.3507823498611104E-2</v>
      </c>
      <c r="M22" s="13">
        <f>1/$A$1*[1]PaperSectorMinusCoreVPAExp!L$12</f>
        <v>4.8601975633333329E-2</v>
      </c>
      <c r="N22" s="13">
        <f>1/$A$1*[1]PaperSectorMinusCoreVPAExp!M$12</f>
        <v>6.1428310533333308E-2</v>
      </c>
      <c r="O22" s="13">
        <f>1/$A$1*[1]PaperSectorMinusCoreVPAExp!N$12</f>
        <v>6.4367829177272712E-2</v>
      </c>
      <c r="P22" s="13">
        <f>1/$A$1*[1]PaperSectorMinusCoreVPAExp!O$12</f>
        <v>3.5056352500000006E-2</v>
      </c>
      <c r="Q22" s="13">
        <f>1/$A$1*[1]PaperSectorMinusCoreVPAExp!P$12</f>
        <v>1.8788747891666673E-2</v>
      </c>
      <c r="R22" s="13">
        <f>1/$A$1*[1]PaperSectorMinusCoreVPAExp!Q$12</f>
        <v>2.2205041383333329E-2</v>
      </c>
      <c r="S22" s="13">
        <f>1/$A$1*[1]PaperSectorMinusCoreVPAExp!R$12</f>
        <v>1.2769398149999996E-2</v>
      </c>
      <c r="T22" s="13">
        <f>1/$A$1*[1]PaperSectorMinusCoreVPAExp!S$12</f>
        <v>2.0238641149999997E-2</v>
      </c>
      <c r="U22" s="13">
        <f>1/$A$1*[1]PaperSectorMinusCoreVPAExp!T$12</f>
        <v>3.5495551515151515E-4</v>
      </c>
      <c r="V22" s="13">
        <f>1/$A$1*[1]PaperSectorMinusCoreVPAExp!U$12</f>
        <v>3.5495551515151515E-4</v>
      </c>
      <c r="W22" s="13">
        <f>1/$A$1*[1]PaperSectorMinusCoreVPAExp!V$12</f>
        <v>3.5495551515151515E-4</v>
      </c>
      <c r="X22" s="13">
        <f>1/$A$1*[1]PaperSectorMinusCoreVPAExp!W$12</f>
        <v>3.5495551515151515E-4</v>
      </c>
      <c r="Y22" s="13">
        <f>1/$A$1*[1]PaperSectorMinusCoreVPAExp!X$12</f>
        <v>3.5495551515151515E-4</v>
      </c>
      <c r="Z22" s="13">
        <f>1/$A$1*[1]PaperSectorMinusCoreVPAExp!Y$12</f>
        <v>3.5495551515151515E-4</v>
      </c>
      <c r="AA22" s="13">
        <f>1/$A$1*[1]PaperSectorMinusCoreVPAExp!Z$12</f>
        <v>3.5495551515151515E-4</v>
      </c>
      <c r="AB22" s="13">
        <f>1/$A$1*[1]PaperSectorMinusCoreVPAExp!AA$12</f>
        <v>3.5495551515151515E-4</v>
      </c>
      <c r="AC22" s="294"/>
      <c r="AD22" s="23">
        <f>1/1000*[1]PaperSectorMinusCoreVPAExp!AB$12</f>
        <v>9.8904322270080003E-3</v>
      </c>
      <c r="AE22" s="13">
        <f>1/1000*[1]PaperSectorMinusCoreVPAExp!AC$12</f>
        <v>7.4209827975999986E-3</v>
      </c>
      <c r="AF22" s="13">
        <f>1/1000*[1]PaperSectorMinusCoreVPAExp!AD$12</f>
        <v>4.0779047279999999E-3</v>
      </c>
      <c r="AG22" s="13">
        <f>1/1000*[1]PaperSectorMinusCoreVPAExp!AE$12</f>
        <v>5.0937800256000004E-3</v>
      </c>
      <c r="AH22" s="13">
        <f>1/1000*[1]PaperSectorMinusCoreVPAExp!AF$12</f>
        <v>6.5948891176000005E-3</v>
      </c>
      <c r="AI22" s="13">
        <f>1/1000*[1]PaperSectorMinusCoreVPAExp!AG$12</f>
        <v>5.0604650811000001E-3</v>
      </c>
      <c r="AJ22" s="13">
        <f>1/1000*[1]PaperSectorMinusCoreVPAExp!AH$12</f>
        <v>6.6351792763999998E-3</v>
      </c>
      <c r="AK22" s="13">
        <f>1/1000*[1]PaperSectorMinusCoreVPAExp!AI$12</f>
        <v>9.2117157035000001E-3</v>
      </c>
      <c r="AL22" s="13">
        <f>1/1000*[1]PaperSectorMinusCoreVPAExp!AJ$12</f>
        <v>1.0257960757199999E-2</v>
      </c>
      <c r="AM22" s="13">
        <f>1/1000*[1]PaperSectorMinusCoreVPAExp!AK$12</f>
        <v>3.932408458E-3</v>
      </c>
      <c r="AN22" s="13">
        <f>1/1000*[1]PaperSectorMinusCoreVPAExp!AL$12</f>
        <v>1.0311441752700001E-2</v>
      </c>
      <c r="AO22" s="13">
        <f>1/1000*[1]PaperSectorMinusCoreVPAExp!AM$12</f>
        <v>1.4081265984E-2</v>
      </c>
      <c r="AP22" s="13">
        <f>1/1000*[1]PaperSectorMinusCoreVPAExp!AN$12</f>
        <v>1.4978337158399998E-2</v>
      </c>
      <c r="AQ22" s="13">
        <f>1/1000*[1]PaperSectorMinusCoreVPAExp!AO$12</f>
        <v>8.7234349317000005E-3</v>
      </c>
      <c r="AR22" s="13">
        <f>1/1000*[1]PaperSectorMinusCoreVPAExp!AP$12</f>
        <v>4.4889390604999991E-3</v>
      </c>
      <c r="AS22" s="13">
        <f>1/1000*[1]PaperSectorMinusCoreVPAExp!AQ$12</f>
        <v>5.2135515949999992E-3</v>
      </c>
      <c r="AT22" s="13">
        <f>1/1000*[1]PaperSectorMinusCoreVPAExp!AR$12</f>
        <v>2.7569292644000001E-3</v>
      </c>
      <c r="AU22" s="13">
        <f>1/1000*[1]PaperSectorMinusCoreVPAExp!AS$12</f>
        <v>3.9938702088999998E-3</v>
      </c>
      <c r="AV22" s="13">
        <f>1/1000*[1]PaperSectorMinusCoreVPAExp!AT$12</f>
        <v>6.2988918440000001E-3</v>
      </c>
      <c r="AW22" s="13">
        <f>1/1000*[1]PaperSectorMinusCoreVPAExp!AU$12</f>
        <v>5.9713245783333336E-3</v>
      </c>
      <c r="AX22" s="13">
        <f>1/1000*[1]PaperSectorMinusCoreVPAExp!AV$12</f>
        <v>0</v>
      </c>
      <c r="AY22" s="13">
        <f>1/1000*[1]PaperSectorMinusCoreVPAExp!AW$12</f>
        <v>0</v>
      </c>
      <c r="AZ22" s="13">
        <f>1/1000*[1]PaperSectorMinusCoreVPAExp!AX$12</f>
        <v>0</v>
      </c>
      <c r="BA22" s="13">
        <f>1/1000*[1]PaperSectorMinusCoreVPAExp!AY$12</f>
        <v>0</v>
      </c>
      <c r="BB22" s="13">
        <f>1/1000*[1]PaperSectorMinusCoreVPAExp!AZ$12</f>
        <v>0</v>
      </c>
      <c r="BC22" s="13">
        <f>1/1000*[1]PaperSectorMinusCoreVPAExp!BA$12</f>
        <v>0</v>
      </c>
      <c r="BD22" s="349"/>
    </row>
    <row r="23" spans="2:56">
      <c r="B23" s="5" t="s">
        <v>28</v>
      </c>
      <c r="C23" s="23">
        <f>1/$A$1*[1]PaperSectorMinusCoreVPAExp!B$31</f>
        <v>3.1031696500000001E-2</v>
      </c>
      <c r="D23" s="13">
        <f>1/$A$1*[1]PaperSectorMinusCoreVPAExp!C$31</f>
        <v>1.5794767375000001E-2</v>
      </c>
      <c r="E23" s="13">
        <f>1/$A$1*[1]PaperSectorMinusCoreVPAExp!D$31</f>
        <v>2.4504539199999998E-2</v>
      </c>
      <c r="F23" s="13">
        <f>1/$A$1*[1]PaperSectorMinusCoreVPAExp!E$31</f>
        <v>2.5720092499999996E-2</v>
      </c>
      <c r="G23" s="13">
        <f>1/$A$1*[1]PaperSectorMinusCoreVPAExp!F$31</f>
        <v>6.9479648375000008E-2</v>
      </c>
      <c r="H23" s="13">
        <f>1/$A$1*[1]PaperSectorMinusCoreVPAExp!G$31</f>
        <v>3.3856617899999997E-2</v>
      </c>
      <c r="I23" s="13">
        <f>1/$A$1*[1]PaperSectorMinusCoreVPAExp!H$31</f>
        <v>7.5529146700000008E-2</v>
      </c>
      <c r="J23" s="13">
        <f>1/$A$1*[1]PaperSectorMinusCoreVPAExp!I$31</f>
        <v>5.0556260338888874E-2</v>
      </c>
      <c r="K23" s="13">
        <f>1/$A$1*[1]PaperSectorMinusCoreVPAExp!J$31</f>
        <v>7.3729194014393942E-2</v>
      </c>
      <c r="L23" s="13">
        <f>1/$A$1*[1]PaperSectorMinusCoreVPAExp!K$31</f>
        <v>7.5312100966666656E-2</v>
      </c>
      <c r="M23" s="13">
        <f>1/$A$1*[1]PaperSectorMinusCoreVPAExp!L$31</f>
        <v>0.18380281765833331</v>
      </c>
      <c r="N23" s="13">
        <f>1/$A$1*[1]PaperSectorMinusCoreVPAExp!M$31</f>
        <v>9.5873630427777773E-2</v>
      </c>
      <c r="O23" s="13">
        <f>1/$A$1*[1]PaperSectorMinusCoreVPAExp!N$31</f>
        <v>8.7765214174999967E-2</v>
      </c>
      <c r="P23" s="13">
        <f>1/$A$1*[1]PaperSectorMinusCoreVPAExp!O$31</f>
        <v>7.0219105502777754E-2</v>
      </c>
      <c r="Q23" s="13">
        <f>1/$A$1*[1]PaperSectorMinusCoreVPAExp!P$31</f>
        <v>4.5394656127777773E-2</v>
      </c>
      <c r="R23" s="13">
        <f>1/$A$1*[1]PaperSectorMinusCoreVPAExp!Q$31</f>
        <v>4.6461618291666673E-2</v>
      </c>
      <c r="S23" s="13">
        <f>1/$A$1*[1]PaperSectorMinusCoreVPAExp!R$31</f>
        <v>4.8877492658333327E-2</v>
      </c>
      <c r="T23" s="13">
        <f>1/$A$1*[1]PaperSectorMinusCoreVPAExp!S$31</f>
        <v>0.12974434396666668</v>
      </c>
      <c r="U23" s="13">
        <f>1/$A$1*[1]PaperSectorMinusCoreVPAExp!T$31</f>
        <v>9.1333087301587298E-4</v>
      </c>
      <c r="V23" s="13">
        <f>1/$A$1*[1]PaperSectorMinusCoreVPAExp!U$31</f>
        <v>9.1333087301587298E-4</v>
      </c>
      <c r="W23" s="13">
        <f>1/$A$1*[1]PaperSectorMinusCoreVPAExp!V$31</f>
        <v>9.1333087301587298E-4</v>
      </c>
      <c r="X23" s="13">
        <f>1/$A$1*[1]PaperSectorMinusCoreVPAExp!W$31</f>
        <v>9.1333087301587298E-4</v>
      </c>
      <c r="Y23" s="13">
        <f>1/$A$1*[1]PaperSectorMinusCoreVPAExp!X$31</f>
        <v>9.1333087301587298E-4</v>
      </c>
      <c r="Z23" s="13">
        <f>1/$A$1*[1]PaperSectorMinusCoreVPAExp!Y$31</f>
        <v>9.1333087301587298E-4</v>
      </c>
      <c r="AA23" s="13">
        <f>1/$A$1*[1]PaperSectorMinusCoreVPAExp!Z$31</f>
        <v>9.1333087301587298E-4</v>
      </c>
      <c r="AB23" s="13">
        <f>1/$A$1*[1]PaperSectorMinusCoreVPAExp!AA$31</f>
        <v>9.1333087301587298E-4</v>
      </c>
      <c r="AC23" s="294"/>
      <c r="AD23" s="23">
        <f>1/1000*[1]PaperSectorMinusCoreVPAExp!AB$31</f>
        <v>9.2183661511710015E-3</v>
      </c>
      <c r="AE23" s="13">
        <f>1/1000*[1]PaperSectorMinusCoreVPAExp!AC$31</f>
        <v>4.7833924352000002E-3</v>
      </c>
      <c r="AF23" s="13">
        <f>1/1000*[1]PaperSectorMinusCoreVPAExp!AD$31</f>
        <v>5.6064103920000002E-3</v>
      </c>
      <c r="AG23" s="13">
        <f>1/1000*[1]PaperSectorMinusCoreVPAExp!AE$31</f>
        <v>4.6715551008000003E-3</v>
      </c>
      <c r="AH23" s="13">
        <f>1/1000*[1]PaperSectorMinusCoreVPAExp!AF$31</f>
        <v>1.5704569621300003E-2</v>
      </c>
      <c r="AI23" s="13">
        <f>1/1000*[1]PaperSectorMinusCoreVPAExp!AG$31</f>
        <v>7.4616776090999986E-3</v>
      </c>
      <c r="AJ23" s="13">
        <f>1/1000*[1]PaperSectorMinusCoreVPAExp!AH$31</f>
        <v>1.7076713719600001E-2</v>
      </c>
      <c r="AK23" s="13">
        <f>1/1000*[1]PaperSectorMinusCoreVPAExp!AI$31</f>
        <v>1.2629095827500001E-2</v>
      </c>
      <c r="AL23" s="13">
        <f>1/1000*[1]PaperSectorMinusCoreVPAExp!AJ$31</f>
        <v>2.19237065592E-2</v>
      </c>
      <c r="AM23" s="13">
        <f>1/1000*[1]PaperSectorMinusCoreVPAExp!AK$31</f>
        <v>1.7899974712400003E-2</v>
      </c>
      <c r="AN23" s="13">
        <f>1/1000*[1]PaperSectorMinusCoreVPAExp!AL$31</f>
        <v>4.1933089432800004E-2</v>
      </c>
      <c r="AO23" s="13">
        <f>1/1000*[1]PaperSectorMinusCoreVPAExp!AM$31</f>
        <v>2.6578937087999997E-2</v>
      </c>
      <c r="AP23" s="13">
        <f>1/1000*[1]PaperSectorMinusCoreVPAExp!AN$31</f>
        <v>2.3362539816000002E-2</v>
      </c>
      <c r="AQ23" s="13">
        <f>1/1000*[1]PaperSectorMinusCoreVPAExp!AO$31</f>
        <v>1.8334554638099999E-2</v>
      </c>
      <c r="AR23" s="13">
        <f>1/1000*[1]PaperSectorMinusCoreVPAExp!AP$31</f>
        <v>1.4311849461499999E-2</v>
      </c>
      <c r="AS23" s="13">
        <f>1/1000*[1]PaperSectorMinusCoreVPAExp!AQ$31</f>
        <v>1.1708650026499999E-2</v>
      </c>
      <c r="AT23" s="13">
        <f>1/1000*[1]PaperSectorMinusCoreVPAExp!AR$31</f>
        <v>1.1316961096599999E-2</v>
      </c>
      <c r="AU23" s="13">
        <f>1/1000*[1]PaperSectorMinusCoreVPAExp!AS$31</f>
        <v>3.0982231494499995E-2</v>
      </c>
      <c r="AV23" s="13">
        <f>1/1000*[1]PaperSectorMinusCoreVPAExp!AT$31</f>
        <v>1.8373673225000001E-2</v>
      </c>
      <c r="AW23" s="13">
        <f>1/1000*[1]PaperSectorMinusCoreVPAExp!AU$31</f>
        <v>1.7418169614583336E-2</v>
      </c>
      <c r="AX23" s="13">
        <f>1/1000*[1]PaperSectorMinusCoreVPAExp!AV$31</f>
        <v>0</v>
      </c>
      <c r="AY23" s="13">
        <f>1/1000*[1]PaperSectorMinusCoreVPAExp!AW$31</f>
        <v>0</v>
      </c>
      <c r="AZ23" s="13">
        <f>1/1000*[1]PaperSectorMinusCoreVPAExp!AX$31</f>
        <v>0</v>
      </c>
      <c r="BA23" s="13">
        <f>1/1000*[1]PaperSectorMinusCoreVPAExp!AY$31</f>
        <v>0</v>
      </c>
      <c r="BB23" s="13">
        <f>1/1000*[1]PaperSectorMinusCoreVPAExp!AZ$31</f>
        <v>0</v>
      </c>
      <c r="BC23" s="13">
        <f>1/1000*[1]PaperSectorMinusCoreVPAExp!BA$31</f>
        <v>0</v>
      </c>
      <c r="BD23" s="349"/>
    </row>
    <row r="24" spans="2:56">
      <c r="B24" s="5" t="s">
        <v>31</v>
      </c>
      <c r="C24" s="23">
        <f>1/$A$1*[1]PaperSectorMinusCoreVPAExp!B$46</f>
        <v>1.199835E-2</v>
      </c>
      <c r="D24" s="13">
        <f>1/$A$1*[1]PaperSectorMinusCoreVPAExp!C$46</f>
        <v>8.9128690000000003E-3</v>
      </c>
      <c r="E24" s="13">
        <f>1/$A$1*[1]PaperSectorMinusCoreVPAExp!D$46</f>
        <v>3.5846422499999997E-3</v>
      </c>
      <c r="F24" s="13">
        <f>1/$A$1*[1]PaperSectorMinusCoreVPAExp!E$46</f>
        <v>2.1592503799999999E-2</v>
      </c>
      <c r="G24" s="13">
        <f>1/$A$1*[1]PaperSectorMinusCoreVPAExp!F$46</f>
        <v>2.9732126374999997E-2</v>
      </c>
      <c r="H24" s="13">
        <f>1/$A$1*[1]PaperSectorMinusCoreVPAExp!G$46</f>
        <v>1.8239762099999998E-2</v>
      </c>
      <c r="I24" s="13">
        <f>1/$A$1*[1]PaperSectorMinusCoreVPAExp!H$46</f>
        <v>4.6120380055555556E-2</v>
      </c>
      <c r="J24" s="13">
        <f>1/$A$1*[1]PaperSectorMinusCoreVPAExp!I$46</f>
        <v>5.8140252333333331E-3</v>
      </c>
      <c r="K24" s="13">
        <f>1/$A$1*[1]PaperSectorMinusCoreVPAExp!J$46</f>
        <v>2.2919377950000003E-2</v>
      </c>
      <c r="L24" s="13">
        <f>1/$A$1*[1]PaperSectorMinusCoreVPAExp!K$46</f>
        <v>3.5389141433333333E-2</v>
      </c>
      <c r="M24" s="13">
        <f>1/$A$1*[1]PaperSectorMinusCoreVPAExp!L$46</f>
        <v>0.15748374711666671</v>
      </c>
      <c r="N24" s="13">
        <f>1/$A$1*[1]PaperSectorMinusCoreVPAExp!M$46</f>
        <v>5.0442918999999996E-2</v>
      </c>
      <c r="O24" s="13">
        <f>1/$A$1*[1]PaperSectorMinusCoreVPAExp!N$46</f>
        <v>3.0951927441666662E-2</v>
      </c>
      <c r="P24" s="13">
        <f>1/$A$1*[1]PaperSectorMinusCoreVPAExp!O$46</f>
        <v>6.636111435214645E-2</v>
      </c>
      <c r="Q24" s="13">
        <f>1/$A$1*[1]PaperSectorMinusCoreVPAExp!P$46</f>
        <v>6.0661191123076906E-2</v>
      </c>
      <c r="R24" s="13">
        <f>1/$A$1*[1]PaperSectorMinusCoreVPAExp!Q$46</f>
        <v>5.0000249224999981E-2</v>
      </c>
      <c r="S24" s="13">
        <f>1/$A$1*[1]PaperSectorMinusCoreVPAExp!R$46</f>
        <v>3.6422847974999999E-2</v>
      </c>
      <c r="T24" s="13">
        <f>1/$A$1*[1]PaperSectorMinusCoreVPAExp!S$46</f>
        <v>8.1448206091666669E-2</v>
      </c>
      <c r="U24" s="13">
        <f>1/$A$1*[1]PaperSectorMinusCoreVPAExp!T$46</f>
        <v>1.2668375577108881E-3</v>
      </c>
      <c r="V24" s="13">
        <f>1/$A$1*[1]PaperSectorMinusCoreVPAExp!U$46</f>
        <v>1.2668375577108881E-3</v>
      </c>
      <c r="W24" s="13">
        <f>1/$A$1*[1]PaperSectorMinusCoreVPAExp!V$46</f>
        <v>1.2668375577108881E-3</v>
      </c>
      <c r="X24" s="13">
        <f>1/$A$1*[1]PaperSectorMinusCoreVPAExp!W$46</f>
        <v>1.2668375577108881E-3</v>
      </c>
      <c r="Y24" s="13">
        <f>1/$A$1*[1]PaperSectorMinusCoreVPAExp!X$46</f>
        <v>1.2668375577108881E-3</v>
      </c>
      <c r="Z24" s="13">
        <f>1/$A$1*[1]PaperSectorMinusCoreVPAExp!Y$46</f>
        <v>1.2668375577108881E-3</v>
      </c>
      <c r="AA24" s="13">
        <f>1/$A$1*[1]PaperSectorMinusCoreVPAExp!Z$46</f>
        <v>1.2668375577108881E-3</v>
      </c>
      <c r="AB24" s="13">
        <f>1/$A$1*[1]PaperSectorMinusCoreVPAExp!AA$46</f>
        <v>1.2668375577108881E-3</v>
      </c>
      <c r="AC24" s="294"/>
      <c r="AD24" s="23">
        <f>1/1000*[1]PaperSectorMinusCoreVPAExp!AB$46</f>
        <v>3.49122019548E-3</v>
      </c>
      <c r="AE24" s="13">
        <f>1/1000*[1]PaperSectorMinusCoreVPAExp!AC$46</f>
        <v>2.6873284039999998E-3</v>
      </c>
      <c r="AF24" s="13">
        <f>1/1000*[1]PaperSectorMinusCoreVPAExp!AD$46</f>
        <v>9.0518411040000008E-4</v>
      </c>
      <c r="AG24" s="13">
        <f>1/1000*[1]PaperSectorMinusCoreVPAExp!AE$46</f>
        <v>3.1444384943999999E-3</v>
      </c>
      <c r="AH24" s="13">
        <f>1/1000*[1]PaperSectorMinusCoreVPAExp!AF$46</f>
        <v>4.4824346987000002E-3</v>
      </c>
      <c r="AI24" s="13">
        <f>1/1000*[1]PaperSectorMinusCoreVPAExp!AG$46</f>
        <v>3.0897833109000002E-3</v>
      </c>
      <c r="AJ24" s="13">
        <f>1/1000*[1]PaperSectorMinusCoreVPAExp!AH$46</f>
        <v>6.4752961948000001E-3</v>
      </c>
      <c r="AK24" s="13">
        <f>1/1000*[1]PaperSectorMinusCoreVPAExp!AI$46</f>
        <v>1.3721240425000002E-3</v>
      </c>
      <c r="AL24" s="13">
        <f>1/1000*[1]PaperSectorMinusCoreVPAExp!AJ$46</f>
        <v>4.5294124356000005E-3</v>
      </c>
      <c r="AM24" s="13">
        <f>1/1000*[1]PaperSectorMinusCoreVPAExp!AK$46</f>
        <v>5.1128458304000009E-3</v>
      </c>
      <c r="AN24" s="13">
        <f>1/1000*[1]PaperSectorMinusCoreVPAExp!AL$46</f>
        <v>2.5977836543399999E-2</v>
      </c>
      <c r="AO24" s="13">
        <f>1/1000*[1]PaperSectorMinusCoreVPAExp!AM$46</f>
        <v>8.3769585599999998E-3</v>
      </c>
      <c r="AP24" s="13">
        <f>1/1000*[1]PaperSectorMinusCoreVPAExp!AN$46</f>
        <v>6.7735015744000001E-3</v>
      </c>
      <c r="AQ24" s="13">
        <f>1/1000*[1]PaperSectorMinusCoreVPAExp!AO$46</f>
        <v>1.22438096802E-2</v>
      </c>
      <c r="AR24" s="13">
        <f>1/1000*[1]PaperSectorMinusCoreVPAExp!AP$46</f>
        <v>1.1546065239E-2</v>
      </c>
      <c r="AS24" s="13">
        <f>1/1000*[1]PaperSectorMinusCoreVPAExp!AQ$46</f>
        <v>9.1721876819999999E-3</v>
      </c>
      <c r="AT24" s="13">
        <f>1/1000*[1]PaperSectorMinusCoreVPAExp!AR$46</f>
        <v>6.9868546347999997E-3</v>
      </c>
      <c r="AU24" s="13">
        <f>1/1000*[1]PaperSectorMinusCoreVPAExp!AS$46</f>
        <v>1.3886335663199998E-2</v>
      </c>
      <c r="AV24" s="13">
        <f>1/1000*[1]PaperSectorMinusCoreVPAExp!AT$46</f>
        <v>1.7229886535000002E-2</v>
      </c>
      <c r="AW24" s="13">
        <f>1/1000*[1]PaperSectorMinusCoreVPAExp!AU$46</f>
        <v>1.6333864352083335E-2</v>
      </c>
      <c r="AX24" s="13">
        <f>1/1000*[1]PaperSectorMinusCoreVPAExp!AV$46</f>
        <v>0</v>
      </c>
      <c r="AY24" s="13">
        <f>1/1000*[1]PaperSectorMinusCoreVPAExp!AW$46</f>
        <v>0</v>
      </c>
      <c r="AZ24" s="13">
        <f>1/1000*[1]PaperSectorMinusCoreVPAExp!AX$46</f>
        <v>0</v>
      </c>
      <c r="BA24" s="13">
        <f>1/1000*[1]PaperSectorMinusCoreVPAExp!AY$46</f>
        <v>0</v>
      </c>
      <c r="BB24" s="13">
        <f>1/1000*[1]PaperSectorMinusCoreVPAExp!AZ$46</f>
        <v>0</v>
      </c>
      <c r="BC24" s="13">
        <f>1/1000*[1]PaperSectorMinusCoreVPAExp!BA$46</f>
        <v>0</v>
      </c>
      <c r="BD24" s="349"/>
    </row>
    <row r="25" spans="2:56">
      <c r="B25" s="5" t="s">
        <v>75</v>
      </c>
      <c r="C25" s="23">
        <f>1/$A$1*[1]PaperSectorMinusCoreVPAExp!B$50</f>
        <v>2.713935E-2</v>
      </c>
      <c r="D25" s="13">
        <f>1/$A$1*[1]PaperSectorMinusCoreVPAExp!C$50</f>
        <v>2.70614575E-2</v>
      </c>
      <c r="E25" s="13">
        <f>1/$A$1*[1]PaperSectorMinusCoreVPAExp!D$50</f>
        <v>1.341935E-2</v>
      </c>
      <c r="F25" s="13">
        <f>1/$A$1*[1]PaperSectorMinusCoreVPAExp!E$50</f>
        <v>1.48030848E-2</v>
      </c>
      <c r="G25" s="13">
        <f>1/$A$1*[1]PaperSectorMinusCoreVPAExp!F$50</f>
        <v>1.12707E-2</v>
      </c>
      <c r="H25" s="13">
        <f>1/$A$1*[1]PaperSectorMinusCoreVPAExp!G$50</f>
        <v>1.0390999499999999E-2</v>
      </c>
      <c r="I25" s="13">
        <f>1/$A$1*[1]PaperSectorMinusCoreVPAExp!H$50</f>
        <v>1.7030781833333331E-2</v>
      </c>
      <c r="J25" s="13">
        <f>1/$A$1*[1]PaperSectorMinusCoreVPAExp!I$50</f>
        <v>1.7262342533333332E-2</v>
      </c>
      <c r="K25" s="13">
        <f>1/$A$1*[1]PaperSectorMinusCoreVPAExp!J$50</f>
        <v>1.0974482153409092E-2</v>
      </c>
      <c r="L25" s="13">
        <f>1/$A$1*[1]PaperSectorMinusCoreVPAExp!K$50</f>
        <v>7.5733318958333355E-3</v>
      </c>
      <c r="M25" s="13">
        <f>1/$A$1*[1]PaperSectorMinusCoreVPAExp!L$50</f>
        <v>1.7753977091666664E-2</v>
      </c>
      <c r="N25" s="13">
        <f>1/$A$1*[1]PaperSectorMinusCoreVPAExp!M$50</f>
        <v>4.0909651649999997E-2</v>
      </c>
      <c r="O25" s="13">
        <f>1/$A$1*[1]PaperSectorMinusCoreVPAExp!N$50</f>
        <v>6.7313044899242433E-2</v>
      </c>
      <c r="P25" s="13">
        <f>1/$A$1*[1]PaperSectorMinusCoreVPAExp!O$50</f>
        <v>3.8771275687500009E-2</v>
      </c>
      <c r="Q25" s="13">
        <f>1/$A$1*[1]PaperSectorMinusCoreVPAExp!P$50</f>
        <v>5.8468814219444429E-2</v>
      </c>
      <c r="R25" s="13">
        <f>1/$A$1*[1]PaperSectorMinusCoreVPAExp!Q$50</f>
        <v>7.9013983799999993E-2</v>
      </c>
      <c r="S25" s="13">
        <f>1/$A$1*[1]PaperSectorMinusCoreVPAExp!R$50</f>
        <v>3.5795198375000004E-2</v>
      </c>
      <c r="T25" s="13">
        <f>1/$A$1*[1]PaperSectorMinusCoreVPAExp!S$50</f>
        <v>3.1818418100000002E-2</v>
      </c>
      <c r="U25" s="13">
        <f>1/$A$1*[1]PaperSectorMinusCoreVPAExp!T$50</f>
        <v>1.1524116884347535E-3</v>
      </c>
      <c r="V25" s="13">
        <f>1/$A$1*[1]PaperSectorMinusCoreVPAExp!U$50</f>
        <v>1.1524116884347535E-3</v>
      </c>
      <c r="W25" s="13">
        <f>1/$A$1*[1]PaperSectorMinusCoreVPAExp!V$50</f>
        <v>1.1524116884347535E-3</v>
      </c>
      <c r="X25" s="13">
        <f>1/$A$1*[1]PaperSectorMinusCoreVPAExp!W$50</f>
        <v>1.1524116884347535E-3</v>
      </c>
      <c r="Y25" s="13">
        <f>1/$A$1*[1]PaperSectorMinusCoreVPAExp!X$50</f>
        <v>1.1524116884347535E-3</v>
      </c>
      <c r="Z25" s="13">
        <f>1/$A$1*[1]PaperSectorMinusCoreVPAExp!Y$50</f>
        <v>1.1524116884347535E-3</v>
      </c>
      <c r="AA25" s="13">
        <f>1/$A$1*[1]PaperSectorMinusCoreVPAExp!Z$50</f>
        <v>1.1524116884347535E-3</v>
      </c>
      <c r="AB25" s="13">
        <f>1/$A$1*[1]PaperSectorMinusCoreVPAExp!AA$50</f>
        <v>1.1524116884347535E-3</v>
      </c>
      <c r="AC25" s="294"/>
      <c r="AD25" s="23">
        <f>1/1000*[1]PaperSectorMinusCoreVPAExp!AB$50</f>
        <v>5.1128925119759997E-3</v>
      </c>
      <c r="AE25" s="13">
        <f>1/1000*[1]PaperSectorMinusCoreVPAExp!AC$50</f>
        <v>4.8067622215999996E-3</v>
      </c>
      <c r="AF25" s="13">
        <f>1/1000*[1]PaperSectorMinusCoreVPAExp!AD$50</f>
        <v>3.0316285871999997E-3</v>
      </c>
      <c r="AG25" s="13">
        <f>1/1000*[1]PaperSectorMinusCoreVPAExp!AE$50</f>
        <v>2.7493114655999999E-3</v>
      </c>
      <c r="AH25" s="13">
        <f>1/1000*[1]PaperSectorMinusCoreVPAExp!AF$50</f>
        <v>1.7352579146000002E-3</v>
      </c>
      <c r="AI25" s="13">
        <f>1/1000*[1]PaperSectorMinusCoreVPAExp!AG$50</f>
        <v>2.5191519638999996E-3</v>
      </c>
      <c r="AJ25" s="13">
        <f>1/1000*[1]PaperSectorMinusCoreVPAExp!AH$50</f>
        <v>4.4432155764000001E-3</v>
      </c>
      <c r="AK25" s="13">
        <f>1/1000*[1]PaperSectorMinusCoreVPAExp!AI$50</f>
        <v>5.8927621485000007E-3</v>
      </c>
      <c r="AL25" s="13">
        <f>1/1000*[1]PaperSectorMinusCoreVPAExp!AJ$50</f>
        <v>4.4302349208000004E-3</v>
      </c>
      <c r="AM25" s="13">
        <f>1/1000*[1]PaperSectorMinusCoreVPAExp!AK$50</f>
        <v>2.3091946151999995E-3</v>
      </c>
      <c r="AN25" s="13">
        <f>1/1000*[1]PaperSectorMinusCoreVPAExp!AL$50</f>
        <v>4.3695310626000001E-3</v>
      </c>
      <c r="AO25" s="13">
        <f>1/1000*[1]PaperSectorMinusCoreVPAExp!AM$50</f>
        <v>9.8175560639999996E-3</v>
      </c>
      <c r="AP25" s="13">
        <f>1/1000*[1]PaperSectorMinusCoreVPAExp!AN$50</f>
        <v>1.3367136287999999E-2</v>
      </c>
      <c r="AQ25" s="13">
        <f>1/1000*[1]PaperSectorMinusCoreVPAExp!AO$50</f>
        <v>7.9210433952000003E-3</v>
      </c>
      <c r="AR25" s="13">
        <f>1/1000*[1]PaperSectorMinusCoreVPAExp!AP$50</f>
        <v>1.2284448195999999E-2</v>
      </c>
      <c r="AS25" s="13">
        <f>1/1000*[1]PaperSectorMinusCoreVPAExp!AQ$50</f>
        <v>1.5125181084999998E-2</v>
      </c>
      <c r="AT25" s="13">
        <f>1/1000*[1]PaperSectorMinusCoreVPAExp!AR$50</f>
        <v>6.9586685331999992E-3</v>
      </c>
      <c r="AU25" s="13">
        <f>1/1000*[1]PaperSectorMinusCoreVPAExp!AS$50</f>
        <v>6.2165425321999996E-3</v>
      </c>
      <c r="AV25" s="13">
        <f>1/1000*[1]PaperSectorMinusCoreVPAExp!AT$50</f>
        <v>9.4054403029999994E-3</v>
      </c>
      <c r="AW25" s="13">
        <f>1/1000*[1]PaperSectorMinusCoreVPAExp!AU$50</f>
        <v>8.9163202420833344E-3</v>
      </c>
      <c r="AX25" s="13">
        <f>1/1000*[1]PaperSectorMinusCoreVPAExp!AV$50</f>
        <v>0</v>
      </c>
      <c r="AY25" s="13">
        <f>1/1000*[1]PaperSectorMinusCoreVPAExp!AW$50</f>
        <v>0</v>
      </c>
      <c r="AZ25" s="13">
        <f>1/1000*[1]PaperSectorMinusCoreVPAExp!AX$50</f>
        <v>0</v>
      </c>
      <c r="BA25" s="13">
        <f>1/1000*[1]PaperSectorMinusCoreVPAExp!AY$50</f>
        <v>0</v>
      </c>
      <c r="BB25" s="13">
        <f>1/1000*[1]PaperSectorMinusCoreVPAExp!AZ$50</f>
        <v>0</v>
      </c>
      <c r="BC25" s="13">
        <f>1/1000*[1]PaperSectorMinusCoreVPAExp!BA$50</f>
        <v>0</v>
      </c>
      <c r="BD25" s="349"/>
    </row>
    <row r="26" spans="2:56">
      <c r="B26" s="8" t="s">
        <v>18</v>
      </c>
      <c r="C26" s="295">
        <f t="shared" ref="C26:AB26" si="5">SUM(C21:C21)-SUM(C22:C25)</f>
        <v>1.91747045E-2</v>
      </c>
      <c r="D26" s="296">
        <f t="shared" si="5"/>
        <v>2.2567387500000008E-2</v>
      </c>
      <c r="E26" s="296">
        <f t="shared" si="5"/>
        <v>2.5618172999999994E-2</v>
      </c>
      <c r="F26" s="296">
        <f t="shared" si="5"/>
        <v>2.2483667499999999E-2</v>
      </c>
      <c r="G26" s="296">
        <f t="shared" si="5"/>
        <v>2.6177193916666647E-2</v>
      </c>
      <c r="H26" s="296">
        <f t="shared" si="5"/>
        <v>3.2053385000000004E-2</v>
      </c>
      <c r="I26" s="296">
        <f t="shared" si="5"/>
        <v>2.7479783022222232E-2</v>
      </c>
      <c r="J26" s="296">
        <f t="shared" si="5"/>
        <v>1.4600439758333306E-2</v>
      </c>
      <c r="K26" s="296">
        <f t="shared" si="5"/>
        <v>8.7572281325252521E-2</v>
      </c>
      <c r="L26" s="296">
        <f t="shared" si="5"/>
        <v>6.623199941250002E-2</v>
      </c>
      <c r="M26" s="296">
        <f t="shared" si="5"/>
        <v>0.17706981178055542</v>
      </c>
      <c r="N26" s="296">
        <f t="shared" si="5"/>
        <v>0.15282271248333323</v>
      </c>
      <c r="O26" s="296">
        <f t="shared" si="5"/>
        <v>0.172425443130303</v>
      </c>
      <c r="P26" s="296">
        <f t="shared" si="5"/>
        <v>0.2084962421013889</v>
      </c>
      <c r="Q26" s="296">
        <f t="shared" si="5"/>
        <v>0.18293601240277768</v>
      </c>
      <c r="R26" s="296">
        <f t="shared" si="5"/>
        <v>0.13849183537990192</v>
      </c>
      <c r="S26" s="296">
        <f t="shared" si="5"/>
        <v>7.5416784074999993E-2</v>
      </c>
      <c r="T26" s="296">
        <f t="shared" si="5"/>
        <v>0.14493140918333325</v>
      </c>
      <c r="U26" s="296">
        <f t="shared" si="5"/>
        <v>3.6322402532216582E-3</v>
      </c>
      <c r="V26" s="296">
        <f t="shared" si="5"/>
        <v>3.6322402532216582E-3</v>
      </c>
      <c r="W26" s="296">
        <f t="shared" si="5"/>
        <v>3.6322402532216582E-3</v>
      </c>
      <c r="X26" s="296">
        <f t="shared" si="5"/>
        <v>3.6322402532216582E-3</v>
      </c>
      <c r="Y26" s="296">
        <f t="shared" si="5"/>
        <v>3.6322402532216582E-3</v>
      </c>
      <c r="Z26" s="296">
        <f t="shared" si="5"/>
        <v>3.6322402532216582E-3</v>
      </c>
      <c r="AA26" s="296">
        <f t="shared" si="5"/>
        <v>3.6322402532216582E-3</v>
      </c>
      <c r="AB26" s="296">
        <f t="shared" si="5"/>
        <v>3.6322402532216582E-3</v>
      </c>
      <c r="AC26" s="294"/>
      <c r="AD26" s="297">
        <f t="shared" ref="AD26:BC26" si="6">SUM(AD21:AD21)-SUM(AD22:AD25)</f>
        <v>6.1460746457789976E-3</v>
      </c>
      <c r="AE26" s="298">
        <f t="shared" si="6"/>
        <v>7.9847486680000059E-3</v>
      </c>
      <c r="AF26" s="298">
        <f t="shared" si="6"/>
        <v>7.9807788960000025E-3</v>
      </c>
      <c r="AG26" s="298">
        <f t="shared" si="6"/>
        <v>5.301571284800001E-3</v>
      </c>
      <c r="AH26" s="298">
        <f t="shared" si="6"/>
        <v>8.6579967796000072E-3</v>
      </c>
      <c r="AI26" s="298">
        <f t="shared" si="6"/>
        <v>8.1032450498999993E-3</v>
      </c>
      <c r="AJ26" s="298">
        <f t="shared" si="6"/>
        <v>9.8632565628000088E-3</v>
      </c>
      <c r="AK26" s="298">
        <f t="shared" si="6"/>
        <v>6.2941939330000071E-3</v>
      </c>
      <c r="AL26" s="298">
        <f t="shared" si="6"/>
        <v>2.310138347320001E-2</v>
      </c>
      <c r="AM26" s="298">
        <f t="shared" si="6"/>
        <v>1.4875820959999994E-2</v>
      </c>
      <c r="AN26" s="298">
        <f t="shared" si="6"/>
        <v>3.559662125730001E-2</v>
      </c>
      <c r="AO26" s="298">
        <f t="shared" si="6"/>
        <v>3.5855657999999999E-2</v>
      </c>
      <c r="AP26" s="298">
        <f t="shared" si="6"/>
        <v>3.3905585489600001E-2</v>
      </c>
      <c r="AQ26" s="298">
        <f t="shared" si="6"/>
        <v>4.0920591121800014E-2</v>
      </c>
      <c r="AR26" s="298">
        <f t="shared" si="6"/>
        <v>3.6431282795000013E-2</v>
      </c>
      <c r="AS26" s="298">
        <f t="shared" si="6"/>
        <v>2.5203061383500008E-2</v>
      </c>
      <c r="AT26" s="298">
        <f t="shared" si="6"/>
        <v>1.3713664145700001E-2</v>
      </c>
      <c r="AU26" s="298">
        <f t="shared" si="6"/>
        <v>2.5025191219600007E-2</v>
      </c>
      <c r="AV26" s="298">
        <f t="shared" si="6"/>
        <v>3.6511121649000007E-2</v>
      </c>
      <c r="AW26" s="298">
        <f t="shared" si="6"/>
        <v>3.4612399051250006E-2</v>
      </c>
      <c r="AX26" s="298">
        <f t="shared" si="6"/>
        <v>0</v>
      </c>
      <c r="AY26" s="298">
        <f t="shared" si="6"/>
        <v>0</v>
      </c>
      <c r="AZ26" s="298">
        <f t="shared" si="6"/>
        <v>0</v>
      </c>
      <c r="BA26" s="298">
        <f t="shared" si="6"/>
        <v>0</v>
      </c>
      <c r="BB26" s="298">
        <f t="shared" si="6"/>
        <v>0</v>
      </c>
      <c r="BC26" s="298">
        <f t="shared" si="6"/>
        <v>0</v>
      </c>
      <c r="BD26" s="349"/>
    </row>
    <row r="27" spans="2:56" ht="17.149999999999999" customHeight="1">
      <c r="B27" s="16" t="s">
        <v>119</v>
      </c>
      <c r="C27" s="183">
        <f>1/$A$1*[1]PaperSectorMinusCoreVPAExp!B$267</f>
        <v>0.14907260174166664</v>
      </c>
      <c r="D27" s="184">
        <f>1/$A$1*[1]PaperSectorMinusCoreVPAExp!C$267</f>
        <v>0.33052479653333328</v>
      </c>
      <c r="E27" s="184">
        <f>1/$A$1*[1]PaperSectorMinusCoreVPAExp!D$267</f>
        <v>0.40497619428333342</v>
      </c>
      <c r="F27" s="184">
        <f>1/$A$1*[1]PaperSectorMinusCoreVPAExp!E$267</f>
        <v>0.4259697659208333</v>
      </c>
      <c r="G27" s="184">
        <f>1/$A$1*[1]PaperSectorMinusCoreVPAExp!F$267</f>
        <v>0.51081033306250012</v>
      </c>
      <c r="H27" s="184">
        <f>1/$A$1*[1]PaperSectorMinusCoreVPAExp!G$267</f>
        <v>0.33136986956666664</v>
      </c>
      <c r="I27" s="184">
        <f>1/$A$1*[1]PaperSectorMinusCoreVPAExp!H$267</f>
        <v>0.30402913683333332</v>
      </c>
      <c r="J27" s="184">
        <f>1/$A$1*[1]PaperSectorMinusCoreVPAExp!I$267</f>
        <v>0.26002421381527774</v>
      </c>
      <c r="K27" s="184">
        <f>1/$A$1*[1]PaperSectorMinusCoreVPAExp!J$267</f>
        <v>0.68292224911022736</v>
      </c>
      <c r="L27" s="184">
        <f>1/$A$1*[1]PaperSectorMinusCoreVPAExp!K$267</f>
        <v>0.50349567924444438</v>
      </c>
      <c r="M27" s="184">
        <f>1/$A$1*[1]PaperSectorMinusCoreVPAExp!L$267</f>
        <v>0.81963436479444451</v>
      </c>
      <c r="N27" s="184">
        <f>1/$A$1*[1]PaperSectorMinusCoreVPAExp!M$267</f>
        <v>0.44731312875252532</v>
      </c>
      <c r="O27" s="184">
        <f>1/$A$1*[1]PaperSectorMinusCoreVPAExp!N$267</f>
        <v>0.73308628479393911</v>
      </c>
      <c r="P27" s="184">
        <f>1/$A$1*[1]PaperSectorMinusCoreVPAExp!O$267</f>
        <v>0.38222704157852899</v>
      </c>
      <c r="Q27" s="184">
        <f>1/$A$1*[1]PaperSectorMinusCoreVPAExp!P$267</f>
        <v>0.20757524647051281</v>
      </c>
      <c r="R27" s="184">
        <f>1/$A$1*[1]PaperSectorMinusCoreVPAExp!Q$267</f>
        <v>0.34673870120441175</v>
      </c>
      <c r="S27" s="184">
        <f>1/$A$1*[1]PaperSectorMinusCoreVPAExp!R$267</f>
        <v>0.52179922551666669</v>
      </c>
      <c r="T27" s="184">
        <f>1/$A$1*[1]PaperSectorMinusCoreVPAExp!S$267</f>
        <v>0.85537795886666657</v>
      </c>
      <c r="U27" s="184">
        <f>1/$A$1*[1]PaperSectorMinusCoreVPAExp!T$267</f>
        <v>0.97129675281843553</v>
      </c>
      <c r="V27" s="184">
        <f>1/$A$1*[1]PaperSectorMinusCoreVPAExp!U$267</f>
        <v>0.97129675281843553</v>
      </c>
      <c r="W27" s="184">
        <f>1/$A$1*[1]PaperSectorMinusCoreVPAExp!V$267</f>
        <v>0.97129675281843553</v>
      </c>
      <c r="X27" s="184">
        <f>1/$A$1*[1]PaperSectorMinusCoreVPAExp!W$267</f>
        <v>0.97129675281843553</v>
      </c>
      <c r="Y27" s="184">
        <f>1/$A$1*[1]PaperSectorMinusCoreVPAExp!X$267</f>
        <v>0.97129675281843553</v>
      </c>
      <c r="Z27" s="184">
        <f>1/$A$1*[1]PaperSectorMinusCoreVPAExp!Y$267</f>
        <v>0.97129675281843553</v>
      </c>
      <c r="AA27" s="184">
        <f>1/$A$1*[1]PaperSectorMinusCoreVPAExp!Z$267</f>
        <v>0.97129675281843553</v>
      </c>
      <c r="AB27" s="184">
        <f>1/$A$1*[1]PaperSectorMinusCoreVPAExp!AA$267</f>
        <v>0.97129675281843553</v>
      </c>
      <c r="AC27" s="294"/>
      <c r="AD27" s="31">
        <f>1/1000*[1]PaperSectorMinusCoreVPAExp!AB$267</f>
        <v>4.8454520553090005E-2</v>
      </c>
      <c r="AE27" s="33">
        <f>1/1000*[1]PaperSectorMinusCoreVPAExp!AC$267</f>
        <v>6.0445880875599989E-2</v>
      </c>
      <c r="AF27" s="33">
        <f>1/1000*[1]PaperSectorMinusCoreVPAExp!AD$267</f>
        <v>6.8952877775999982E-2</v>
      </c>
      <c r="AG27" s="33">
        <f>1/1000*[1]PaperSectorMinusCoreVPAExp!AE$267</f>
        <v>7.1313774414399997E-2</v>
      </c>
      <c r="AH27" s="33">
        <f>1/1000*[1]PaperSectorMinusCoreVPAExp!AF$267</f>
        <v>8.4418425351400012E-2</v>
      </c>
      <c r="AI27" s="33">
        <f>1/1000*[1]PaperSectorMinusCoreVPAExp!AG$267</f>
        <v>6.05798271936E-2</v>
      </c>
      <c r="AJ27" s="33">
        <f>1/1000*[1]PaperSectorMinusCoreVPAExp!AH$267</f>
        <v>7.0172990378399983E-2</v>
      </c>
      <c r="AK27" s="33">
        <f>1/1000*[1]PaperSectorMinusCoreVPAExp!AI$267</f>
        <v>7.8832411266500022E-2</v>
      </c>
      <c r="AL27" s="33">
        <f>1/1000*[1]PaperSectorMinusCoreVPAExp!AJ$267</f>
        <v>0.1366771213188</v>
      </c>
      <c r="AM27" s="33">
        <f>1/1000*[1]PaperSectorMinusCoreVPAExp!AK$267</f>
        <v>0.10991802019439999</v>
      </c>
      <c r="AN27" s="33">
        <f>1/1000*[1]PaperSectorMinusCoreVPAExp!AL$267</f>
        <v>0.19428011535600001</v>
      </c>
      <c r="AO27" s="33">
        <f>1/1000*[1]PaperSectorMinusCoreVPAExp!AM$267</f>
        <v>0.14383218067199999</v>
      </c>
      <c r="AP27" s="33">
        <f>1/1000*[1]PaperSectorMinusCoreVPAExp!AN$267</f>
        <v>0.1826660815408</v>
      </c>
      <c r="AQ27" s="33">
        <f>1/1000*[1]PaperSectorMinusCoreVPAExp!AO$267</f>
        <v>0.1295614913058</v>
      </c>
      <c r="AR27" s="33">
        <f>1/1000*[1]PaperSectorMinusCoreVPAExp!AP$267</f>
        <v>8.6701938012000004E-2</v>
      </c>
      <c r="AS27" s="33">
        <f>1/1000*[1]PaperSectorMinusCoreVPAExp!AQ$267</f>
        <v>9.8476526133999986E-2</v>
      </c>
      <c r="AT27" s="33">
        <f>1/1000*[1]PaperSectorMinusCoreVPAExp!AR$267</f>
        <v>0.12231092801249999</v>
      </c>
      <c r="AU27" s="33">
        <f>1/1000*[1]PaperSectorMinusCoreVPAExp!AS$267</f>
        <v>0.20411267994259999</v>
      </c>
      <c r="AV27" s="33">
        <f>1/1000*[1]PaperSectorMinusCoreVPAExp!AT$267</f>
        <v>0.19279829133499998</v>
      </c>
      <c r="AW27" s="33">
        <f>1/1000*[1]PaperSectorMinusCoreVPAExp!AU$267</f>
        <v>0.18277201835208334</v>
      </c>
      <c r="AX27" s="33">
        <f>1/1000*[1]PaperSectorMinusCoreVPAExp!AV$267</f>
        <v>0</v>
      </c>
      <c r="AY27" s="33">
        <f>1/1000*[1]PaperSectorMinusCoreVPAExp!AW$267</f>
        <v>0</v>
      </c>
      <c r="AZ27" s="33">
        <f>1/1000*[1]PaperSectorMinusCoreVPAExp!AX$267</f>
        <v>0</v>
      </c>
      <c r="BA27" s="33">
        <f>1/1000*[1]PaperSectorMinusCoreVPAExp!AY$267</f>
        <v>0</v>
      </c>
      <c r="BB27" s="33">
        <f>1/1000*[1]PaperSectorMinusCoreVPAExp!AZ$267</f>
        <v>0</v>
      </c>
      <c r="BC27" s="33">
        <f>1/1000*[1]PaperSectorMinusCoreVPAExp!BA$267</f>
        <v>0</v>
      </c>
      <c r="BD27" s="349"/>
    </row>
    <row r="28" spans="2:56">
      <c r="B28" s="56" t="s">
        <v>38</v>
      </c>
      <c r="C28" s="66">
        <f>1/$A$1*(SUM([1]PaperSectorMinusCoreVPAExp!B$47:B$47)+SUM([1]PaperSectorMinusCoreVPAExp!B$105:B$105))</f>
        <v>5.7207772616666659E-2</v>
      </c>
      <c r="D28" s="292">
        <f>1/$A$1*(SUM([1]PaperSectorMinusCoreVPAExp!C$47:C$47)+SUM([1]PaperSectorMinusCoreVPAExp!C$105:C$105))</f>
        <v>0.22706465260833331</v>
      </c>
      <c r="E28" s="292">
        <f>1/$A$1*(SUM([1]PaperSectorMinusCoreVPAExp!D$47:D$47)+SUM([1]PaperSectorMinusCoreVPAExp!D$105:D$105))</f>
        <v>0.24728026801666667</v>
      </c>
      <c r="F28" s="292">
        <f>1/$A$1*(SUM([1]PaperSectorMinusCoreVPAExp!E$47:E$47)+SUM([1]PaperSectorMinusCoreVPAExp!E$105:E$105))</f>
        <v>0.23204592337916666</v>
      </c>
      <c r="G28" s="292">
        <f>1/$A$1*(SUM([1]PaperSectorMinusCoreVPAExp!F$47:F$47)+SUM([1]PaperSectorMinusCoreVPAExp!F$105:F$105))</f>
        <v>0.24832266069999998</v>
      </c>
      <c r="H28" s="292">
        <f>1/$A$1*(SUM([1]PaperSectorMinusCoreVPAExp!G$47:G$47)+SUM([1]PaperSectorMinusCoreVPAExp!G$105:G$105))</f>
        <v>0.16726699568749998</v>
      </c>
      <c r="I28" s="292">
        <f>1/$A$1*(SUM([1]PaperSectorMinusCoreVPAExp!H$47:H$47)+SUM([1]PaperSectorMinusCoreVPAExp!H$105:H$105))</f>
        <v>0.1659230562222222</v>
      </c>
      <c r="J28" s="292">
        <f>1/$A$1*(SUM([1]PaperSectorMinusCoreVPAExp!I$47:I$47)+SUM([1]PaperSectorMinusCoreVPAExp!I$105:I$105))</f>
        <v>0.1064083617</v>
      </c>
      <c r="K28" s="292">
        <f>1/$A$1*(SUM([1]PaperSectorMinusCoreVPAExp!J$47:J$47)+SUM([1]PaperSectorMinusCoreVPAExp!J$105:J$105))</f>
        <v>0.43783174157954552</v>
      </c>
      <c r="L28" s="292">
        <f>1/$A$1*(SUM([1]PaperSectorMinusCoreVPAExp!K$47:K$47)+SUM([1]PaperSectorMinusCoreVPAExp!K$105:K$105))</f>
        <v>0.18195773113333336</v>
      </c>
      <c r="M28" s="292">
        <f>1/$A$1*(SUM([1]PaperSectorMinusCoreVPAExp!L$47:L$47)+SUM([1]PaperSectorMinusCoreVPAExp!L$105:L$105))</f>
        <v>0.34482341211388889</v>
      </c>
      <c r="N28" s="292">
        <f>1/$A$1*(SUM([1]PaperSectorMinusCoreVPAExp!M$47:M$47)+SUM([1]PaperSectorMinusCoreVPAExp!M$105:M$105))</f>
        <v>0.2114490135388889</v>
      </c>
      <c r="O28" s="292">
        <f>1/$A$1*(SUM([1]PaperSectorMinusCoreVPAExp!N$47:N$47)+SUM([1]PaperSectorMinusCoreVPAExp!N$105:N$105))</f>
        <v>0.24088084754166664</v>
      </c>
      <c r="P28" s="292">
        <f>1/$A$1*(SUM([1]PaperSectorMinusCoreVPAExp!O$47:O$47)+SUM([1]PaperSectorMinusCoreVPAExp!O$105:O$105))</f>
        <v>0.14411439099545456</v>
      </c>
      <c r="Q28" s="292">
        <f>1/$A$1*(SUM([1]PaperSectorMinusCoreVPAExp!P$47:P$47)+SUM([1]PaperSectorMinusCoreVPAExp!P$105:P$105))</f>
        <v>4.8848282709401704E-2</v>
      </c>
      <c r="R28" s="292">
        <f>1/$A$1*(SUM([1]PaperSectorMinusCoreVPAExp!Q$47:Q$47)+SUM([1]PaperSectorMinusCoreVPAExp!Q$105:Q$105))</f>
        <v>0.23490099795</v>
      </c>
      <c r="S28" s="292">
        <f>1/$A$1*(SUM([1]PaperSectorMinusCoreVPAExp!R$47:R$47)+SUM([1]PaperSectorMinusCoreVPAExp!R$105:R$105))</f>
        <v>0.27187704405833329</v>
      </c>
      <c r="T28" s="292">
        <f>1/$A$1*(SUM([1]PaperSectorMinusCoreVPAExp!S$47:S$47)+SUM([1]PaperSectorMinusCoreVPAExp!S$105:S$105))</f>
        <v>0.56185588641666673</v>
      </c>
      <c r="U28" s="292">
        <f>1/$A$1*(SUM([1]PaperSectorMinusCoreVPAExp!T$47:T$47)+SUM([1]PaperSectorMinusCoreVPAExp!T$105:T$105))</f>
        <v>0.72789221157763817</v>
      </c>
      <c r="V28" s="292">
        <f>1/$A$1*(SUM([1]PaperSectorMinusCoreVPAExp!U$47:U$47)+SUM([1]PaperSectorMinusCoreVPAExp!U$105:U$105))</f>
        <v>0.72789221157763817</v>
      </c>
      <c r="W28" s="292">
        <f>1/$A$1*(SUM([1]PaperSectorMinusCoreVPAExp!V$47:V$47)+SUM([1]PaperSectorMinusCoreVPAExp!V$105:V$105))</f>
        <v>0.72789221157763817</v>
      </c>
      <c r="X28" s="292">
        <f>1/$A$1*(SUM([1]PaperSectorMinusCoreVPAExp!W$47:W$47)+SUM([1]PaperSectorMinusCoreVPAExp!W$105:W$105))</f>
        <v>0.72789221157763817</v>
      </c>
      <c r="Y28" s="292">
        <f>1/$A$1*(SUM([1]PaperSectorMinusCoreVPAExp!X$47:X$47)+SUM([1]PaperSectorMinusCoreVPAExp!X$105:X$105))</f>
        <v>0.72789221157763817</v>
      </c>
      <c r="Z28" s="292">
        <f>1/$A$1*(SUM([1]PaperSectorMinusCoreVPAExp!Y$47:Y$47)+SUM([1]PaperSectorMinusCoreVPAExp!Y$105:Y$105))</f>
        <v>0.72789221157763817</v>
      </c>
      <c r="AA28" s="292">
        <f>1/$A$1*(SUM([1]PaperSectorMinusCoreVPAExp!Z$47:Z$47)+SUM([1]PaperSectorMinusCoreVPAExp!Z$105:Z$105))</f>
        <v>0.72789221157763817</v>
      </c>
      <c r="AB28" s="292">
        <f>1/$A$1*(SUM([1]PaperSectorMinusCoreVPAExp!AA$47:AA$47)+SUM([1]PaperSectorMinusCoreVPAExp!AA$105:AA$105))</f>
        <v>0.72789221157763817</v>
      </c>
      <c r="AC28" s="294"/>
      <c r="AD28" s="66">
        <f>1/1000*(SUM([1]PaperSectorMinusCoreVPAExp!AB$47:AB$47)+SUM([1]PaperSectorMinusCoreVPAExp!AB$105:AB$105))</f>
        <v>1.5778736644230001E-2</v>
      </c>
      <c r="AE28" s="292">
        <f>1/1000*(SUM([1]PaperSectorMinusCoreVPAExp!AC$47:AC$47)+SUM([1]PaperSectorMinusCoreVPAExp!AC$105:AC$105))</f>
        <v>2.9419304675999996E-2</v>
      </c>
      <c r="AF28" s="292">
        <f>1/1000*(SUM([1]PaperSectorMinusCoreVPAExp!AD$47:AD$47)+SUM([1]PaperSectorMinusCoreVPAExp!AD$105:AD$105))</f>
        <v>2.9884758475199995E-2</v>
      </c>
      <c r="AG28" s="292">
        <f>1/1000*(SUM([1]PaperSectorMinusCoreVPAExp!AE$47:AE$47)+SUM([1]PaperSectorMinusCoreVPAExp!AE$105:AE$105))</f>
        <v>2.7519715955199999E-2</v>
      </c>
      <c r="AH28" s="292">
        <f>1/1000*(SUM([1]PaperSectorMinusCoreVPAExp!AF$47:AF$47)+SUM([1]PaperSectorMinusCoreVPAExp!AF$105:AF$105))</f>
        <v>2.8887726576799999E-2</v>
      </c>
      <c r="AI28" s="292">
        <f>1/1000*(SUM([1]PaperSectorMinusCoreVPAExp!AG$47:AG$47)+SUM([1]PaperSectorMinusCoreVPAExp!AG$105:AG$105))</f>
        <v>2.2565932431899999E-2</v>
      </c>
      <c r="AJ28" s="292">
        <f>1/1000*(SUM([1]PaperSectorMinusCoreVPAExp!AH$47:AH$47)+SUM([1]PaperSectorMinusCoreVPAExp!AH$105:AH$105))</f>
        <v>2.9524321538400001E-2</v>
      </c>
      <c r="AK28" s="292">
        <f>1/1000*(SUM([1]PaperSectorMinusCoreVPAExp!AI$47:AI$47)+SUM([1]PaperSectorMinusCoreVPAExp!AI$105:AI$105))</f>
        <v>2.7008037832000002E-2</v>
      </c>
      <c r="AL28" s="292">
        <f>1/1000*(SUM([1]PaperSectorMinusCoreVPAExp!AJ$47:AJ$47)+SUM([1]PaperSectorMinusCoreVPAExp!AJ$105:AJ$105))</f>
        <v>6.1408768060000007E-2</v>
      </c>
      <c r="AM28" s="292">
        <f>1/1000*(SUM([1]PaperSectorMinusCoreVPAExp!AK$47:AK$47)+SUM([1]PaperSectorMinusCoreVPAExp!AK$105:AK$105))</f>
        <v>4.0639927741599996E-2</v>
      </c>
      <c r="AN28" s="292">
        <f>1/1000*(SUM([1]PaperSectorMinusCoreVPAExp!AL$47:AL$47)+SUM([1]PaperSectorMinusCoreVPAExp!AL$105:AL$105))</f>
        <v>8.6752605590100007E-2</v>
      </c>
      <c r="AO28" s="292">
        <f>1/1000*(SUM([1]PaperSectorMinusCoreVPAExp!AM$47:AM$47)+SUM([1]PaperSectorMinusCoreVPAExp!AM$105:AM$105))</f>
        <v>7.5847305744000004E-2</v>
      </c>
      <c r="AP28" s="292">
        <f>1/1000*(SUM([1]PaperSectorMinusCoreVPAExp!AN$47:AN$47)+SUM([1]PaperSectorMinusCoreVPAExp!AN$105:AN$105))</f>
        <v>7.1099110367999985E-2</v>
      </c>
      <c r="AQ28" s="292">
        <f>1/1000*(SUM([1]PaperSectorMinusCoreVPAExp!AO$47:AO$47)+SUM([1]PaperSectorMinusCoreVPAExp!AO$105:AO$105))</f>
        <v>5.3479501823700003E-2</v>
      </c>
      <c r="AR28" s="292">
        <f>1/1000*(SUM([1]PaperSectorMinusCoreVPAExp!AP$47:AP$47)+SUM([1]PaperSectorMinusCoreVPAExp!AP$105:AP$105))</f>
        <v>2.534536213E-2</v>
      </c>
      <c r="AS28" s="292">
        <f>1/1000*(SUM([1]PaperSectorMinusCoreVPAExp!AQ$47:AQ$47)+SUM([1]PaperSectorMinusCoreVPAExp!AQ$105:AQ$105))</f>
        <v>5.2937389322999996E-2</v>
      </c>
      <c r="AT28" s="292">
        <f>1/1000*(SUM([1]PaperSectorMinusCoreVPAExp!AR$47:AR$47)+SUM([1]PaperSectorMinusCoreVPAExp!AR$105:AR$105))</f>
        <v>5.5809941169100007E-2</v>
      </c>
      <c r="AU28" s="292">
        <f>1/1000*(SUM([1]PaperSectorMinusCoreVPAExp!AS$47:AS$47)+SUM([1]PaperSectorMinusCoreVPAExp!AS$105:AS$105))</f>
        <v>0.1198364871847</v>
      </c>
      <c r="AV28" s="292">
        <f>1/1000*(SUM([1]PaperSectorMinusCoreVPAExp!AT$47:AT$47)+SUM([1]PaperSectorMinusCoreVPAExp!AT$105:AT$105))</f>
        <v>9.9707899631999997E-2</v>
      </c>
      <c r="AW28" s="292">
        <f>1/1000*(SUM([1]PaperSectorMinusCoreVPAExp!AU$47:AU$47)+SUM([1]PaperSectorMinusCoreVPAExp!AU$105:AU$105))</f>
        <v>9.4522694859999992E-2</v>
      </c>
      <c r="AX28" s="292">
        <f>1/1000*(SUM([1]PaperSectorMinusCoreVPAExp!AV$47:AV$47)+SUM([1]PaperSectorMinusCoreVPAExp!AV$105:AV$105))</f>
        <v>0</v>
      </c>
      <c r="AY28" s="292">
        <f>1/1000*(SUM([1]PaperSectorMinusCoreVPAExp!AW$47:AW$47)+SUM([1]PaperSectorMinusCoreVPAExp!AW$105:AW$105))</f>
        <v>0</v>
      </c>
      <c r="AZ28" s="292">
        <f>1/1000*(SUM([1]PaperSectorMinusCoreVPAExp!AX$47:AX$47)+SUM([1]PaperSectorMinusCoreVPAExp!AX$105:AX$105))</f>
        <v>0</v>
      </c>
      <c r="BA28" s="292">
        <f>1/1000*(SUM([1]PaperSectorMinusCoreVPAExp!AY$47:AY$47)+SUM([1]PaperSectorMinusCoreVPAExp!AY$105:AY$105))</f>
        <v>0</v>
      </c>
      <c r="BB28" s="292">
        <f>1/1000*(SUM([1]PaperSectorMinusCoreVPAExp!AZ$47:AZ$47)+SUM([1]PaperSectorMinusCoreVPAExp!AZ$105:AZ$105))</f>
        <v>0</v>
      </c>
      <c r="BC28" s="292">
        <f>1/1000*(SUM([1]PaperSectorMinusCoreVPAExp!BA$47:BA$47)+SUM([1]PaperSectorMinusCoreVPAExp!BA$105:BA$105))</f>
        <v>0</v>
      </c>
      <c r="BD28" s="349"/>
    </row>
    <row r="29" spans="2:56">
      <c r="B29" s="5" t="s">
        <v>22</v>
      </c>
      <c r="C29" s="23">
        <f>1/$A$1*[1]PaperSectorMinusCoreVPAExp!B$109</f>
        <v>6.8604573999999988E-3</v>
      </c>
      <c r="D29" s="13">
        <f>1/$A$1*[1]PaperSectorMinusCoreVPAExp!C$109</f>
        <v>2.5420090624999999E-2</v>
      </c>
      <c r="E29" s="13">
        <f>1/$A$1*[1]PaperSectorMinusCoreVPAExp!D$109</f>
        <v>2.2942666199999996E-2</v>
      </c>
      <c r="F29" s="13">
        <f>1/$A$1*[1]PaperSectorMinusCoreVPAExp!E$109</f>
        <v>6.1740999999999992E-3</v>
      </c>
      <c r="G29" s="13">
        <f>1/$A$1*[1]PaperSectorMinusCoreVPAExp!F$109</f>
        <v>6.5115230999999996E-3</v>
      </c>
      <c r="H29" s="13">
        <f>1/$A$1*[1]PaperSectorMinusCoreVPAExp!G$109</f>
        <v>9.323543824999999E-3</v>
      </c>
      <c r="I29" s="13">
        <f>1/$A$1*[1]PaperSectorMinusCoreVPAExp!H$109</f>
        <v>8.1819396777777775E-3</v>
      </c>
      <c r="J29" s="13">
        <f>1/$A$1*[1]PaperSectorMinusCoreVPAExp!I$109</f>
        <v>1.8940677E-3</v>
      </c>
      <c r="K29" s="13">
        <f>1/$A$1*[1]PaperSectorMinusCoreVPAExp!J$109</f>
        <v>3.7320759149368686E-2</v>
      </c>
      <c r="L29" s="13">
        <f>1/$A$1*[1]PaperSectorMinusCoreVPAExp!K$109</f>
        <v>2.5474966387499999E-2</v>
      </c>
      <c r="M29" s="13">
        <f>1/$A$1*[1]PaperSectorMinusCoreVPAExp!L$109</f>
        <v>1.2892464811111112E-2</v>
      </c>
      <c r="N29" s="13">
        <f>1/$A$1*[1]PaperSectorMinusCoreVPAExp!M$109</f>
        <v>3.1837447166666666E-3</v>
      </c>
      <c r="O29" s="13">
        <f>1/$A$1*[1]PaperSectorMinusCoreVPAExp!N$109</f>
        <v>6.2388302749999992E-3</v>
      </c>
      <c r="P29" s="13">
        <f>1/$A$1*[1]PaperSectorMinusCoreVPAExp!O$109</f>
        <v>2.826527924999999E-3</v>
      </c>
      <c r="Q29" s="13">
        <f>1/$A$1*[1]PaperSectorMinusCoreVPAExp!P$109</f>
        <v>3.0656890055555555E-3</v>
      </c>
      <c r="R29" s="13">
        <f>1/$A$1*[1]PaperSectorMinusCoreVPAExp!Q$109</f>
        <v>2.0879838499999995E-3</v>
      </c>
      <c r="S29" s="13">
        <f>1/$A$1*[1]PaperSectorMinusCoreVPAExp!R$109</f>
        <v>1.9764854166666661E-3</v>
      </c>
      <c r="T29" s="13">
        <f>1/$A$1*[1]PaperSectorMinusCoreVPAExp!S$109</f>
        <v>2.8923032499999991E-3</v>
      </c>
      <c r="U29" s="13">
        <f>1/$A$1*[1]PaperSectorMinusCoreVPAExp!T$109</f>
        <v>1.0985752803896104E-2</v>
      </c>
      <c r="V29" s="13">
        <f>1/$A$1*[1]PaperSectorMinusCoreVPAExp!U$109</f>
        <v>1.0985752803896104E-2</v>
      </c>
      <c r="W29" s="13">
        <f>1/$A$1*[1]PaperSectorMinusCoreVPAExp!V$109</f>
        <v>1.0985752803896104E-2</v>
      </c>
      <c r="X29" s="13">
        <f>1/$A$1*[1]PaperSectorMinusCoreVPAExp!W$109</f>
        <v>1.0985752803896104E-2</v>
      </c>
      <c r="Y29" s="13">
        <f>1/$A$1*[1]PaperSectorMinusCoreVPAExp!X$109</f>
        <v>1.0985752803896104E-2</v>
      </c>
      <c r="Z29" s="13">
        <f>1/$A$1*[1]PaperSectorMinusCoreVPAExp!Y$109</f>
        <v>1.0985752803896104E-2</v>
      </c>
      <c r="AA29" s="13">
        <f>1/$A$1*[1]PaperSectorMinusCoreVPAExp!Z$109</f>
        <v>1.0985752803896104E-2</v>
      </c>
      <c r="AB29" s="13">
        <f>1/$A$1*[1]PaperSectorMinusCoreVPAExp!AA$109</f>
        <v>1.0985752803896104E-2</v>
      </c>
      <c r="AC29" s="294"/>
      <c r="AD29" s="23">
        <f>1/1000*[1]PaperSectorMinusCoreVPAExp!AB$109</f>
        <v>3.463012130847E-3</v>
      </c>
      <c r="AE29" s="13">
        <f>1/1000*[1]PaperSectorMinusCoreVPAExp!AC$109</f>
        <v>4.0245586155999991E-3</v>
      </c>
      <c r="AF29" s="13">
        <f>1/1000*[1]PaperSectorMinusCoreVPAExp!AD$109</f>
        <v>4.1546411135999998E-3</v>
      </c>
      <c r="AG29" s="13">
        <f>1/1000*[1]PaperSectorMinusCoreVPAExp!AE$109</f>
        <v>1.7109264256000001E-3</v>
      </c>
      <c r="AH29" s="13">
        <f>1/1000*[1]PaperSectorMinusCoreVPAExp!AF$109</f>
        <v>1.3855814538999999E-3</v>
      </c>
      <c r="AI29" s="13">
        <f>1/1000*[1]PaperSectorMinusCoreVPAExp!AG$109</f>
        <v>2.3948688621E-3</v>
      </c>
      <c r="AJ29" s="13">
        <f>1/1000*[1]PaperSectorMinusCoreVPAExp!AH$109</f>
        <v>1.6845430943999999E-3</v>
      </c>
      <c r="AK29" s="13">
        <f>1/1000*[1]PaperSectorMinusCoreVPAExp!AI$109</f>
        <v>1.412840227E-3</v>
      </c>
      <c r="AL29" s="13">
        <f>1/1000*[1]PaperSectorMinusCoreVPAExp!AJ$109</f>
        <v>5.2572760564000001E-3</v>
      </c>
      <c r="AM29" s="13">
        <f>1/1000*[1]PaperSectorMinusCoreVPAExp!AK$109</f>
        <v>2.8092876019999999E-3</v>
      </c>
      <c r="AN29" s="13">
        <f>1/1000*[1]PaperSectorMinusCoreVPAExp!AL$109</f>
        <v>3.5858793015000005E-3</v>
      </c>
      <c r="AO29" s="13">
        <f>1/1000*[1]PaperSectorMinusCoreVPAExp!AM$109</f>
        <v>2.3308831199999997E-3</v>
      </c>
      <c r="AP29" s="13">
        <f>1/1000*[1]PaperSectorMinusCoreVPAExp!AN$109</f>
        <v>1.6953783967999997E-3</v>
      </c>
      <c r="AQ29" s="13">
        <f>1/1000*[1]PaperSectorMinusCoreVPAExp!AO$109</f>
        <v>1.2404254784999999E-3</v>
      </c>
      <c r="AR29" s="13">
        <f>1/1000*[1]PaperSectorMinusCoreVPAExp!AP$109</f>
        <v>1.0999528309999999E-3</v>
      </c>
      <c r="AS29" s="13">
        <f>1/1000*[1]PaperSectorMinusCoreVPAExp!AQ$109</f>
        <v>5.9396749650000001E-4</v>
      </c>
      <c r="AT29" s="13">
        <f>1/1000*[1]PaperSectorMinusCoreVPAExp!AR$109</f>
        <v>6.3860160320000007E-4</v>
      </c>
      <c r="AU29" s="13">
        <f>1/1000*[1]PaperSectorMinusCoreVPAExp!AS$109</f>
        <v>1.057139369E-3</v>
      </c>
      <c r="AV29" s="13">
        <f>1/1000*[1]PaperSectorMinusCoreVPAExp!AT$109</f>
        <v>8.3691328800000004E-4</v>
      </c>
      <c r="AW29" s="13">
        <f>1/1000*[1]PaperSectorMinusCoreVPAExp!AU$109</f>
        <v>7.9339048999999993E-4</v>
      </c>
      <c r="AX29" s="13">
        <f>1/1000*[1]PaperSectorMinusCoreVPAExp!AV$109</f>
        <v>0</v>
      </c>
      <c r="AY29" s="13">
        <f>1/1000*[1]PaperSectorMinusCoreVPAExp!AW$109</f>
        <v>0</v>
      </c>
      <c r="AZ29" s="13">
        <f>1/1000*[1]PaperSectorMinusCoreVPAExp!AX$109</f>
        <v>0</v>
      </c>
      <c r="BA29" s="13">
        <f>1/1000*[1]PaperSectorMinusCoreVPAExp!AY$109</f>
        <v>0</v>
      </c>
      <c r="BB29" s="13">
        <f>1/1000*[1]PaperSectorMinusCoreVPAExp!AZ$109</f>
        <v>0</v>
      </c>
      <c r="BC29" s="13">
        <f>1/1000*[1]PaperSectorMinusCoreVPAExp!BA$109</f>
        <v>0</v>
      </c>
      <c r="BD29" s="349"/>
    </row>
    <row r="30" spans="2:56">
      <c r="B30" s="5" t="s">
        <v>83</v>
      </c>
      <c r="C30" s="23">
        <f>1/$A$1*[1]PaperSectorMinusCoreVPAExp!B$116</f>
        <v>1.9309592324999996E-2</v>
      </c>
      <c r="D30" s="13">
        <f>1/$A$1*[1]PaperSectorMinusCoreVPAExp!C$116</f>
        <v>7.8805735416666665E-3</v>
      </c>
      <c r="E30" s="13">
        <f>1/$A$1*[1]PaperSectorMinusCoreVPAExp!D$116</f>
        <v>1.1536579966666665E-2</v>
      </c>
      <c r="F30" s="13">
        <f>1/$A$1*[1]PaperSectorMinusCoreVPAExp!E$116</f>
        <v>1.5063077983333333E-2</v>
      </c>
      <c r="G30" s="13">
        <f>1/$A$1*[1]PaperSectorMinusCoreVPAExp!F$116</f>
        <v>1.3947699249999999E-3</v>
      </c>
      <c r="H30" s="13">
        <f>1/$A$1*[1]PaperSectorMinusCoreVPAExp!G$116</f>
        <v>1.26615965E-3</v>
      </c>
      <c r="I30" s="13">
        <f>1/$A$1*[1]PaperSectorMinusCoreVPAExp!H$116</f>
        <v>3.1100769611111106E-3</v>
      </c>
      <c r="J30" s="13">
        <f>1/$A$1*[1]PaperSectorMinusCoreVPAExp!I$116</f>
        <v>1.2248723999999998E-3</v>
      </c>
      <c r="K30" s="13">
        <f>1/$A$1*[1]PaperSectorMinusCoreVPAExp!J$116</f>
        <v>1.6393557367424243E-3</v>
      </c>
      <c r="L30" s="13">
        <f>1/$A$1*[1]PaperSectorMinusCoreVPAExp!K$116</f>
        <v>1.1274889944444446E-3</v>
      </c>
      <c r="M30" s="13">
        <f>1/$A$1*[1]PaperSectorMinusCoreVPAExp!L$116</f>
        <v>6.3473135008333362E-2</v>
      </c>
      <c r="N30" s="13">
        <f>1/$A$1*[1]PaperSectorMinusCoreVPAExp!M$116</f>
        <v>1.8919406166666659E-2</v>
      </c>
      <c r="O30" s="13">
        <f>1/$A$1*[1]PaperSectorMinusCoreVPAExp!N$116</f>
        <v>2.7957738264393926E-2</v>
      </c>
      <c r="P30" s="13">
        <f>1/$A$1*[1]PaperSectorMinusCoreVPAExp!O$116</f>
        <v>2.783384755555555E-3</v>
      </c>
      <c r="Q30" s="13">
        <f>1/$A$1*[1]PaperSectorMinusCoreVPAExp!P$116</f>
        <v>1.7834868527777769E-3</v>
      </c>
      <c r="R30" s="13">
        <f>1/$A$1*[1]PaperSectorMinusCoreVPAExp!Q$116</f>
        <v>1.6068213833333334E-3</v>
      </c>
      <c r="S30" s="13">
        <f>1/$A$1*[1]PaperSectorMinusCoreVPAExp!R$116</f>
        <v>3.1925019225000011E-2</v>
      </c>
      <c r="T30" s="13">
        <f>1/$A$1*[1]PaperSectorMinusCoreVPAExp!S$116</f>
        <v>2.8242876666666667E-3</v>
      </c>
      <c r="U30" s="13">
        <f>1/$A$1*[1]PaperSectorMinusCoreVPAExp!T$116</f>
        <v>2.7222170652053828E-2</v>
      </c>
      <c r="V30" s="13">
        <f>1/$A$1*[1]PaperSectorMinusCoreVPAExp!U$116</f>
        <v>2.7222170652053828E-2</v>
      </c>
      <c r="W30" s="13">
        <f>1/$A$1*[1]PaperSectorMinusCoreVPAExp!V$116</f>
        <v>2.7222170652053828E-2</v>
      </c>
      <c r="X30" s="13">
        <f>1/$A$1*[1]PaperSectorMinusCoreVPAExp!W$116</f>
        <v>2.7222170652053828E-2</v>
      </c>
      <c r="Y30" s="13">
        <f>1/$A$1*[1]PaperSectorMinusCoreVPAExp!X$116</f>
        <v>2.7222170652053828E-2</v>
      </c>
      <c r="Z30" s="13">
        <f>1/$A$1*[1]PaperSectorMinusCoreVPAExp!Y$116</f>
        <v>2.7222170652053828E-2</v>
      </c>
      <c r="AA30" s="13">
        <f>1/$A$1*[1]PaperSectorMinusCoreVPAExp!Z$116</f>
        <v>2.7222170652053828E-2</v>
      </c>
      <c r="AB30" s="13">
        <f>1/$A$1*[1]PaperSectorMinusCoreVPAExp!AA$116</f>
        <v>2.7222170652053828E-2</v>
      </c>
      <c r="AC30" s="294"/>
      <c r="AD30" s="23">
        <f>1/1000*[1]PaperSectorMinusCoreVPAExp!AB$116</f>
        <v>2.9369064646259995E-3</v>
      </c>
      <c r="AE30" s="13">
        <f>1/1000*[1]PaperSectorMinusCoreVPAExp!AC$116</f>
        <v>2.9739159260000004E-3</v>
      </c>
      <c r="AF30" s="13">
        <f>1/1000*[1]PaperSectorMinusCoreVPAExp!AD$116</f>
        <v>3.2589697391999998E-3</v>
      </c>
      <c r="AG30" s="13">
        <f>1/1000*[1]PaperSectorMinusCoreVPAExp!AE$116</f>
        <v>4.1182806559999993E-3</v>
      </c>
      <c r="AH30" s="13">
        <f>1/1000*[1]PaperSectorMinusCoreVPAExp!AF$116</f>
        <v>1.2053739292000002E-3</v>
      </c>
      <c r="AI30" s="13">
        <f>1/1000*[1]PaperSectorMinusCoreVPAExp!AG$116</f>
        <v>1.5508179257999999E-3</v>
      </c>
      <c r="AJ30" s="13">
        <f>1/1000*[1]PaperSectorMinusCoreVPAExp!AH$116</f>
        <v>1.7256690168E-3</v>
      </c>
      <c r="AK30" s="13">
        <f>1/1000*[1]PaperSectorMinusCoreVPAExp!AI$116</f>
        <v>1.6032780545000001E-3</v>
      </c>
      <c r="AL30" s="13">
        <f>1/1000*[1]PaperSectorMinusCoreVPAExp!AJ$116</f>
        <v>2.6253279928E-3</v>
      </c>
      <c r="AM30" s="13">
        <f>1/1000*[1]PaperSectorMinusCoreVPAExp!AK$116</f>
        <v>1.4205549819999998E-3</v>
      </c>
      <c r="AN30" s="13">
        <f>1/1000*[1]PaperSectorMinusCoreVPAExp!AL$116</f>
        <v>1.69057917207E-2</v>
      </c>
      <c r="AO30" s="13">
        <f>1/1000*[1]PaperSectorMinusCoreVPAExp!AM$116</f>
        <v>6.5096852159999994E-3</v>
      </c>
      <c r="AP30" s="13">
        <f>1/1000*[1]PaperSectorMinusCoreVPAExp!AN$116</f>
        <v>8.7112228015999976E-3</v>
      </c>
      <c r="AQ30" s="13">
        <f>1/1000*[1]PaperSectorMinusCoreVPAExp!AO$116</f>
        <v>2.8996805729999998E-3</v>
      </c>
      <c r="AR30" s="13">
        <f>1/1000*[1]PaperSectorMinusCoreVPAExp!AP$116</f>
        <v>2.4758324549999998E-3</v>
      </c>
      <c r="AS30" s="13">
        <f>1/1000*[1]PaperSectorMinusCoreVPAExp!AQ$116</f>
        <v>1.7453699829999998E-3</v>
      </c>
      <c r="AT30" s="13">
        <f>1/1000*[1]PaperSectorMinusCoreVPAExp!AR$116</f>
        <v>7.7984215389000008E-3</v>
      </c>
      <c r="AU30" s="13">
        <f>1/1000*[1]PaperSectorMinusCoreVPAExp!AS$116</f>
        <v>2.0943451815E-3</v>
      </c>
      <c r="AV30" s="13">
        <f>1/1000*[1]PaperSectorMinusCoreVPAExp!AT$116</f>
        <v>2.9544344779999995E-3</v>
      </c>
      <c r="AW30" s="13">
        <f>1/1000*[1]PaperSectorMinusCoreVPAExp!AU$116</f>
        <v>2.8007922108333333E-3</v>
      </c>
      <c r="AX30" s="13">
        <f>1/1000*[1]PaperSectorMinusCoreVPAExp!AV$116</f>
        <v>0</v>
      </c>
      <c r="AY30" s="13">
        <f>1/1000*[1]PaperSectorMinusCoreVPAExp!AW$116</f>
        <v>0</v>
      </c>
      <c r="AZ30" s="13">
        <f>1/1000*[1]PaperSectorMinusCoreVPAExp!AX$116</f>
        <v>0</v>
      </c>
      <c r="BA30" s="13">
        <f>1/1000*[1]PaperSectorMinusCoreVPAExp!AY$116</f>
        <v>0</v>
      </c>
      <c r="BB30" s="13">
        <f>1/1000*[1]PaperSectorMinusCoreVPAExp!AZ$116</f>
        <v>0</v>
      </c>
      <c r="BC30" s="13">
        <f>1/1000*[1]PaperSectorMinusCoreVPAExp!BA$116</f>
        <v>0</v>
      </c>
      <c r="BD30" s="349"/>
    </row>
    <row r="31" spans="2:56">
      <c r="B31" s="5" t="s">
        <v>107</v>
      </c>
      <c r="C31" s="23">
        <f>1/$A$1*[1]PaperSectorMinusCoreVPAExp!B$138</f>
        <v>1.2326890474999999E-2</v>
      </c>
      <c r="D31" s="13">
        <f>1/$A$1*[1]PaperSectorMinusCoreVPAExp!C$138</f>
        <v>1.0593191250000002E-2</v>
      </c>
      <c r="E31" s="13">
        <f>1/$A$1*[1]PaperSectorMinusCoreVPAExp!D$138</f>
        <v>1.15494854E-2</v>
      </c>
      <c r="F31" s="13">
        <f>1/$A$1*[1]PaperSectorMinusCoreVPAExp!E$138</f>
        <v>5.2585198666666659E-2</v>
      </c>
      <c r="G31" s="13">
        <f>1/$A$1*[1]PaperSectorMinusCoreVPAExp!F$138</f>
        <v>0.13881878960000002</v>
      </c>
      <c r="H31" s="13">
        <f>1/$A$1*[1]PaperSectorMinusCoreVPAExp!G$138</f>
        <v>4.56981614875E-2</v>
      </c>
      <c r="I31" s="13">
        <f>1/$A$1*[1]PaperSectorMinusCoreVPAExp!H$138</f>
        <v>3.3378167199999989E-2</v>
      </c>
      <c r="J31" s="13">
        <f>1/$A$1*[1]PaperSectorMinusCoreVPAExp!I$138</f>
        <v>5.5420350415277778E-2</v>
      </c>
      <c r="K31" s="13">
        <f>1/$A$1*[1]PaperSectorMinusCoreVPAExp!J$138</f>
        <v>5.1295964506818184E-2</v>
      </c>
      <c r="L31" s="13">
        <f>1/$A$1*[1]PaperSectorMinusCoreVPAExp!K$138</f>
        <v>0.16097877787499998</v>
      </c>
      <c r="M31" s="13">
        <f>1/$A$1*[1]PaperSectorMinusCoreVPAExp!L$138</f>
        <v>0.25630439383611103</v>
      </c>
      <c r="N31" s="13">
        <f>1/$A$1*[1]PaperSectorMinusCoreVPAExp!M$138</f>
        <v>9.8503183566666652E-2</v>
      </c>
      <c r="O31" s="13">
        <f>1/$A$1*[1]PaperSectorMinusCoreVPAExp!N$138</f>
        <v>0.2752788098583332</v>
      </c>
      <c r="P31" s="13">
        <f>1/$A$1*[1]PaperSectorMinusCoreVPAExp!O$138</f>
        <v>0.11894153571303472</v>
      </c>
      <c r="Q31" s="13">
        <f>1/$A$1*[1]PaperSectorMinusCoreVPAExp!P$138</f>
        <v>8.4621013994444438E-2</v>
      </c>
      <c r="R31" s="13">
        <f>1/$A$1*[1]PaperSectorMinusCoreVPAExp!Q$138</f>
        <v>3.3819274316666675E-2</v>
      </c>
      <c r="S31" s="13">
        <f>1/$A$1*[1]PaperSectorMinusCoreVPAExp!R$138</f>
        <v>0.12898818072499996</v>
      </c>
      <c r="T31" s="13">
        <f>1/$A$1*[1]PaperSectorMinusCoreVPAExp!S$138</f>
        <v>5.9664030316666658E-2</v>
      </c>
      <c r="U31" s="13">
        <f>1/$A$1*[1]PaperSectorMinusCoreVPAExp!T$138</f>
        <v>1.2390477703296703E-2</v>
      </c>
      <c r="V31" s="13">
        <f>1/$A$1*[1]PaperSectorMinusCoreVPAExp!U$138</f>
        <v>1.2390477703296703E-2</v>
      </c>
      <c r="W31" s="13">
        <f>1/$A$1*[1]PaperSectorMinusCoreVPAExp!V$138</f>
        <v>1.2390477703296703E-2</v>
      </c>
      <c r="X31" s="13">
        <f>1/$A$1*[1]PaperSectorMinusCoreVPAExp!W$138</f>
        <v>1.2390477703296703E-2</v>
      </c>
      <c r="Y31" s="13">
        <f>1/$A$1*[1]PaperSectorMinusCoreVPAExp!X$138</f>
        <v>1.2390477703296703E-2</v>
      </c>
      <c r="Z31" s="13">
        <f>1/$A$1*[1]PaperSectorMinusCoreVPAExp!Y$138</f>
        <v>1.2390477703296703E-2</v>
      </c>
      <c r="AA31" s="13">
        <f>1/$A$1*[1]PaperSectorMinusCoreVPAExp!Z$138</f>
        <v>1.2390477703296703E-2</v>
      </c>
      <c r="AB31" s="13">
        <f>1/$A$1*[1]PaperSectorMinusCoreVPAExp!AA$138</f>
        <v>1.2390477703296703E-2</v>
      </c>
      <c r="AC31" s="294"/>
      <c r="AD31" s="23">
        <f>1/1000*[1]PaperSectorMinusCoreVPAExp!AB$138</f>
        <v>5.6289400326269999E-3</v>
      </c>
      <c r="AE31" s="13">
        <f>1/1000*[1]PaperSectorMinusCoreVPAExp!AC$138</f>
        <v>5.2259012304000001E-3</v>
      </c>
      <c r="AF31" s="13">
        <f>1/1000*[1]PaperSectorMinusCoreVPAExp!AD$138</f>
        <v>4.9268625168000001E-3</v>
      </c>
      <c r="AG31" s="13">
        <f>1/1000*[1]PaperSectorMinusCoreVPAExp!AE$138</f>
        <v>9.1413663376000015E-3</v>
      </c>
      <c r="AH31" s="13">
        <f>1/1000*[1]PaperSectorMinusCoreVPAExp!AF$138</f>
        <v>2.1444423025199999E-2</v>
      </c>
      <c r="AI31" s="13">
        <f>1/1000*[1]PaperSectorMinusCoreVPAExp!AG$138</f>
        <v>8.5292547482999984E-3</v>
      </c>
      <c r="AJ31" s="13">
        <f>1/1000*[1]PaperSectorMinusCoreVPAExp!AH$138</f>
        <v>7.5911968832000007E-3</v>
      </c>
      <c r="AK31" s="13">
        <f>1/1000*[1]PaperSectorMinusCoreVPAExp!AI$138</f>
        <v>1.2385958163500002E-2</v>
      </c>
      <c r="AL31" s="13">
        <f>1/1000*[1]PaperSectorMinusCoreVPAExp!AJ$138</f>
        <v>1.4189338558800002E-2</v>
      </c>
      <c r="AM31" s="13">
        <f>1/1000*[1]PaperSectorMinusCoreVPAExp!AK$138</f>
        <v>2.9414330462000003E-2</v>
      </c>
      <c r="AN31" s="13">
        <f>1/1000*[1]PaperSectorMinusCoreVPAExp!AL$138</f>
        <v>4.4153141121000009E-2</v>
      </c>
      <c r="AO31" s="13">
        <f>1/1000*[1]PaperSectorMinusCoreVPAExp!AM$138</f>
        <v>2.3891437487999996E-2</v>
      </c>
      <c r="AP31" s="13">
        <f>1/1000*[1]PaperSectorMinusCoreVPAExp!AN$138</f>
        <v>5.1135151777599995E-2</v>
      </c>
      <c r="AQ31" s="13">
        <f>1/1000*[1]PaperSectorMinusCoreVPAExp!AO$138</f>
        <v>2.4822791957399996E-2</v>
      </c>
      <c r="AR31" s="13">
        <f>1/1000*[1]PaperSectorMinusCoreVPAExp!AP$138</f>
        <v>1.96705853705E-2</v>
      </c>
      <c r="AS31" s="13">
        <f>1/1000*[1]PaperSectorMinusCoreVPAExp!AQ$138</f>
        <v>9.487546414499998E-3</v>
      </c>
      <c r="AT31" s="13">
        <f>1/1000*[1]PaperSectorMinusCoreVPAExp!AR$138</f>
        <v>2.1358527661399996E-2</v>
      </c>
      <c r="AU31" s="13">
        <f>1/1000*[1]PaperSectorMinusCoreVPAExp!AS$138</f>
        <v>1.1245907058099998E-2</v>
      </c>
      <c r="AV31" s="13">
        <f>1/1000*[1]PaperSectorMinusCoreVPAExp!AT$138</f>
        <v>8.5199324079999993E-3</v>
      </c>
      <c r="AW31" s="13">
        <f>1/1000*[1]PaperSectorMinusCoreVPAExp!AU$138</f>
        <v>8.0768622566666677E-3</v>
      </c>
      <c r="AX31" s="13">
        <f>1/1000*[1]PaperSectorMinusCoreVPAExp!AV$138</f>
        <v>0</v>
      </c>
      <c r="AY31" s="13">
        <f>1/1000*[1]PaperSectorMinusCoreVPAExp!AW$138</f>
        <v>0</v>
      </c>
      <c r="AZ31" s="13">
        <f>1/1000*[1]PaperSectorMinusCoreVPAExp!AX$138</f>
        <v>0</v>
      </c>
      <c r="BA31" s="13">
        <f>1/1000*[1]PaperSectorMinusCoreVPAExp!AY$138</f>
        <v>0</v>
      </c>
      <c r="BB31" s="13">
        <f>1/1000*[1]PaperSectorMinusCoreVPAExp!AZ$138</f>
        <v>0</v>
      </c>
      <c r="BC31" s="13">
        <f>1/1000*[1]PaperSectorMinusCoreVPAExp!BA$138</f>
        <v>0</v>
      </c>
      <c r="BD31" s="349"/>
    </row>
    <row r="32" spans="2:56">
      <c r="B32" s="5" t="s">
        <v>29</v>
      </c>
      <c r="C32" s="23">
        <f>1/$A$1*[1]PaperSectorMinusCoreVPAExp!B$228</f>
        <v>1.2654324450000001E-2</v>
      </c>
      <c r="D32" s="13">
        <f>1/$A$1*[1]PaperSectorMinusCoreVPAExp!C$228</f>
        <v>1.6093767799999999E-2</v>
      </c>
      <c r="E32" s="13">
        <f>1/$A$1*[1]PaperSectorMinusCoreVPAExp!D$228</f>
        <v>2.39916461E-2</v>
      </c>
      <c r="F32" s="13">
        <f>1/$A$1*[1]PaperSectorMinusCoreVPAExp!E$228</f>
        <v>2.8567902299999989E-2</v>
      </c>
      <c r="G32" s="13">
        <f>1/$A$1*[1]PaperSectorMinusCoreVPAExp!F$228</f>
        <v>2.6691569350000003E-2</v>
      </c>
      <c r="H32" s="13">
        <f>1/$A$1*[1]PaperSectorMinusCoreVPAExp!G$228</f>
        <v>4.9446390699999988E-2</v>
      </c>
      <c r="I32" s="13">
        <f>1/$A$1*[1]PaperSectorMinusCoreVPAExp!H$228</f>
        <v>5.7599032827777771E-2</v>
      </c>
      <c r="J32" s="13">
        <f>1/$A$1*[1]PaperSectorMinusCoreVPAExp!I$228</f>
        <v>5.7745967130555541E-2</v>
      </c>
      <c r="K32" s="13">
        <f>1/$A$1*[1]PaperSectorMinusCoreVPAExp!J$228</f>
        <v>7.5759636387121229E-2</v>
      </c>
      <c r="L32" s="13">
        <f>1/$A$1*[1]PaperSectorMinusCoreVPAExp!K$228</f>
        <v>8.4621656162500003E-2</v>
      </c>
      <c r="M32" s="13">
        <f>1/$A$1*[1]PaperSectorMinusCoreVPAExp!L$228</f>
        <v>5.6637827800000012E-2</v>
      </c>
      <c r="N32" s="13">
        <f>1/$A$1*[1]PaperSectorMinusCoreVPAExp!M$228</f>
        <v>6.3200519550000001E-2</v>
      </c>
      <c r="O32" s="13">
        <f>1/$A$1*[1]PaperSectorMinusCoreVPAExp!N$228</f>
        <v>4.9918675383333326E-2</v>
      </c>
      <c r="P32" s="13">
        <f>1/$A$1*[1]PaperSectorMinusCoreVPAExp!O$228</f>
        <v>2.6100036191666662E-2</v>
      </c>
      <c r="Q32" s="13">
        <f>1/$A$1*[1]PaperSectorMinusCoreVPAExp!P$228</f>
        <v>1.6351353975E-2</v>
      </c>
      <c r="R32" s="13">
        <f>1/$A$1*[1]PaperSectorMinusCoreVPAExp!Q$228</f>
        <v>1.1269946241666665E-2</v>
      </c>
      <c r="S32" s="13">
        <f>1/$A$1*[1]PaperSectorMinusCoreVPAExp!R$228</f>
        <v>1.4937965116666674E-2</v>
      </c>
      <c r="T32" s="13">
        <f>1/$A$1*[1]PaperSectorMinusCoreVPAExp!S$228</f>
        <v>3.2556950400000007E-2</v>
      </c>
      <c r="U32" s="13">
        <f>1/$A$1*[1]PaperSectorMinusCoreVPAExp!T$228</f>
        <v>1.6842211398035295E-2</v>
      </c>
      <c r="V32" s="13">
        <f>1/$A$1*[1]PaperSectorMinusCoreVPAExp!U$228</f>
        <v>1.6842211398035295E-2</v>
      </c>
      <c r="W32" s="13">
        <f>1/$A$1*[1]PaperSectorMinusCoreVPAExp!V$228</f>
        <v>1.6842211398035295E-2</v>
      </c>
      <c r="X32" s="13">
        <f>1/$A$1*[1]PaperSectorMinusCoreVPAExp!W$228</f>
        <v>1.6842211398035295E-2</v>
      </c>
      <c r="Y32" s="13">
        <f>1/$A$1*[1]PaperSectorMinusCoreVPAExp!X$228</f>
        <v>1.6842211398035295E-2</v>
      </c>
      <c r="Z32" s="13">
        <f>1/$A$1*[1]PaperSectorMinusCoreVPAExp!Y$228</f>
        <v>1.6842211398035295E-2</v>
      </c>
      <c r="AA32" s="13">
        <f>1/$A$1*[1]PaperSectorMinusCoreVPAExp!Z$228</f>
        <v>1.6842211398035295E-2</v>
      </c>
      <c r="AB32" s="13">
        <f>1/$A$1*[1]PaperSectorMinusCoreVPAExp!AA$228</f>
        <v>1.6842211398035295E-2</v>
      </c>
      <c r="AC32" s="294"/>
      <c r="AD32" s="23">
        <f>1/1000*[1]PaperSectorMinusCoreVPAExp!AB$228</f>
        <v>4.9494139345889997E-3</v>
      </c>
      <c r="AE32" s="13">
        <f>1/1000*[1]PaperSectorMinusCoreVPAExp!AC$228</f>
        <v>3.3962979023999997E-3</v>
      </c>
      <c r="AF32" s="13">
        <f>1/1000*[1]PaperSectorMinusCoreVPAExp!AD$228</f>
        <v>3.8820151775999998E-3</v>
      </c>
      <c r="AG32" s="13">
        <f>1/1000*[1]PaperSectorMinusCoreVPAExp!AE$228</f>
        <v>3.7241411647999999E-3</v>
      </c>
      <c r="AH32" s="13">
        <f>1/1000*[1]PaperSectorMinusCoreVPAExp!AF$228</f>
        <v>2.5280700185999999E-3</v>
      </c>
      <c r="AI32" s="13">
        <f>1/1000*[1]PaperSectorMinusCoreVPAExp!AG$228</f>
        <v>3.6604656659999994E-3</v>
      </c>
      <c r="AJ32" s="13">
        <f>1/1000*[1]PaperSectorMinusCoreVPAExp!AH$228</f>
        <v>9.1531193372000001E-3</v>
      </c>
      <c r="AK32" s="13">
        <f>1/1000*[1]PaperSectorMinusCoreVPAExp!AI$228</f>
        <v>9.6077011209999997E-3</v>
      </c>
      <c r="AL32" s="13">
        <f>1/1000*[1]PaperSectorMinusCoreVPAExp!AJ$228</f>
        <v>1.24370862708E-2</v>
      </c>
      <c r="AM32" s="13">
        <f>1/1000*[1]PaperSectorMinusCoreVPAExp!AK$228</f>
        <v>1.48121469452E-2</v>
      </c>
      <c r="AN32" s="13">
        <f>1/1000*[1]PaperSectorMinusCoreVPAExp!AL$228</f>
        <v>1.0878193085400001E-2</v>
      </c>
      <c r="AO32" s="13">
        <f>1/1000*[1]PaperSectorMinusCoreVPAExp!AM$228</f>
        <v>9.395703503999998E-3</v>
      </c>
      <c r="AP32" s="13">
        <f>1/1000*[1]PaperSectorMinusCoreVPAExp!AN$228</f>
        <v>6.1842177759999992E-3</v>
      </c>
      <c r="AQ32" s="13">
        <f>1/1000*[1]PaperSectorMinusCoreVPAExp!AO$228</f>
        <v>4.4814516573000009E-3</v>
      </c>
      <c r="AR32" s="13">
        <f>1/1000*[1]PaperSectorMinusCoreVPAExp!AP$228</f>
        <v>2.4958250514999997E-3</v>
      </c>
      <c r="AS32" s="13">
        <f>1/1000*[1]PaperSectorMinusCoreVPAExp!AQ$228</f>
        <v>1.784446573E-3</v>
      </c>
      <c r="AT32" s="13">
        <f>1/1000*[1]PaperSectorMinusCoreVPAExp!AR$228</f>
        <v>2.4237523644000006E-3</v>
      </c>
      <c r="AU32" s="13">
        <f>1/1000*[1]PaperSectorMinusCoreVPAExp!AS$228</f>
        <v>5.6195322325999992E-3</v>
      </c>
      <c r="AV32" s="13">
        <f>1/1000*[1]PaperSectorMinusCoreVPAExp!AT$228</f>
        <v>4.7775843319999992E-3</v>
      </c>
      <c r="AW32" s="13">
        <f>1/1000*[1]PaperSectorMinusCoreVPAExp!AU$228</f>
        <v>4.5291310683333334E-3</v>
      </c>
      <c r="AX32" s="13">
        <f>1/1000*[1]PaperSectorMinusCoreVPAExp!AV$228</f>
        <v>0</v>
      </c>
      <c r="AY32" s="13">
        <f>1/1000*[1]PaperSectorMinusCoreVPAExp!AW$228</f>
        <v>0</v>
      </c>
      <c r="AZ32" s="13">
        <f>1/1000*[1]PaperSectorMinusCoreVPAExp!AX$228</f>
        <v>0</v>
      </c>
      <c r="BA32" s="13">
        <f>1/1000*[1]PaperSectorMinusCoreVPAExp!AY$228</f>
        <v>0</v>
      </c>
      <c r="BB32" s="13">
        <f>1/1000*[1]PaperSectorMinusCoreVPAExp!AZ$228</f>
        <v>0</v>
      </c>
      <c r="BC32" s="13">
        <f>1/1000*[1]PaperSectorMinusCoreVPAExp!BA$228</f>
        <v>0</v>
      </c>
      <c r="BD32" s="349"/>
    </row>
    <row r="33" spans="2:56">
      <c r="B33" s="5" t="s">
        <v>25</v>
      </c>
      <c r="C33" s="23">
        <f>1/$A$1*[1]PaperSectorMinusCoreVPAExp!B$231</f>
        <v>1.1203735699999998E-2</v>
      </c>
      <c r="D33" s="13">
        <f>1/$A$1*[1]PaperSectorMinusCoreVPAExp!C$231</f>
        <v>2.5163285000000001E-2</v>
      </c>
      <c r="E33" s="13">
        <f>1/$A$1*[1]PaperSectorMinusCoreVPAExp!D$231</f>
        <v>4.4537971774999997E-2</v>
      </c>
      <c r="F33" s="13">
        <f>1/$A$1*[1]PaperSectorMinusCoreVPAExp!E$231</f>
        <v>1.9360318704166667E-2</v>
      </c>
      <c r="G33" s="13">
        <f>1/$A$1*[1]PaperSectorMinusCoreVPAExp!F$231</f>
        <v>3.8034407237499998E-2</v>
      </c>
      <c r="H33" s="13">
        <f>1/$A$1*[1]PaperSectorMinusCoreVPAExp!G$231</f>
        <v>1.9811465362499996E-2</v>
      </c>
      <c r="I33" s="13">
        <f>1/$A$1*[1]PaperSectorMinusCoreVPAExp!H$231</f>
        <v>1.0663478138888887E-2</v>
      </c>
      <c r="J33" s="13">
        <f>1/$A$1*[1]PaperSectorMinusCoreVPAExp!I$231</f>
        <v>1.3691244301388888E-2</v>
      </c>
      <c r="K33" s="13">
        <f>1/$A$1*[1]PaperSectorMinusCoreVPAExp!J$231</f>
        <v>3.3179067201136371E-2</v>
      </c>
      <c r="L33" s="13">
        <f>1/$A$1*[1]PaperSectorMinusCoreVPAExp!K$231</f>
        <v>1.9914150475000007E-2</v>
      </c>
      <c r="M33" s="13">
        <f>1/$A$1*[1]PaperSectorMinusCoreVPAExp!L$231</f>
        <v>4.6254826738888886E-2</v>
      </c>
      <c r="N33" s="13">
        <f>1/$A$1*[1]PaperSectorMinusCoreVPAExp!M$231</f>
        <v>1.8455334216666668E-2</v>
      </c>
      <c r="O33" s="13">
        <f>1/$A$1*[1]PaperSectorMinusCoreVPAExp!N$231</f>
        <v>9.9769018403030305E-2</v>
      </c>
      <c r="P33" s="13">
        <f>1/$A$1*[1]PaperSectorMinusCoreVPAExp!O$231</f>
        <v>6.7061778958333346E-2</v>
      </c>
      <c r="Q33" s="13">
        <f>1/$A$1*[1]PaperSectorMinusCoreVPAExp!P$231</f>
        <v>3.7249698572222219E-2</v>
      </c>
      <c r="R33" s="13">
        <f>1/$A$1*[1]PaperSectorMinusCoreVPAExp!Q$231</f>
        <v>4.670415671666666E-2</v>
      </c>
      <c r="S33" s="13">
        <f>1/$A$1*[1]PaperSectorMinusCoreVPAExp!R$231</f>
        <v>4.7517149141666673E-2</v>
      </c>
      <c r="T33" s="13">
        <f>1/$A$1*[1]PaperSectorMinusCoreVPAExp!S$231</f>
        <v>0.109843687775</v>
      </c>
      <c r="U33" s="13">
        <f>1/$A$1*[1]PaperSectorMinusCoreVPAExp!T$231</f>
        <v>1.5516319078144076E-3</v>
      </c>
      <c r="V33" s="13">
        <f>1/$A$1*[1]PaperSectorMinusCoreVPAExp!U$231</f>
        <v>1.5516319078144076E-3</v>
      </c>
      <c r="W33" s="13">
        <f>1/$A$1*[1]PaperSectorMinusCoreVPAExp!V$231</f>
        <v>1.5516319078144076E-3</v>
      </c>
      <c r="X33" s="13">
        <f>1/$A$1*[1]PaperSectorMinusCoreVPAExp!W$231</f>
        <v>1.5516319078144076E-3</v>
      </c>
      <c r="Y33" s="13">
        <f>1/$A$1*[1]PaperSectorMinusCoreVPAExp!X$231</f>
        <v>1.5516319078144076E-3</v>
      </c>
      <c r="Z33" s="13">
        <f>1/$A$1*[1]PaperSectorMinusCoreVPAExp!Y$231</f>
        <v>1.5516319078144076E-3</v>
      </c>
      <c r="AA33" s="13">
        <f>1/$A$1*[1]PaperSectorMinusCoreVPAExp!Z$231</f>
        <v>1.5516319078144076E-3</v>
      </c>
      <c r="AB33" s="13">
        <f>1/$A$1*[1]PaperSectorMinusCoreVPAExp!AA$231</f>
        <v>1.5516319078144076E-3</v>
      </c>
      <c r="AC33" s="294"/>
      <c r="AD33" s="23">
        <f>1/1000*[1]PaperSectorMinusCoreVPAExp!AB$231</f>
        <v>6.2541022694849995E-3</v>
      </c>
      <c r="AE33" s="13">
        <f>1/1000*[1]PaperSectorMinusCoreVPAExp!AC$231</f>
        <v>9.0407989903999991E-3</v>
      </c>
      <c r="AF33" s="13">
        <f>1/1000*[1]PaperSectorMinusCoreVPAExp!AD$231</f>
        <v>1.3778334763200001E-2</v>
      </c>
      <c r="AG33" s="13">
        <f>1/1000*[1]PaperSectorMinusCoreVPAExp!AE$231</f>
        <v>1.2877533289599999E-2</v>
      </c>
      <c r="AH33" s="13">
        <f>1/1000*[1]PaperSectorMinusCoreVPAExp!AF$231</f>
        <v>1.6519992095600001E-2</v>
      </c>
      <c r="AI33" s="13">
        <f>1/1000*[1]PaperSectorMinusCoreVPAExp!AG$231</f>
        <v>1.48599347325E-2</v>
      </c>
      <c r="AJ33" s="13">
        <f>1/1000*[1]PaperSectorMinusCoreVPAExp!AH$231</f>
        <v>1.3279036004400002E-2</v>
      </c>
      <c r="AK33" s="13">
        <f>1/1000*[1]PaperSectorMinusCoreVPAExp!AI$231</f>
        <v>1.7343440403500002E-2</v>
      </c>
      <c r="AL33" s="13">
        <f>1/1000*[1]PaperSectorMinusCoreVPAExp!AJ$231</f>
        <v>2.1247338587999997E-2</v>
      </c>
      <c r="AM33" s="13">
        <f>1/1000*[1]PaperSectorMinusCoreVPAExp!AK$231</f>
        <v>1.1000576985200001E-2</v>
      </c>
      <c r="AN33" s="13">
        <f>1/1000*[1]PaperSectorMinusCoreVPAExp!AL$231</f>
        <v>1.9176214706099998E-2</v>
      </c>
      <c r="AO33" s="13">
        <f>1/1000*[1]PaperSectorMinusCoreVPAExp!AM$231</f>
        <v>1.2143695247999998E-2</v>
      </c>
      <c r="AP33" s="13">
        <f>1/1000*[1]PaperSectorMinusCoreVPAExp!AN$231</f>
        <v>3.5691670766399994E-2</v>
      </c>
      <c r="AQ33" s="13">
        <f>1/1000*[1]PaperSectorMinusCoreVPAExp!AO$231</f>
        <v>3.5574700424099999E-2</v>
      </c>
      <c r="AR33" s="13">
        <f>1/1000*[1]PaperSectorMinusCoreVPAExp!AP$231</f>
        <v>2.82084456925E-2</v>
      </c>
      <c r="AS33" s="13">
        <f>1/1000*[1]PaperSectorMinusCoreVPAExp!AQ$231</f>
        <v>2.5792982533499997E-2</v>
      </c>
      <c r="AT33" s="13">
        <f>1/1000*[1]PaperSectorMinusCoreVPAExp!AR$231</f>
        <v>2.7381779356399998E-2</v>
      </c>
      <c r="AU33" s="13">
        <f>1/1000*[1]PaperSectorMinusCoreVPAExp!AS$231</f>
        <v>4.4012161922299994E-2</v>
      </c>
      <c r="AV33" s="13">
        <f>1/1000*[1]PaperSectorMinusCoreVPAExp!AT$231</f>
        <v>4.4786031986999993E-2</v>
      </c>
      <c r="AW33" s="13">
        <f>1/1000*[1]PaperSectorMinusCoreVPAExp!AU$231</f>
        <v>4.2456981353750006E-2</v>
      </c>
      <c r="AX33" s="13">
        <f>1/1000*[1]PaperSectorMinusCoreVPAExp!AV$231</f>
        <v>0</v>
      </c>
      <c r="AY33" s="13">
        <f>1/1000*[1]PaperSectorMinusCoreVPAExp!AW$231</f>
        <v>0</v>
      </c>
      <c r="AZ33" s="13">
        <f>1/1000*[1]PaperSectorMinusCoreVPAExp!AX$231</f>
        <v>0</v>
      </c>
      <c r="BA33" s="13">
        <f>1/1000*[1]PaperSectorMinusCoreVPAExp!AY$231</f>
        <v>0</v>
      </c>
      <c r="BB33" s="13">
        <f>1/1000*[1]PaperSectorMinusCoreVPAExp!AZ$231</f>
        <v>0</v>
      </c>
      <c r="BC33" s="13">
        <f>1/1000*[1]PaperSectorMinusCoreVPAExp!BA$231</f>
        <v>0</v>
      </c>
      <c r="BD33" s="349"/>
    </row>
    <row r="34" spans="2:56">
      <c r="B34" s="5" t="s">
        <v>26</v>
      </c>
      <c r="C34" s="23">
        <f>1/$A$1*[1]PaperSectorMinusCoreVPAExp!B$253</f>
        <v>1.6250177999999997E-3</v>
      </c>
      <c r="D34" s="13">
        <f>1/$A$1*[1]PaperSectorMinusCoreVPAExp!C$253</f>
        <v>4.7201076999999992E-3</v>
      </c>
      <c r="E34" s="13">
        <f>1/$A$1*[1]PaperSectorMinusCoreVPAExp!D$253</f>
        <v>5.8832314000000002E-3</v>
      </c>
      <c r="F34" s="13">
        <f>1/$A$1*[1]PaperSectorMinusCoreVPAExp!E$253</f>
        <v>1.843326545E-2</v>
      </c>
      <c r="G34" s="13">
        <f>1/$A$1*[1]PaperSectorMinusCoreVPAExp!F$253</f>
        <v>1.4109775400000002E-2</v>
      </c>
      <c r="H34" s="13">
        <f>1/$A$1*[1]PaperSectorMinusCoreVPAExp!G$253</f>
        <v>3.7801434999999994E-3</v>
      </c>
      <c r="I34" s="13">
        <f>1/$A$1*[1]PaperSectorMinusCoreVPAExp!H$253</f>
        <v>9.3667917777777755E-3</v>
      </c>
      <c r="J34" s="13">
        <f>1/$A$1*[1]PaperSectorMinusCoreVPAExp!I$253</f>
        <v>1.2527698020833332E-2</v>
      </c>
      <c r="K34" s="13">
        <f>1/$A$1*[1]PaperSectorMinusCoreVPAExp!J$253</f>
        <v>1.6057875447727275E-2</v>
      </c>
      <c r="L34" s="13">
        <f>1/$A$1*[1]PaperSectorMinusCoreVPAExp!K$253</f>
        <v>1.3522616274999998E-2</v>
      </c>
      <c r="M34" s="13">
        <f>1/$A$1*[1]PaperSectorMinusCoreVPAExp!L$253</f>
        <v>1.2159669627777777E-2</v>
      </c>
      <c r="N34" s="13">
        <f>1/$A$1*[1]PaperSectorMinusCoreVPAExp!M$253</f>
        <v>7.4418030166666658E-3</v>
      </c>
      <c r="O34" s="13">
        <f>1/$A$1*[1]PaperSectorMinusCoreVPAExp!N$253</f>
        <v>8.819810824999998E-3</v>
      </c>
      <c r="P34" s="13">
        <f>1/$A$1*[1]PaperSectorMinusCoreVPAExp!O$253</f>
        <v>4.7524555833333331E-3</v>
      </c>
      <c r="Q34" s="13">
        <f>1/$A$1*[1]PaperSectorMinusCoreVPAExp!P$253</f>
        <v>6.1421084083333336E-3</v>
      </c>
      <c r="R34" s="13">
        <f>1/$A$1*[1]PaperSectorMinusCoreVPAExp!Q$253</f>
        <v>5.3631640250000005E-3</v>
      </c>
      <c r="S34" s="13">
        <f>1/$A$1*[1]PaperSectorMinusCoreVPAExp!R$253</f>
        <v>3.2458854583333331E-3</v>
      </c>
      <c r="T34" s="13">
        <f>1/$A$1*[1]PaperSectorMinusCoreVPAExp!S$253</f>
        <v>1.2825779225E-2</v>
      </c>
      <c r="U34" s="13">
        <f>1/$A$1*[1]PaperSectorMinusCoreVPAExp!T$253</f>
        <v>0.1703695469010989</v>
      </c>
      <c r="V34" s="13">
        <f>1/$A$1*[1]PaperSectorMinusCoreVPAExp!U$253</f>
        <v>0.1703695469010989</v>
      </c>
      <c r="W34" s="13">
        <f>1/$A$1*[1]PaperSectorMinusCoreVPAExp!V$253</f>
        <v>0.1703695469010989</v>
      </c>
      <c r="X34" s="13">
        <f>1/$A$1*[1]PaperSectorMinusCoreVPAExp!W$253</f>
        <v>0.1703695469010989</v>
      </c>
      <c r="Y34" s="13">
        <f>1/$A$1*[1]PaperSectorMinusCoreVPAExp!X$253</f>
        <v>0.1703695469010989</v>
      </c>
      <c r="Z34" s="13">
        <f>1/$A$1*[1]PaperSectorMinusCoreVPAExp!Y$253</f>
        <v>0.1703695469010989</v>
      </c>
      <c r="AA34" s="13">
        <f>1/$A$1*[1]PaperSectorMinusCoreVPAExp!Z$253</f>
        <v>0.1703695469010989</v>
      </c>
      <c r="AB34" s="13">
        <f>1/$A$1*[1]PaperSectorMinusCoreVPAExp!AA$253</f>
        <v>0.1703695469010989</v>
      </c>
      <c r="AC34" s="294"/>
      <c r="AD34" s="23">
        <f>1/1000*[1]PaperSectorMinusCoreVPAExp!AB$253</f>
        <v>9.6818563976700011E-4</v>
      </c>
      <c r="AE34" s="13">
        <f>1/1000*[1]PaperSectorMinusCoreVPAExp!AC$253</f>
        <v>1.7734751803999997E-3</v>
      </c>
      <c r="AF34" s="13">
        <f>1/1000*[1]PaperSectorMinusCoreVPAExp!AD$253</f>
        <v>2.4984889056E-3</v>
      </c>
      <c r="AG34" s="13">
        <f>1/1000*[1]PaperSectorMinusCoreVPAExp!AE$253</f>
        <v>3.6117745439999999E-3</v>
      </c>
      <c r="AH34" s="13">
        <f>1/1000*[1]PaperSectorMinusCoreVPAExp!AF$253</f>
        <v>2.2003794904000003E-3</v>
      </c>
      <c r="AI34" s="13">
        <f>1/1000*[1]PaperSectorMinusCoreVPAExp!AG$253</f>
        <v>8.1250553669999991E-4</v>
      </c>
      <c r="AJ34" s="13">
        <f>1/1000*[1]PaperSectorMinusCoreVPAExp!AH$253</f>
        <v>1.5699469936000003E-3</v>
      </c>
      <c r="AK34" s="13">
        <f>1/1000*[1]PaperSectorMinusCoreVPAExp!AI$253</f>
        <v>2.9308608470000001E-3</v>
      </c>
      <c r="AL34" s="13">
        <f>1/1000*[1]PaperSectorMinusCoreVPAExp!AJ$253</f>
        <v>3.9078803008000002E-3</v>
      </c>
      <c r="AM34" s="13">
        <f>1/1000*[1]PaperSectorMinusCoreVPAExp!AK$253</f>
        <v>3.1168465812E-3</v>
      </c>
      <c r="AN34" s="13">
        <f>1/1000*[1]PaperSectorMinusCoreVPAExp!AL$253</f>
        <v>3.0795308379000003E-3</v>
      </c>
      <c r="AO34" s="13">
        <f>1/1000*[1]PaperSectorMinusCoreVPAExp!AM$253</f>
        <v>2.066282016E-3</v>
      </c>
      <c r="AP34" s="13">
        <f>1/1000*[1]PaperSectorMinusCoreVPAExp!AN$253</f>
        <v>1.7490509167999999E-3</v>
      </c>
      <c r="AQ34" s="13">
        <f>1/1000*[1]PaperSectorMinusCoreVPAExp!AO$253</f>
        <v>1.1657676651000001E-3</v>
      </c>
      <c r="AR34" s="13">
        <f>1/1000*[1]PaperSectorMinusCoreVPAExp!AP$253</f>
        <v>2.3823419245000001E-3</v>
      </c>
      <c r="AS34" s="13">
        <f>1/1000*[1]PaperSectorMinusCoreVPAExp!AQ$253</f>
        <v>1.9009229924999995E-3</v>
      </c>
      <c r="AT34" s="13">
        <f>1/1000*[1]PaperSectorMinusCoreVPAExp!AR$253</f>
        <v>1.0344013706999999E-3</v>
      </c>
      <c r="AU34" s="13">
        <f>1/1000*[1]PaperSectorMinusCoreVPAExp!AS$253</f>
        <v>3.4567385280999999E-3</v>
      </c>
      <c r="AV34" s="13">
        <f>1/1000*[1]PaperSectorMinusCoreVPAExp!AT$253</f>
        <v>2.6671597709999996E-3</v>
      </c>
      <c r="AW34" s="13">
        <f>1/1000*[1]PaperSectorMinusCoreVPAExp!AU$253</f>
        <v>2.5284569237499998E-3</v>
      </c>
      <c r="AX34" s="13">
        <f>1/1000*[1]PaperSectorMinusCoreVPAExp!AV$253</f>
        <v>0</v>
      </c>
      <c r="AY34" s="13">
        <f>1/1000*[1]PaperSectorMinusCoreVPAExp!AW$253</f>
        <v>0</v>
      </c>
      <c r="AZ34" s="13">
        <f>1/1000*[1]PaperSectorMinusCoreVPAExp!AX$253</f>
        <v>0</v>
      </c>
      <c r="BA34" s="13">
        <f>1/1000*[1]PaperSectorMinusCoreVPAExp!AY$253</f>
        <v>0</v>
      </c>
      <c r="BB34" s="13">
        <f>1/1000*[1]PaperSectorMinusCoreVPAExp!AZ$253</f>
        <v>0</v>
      </c>
      <c r="BC34" s="13">
        <f>1/1000*[1]PaperSectorMinusCoreVPAExp!BA$253</f>
        <v>0</v>
      </c>
      <c r="BD34" s="349"/>
    </row>
    <row r="35" spans="2:56">
      <c r="B35" s="8" t="s">
        <v>18</v>
      </c>
      <c r="C35" s="295">
        <f t="shared" ref="C35:AB35" si="7">SUM(C27:C27)-SUM(C28:C34)</f>
        <v>2.788481097499998E-2</v>
      </c>
      <c r="D35" s="296">
        <f t="shared" si="7"/>
        <v>1.358912800833334E-2</v>
      </c>
      <c r="E35" s="296">
        <f t="shared" si="7"/>
        <v>3.7254345425000057E-2</v>
      </c>
      <c r="F35" s="296">
        <f t="shared" si="7"/>
        <v>5.3739979437499974E-2</v>
      </c>
      <c r="G35" s="296">
        <f t="shared" si="7"/>
        <v>3.6926837750000052E-2</v>
      </c>
      <c r="H35" s="296">
        <f t="shared" si="7"/>
        <v>3.4777009354166666E-2</v>
      </c>
      <c r="I35" s="296">
        <f t="shared" si="7"/>
        <v>1.5806594027777787E-2</v>
      </c>
      <c r="J35" s="296">
        <f t="shared" si="7"/>
        <v>1.1111652147222206E-2</v>
      </c>
      <c r="K35" s="296">
        <f t="shared" si="7"/>
        <v>2.9837849101767677E-2</v>
      </c>
      <c r="L35" s="296">
        <f t="shared" si="7"/>
        <v>1.5898291941666587E-2</v>
      </c>
      <c r="M35" s="296">
        <f t="shared" si="7"/>
        <v>2.7088634858333349E-2</v>
      </c>
      <c r="N35" s="296">
        <f t="shared" si="7"/>
        <v>2.6160123980303096E-2</v>
      </c>
      <c r="O35" s="296">
        <f t="shared" si="7"/>
        <v>2.422255424318176E-2</v>
      </c>
      <c r="P35" s="296">
        <f t="shared" si="7"/>
        <v>1.5646931456150814E-2</v>
      </c>
      <c r="Q35" s="296">
        <f t="shared" si="7"/>
        <v>9.513612952777778E-3</v>
      </c>
      <c r="R35" s="296">
        <f t="shared" si="7"/>
        <v>1.0986356721078394E-2</v>
      </c>
      <c r="S35" s="296">
        <f t="shared" si="7"/>
        <v>2.1331496375000092E-2</v>
      </c>
      <c r="T35" s="296">
        <f t="shared" si="7"/>
        <v>7.2915033816666641E-2</v>
      </c>
      <c r="U35" s="296">
        <f t="shared" si="7"/>
        <v>4.0427498746020696E-3</v>
      </c>
      <c r="V35" s="296">
        <f t="shared" si="7"/>
        <v>4.0427498746020696E-3</v>
      </c>
      <c r="W35" s="296">
        <f t="shared" si="7"/>
        <v>4.0427498746020696E-3</v>
      </c>
      <c r="X35" s="296">
        <f t="shared" si="7"/>
        <v>4.0427498746020696E-3</v>
      </c>
      <c r="Y35" s="296">
        <f t="shared" si="7"/>
        <v>4.0427498746020696E-3</v>
      </c>
      <c r="Z35" s="296">
        <f t="shared" si="7"/>
        <v>4.0427498746020696E-3</v>
      </c>
      <c r="AA35" s="296">
        <f t="shared" si="7"/>
        <v>4.0427498746020696E-3</v>
      </c>
      <c r="AB35" s="296">
        <f t="shared" si="7"/>
        <v>4.0427498746020696E-3</v>
      </c>
      <c r="AC35" s="294"/>
      <c r="AD35" s="297">
        <f t="shared" ref="AD35:BC35" si="8">SUM(AD27:AD27)-SUM(AD28:AD34)</f>
        <v>8.4752234369190049E-3</v>
      </c>
      <c r="AE35" s="298">
        <f t="shared" si="8"/>
        <v>4.5916283543999889E-3</v>
      </c>
      <c r="AF35" s="298">
        <f t="shared" si="8"/>
        <v>6.5688070847999894E-3</v>
      </c>
      <c r="AG35" s="298">
        <f t="shared" si="8"/>
        <v>8.6100360416000027E-3</v>
      </c>
      <c r="AH35" s="298">
        <f t="shared" si="8"/>
        <v>1.024687876170001E-2</v>
      </c>
      <c r="AI35" s="298">
        <f t="shared" si="8"/>
        <v>6.2060472903000055E-3</v>
      </c>
      <c r="AJ35" s="298">
        <f t="shared" si="8"/>
        <v>5.645157510399984E-3</v>
      </c>
      <c r="AK35" s="298">
        <f t="shared" si="8"/>
        <v>6.5402946180000143E-3</v>
      </c>
      <c r="AL35" s="298">
        <f t="shared" si="8"/>
        <v>1.560410549119999E-2</v>
      </c>
      <c r="AM35" s="298">
        <f t="shared" si="8"/>
        <v>6.7043488951999824E-3</v>
      </c>
      <c r="AN35" s="298">
        <f t="shared" si="8"/>
        <v>9.7487589932999941E-3</v>
      </c>
      <c r="AO35" s="298">
        <f t="shared" si="8"/>
        <v>1.1647188335999981E-2</v>
      </c>
      <c r="AP35" s="298">
        <f t="shared" si="8"/>
        <v>6.4002787376000181E-3</v>
      </c>
      <c r="AQ35" s="298">
        <f t="shared" si="8"/>
        <v>5.8971717266999985E-3</v>
      </c>
      <c r="AR35" s="298">
        <f t="shared" si="8"/>
        <v>5.0235925569999951E-3</v>
      </c>
      <c r="AS35" s="298">
        <f t="shared" si="8"/>
        <v>4.233900817999986E-3</v>
      </c>
      <c r="AT35" s="298">
        <f t="shared" si="8"/>
        <v>5.8655029483999921E-3</v>
      </c>
      <c r="AU35" s="298">
        <f t="shared" si="8"/>
        <v>1.6790368466299999E-2</v>
      </c>
      <c r="AV35" s="298">
        <f t="shared" si="8"/>
        <v>2.8548335439000011E-2</v>
      </c>
      <c r="AW35" s="298">
        <f t="shared" si="8"/>
        <v>2.7063709188750007E-2</v>
      </c>
      <c r="AX35" s="298">
        <f t="shared" si="8"/>
        <v>0</v>
      </c>
      <c r="AY35" s="298">
        <f t="shared" si="8"/>
        <v>0</v>
      </c>
      <c r="AZ35" s="298">
        <f t="shared" si="8"/>
        <v>0</v>
      </c>
      <c r="BA35" s="298">
        <f t="shared" si="8"/>
        <v>0</v>
      </c>
      <c r="BB35" s="298">
        <f t="shared" si="8"/>
        <v>0</v>
      </c>
      <c r="BC35" s="298">
        <f t="shared" si="8"/>
        <v>0</v>
      </c>
      <c r="BD35" s="349"/>
    </row>
    <row r="36" spans="2:56" ht="17.149999999999999" customHeight="1">
      <c r="B36" s="16" t="s">
        <v>195</v>
      </c>
      <c r="C36" s="206">
        <f>1/$A$1*[1]PaperSectorMinusCoreVPAExp!B$264</f>
        <v>14.889558690026533</v>
      </c>
      <c r="D36" s="207">
        <f>1/$A$1*[1]PaperSectorMinusCoreVPAExp!C$264</f>
        <v>14.581547346854169</v>
      </c>
      <c r="E36" s="207">
        <f>1/$A$1*[1]PaperSectorMinusCoreVPAExp!D$264</f>
        <v>14.488403976883832</v>
      </c>
      <c r="F36" s="207">
        <f>1/$A$1*[1]PaperSectorMinusCoreVPAExp!E$264</f>
        <v>14.685451553068308</v>
      </c>
      <c r="G36" s="207">
        <f>1/$A$1*[1]PaperSectorMinusCoreVPAExp!F$264</f>
        <v>16.597466984466536</v>
      </c>
      <c r="H36" s="207">
        <f>1/$A$1*[1]PaperSectorMinusCoreVPAExp!G$264</f>
        <v>16.844378102423864</v>
      </c>
      <c r="I36" s="207">
        <f>1/$A$1*[1]PaperSectorMinusCoreVPAExp!H$264</f>
        <v>18.034005208243684</v>
      </c>
      <c r="J36" s="207">
        <f>1/$A$1*[1]PaperSectorMinusCoreVPAExp!I$264</f>
        <v>19.101331558851385</v>
      </c>
      <c r="K36" s="207">
        <f>1/$A$1*[1]PaperSectorMinusCoreVPAExp!J$264</f>
        <v>18.328228259775319</v>
      </c>
      <c r="L36" s="207">
        <f>1/$A$1*[1]PaperSectorMinusCoreVPAExp!K$264</f>
        <v>15.643048106913637</v>
      </c>
      <c r="M36" s="207">
        <f>1/$A$1*[1]PaperSectorMinusCoreVPAExp!L$264</f>
        <v>16.234236220598717</v>
      </c>
      <c r="N36" s="207">
        <f>1/$A$1*[1]PaperSectorMinusCoreVPAExp!M$264</f>
        <v>15.588340935995838</v>
      </c>
      <c r="O36" s="207">
        <f>1/$A$1*[1]PaperSectorMinusCoreVPAExp!N$264</f>
        <v>15.688887945537628</v>
      </c>
      <c r="P36" s="207">
        <f>1/$A$1*[1]PaperSectorMinusCoreVPAExp!O$264</f>
        <v>14.931269591195891</v>
      </c>
      <c r="Q36" s="207">
        <f>1/$A$1*[1]PaperSectorMinusCoreVPAExp!P$264</f>
        <v>15.499687589650732</v>
      </c>
      <c r="R36" s="207">
        <f>1/$A$1*[1]PaperSectorMinusCoreVPAExp!Q$264</f>
        <v>16.132965516020832</v>
      </c>
      <c r="S36" s="207">
        <f>1/$A$1*[1]PaperSectorMinusCoreVPAExp!R$264</f>
        <v>16.342871164241849</v>
      </c>
      <c r="T36" s="207">
        <f>1/$A$1*[1]PaperSectorMinusCoreVPAExp!S$264</f>
        <v>16.068801643160135</v>
      </c>
      <c r="U36" s="207">
        <f>1/$A$1*[1]PaperSectorMinusCoreVPAExp!T$264</f>
        <v>11.473484526391996</v>
      </c>
      <c r="V36" s="207">
        <f>1/$A$1*[1]PaperSectorMinusCoreVPAExp!U$264</f>
        <v>11.473484526391996</v>
      </c>
      <c r="W36" s="207">
        <f>1/$A$1*[1]PaperSectorMinusCoreVPAExp!V$264</f>
        <v>11.473484526391996</v>
      </c>
      <c r="X36" s="207">
        <f>1/$A$1*[1]PaperSectorMinusCoreVPAExp!W$264</f>
        <v>11.473484526391996</v>
      </c>
      <c r="Y36" s="207">
        <f>1/$A$1*[1]PaperSectorMinusCoreVPAExp!X$264</f>
        <v>11.473484526391996</v>
      </c>
      <c r="Z36" s="207">
        <f>1/$A$1*[1]PaperSectorMinusCoreVPAExp!Y$264</f>
        <v>11.473484526391996</v>
      </c>
      <c r="AA36" s="207">
        <f>1/$A$1*[1]PaperSectorMinusCoreVPAExp!Z$264</f>
        <v>11.473484526391996</v>
      </c>
      <c r="AB36" s="207">
        <f>1/$A$1*[1]PaperSectorMinusCoreVPAExp!AA$264</f>
        <v>11.473484526391996</v>
      </c>
      <c r="AC36" s="294"/>
      <c r="AD36" s="183">
        <f>1/1000*[1]PaperSectorMinusCoreVPAExp!AB$264</f>
        <v>3.7267441224575637</v>
      </c>
      <c r="AE36" s="184">
        <f>1/1000*[1]PaperSectorMinusCoreVPAExp!AC$264</f>
        <v>3.5255673358247996</v>
      </c>
      <c r="AF36" s="184">
        <f>1/1000*[1]PaperSectorMinusCoreVPAExp!AD$264</f>
        <v>3.6457555944719999</v>
      </c>
      <c r="AG36" s="184">
        <f>1/1000*[1]PaperSectorMinusCoreVPAExp!AE$264</f>
        <v>4.2881438809887999</v>
      </c>
      <c r="AH36" s="184">
        <f>1/1000*[1]PaperSectorMinusCoreVPAExp!AF$264</f>
        <v>4.9123719721474979</v>
      </c>
      <c r="AI36" s="184">
        <f>1/1000*[1]PaperSectorMinusCoreVPAExp!AG$264</f>
        <v>4.8695999033252999</v>
      </c>
      <c r="AJ36" s="184">
        <f>1/1000*[1]PaperSectorMinusCoreVPAExp!AH$264</f>
        <v>5.1392967090568007</v>
      </c>
      <c r="AK36" s="184">
        <f>1/1000*[1]PaperSectorMinusCoreVPAExp!AI$264</f>
        <v>5.9800201607814998</v>
      </c>
      <c r="AL36" s="184">
        <f>1/1000*[1]PaperSectorMinusCoreVPAExp!AJ$264</f>
        <v>6.1741601039872007</v>
      </c>
      <c r="AM36" s="184">
        <f>1/1000*[1]PaperSectorMinusCoreVPAExp!AK$264</f>
        <v>4.9604234505143987</v>
      </c>
      <c r="AN36" s="184">
        <f>1/1000*[1]PaperSectorMinusCoreVPAExp!AL$264</f>
        <v>5.0999150403639</v>
      </c>
      <c r="AO36" s="184">
        <f>1/1000*[1]PaperSectorMinusCoreVPAExp!AM$264</f>
        <v>5.2977894659039997</v>
      </c>
      <c r="AP36" s="184">
        <f>1/1000*[1]PaperSectorMinusCoreVPAExp!AN$264</f>
        <v>4.2831926595040004</v>
      </c>
      <c r="AQ36" s="184">
        <f>1/1000*[1]PaperSectorMinusCoreVPAExp!AO$264</f>
        <v>4.4589645855158997</v>
      </c>
      <c r="AR36" s="184">
        <f>1/1000*[1]PaperSectorMinusCoreVPAExp!AP$264</f>
        <v>4.5194980106145008</v>
      </c>
      <c r="AS36" s="184">
        <f>1/1000*[1]PaperSectorMinusCoreVPAExp!AQ$264</f>
        <v>4.0570580756614998</v>
      </c>
      <c r="AT36" s="184">
        <f>1/1000*[1]PaperSectorMinusCoreVPAExp!AR$264</f>
        <v>3.9468420224403991</v>
      </c>
      <c r="AU36" s="184">
        <f>1/1000*[1]PaperSectorMinusCoreVPAExp!AS$264</f>
        <v>3.9361049492622007</v>
      </c>
      <c r="AV36" s="184">
        <f>1/1000*[1]PaperSectorMinusCoreVPAExp!AT$264</f>
        <v>4.2214940968060013</v>
      </c>
      <c r="AW36" s="184">
        <f>1/1000*[1]PaperSectorMinusCoreVPAExp!AU$264</f>
        <v>4.0019597227341652</v>
      </c>
      <c r="AX36" s="184">
        <f>1/1000*[1]PaperSectorMinusCoreVPAExp!AV$264</f>
        <v>0</v>
      </c>
      <c r="AY36" s="184">
        <f>1/1000*[1]PaperSectorMinusCoreVPAExp!AW$264</f>
        <v>0</v>
      </c>
      <c r="AZ36" s="184">
        <f>1/1000*[1]PaperSectorMinusCoreVPAExp!AX$264</f>
        <v>0</v>
      </c>
      <c r="BA36" s="184">
        <f>1/1000*[1]PaperSectorMinusCoreVPAExp!AY$264</f>
        <v>0</v>
      </c>
      <c r="BB36" s="184">
        <f>1/1000*[1]PaperSectorMinusCoreVPAExp!AZ$264</f>
        <v>0</v>
      </c>
      <c r="BC36" s="184">
        <f>1/1000*[1]PaperSectorMinusCoreVPAExp!BA$264</f>
        <v>0</v>
      </c>
      <c r="BD36" s="349"/>
    </row>
    <row r="37" spans="2:56">
      <c r="B37" s="5" t="s">
        <v>56</v>
      </c>
      <c r="C37" s="23">
        <f>1/$A$1*[1]PaperSectorMinusCoreVPAExp!B$16</f>
        <v>0.40894242233465011</v>
      </c>
      <c r="D37" s="13">
        <f>1/$A$1*[1]PaperSectorMinusCoreVPAExp!C$16</f>
        <v>0.37028898301388891</v>
      </c>
      <c r="E37" s="13">
        <f>1/$A$1*[1]PaperSectorMinusCoreVPAExp!D$16</f>
        <v>0.41134913667601009</v>
      </c>
      <c r="F37" s="13">
        <f>1/$A$1*[1]PaperSectorMinusCoreVPAExp!E$16</f>
        <v>0.3096647000010101</v>
      </c>
      <c r="G37" s="13">
        <f>1/$A$1*[1]PaperSectorMinusCoreVPAExp!F$16</f>
        <v>0.3973428523089646</v>
      </c>
      <c r="H37" s="13">
        <f>1/$A$1*[1]PaperSectorMinusCoreVPAExp!G$16</f>
        <v>0.31962365479924237</v>
      </c>
      <c r="I37" s="13">
        <f>1/$A$1*[1]PaperSectorMinusCoreVPAExp!H$16</f>
        <v>0.37024637092512636</v>
      </c>
      <c r="J37" s="13">
        <f>1/$A$1*[1]PaperSectorMinusCoreVPAExp!I$16</f>
        <v>0.65862468134166663</v>
      </c>
      <c r="K37" s="13">
        <f>1/$A$1*[1]PaperSectorMinusCoreVPAExp!J$16</f>
        <v>0.43790378998735424</v>
      </c>
      <c r="L37" s="13">
        <f>1/$A$1*[1]PaperSectorMinusCoreVPAExp!K$16</f>
        <v>0.29014475787702015</v>
      </c>
      <c r="M37" s="13">
        <f>1/$A$1*[1]PaperSectorMinusCoreVPAExp!L$16</f>
        <v>0.24884285096880343</v>
      </c>
      <c r="N37" s="13">
        <f>1/$A$1*[1]PaperSectorMinusCoreVPAExp!M$16</f>
        <v>0.15540921974727076</v>
      </c>
      <c r="O37" s="13">
        <f>1/$A$1*[1]PaperSectorMinusCoreVPAExp!N$16</f>
        <v>0.28429867617931281</v>
      </c>
      <c r="P37" s="13">
        <f>1/$A$1*[1]PaperSectorMinusCoreVPAExp!O$16</f>
        <v>0.19829798006868687</v>
      </c>
      <c r="Q37" s="13">
        <f>1/$A$1*[1]PaperSectorMinusCoreVPAExp!P$16</f>
        <v>0.21711317199722219</v>
      </c>
      <c r="R37" s="13">
        <f>1/$A$1*[1]PaperSectorMinusCoreVPAExp!Q$16</f>
        <v>0.1249101461670635</v>
      </c>
      <c r="S37" s="13">
        <f>1/$A$1*[1]PaperSectorMinusCoreVPAExp!R$16</f>
        <v>0.14986946295822653</v>
      </c>
      <c r="T37" s="13">
        <f>1/$A$1*[1]PaperSectorMinusCoreVPAExp!S$16</f>
        <v>0.31252596476994948</v>
      </c>
      <c r="U37" s="13">
        <f>1/$A$1*[1]PaperSectorMinusCoreVPAExp!T$16</f>
        <v>4.2309989339557666E-2</v>
      </c>
      <c r="V37" s="13">
        <f>1/$A$1*[1]PaperSectorMinusCoreVPAExp!U$16</f>
        <v>4.2309989339557666E-2</v>
      </c>
      <c r="W37" s="13">
        <f>1/$A$1*[1]PaperSectorMinusCoreVPAExp!V$16</f>
        <v>4.2309989339557666E-2</v>
      </c>
      <c r="X37" s="13">
        <f>1/$A$1*[1]PaperSectorMinusCoreVPAExp!W$16</f>
        <v>4.2309989339557666E-2</v>
      </c>
      <c r="Y37" s="13">
        <f>1/$A$1*[1]PaperSectorMinusCoreVPAExp!X$16</f>
        <v>4.2309989339557666E-2</v>
      </c>
      <c r="Z37" s="13">
        <f>1/$A$1*[1]PaperSectorMinusCoreVPAExp!Y$16</f>
        <v>4.2309989339557666E-2</v>
      </c>
      <c r="AA37" s="13">
        <f>1/$A$1*[1]PaperSectorMinusCoreVPAExp!Z$16</f>
        <v>4.2309989339557666E-2</v>
      </c>
      <c r="AB37" s="13">
        <f>1/$A$1*[1]PaperSectorMinusCoreVPAExp!AA$16</f>
        <v>4.2309989339557666E-2</v>
      </c>
      <c r="AC37" s="294"/>
      <c r="AD37" s="23">
        <f>1/1000*[1]PaperSectorMinusCoreVPAExp!AB$16</f>
        <v>7.5137944880535004E-2</v>
      </c>
      <c r="AE37" s="13">
        <f>1/1000*[1]PaperSectorMinusCoreVPAExp!AC$16</f>
        <v>5.9081130667199999E-2</v>
      </c>
      <c r="AF37" s="13">
        <f>1/1000*[1]PaperSectorMinusCoreVPAExp!AD$16</f>
        <v>6.2169838392000007E-2</v>
      </c>
      <c r="AG37" s="13">
        <f>1/1000*[1]PaperSectorMinusCoreVPAExp!AE$16</f>
        <v>6.7235731673600002E-2</v>
      </c>
      <c r="AH37" s="13">
        <f>1/1000*[1]PaperSectorMinusCoreVPAExp!AF$16</f>
        <v>9.0446347336800001E-2</v>
      </c>
      <c r="AI37" s="13">
        <f>1/1000*[1]PaperSectorMinusCoreVPAExp!AG$16</f>
        <v>7.4787017490899999E-2</v>
      </c>
      <c r="AJ37" s="13">
        <f>1/1000*[1]PaperSectorMinusCoreVPAExp!AH$16</f>
        <v>8.8559372745199996E-2</v>
      </c>
      <c r="AK37" s="13">
        <f>1/1000*[1]PaperSectorMinusCoreVPAExp!AI$16</f>
        <v>0.13865494458250002</v>
      </c>
      <c r="AL37" s="13">
        <f>1/1000*[1]PaperSectorMinusCoreVPAExp!AJ$16</f>
        <v>0.11964771502560001</v>
      </c>
      <c r="AM37" s="13">
        <f>1/1000*[1]PaperSectorMinusCoreVPAExp!AK$16</f>
        <v>7.7919598169599993E-2</v>
      </c>
      <c r="AN37" s="13">
        <f>1/1000*[1]PaperSectorMinusCoreVPAExp!AL$16</f>
        <v>7.1282944679400009E-2</v>
      </c>
      <c r="AO37" s="13">
        <f>1/1000*[1]PaperSectorMinusCoreVPAExp!AM$16</f>
        <v>4.8946823615999994E-2</v>
      </c>
      <c r="AP37" s="13">
        <f>1/1000*[1]PaperSectorMinusCoreVPAExp!AN$16</f>
        <v>8.4137030788799985E-2</v>
      </c>
      <c r="AQ37" s="13">
        <f>1/1000*[1]PaperSectorMinusCoreVPAExp!AO$16</f>
        <v>7.434263136420001E-2</v>
      </c>
      <c r="AR37" s="13">
        <f>1/1000*[1]PaperSectorMinusCoreVPAExp!AP$16</f>
        <v>7.6372457276000005E-2</v>
      </c>
      <c r="AS37" s="13">
        <f>1/1000*[1]PaperSectorMinusCoreVPAExp!AQ$16</f>
        <v>3.6382737313999998E-2</v>
      </c>
      <c r="AT37" s="13">
        <f>1/1000*[1]PaperSectorMinusCoreVPAExp!AR$16</f>
        <v>4.0711063621899996E-2</v>
      </c>
      <c r="AU37" s="13">
        <f>1/1000*[1]PaperSectorMinusCoreVPAExp!AS$16</f>
        <v>7.0359224149499994E-2</v>
      </c>
      <c r="AV37" s="13">
        <f>1/1000*[1]PaperSectorMinusCoreVPAExp!AT$16</f>
        <v>0.13012049553500002</v>
      </c>
      <c r="AW37" s="13">
        <f>1/1000*[1]PaperSectorMinusCoreVPAExp!AU$16</f>
        <v>0.12335371560208333</v>
      </c>
      <c r="AX37" s="13">
        <f>1/1000*[1]PaperSectorMinusCoreVPAExp!AV$16</f>
        <v>0</v>
      </c>
      <c r="AY37" s="13">
        <f>1/1000*[1]PaperSectorMinusCoreVPAExp!AW$16</f>
        <v>0</v>
      </c>
      <c r="AZ37" s="13">
        <f>1/1000*[1]PaperSectorMinusCoreVPAExp!AX$16</f>
        <v>0</v>
      </c>
      <c r="BA37" s="13">
        <f>1/1000*[1]PaperSectorMinusCoreVPAExp!AY$16</f>
        <v>0</v>
      </c>
      <c r="BB37" s="13">
        <f>1/1000*[1]PaperSectorMinusCoreVPAExp!AZ$16</f>
        <v>0</v>
      </c>
      <c r="BC37" s="13">
        <f>1/1000*[1]PaperSectorMinusCoreVPAExp!BA$16</f>
        <v>0</v>
      </c>
      <c r="BD37" s="349"/>
    </row>
    <row r="38" spans="2:56">
      <c r="B38" s="5" t="s">
        <v>60</v>
      </c>
      <c r="C38" s="23">
        <f>1/$A$1*[1]PaperSectorMinusCoreVPAExp!B$67</f>
        <v>2.403290891363636E-2</v>
      </c>
      <c r="D38" s="13">
        <f>1/$A$1*[1]PaperSectorMinusCoreVPAExp!C$67</f>
        <v>2.402298523611111E-2</v>
      </c>
      <c r="E38" s="13">
        <f>1/$A$1*[1]PaperSectorMinusCoreVPAExp!D$67</f>
        <v>4.0760145612121199E-2</v>
      </c>
      <c r="F38" s="13">
        <f>1/$A$1*[1]PaperSectorMinusCoreVPAExp!E$67</f>
        <v>3.5725204250505044E-2</v>
      </c>
      <c r="G38" s="13">
        <f>1/$A$1*[1]PaperSectorMinusCoreVPAExp!F$67</f>
        <v>4.5597159188636362E-2</v>
      </c>
      <c r="H38" s="13">
        <f>1/$A$1*[1]PaperSectorMinusCoreVPAExp!G$67</f>
        <v>5.7878439715909086E-2</v>
      </c>
      <c r="I38" s="13">
        <f>1/$A$1*[1]PaperSectorMinusCoreVPAExp!H$67</f>
        <v>6.5387097188257567E-2</v>
      </c>
      <c r="J38" s="13">
        <f>1/$A$1*[1]PaperSectorMinusCoreVPAExp!I$67</f>
        <v>8.5845702755555572E-2</v>
      </c>
      <c r="K38" s="13">
        <f>1/$A$1*[1]PaperSectorMinusCoreVPAExp!J$67</f>
        <v>6.4006354948543148E-2</v>
      </c>
      <c r="L38" s="13">
        <f>1/$A$1*[1]PaperSectorMinusCoreVPAExp!K$67</f>
        <v>8.4185991120707085E-2</v>
      </c>
      <c r="M38" s="13">
        <f>1/$A$1*[1]PaperSectorMinusCoreVPAExp!L$67</f>
        <v>9.251846015673075E-2</v>
      </c>
      <c r="N38" s="13">
        <f>1/$A$1*[1]PaperSectorMinusCoreVPAExp!M$67</f>
        <v>6.5780801003098271E-2</v>
      </c>
      <c r="O38" s="13">
        <f>1/$A$1*[1]PaperSectorMinusCoreVPAExp!N$67</f>
        <v>4.0677851185014616E-2</v>
      </c>
      <c r="P38" s="13">
        <f>1/$A$1*[1]PaperSectorMinusCoreVPAExp!O$67</f>
        <v>0.19349009732606839</v>
      </c>
      <c r="Q38" s="13">
        <f>1/$A$1*[1]PaperSectorMinusCoreVPAExp!P$67</f>
        <v>0.30237175516944442</v>
      </c>
      <c r="R38" s="13">
        <f>1/$A$1*[1]PaperSectorMinusCoreVPAExp!Q$67</f>
        <v>0.27541644760681822</v>
      </c>
      <c r="S38" s="13">
        <f>1/$A$1*[1]PaperSectorMinusCoreVPAExp!R$67</f>
        <v>0.32904311447168799</v>
      </c>
      <c r="T38" s="13">
        <f>1/$A$1*[1]PaperSectorMinusCoreVPAExp!S$67</f>
        <v>0.18899210697402596</v>
      </c>
      <c r="U38" s="13">
        <f>1/$A$1*[1]PaperSectorMinusCoreVPAExp!T$67</f>
        <v>4.6310020646772122E-2</v>
      </c>
      <c r="V38" s="13">
        <f>1/$A$1*[1]PaperSectorMinusCoreVPAExp!U$67</f>
        <v>4.6310020646772122E-2</v>
      </c>
      <c r="W38" s="13">
        <f>1/$A$1*[1]PaperSectorMinusCoreVPAExp!V$67</f>
        <v>4.6310020646772122E-2</v>
      </c>
      <c r="X38" s="13">
        <f>1/$A$1*[1]PaperSectorMinusCoreVPAExp!W$67</f>
        <v>4.6310020646772122E-2</v>
      </c>
      <c r="Y38" s="13">
        <f>1/$A$1*[1]PaperSectorMinusCoreVPAExp!X$67</f>
        <v>4.6310020646772122E-2</v>
      </c>
      <c r="Z38" s="13">
        <f>1/$A$1*[1]PaperSectorMinusCoreVPAExp!Y$67</f>
        <v>4.6310020646772122E-2</v>
      </c>
      <c r="AA38" s="13">
        <f>1/$A$1*[1]PaperSectorMinusCoreVPAExp!Z$67</f>
        <v>4.6310020646772122E-2</v>
      </c>
      <c r="AB38" s="13">
        <f>1/$A$1*[1]PaperSectorMinusCoreVPAExp!AA$67</f>
        <v>4.6310020646772122E-2</v>
      </c>
      <c r="AC38" s="294"/>
      <c r="AD38" s="23">
        <f>1/1000*[1]PaperSectorMinusCoreVPAExp!AB$67</f>
        <v>1.0034881605756E-2</v>
      </c>
      <c r="AE38" s="13">
        <f>1/1000*[1]PaperSectorMinusCoreVPAExp!AC$67</f>
        <v>1.20285644748E-2</v>
      </c>
      <c r="AF38" s="13">
        <f>1/1000*[1]PaperSectorMinusCoreVPAExp!AD$67</f>
        <v>1.8104926617599996E-2</v>
      </c>
      <c r="AG38" s="13">
        <f>1/1000*[1]PaperSectorMinusCoreVPAExp!AE$67</f>
        <v>2.0277935316799996E-2</v>
      </c>
      <c r="AH38" s="13">
        <f>1/1000*[1]PaperSectorMinusCoreVPAExp!AF$67</f>
        <v>2.4569241629800002E-2</v>
      </c>
      <c r="AI38" s="13">
        <f>1/1000*[1]PaperSectorMinusCoreVPAExp!AG$67</f>
        <v>2.6709555529799995E-2</v>
      </c>
      <c r="AJ38" s="13">
        <f>1/1000*[1]PaperSectorMinusCoreVPAExp!AH$67</f>
        <v>3.24444892924E-2</v>
      </c>
      <c r="AK38" s="13">
        <f>1/1000*[1]PaperSectorMinusCoreVPAExp!AI$67</f>
        <v>4.8979525167499996E-2</v>
      </c>
      <c r="AL38" s="13">
        <f>1/1000*[1]PaperSectorMinusCoreVPAExp!AJ$67</f>
        <v>4.1174756252400004E-2</v>
      </c>
      <c r="AM38" s="13">
        <f>1/1000*[1]PaperSectorMinusCoreVPAExp!AK$67</f>
        <v>4.8693363461599998E-2</v>
      </c>
      <c r="AN38" s="13">
        <f>1/1000*[1]PaperSectorMinusCoreVPAExp!AL$67</f>
        <v>6.4347761218499999E-2</v>
      </c>
      <c r="AO38" s="13">
        <f>1/1000*[1]PaperSectorMinusCoreVPAExp!AM$67</f>
        <v>6.8748599903999993E-2</v>
      </c>
      <c r="AP38" s="13">
        <f>1/1000*[1]PaperSectorMinusCoreVPAExp!AN$67</f>
        <v>4.5041926107200002E-2</v>
      </c>
      <c r="AQ38" s="13">
        <f>1/1000*[1]PaperSectorMinusCoreVPAExp!AO$67</f>
        <v>6.7941140224499999E-2</v>
      </c>
      <c r="AR38" s="13">
        <f>1/1000*[1]PaperSectorMinusCoreVPAExp!AP$67</f>
        <v>9.3900653063499998E-2</v>
      </c>
      <c r="AS38" s="13">
        <f>1/1000*[1]PaperSectorMinusCoreVPAExp!AQ$67</f>
        <v>8.2031300781499991E-2</v>
      </c>
      <c r="AT38" s="13">
        <f>1/1000*[1]PaperSectorMinusCoreVPAExp!AR$67</f>
        <v>7.4520516084900013E-2</v>
      </c>
      <c r="AU38" s="13">
        <f>1/1000*[1]PaperSectorMinusCoreVPAExp!AS$67</f>
        <v>5.4653595882599992E-2</v>
      </c>
      <c r="AV38" s="13">
        <f>1/1000*[1]PaperSectorMinusCoreVPAExp!AT$67</f>
        <v>6.6352003719000005E-2</v>
      </c>
      <c r="AW38" s="13">
        <f>1/1000*[1]PaperSectorMinusCoreVPAExp!AU$67</f>
        <v>6.2901437338750005E-2</v>
      </c>
      <c r="AX38" s="13">
        <f>1/1000*[1]PaperSectorMinusCoreVPAExp!AV$67</f>
        <v>0</v>
      </c>
      <c r="AY38" s="13">
        <f>1/1000*[1]PaperSectorMinusCoreVPAExp!AW$67</f>
        <v>0</v>
      </c>
      <c r="AZ38" s="13">
        <f>1/1000*[1]PaperSectorMinusCoreVPAExp!AX$67</f>
        <v>0</v>
      </c>
      <c r="BA38" s="13">
        <f>1/1000*[1]PaperSectorMinusCoreVPAExp!AY$67</f>
        <v>0</v>
      </c>
      <c r="BB38" s="13">
        <f>1/1000*[1]PaperSectorMinusCoreVPAExp!AZ$67</f>
        <v>0</v>
      </c>
      <c r="BC38" s="13">
        <f>1/1000*[1]PaperSectorMinusCoreVPAExp!BA$67</f>
        <v>0</v>
      </c>
      <c r="BD38" s="349"/>
    </row>
    <row r="39" spans="2:56">
      <c r="B39" s="5" t="s">
        <v>44</v>
      </c>
      <c r="C39" s="23">
        <f>1/$A$1*[1]PaperSectorMinusCoreVPAExp!B$69</f>
        <v>6.072797982424244E-2</v>
      </c>
      <c r="D39" s="13">
        <f>1/$A$1*[1]PaperSectorMinusCoreVPAExp!C$69</f>
        <v>5.8688648251388899E-2</v>
      </c>
      <c r="E39" s="13">
        <f>1/$A$1*[1]PaperSectorMinusCoreVPAExp!D$69</f>
        <v>5.7594237596212128E-2</v>
      </c>
      <c r="F39" s="13">
        <f>1/$A$1*[1]PaperSectorMinusCoreVPAExp!E$69</f>
        <v>5.7623597216540416E-2</v>
      </c>
      <c r="G39" s="13">
        <f>1/$A$1*[1]PaperSectorMinusCoreVPAExp!F$69</f>
        <v>5.8378070188005046E-2</v>
      </c>
      <c r="H39" s="13">
        <f>1/$A$1*[1]PaperSectorMinusCoreVPAExp!G$69</f>
        <v>6.4971193403787861E-2</v>
      </c>
      <c r="I39" s="13">
        <f>1/$A$1*[1]PaperSectorMinusCoreVPAExp!H$69</f>
        <v>5.7277563978535367E-2</v>
      </c>
      <c r="J39" s="13">
        <f>1/$A$1*[1]PaperSectorMinusCoreVPAExp!I$69</f>
        <v>4.6269406913888887E-2</v>
      </c>
      <c r="K39" s="13">
        <f>1/$A$1*[1]PaperSectorMinusCoreVPAExp!J$69</f>
        <v>4.7399194731177173E-2</v>
      </c>
      <c r="L39" s="13">
        <f>1/$A$1*[1]PaperSectorMinusCoreVPAExp!K$69</f>
        <v>2.7241332056186875E-2</v>
      </c>
      <c r="M39" s="13">
        <f>1/$A$1*[1]PaperSectorMinusCoreVPAExp!L$69</f>
        <v>3.8460855831837601E-2</v>
      </c>
      <c r="N39" s="13">
        <f>1/$A$1*[1]PaperSectorMinusCoreVPAExp!M$69</f>
        <v>3.9803136795833333E-2</v>
      </c>
      <c r="O39" s="13">
        <f>1/$A$1*[1]PaperSectorMinusCoreVPAExp!N$69</f>
        <v>3.9350616896418118E-2</v>
      </c>
      <c r="P39" s="13">
        <f>1/$A$1*[1]PaperSectorMinusCoreVPAExp!O$69</f>
        <v>2.8068116272727265E-2</v>
      </c>
      <c r="Q39" s="13">
        <f>1/$A$1*[1]PaperSectorMinusCoreVPAExp!P$69</f>
        <v>2.2643466224999995E-2</v>
      </c>
      <c r="R39" s="13">
        <f>1/$A$1*[1]PaperSectorMinusCoreVPAExp!Q$69</f>
        <v>2.9172601802849928E-2</v>
      </c>
      <c r="S39" s="13">
        <f>1/$A$1*[1]PaperSectorMinusCoreVPAExp!R$69</f>
        <v>4.7487185392094004E-2</v>
      </c>
      <c r="T39" s="13">
        <f>1/$A$1*[1]PaperSectorMinusCoreVPAExp!S$69</f>
        <v>3.6092753009595954E-2</v>
      </c>
      <c r="U39" s="13">
        <f>1/$A$1*[1]PaperSectorMinusCoreVPAExp!T$69</f>
        <v>0.25759619004858691</v>
      </c>
      <c r="V39" s="13">
        <f>1/$A$1*[1]PaperSectorMinusCoreVPAExp!U$69</f>
        <v>0.25759619004858691</v>
      </c>
      <c r="W39" s="13">
        <f>1/$A$1*[1]PaperSectorMinusCoreVPAExp!V$69</f>
        <v>0.25759619004858691</v>
      </c>
      <c r="X39" s="13">
        <f>1/$A$1*[1]PaperSectorMinusCoreVPAExp!W$69</f>
        <v>0.25759619004858691</v>
      </c>
      <c r="Y39" s="13">
        <f>1/$A$1*[1]PaperSectorMinusCoreVPAExp!X$69</f>
        <v>0.25759619004858691</v>
      </c>
      <c r="Z39" s="13">
        <f>1/$A$1*[1]PaperSectorMinusCoreVPAExp!Y$69</f>
        <v>0.25759619004858691</v>
      </c>
      <c r="AA39" s="13">
        <f>1/$A$1*[1]PaperSectorMinusCoreVPAExp!Z$69</f>
        <v>0.25759619004858691</v>
      </c>
      <c r="AB39" s="13">
        <f>1/$A$1*[1]PaperSectorMinusCoreVPAExp!AA$69</f>
        <v>0.25759619004858691</v>
      </c>
      <c r="AC39" s="294"/>
      <c r="AD39" s="23">
        <f>1/1000*[1]PaperSectorMinusCoreVPAExp!AB$69</f>
        <v>2.8225045258005E-2</v>
      </c>
      <c r="AE39" s="13">
        <f>1/1000*[1]PaperSectorMinusCoreVPAExp!AC$69</f>
        <v>2.64567377932E-2</v>
      </c>
      <c r="AF39" s="13">
        <f>1/1000*[1]PaperSectorMinusCoreVPAExp!AD$69</f>
        <v>2.8393009228799997E-2</v>
      </c>
      <c r="AG39" s="13">
        <f>1/1000*[1]PaperSectorMinusCoreVPAExp!AE$69</f>
        <v>3.6166830470400001E-2</v>
      </c>
      <c r="AH39" s="13">
        <f>1/1000*[1]PaperSectorMinusCoreVPAExp!AF$69</f>
        <v>4.3312672634000002E-2</v>
      </c>
      <c r="AI39" s="13">
        <f>1/1000*[1]PaperSectorMinusCoreVPAExp!AG$69</f>
        <v>4.2268820021999998E-2</v>
      </c>
      <c r="AJ39" s="13">
        <f>1/1000*[1]PaperSectorMinusCoreVPAExp!AH$69</f>
        <v>3.8694504479600003E-2</v>
      </c>
      <c r="AK39" s="13">
        <f>1/1000*[1]PaperSectorMinusCoreVPAExp!AI$69</f>
        <v>3.6790886112000001E-2</v>
      </c>
      <c r="AL39" s="13">
        <f>1/1000*[1]PaperSectorMinusCoreVPAExp!AJ$69</f>
        <v>4.2081001438799996E-2</v>
      </c>
      <c r="AM39" s="13">
        <f>1/1000*[1]PaperSectorMinusCoreVPAExp!AK$69</f>
        <v>2.5481703020400003E-2</v>
      </c>
      <c r="AN39" s="13">
        <f>1/1000*[1]PaperSectorMinusCoreVPAExp!AL$69</f>
        <v>2.5278068449800004E-2</v>
      </c>
      <c r="AO39" s="13">
        <f>1/1000*[1]PaperSectorMinusCoreVPAExp!AM$69</f>
        <v>2.754126984E-2</v>
      </c>
      <c r="AP39" s="13">
        <f>1/1000*[1]PaperSectorMinusCoreVPAExp!AN$69</f>
        <v>2.2985281422399997E-2</v>
      </c>
      <c r="AQ39" s="13">
        <f>1/1000*[1]PaperSectorMinusCoreVPAExp!AO$69</f>
        <v>2.06715192411E-2</v>
      </c>
      <c r="AR39" s="13">
        <f>1/1000*[1]PaperSectorMinusCoreVPAExp!AP$69</f>
        <v>1.62481568105E-2</v>
      </c>
      <c r="AS39" s="13">
        <f>1/1000*[1]PaperSectorMinusCoreVPAExp!AQ$69</f>
        <v>1.4901398263499999E-2</v>
      </c>
      <c r="AT39" s="13">
        <f>1/1000*[1]PaperSectorMinusCoreVPAExp!AR$69</f>
        <v>1.8320568662899998E-2</v>
      </c>
      <c r="AU39" s="13">
        <f>1/1000*[1]PaperSectorMinusCoreVPAExp!AS$69</f>
        <v>1.4895141947399999E-2</v>
      </c>
      <c r="AV39" s="13">
        <f>1/1000*[1]PaperSectorMinusCoreVPAExp!AT$69</f>
        <v>2.7312189825000003E-2</v>
      </c>
      <c r="AW39" s="13">
        <f>1/1000*[1]PaperSectorMinusCoreVPAExp!AU$69</f>
        <v>2.5891848031250001E-2</v>
      </c>
      <c r="AX39" s="13">
        <f>1/1000*[1]PaperSectorMinusCoreVPAExp!AV$69</f>
        <v>0</v>
      </c>
      <c r="AY39" s="13">
        <f>1/1000*[1]PaperSectorMinusCoreVPAExp!AW$69</f>
        <v>0</v>
      </c>
      <c r="AZ39" s="13">
        <f>1/1000*[1]PaperSectorMinusCoreVPAExp!AX$69</f>
        <v>0</v>
      </c>
      <c r="BA39" s="13">
        <f>1/1000*[1]PaperSectorMinusCoreVPAExp!AY$69</f>
        <v>0</v>
      </c>
      <c r="BB39" s="13">
        <f>1/1000*[1]PaperSectorMinusCoreVPAExp!AZ$69</f>
        <v>0</v>
      </c>
      <c r="BC39" s="13">
        <f>1/1000*[1]PaperSectorMinusCoreVPAExp!BA$69</f>
        <v>0</v>
      </c>
      <c r="BD39" s="349"/>
    </row>
    <row r="40" spans="2:56">
      <c r="B40" s="5" t="s">
        <v>57</v>
      </c>
      <c r="C40" s="231">
        <f>1/$A$1*[1]PaperSectorMinusCoreVPAExp!B$84</f>
        <v>0.11540804872297981</v>
      </c>
      <c r="D40" s="85">
        <f>1/$A$1*[1]PaperSectorMinusCoreVPAExp!C$84</f>
        <v>3.1593997833333338E-2</v>
      </c>
      <c r="E40" s="85">
        <f>1/$A$1*[1]PaperSectorMinusCoreVPAExp!D$84</f>
        <v>2.1158746434090901E-2</v>
      </c>
      <c r="F40" s="85">
        <f>1/$A$1*[1]PaperSectorMinusCoreVPAExp!E$84</f>
        <v>1.7526271533207068E-2</v>
      </c>
      <c r="G40" s="85">
        <f>1/$A$1*[1]PaperSectorMinusCoreVPAExp!F$84</f>
        <v>1.7281939197348495E-2</v>
      </c>
      <c r="H40" s="85">
        <f>1/$A$1*[1]PaperSectorMinusCoreVPAExp!G$84</f>
        <v>5.1780017662878777E-2</v>
      </c>
      <c r="I40" s="85">
        <f>1/$A$1*[1]PaperSectorMinusCoreVPAExp!H$84</f>
        <v>0.76852880880025243</v>
      </c>
      <c r="J40" s="85">
        <f>1/$A$1*[1]PaperSectorMinusCoreVPAExp!I$84</f>
        <v>1.3147349959527777</v>
      </c>
      <c r="K40" s="85">
        <f>1/$A$1*[1]PaperSectorMinusCoreVPAExp!J$84</f>
        <v>1.4730017780604312</v>
      </c>
      <c r="L40" s="85">
        <f>1/$A$1*[1]PaperSectorMinusCoreVPAExp!K$84</f>
        <v>1.1577648994443184</v>
      </c>
      <c r="M40" s="85">
        <f>1/$A$1*[1]PaperSectorMinusCoreVPAExp!L$84</f>
        <v>1.4346494306486111</v>
      </c>
      <c r="N40" s="85">
        <f>1/$A$1*[1]PaperSectorMinusCoreVPAExp!M$84</f>
        <v>1.6435210372166666</v>
      </c>
      <c r="O40" s="85">
        <f>1/$A$1*[1]PaperSectorMinusCoreVPAExp!N$84</f>
        <v>1.4973648954083336</v>
      </c>
      <c r="P40" s="85">
        <f>1/$A$1*[1]PaperSectorMinusCoreVPAExp!O$84</f>
        <v>1.2333650314564213</v>
      </c>
      <c r="Q40" s="85">
        <f>1/$A$1*[1]PaperSectorMinusCoreVPAExp!P$84</f>
        <v>1.0962945062916665</v>
      </c>
      <c r="R40" s="85">
        <f>1/$A$1*[1]PaperSectorMinusCoreVPAExp!Q$84</f>
        <v>1.2843004612040765</v>
      </c>
      <c r="S40" s="85">
        <f>1/$A$1*[1]PaperSectorMinusCoreVPAExp!R$84</f>
        <v>1.2950115945215814</v>
      </c>
      <c r="T40" s="85">
        <f>1/$A$1*[1]PaperSectorMinusCoreVPAExp!S$84</f>
        <v>1.3891872422540044</v>
      </c>
      <c r="U40" s="85">
        <f>1/$A$1*[1]PaperSectorMinusCoreVPAExp!T$84</f>
        <v>1.9175901727045173E-2</v>
      </c>
      <c r="V40" s="85">
        <f>1/$A$1*[1]PaperSectorMinusCoreVPAExp!U$84</f>
        <v>1.9175901727045173E-2</v>
      </c>
      <c r="W40" s="85">
        <f>1/$A$1*[1]PaperSectorMinusCoreVPAExp!V$84</f>
        <v>1.9175901727045173E-2</v>
      </c>
      <c r="X40" s="85">
        <f>1/$A$1*[1]PaperSectorMinusCoreVPAExp!W$84</f>
        <v>1.9175901727045173E-2</v>
      </c>
      <c r="Y40" s="85">
        <f>1/$A$1*[1]PaperSectorMinusCoreVPAExp!X$84</f>
        <v>1.9175901727045173E-2</v>
      </c>
      <c r="Z40" s="85">
        <f>1/$A$1*[1]PaperSectorMinusCoreVPAExp!Y$84</f>
        <v>1.9175901727045173E-2</v>
      </c>
      <c r="AA40" s="85">
        <f>1/$A$1*[1]PaperSectorMinusCoreVPAExp!Z$84</f>
        <v>1.9175901727045173E-2</v>
      </c>
      <c r="AB40" s="85">
        <f>1/$A$1*[1]PaperSectorMinusCoreVPAExp!AA$84</f>
        <v>1.9175901727045173E-2</v>
      </c>
      <c r="AC40" s="294"/>
      <c r="AD40" s="23">
        <f>1/1000*[1]PaperSectorMinusCoreVPAExp!AB$84</f>
        <v>3.2897832481028996E-2</v>
      </c>
      <c r="AE40" s="13">
        <f>1/1000*[1]PaperSectorMinusCoreVPAExp!AC$84</f>
        <v>1.458827167E-2</v>
      </c>
      <c r="AF40" s="13">
        <f>1/1000*[1]PaperSectorMinusCoreVPAExp!AD$84</f>
        <v>1.0724206569599999E-2</v>
      </c>
      <c r="AG40" s="13">
        <f>1/1000*[1]PaperSectorMinusCoreVPAExp!AE$84</f>
        <v>1.2530415520000001E-2</v>
      </c>
      <c r="AH40" s="13">
        <f>1/1000*[1]PaperSectorMinusCoreVPAExp!AF$84</f>
        <v>1.5558170054699999E-2</v>
      </c>
      <c r="AI40" s="13">
        <f>1/1000*[1]PaperSectorMinusCoreVPAExp!AG$84</f>
        <v>2.0029798502999997E-2</v>
      </c>
      <c r="AJ40" s="13">
        <f>1/1000*[1]PaperSectorMinusCoreVPAExp!AH$84</f>
        <v>0.11964436616</v>
      </c>
      <c r="AK40" s="13">
        <f>1/1000*[1]PaperSectorMinusCoreVPAExp!AI$84</f>
        <v>0.21137848503750001</v>
      </c>
      <c r="AL40" s="13">
        <f>1/1000*[1]PaperSectorMinusCoreVPAExp!AJ$84</f>
        <v>0.25448512881759999</v>
      </c>
      <c r="AM40" s="13">
        <f>1/1000*[1]PaperSectorMinusCoreVPAExp!AK$84</f>
        <v>0.1510745149056</v>
      </c>
      <c r="AN40" s="13">
        <f>1/1000*[1]PaperSectorMinusCoreVPAExp!AL$84</f>
        <v>0.26083567349189996</v>
      </c>
      <c r="AO40" s="13">
        <f>1/1000*[1]PaperSectorMinusCoreVPAExp!AM$84</f>
        <v>0.26367181454399996</v>
      </c>
      <c r="AP40" s="13">
        <f>1/1000*[1]PaperSectorMinusCoreVPAExp!AN$84</f>
        <v>0.21938359572799998</v>
      </c>
      <c r="AQ40" s="13">
        <f>1/1000*[1]PaperSectorMinusCoreVPAExp!AO$84</f>
        <v>0.18827536194210004</v>
      </c>
      <c r="AR40" s="13">
        <f>1/1000*[1]PaperSectorMinusCoreVPAExp!AP$84</f>
        <v>0.167719984426</v>
      </c>
      <c r="AS40" s="13">
        <f>1/1000*[1]PaperSectorMinusCoreVPAExp!AQ$84</f>
        <v>0.19445440057400001</v>
      </c>
      <c r="AT40" s="13">
        <f>1/1000*[1]PaperSectorMinusCoreVPAExp!AR$84</f>
        <v>0.164287725143</v>
      </c>
      <c r="AU40" s="13">
        <f>1/1000*[1]PaperSectorMinusCoreVPAExp!AS$84</f>
        <v>0.17829949924929997</v>
      </c>
      <c r="AV40" s="13">
        <f>1/1000*[1]PaperSectorMinusCoreVPAExp!AT$84</f>
        <v>0.164897598581</v>
      </c>
      <c r="AW40" s="13">
        <f>1/1000*[1]PaperSectorMinusCoreVPAExp!AU$84</f>
        <v>0.15632227186958333</v>
      </c>
      <c r="AX40" s="13">
        <f>1/1000*[1]PaperSectorMinusCoreVPAExp!AV$84</f>
        <v>0</v>
      </c>
      <c r="AY40" s="13">
        <f>1/1000*[1]PaperSectorMinusCoreVPAExp!AW$84</f>
        <v>0</v>
      </c>
      <c r="AZ40" s="13">
        <f>1/1000*[1]PaperSectorMinusCoreVPAExp!AX$84</f>
        <v>0</v>
      </c>
      <c r="BA40" s="13">
        <f>1/1000*[1]PaperSectorMinusCoreVPAExp!AY$84</f>
        <v>0</v>
      </c>
      <c r="BB40" s="13">
        <f>1/1000*[1]PaperSectorMinusCoreVPAExp!AZ$84</f>
        <v>0</v>
      </c>
      <c r="BC40" s="13">
        <f>1/1000*[1]PaperSectorMinusCoreVPAExp!BA$84</f>
        <v>0</v>
      </c>
      <c r="BD40" s="349"/>
    </row>
    <row r="41" spans="2:56">
      <c r="B41" s="5" t="s">
        <v>35</v>
      </c>
      <c r="C41" s="231">
        <f>1/$A$1*[1]PaperSectorMinusCoreVPAExp!B$85</f>
        <v>5.5102265717472223</v>
      </c>
      <c r="D41" s="85">
        <f>1/$A$1*[1]PaperSectorMinusCoreVPAExp!C$85</f>
        <v>5.2716545970680553</v>
      </c>
      <c r="E41" s="85">
        <f>1/$A$1*[1]PaperSectorMinusCoreVPAExp!D$85</f>
        <v>4.9854361387999999</v>
      </c>
      <c r="F41" s="85">
        <f>1/$A$1*[1]PaperSectorMinusCoreVPAExp!E$85</f>
        <v>5.0101678828819436</v>
      </c>
      <c r="G41" s="85">
        <f>1/$A$1*[1]PaperSectorMinusCoreVPAExp!F$85</f>
        <v>5.7675596918333323</v>
      </c>
      <c r="H41" s="85">
        <f>1/$A$1*[1]PaperSectorMinusCoreVPAExp!G$85</f>
        <v>5.918602308183333</v>
      </c>
      <c r="I41" s="85">
        <f>1/$A$1*[1]PaperSectorMinusCoreVPAExp!H$85</f>
        <v>6.1108052113246227</v>
      </c>
      <c r="J41" s="85">
        <f>1/$A$1*[1]PaperSectorMinusCoreVPAExp!I$85</f>
        <v>5.9456125363750001</v>
      </c>
      <c r="K41" s="85">
        <f>1/$A$1*[1]PaperSectorMinusCoreVPAExp!J$85</f>
        <v>5.6202909362655298</v>
      </c>
      <c r="L41" s="85">
        <f>1/$A$1*[1]PaperSectorMinusCoreVPAExp!K$85</f>
        <v>4.8559860336041663</v>
      </c>
      <c r="M41" s="85">
        <f>1/$A$1*[1]PaperSectorMinusCoreVPAExp!L$85</f>
        <v>4.9950415924068379</v>
      </c>
      <c r="N41" s="85">
        <f>1/$A$1*[1]PaperSectorMinusCoreVPAExp!M$85</f>
        <v>4.6788069695576917</v>
      </c>
      <c r="O41" s="85">
        <f>1/$A$1*[1]PaperSectorMinusCoreVPAExp!N$85</f>
        <v>4.8202948293527772</v>
      </c>
      <c r="P41" s="85">
        <f>1/$A$1*[1]PaperSectorMinusCoreVPAExp!O$85</f>
        <v>4.5577156433352091</v>
      </c>
      <c r="Q41" s="85">
        <f>1/$A$1*[1]PaperSectorMinusCoreVPAExp!P$85</f>
        <v>4.7075671879583334</v>
      </c>
      <c r="R41" s="85">
        <f>1/$A$1*[1]PaperSectorMinusCoreVPAExp!Q$85</f>
        <v>4.9262949882972586</v>
      </c>
      <c r="S41" s="85">
        <f>1/$A$1*[1]PaperSectorMinusCoreVPAExp!R$85</f>
        <v>4.938557869177135</v>
      </c>
      <c r="T41" s="85">
        <f>1/$A$1*[1]PaperSectorMinusCoreVPAExp!S$85</f>
        <v>4.6480250080871208</v>
      </c>
      <c r="U41" s="85">
        <f>1/$A$1*[1]PaperSectorMinusCoreVPAExp!T$85</f>
        <v>4.4862079238312775</v>
      </c>
      <c r="V41" s="85">
        <f>1/$A$1*[1]PaperSectorMinusCoreVPAExp!U$85</f>
        <v>4.4862079238312775</v>
      </c>
      <c r="W41" s="85">
        <f>1/$A$1*[1]PaperSectorMinusCoreVPAExp!V$85</f>
        <v>4.4862079238312775</v>
      </c>
      <c r="X41" s="85">
        <f>1/$A$1*[1]PaperSectorMinusCoreVPAExp!W$85</f>
        <v>4.4862079238312775</v>
      </c>
      <c r="Y41" s="85">
        <f>1/$A$1*[1]PaperSectorMinusCoreVPAExp!X$85</f>
        <v>4.4862079238312775</v>
      </c>
      <c r="Z41" s="85">
        <f>1/$A$1*[1]PaperSectorMinusCoreVPAExp!Y$85</f>
        <v>4.4862079238312775</v>
      </c>
      <c r="AA41" s="85">
        <f>1/$A$1*[1]PaperSectorMinusCoreVPAExp!Z$85</f>
        <v>4.4862079238312775</v>
      </c>
      <c r="AB41" s="85">
        <f>1/$A$1*[1]PaperSectorMinusCoreVPAExp!AA$85</f>
        <v>4.4862079238312775</v>
      </c>
      <c r="AC41" s="294"/>
      <c r="AD41" s="23">
        <f>1/1000*[1]PaperSectorMinusCoreVPAExp!AB$85</f>
        <v>1.2259544524252708</v>
      </c>
      <c r="AE41" s="13">
        <f>1/1000*[1]PaperSectorMinusCoreVPAExp!AC$85</f>
        <v>1.1251912890231999</v>
      </c>
      <c r="AF41" s="13">
        <f>1/1000*[1]PaperSectorMinusCoreVPAExp!AD$85</f>
        <v>1.1513395195103999</v>
      </c>
      <c r="AG41" s="13">
        <f>1/1000*[1]PaperSectorMinusCoreVPAExp!AE$85</f>
        <v>1.3298619356176</v>
      </c>
      <c r="AH41" s="13">
        <f>1/1000*[1]PaperSectorMinusCoreVPAExp!AF$85</f>
        <v>1.5520004627826998</v>
      </c>
      <c r="AI41" s="13">
        <f>1/1000*[1]PaperSectorMinusCoreVPAExp!AG$85</f>
        <v>1.5493082539934999</v>
      </c>
      <c r="AJ41" s="13">
        <f>1/1000*[1]PaperSectorMinusCoreVPAExp!AH$85</f>
        <v>1.5842612278584001</v>
      </c>
      <c r="AK41" s="13">
        <f>1/1000*[1]PaperSectorMinusCoreVPAExp!AI$85</f>
        <v>1.7963578318534998</v>
      </c>
      <c r="AL41" s="13">
        <f>1/1000*[1]PaperSectorMinusCoreVPAExp!AJ$85</f>
        <v>1.8794206932019999</v>
      </c>
      <c r="AM41" s="13">
        <f>1/1000*[1]PaperSectorMinusCoreVPAExp!AK$85</f>
        <v>1.5025160159591999</v>
      </c>
      <c r="AN41" s="13">
        <f>1/1000*[1]PaperSectorMinusCoreVPAExp!AL$85</f>
        <v>1.5030694291509001</v>
      </c>
      <c r="AO41" s="13">
        <f>1/1000*[1]PaperSectorMinusCoreVPAExp!AM$85</f>
        <v>1.5943961735999996</v>
      </c>
      <c r="AP41" s="13">
        <f>1/1000*[1]PaperSectorMinusCoreVPAExp!AN$85</f>
        <v>1.2670773351808</v>
      </c>
      <c r="AQ41" s="13">
        <f>1/1000*[1]PaperSectorMinusCoreVPAExp!AO$85</f>
        <v>1.3670755050015</v>
      </c>
      <c r="AR41" s="13">
        <f>1/1000*[1]PaperSectorMinusCoreVPAExp!AP$85</f>
        <v>1.3591641646574999</v>
      </c>
      <c r="AS41" s="13">
        <f>1/1000*[1]PaperSectorMinusCoreVPAExp!AQ$85</f>
        <v>1.218558255901</v>
      </c>
      <c r="AT41" s="13">
        <f>1/1000*[1]PaperSectorMinusCoreVPAExp!AR$85</f>
        <v>1.1750446835328998</v>
      </c>
      <c r="AU41" s="13">
        <f>1/1000*[1]PaperSectorMinusCoreVPAExp!AS$85</f>
        <v>1.1327561457783999</v>
      </c>
      <c r="AV41" s="13">
        <f>1/1000*[1]PaperSectorMinusCoreVPAExp!AT$85</f>
        <v>1.1620560915539999</v>
      </c>
      <c r="AW41" s="13">
        <f>1/1000*[1]PaperSectorMinusCoreVPAExp!AU$85</f>
        <v>1.1016245829825</v>
      </c>
      <c r="AX41" s="13">
        <f>1/1000*[1]PaperSectorMinusCoreVPAExp!AV$85</f>
        <v>0</v>
      </c>
      <c r="AY41" s="13">
        <f>1/1000*[1]PaperSectorMinusCoreVPAExp!AW$85</f>
        <v>0</v>
      </c>
      <c r="AZ41" s="13">
        <f>1/1000*[1]PaperSectorMinusCoreVPAExp!AX$85</f>
        <v>0</v>
      </c>
      <c r="BA41" s="13">
        <f>1/1000*[1]PaperSectorMinusCoreVPAExp!AY$85</f>
        <v>0</v>
      </c>
      <c r="BB41" s="13">
        <f>1/1000*[1]PaperSectorMinusCoreVPAExp!AZ$85</f>
        <v>0</v>
      </c>
      <c r="BC41" s="13">
        <f>1/1000*[1]PaperSectorMinusCoreVPAExp!BA$85</f>
        <v>0</v>
      </c>
      <c r="BD41" s="349"/>
    </row>
    <row r="42" spans="2:56">
      <c r="B42" s="5" t="s">
        <v>36</v>
      </c>
      <c r="C42" s="231">
        <f>1/$A$1*[1]PaperSectorMinusCoreVPAExp!B$91</f>
        <v>2.6221674058839106</v>
      </c>
      <c r="D42" s="85">
        <f>1/$A$1*[1]PaperSectorMinusCoreVPAExp!C$91</f>
        <v>2.8675576813611112</v>
      </c>
      <c r="E42" s="85">
        <f>1/$A$1*[1]PaperSectorMinusCoreVPAExp!D$91</f>
        <v>2.7861809207032824</v>
      </c>
      <c r="F42" s="85">
        <f>1/$A$1*[1]PaperSectorMinusCoreVPAExp!E$91</f>
        <v>2.8918133173388889</v>
      </c>
      <c r="G42" s="85">
        <f>1/$A$1*[1]PaperSectorMinusCoreVPAExp!F$91</f>
        <v>3.268133256623611</v>
      </c>
      <c r="H42" s="85">
        <f>1/$A$1*[1]PaperSectorMinusCoreVPAExp!G$91</f>
        <v>3.4336334204916659</v>
      </c>
      <c r="I42" s="85">
        <f>1/$A$1*[1]PaperSectorMinusCoreVPAExp!H$91</f>
        <v>3.3616536513901512</v>
      </c>
      <c r="J42" s="85">
        <f>1/$A$1*[1]PaperSectorMinusCoreVPAExp!I$91</f>
        <v>3.9022921945250006</v>
      </c>
      <c r="K42" s="85">
        <f>1/$A$1*[1]PaperSectorMinusCoreVPAExp!J$91</f>
        <v>3.5470285958892771</v>
      </c>
      <c r="L42" s="85">
        <f>1/$A$1*[1]PaperSectorMinusCoreVPAExp!K$91</f>
        <v>3.1032310744222213</v>
      </c>
      <c r="M42" s="85">
        <f>1/$A$1*[1]PaperSectorMinusCoreVPAExp!L$91</f>
        <v>3.242298039543162</v>
      </c>
      <c r="N42" s="85">
        <f>1/$A$1*[1]PaperSectorMinusCoreVPAExp!M$91</f>
        <v>2.9756560482542733</v>
      </c>
      <c r="O42" s="85">
        <f>1/$A$1*[1]PaperSectorMinusCoreVPAExp!N$91</f>
        <v>3.0759781244583335</v>
      </c>
      <c r="P42" s="85">
        <f>1/$A$1*[1]PaperSectorMinusCoreVPAExp!O$91</f>
        <v>3.1981711785433609</v>
      </c>
      <c r="Q42" s="85">
        <f>1/$A$1*[1]PaperSectorMinusCoreVPAExp!P$91</f>
        <v>3.2995718157249994</v>
      </c>
      <c r="R42" s="85">
        <f>1/$A$1*[1]PaperSectorMinusCoreVPAExp!Q$91</f>
        <v>3.5439915895830443</v>
      </c>
      <c r="S42" s="85">
        <f>1/$A$1*[1]PaperSectorMinusCoreVPAExp!R$91</f>
        <v>3.7214270326720085</v>
      </c>
      <c r="T42" s="85">
        <f>1/$A$1*[1]PaperSectorMinusCoreVPAExp!S$91</f>
        <v>3.5840021874186863</v>
      </c>
      <c r="U42" s="85">
        <f>1/$A$1*[1]PaperSectorMinusCoreVPAExp!T$91</f>
        <v>2.6447244095649278</v>
      </c>
      <c r="V42" s="85">
        <f>1/$A$1*[1]PaperSectorMinusCoreVPAExp!U$91</f>
        <v>2.6447244095649278</v>
      </c>
      <c r="W42" s="85">
        <f>1/$A$1*[1]PaperSectorMinusCoreVPAExp!V$91</f>
        <v>2.6447244095649278</v>
      </c>
      <c r="X42" s="85">
        <f>1/$A$1*[1]PaperSectorMinusCoreVPAExp!W$91</f>
        <v>2.6447244095649278</v>
      </c>
      <c r="Y42" s="85">
        <f>1/$A$1*[1]PaperSectorMinusCoreVPAExp!X$91</f>
        <v>2.6447244095649278</v>
      </c>
      <c r="Z42" s="85">
        <f>1/$A$1*[1]PaperSectorMinusCoreVPAExp!Y$91</f>
        <v>2.6447244095649278</v>
      </c>
      <c r="AA42" s="85">
        <f>1/$A$1*[1]PaperSectorMinusCoreVPAExp!Z$91</f>
        <v>2.6447244095649278</v>
      </c>
      <c r="AB42" s="85">
        <f>1/$A$1*[1]PaperSectorMinusCoreVPAExp!AA$91</f>
        <v>2.6447244095649278</v>
      </c>
      <c r="AC42" s="294"/>
      <c r="AD42" s="23">
        <f>1/1000*[1]PaperSectorMinusCoreVPAExp!AB$91</f>
        <v>0.66713422440360604</v>
      </c>
      <c r="AE42" s="13">
        <f>1/1000*[1]PaperSectorMinusCoreVPAExp!AC$91</f>
        <v>0.68273140612159999</v>
      </c>
      <c r="AF42" s="13">
        <f>1/1000*[1]PaperSectorMinusCoreVPAExp!AD$91</f>
        <v>0.69099748368000002</v>
      </c>
      <c r="AG42" s="13">
        <f>1/1000*[1]PaperSectorMinusCoreVPAExp!AE$91</f>
        <v>0.83606021995999991</v>
      </c>
      <c r="AH42" s="13">
        <f>1/1000*[1]PaperSectorMinusCoreVPAExp!AF$91</f>
        <v>0.98913336678729979</v>
      </c>
      <c r="AI42" s="13">
        <f>1/1000*[1]PaperSectorMinusCoreVPAExp!AG$91</f>
        <v>0.9616888060922999</v>
      </c>
      <c r="AJ42" s="13">
        <f>1/1000*[1]PaperSectorMinusCoreVPAExp!AH$91</f>
        <v>0.95624185570440001</v>
      </c>
      <c r="AK42" s="13">
        <f>1/1000*[1]PaperSectorMinusCoreVPAExp!AI$91</f>
        <v>1.1578474282669999</v>
      </c>
      <c r="AL42" s="13">
        <f>1/1000*[1]PaperSectorMinusCoreVPAExp!AJ$91</f>
        <v>1.1669904474292003</v>
      </c>
      <c r="AM42" s="13">
        <f>1/1000*[1]PaperSectorMinusCoreVPAExp!AK$91</f>
        <v>0.95805804532240002</v>
      </c>
      <c r="AN42" s="13">
        <f>1/1000*[1]PaperSectorMinusCoreVPAExp!AL$91</f>
        <v>0.97981676069310009</v>
      </c>
      <c r="AO42" s="13">
        <f>1/1000*[1]PaperSectorMinusCoreVPAExp!AM$91</f>
        <v>0.98690129447999997</v>
      </c>
      <c r="AP42" s="13">
        <f>1/1000*[1]PaperSectorMinusCoreVPAExp!AN$91</f>
        <v>0.82890790463359998</v>
      </c>
      <c r="AQ42" s="13">
        <f>1/1000*[1]PaperSectorMinusCoreVPAExp!AO$91</f>
        <v>0.88903469405489999</v>
      </c>
      <c r="AR42" s="13">
        <f>1/1000*[1]PaperSectorMinusCoreVPAExp!AP$91</f>
        <v>0.86870623236699995</v>
      </c>
      <c r="AS42" s="13">
        <f>1/1000*[1]PaperSectorMinusCoreVPAExp!AQ$91</f>
        <v>0.78942957271149994</v>
      </c>
      <c r="AT42" s="13">
        <f>1/1000*[1]PaperSectorMinusCoreVPAExp!AR$91</f>
        <v>0.79103958639009986</v>
      </c>
      <c r="AU42" s="13">
        <f>1/1000*[1]PaperSectorMinusCoreVPAExp!AS$91</f>
        <v>0.78298518060619993</v>
      </c>
      <c r="AV42" s="13">
        <f>1/1000*[1]PaperSectorMinusCoreVPAExp!AT$91</f>
        <v>0.7730159774280001</v>
      </c>
      <c r="AW42" s="13">
        <f>1/1000*[1]PaperSectorMinusCoreVPAExp!AU$91</f>
        <v>0.73281609206500009</v>
      </c>
      <c r="AX42" s="13">
        <f>1/1000*[1]PaperSectorMinusCoreVPAExp!AV$91</f>
        <v>0</v>
      </c>
      <c r="AY42" s="13">
        <f>1/1000*[1]PaperSectorMinusCoreVPAExp!AW$91</f>
        <v>0</v>
      </c>
      <c r="AZ42" s="13">
        <f>1/1000*[1]PaperSectorMinusCoreVPAExp!AX$91</f>
        <v>0</v>
      </c>
      <c r="BA42" s="13">
        <f>1/1000*[1]PaperSectorMinusCoreVPAExp!AY$91</f>
        <v>0</v>
      </c>
      <c r="BB42" s="13">
        <f>1/1000*[1]PaperSectorMinusCoreVPAExp!AZ$91</f>
        <v>0</v>
      </c>
      <c r="BC42" s="13">
        <f>1/1000*[1]PaperSectorMinusCoreVPAExp!BA$91</f>
        <v>0</v>
      </c>
      <c r="BD42" s="349"/>
    </row>
    <row r="43" spans="2:56">
      <c r="B43" s="5" t="s">
        <v>110</v>
      </c>
      <c r="C43" s="23">
        <f>1/$A$1*[1]PaperSectorMinusCoreVPAExp!B$94</f>
        <v>2.8992242562752523E-2</v>
      </c>
      <c r="D43" s="13">
        <f>1/$A$1*[1]PaperSectorMinusCoreVPAExp!C$94</f>
        <v>1.9685842249999995E-2</v>
      </c>
      <c r="E43" s="13">
        <f>1/$A$1*[1]PaperSectorMinusCoreVPAExp!D$94</f>
        <v>1.6739257558585862E-2</v>
      </c>
      <c r="F43" s="13">
        <f>1/$A$1*[1]PaperSectorMinusCoreVPAExp!E$94</f>
        <v>3.5843371431565657E-2</v>
      </c>
      <c r="G43" s="13">
        <f>1/$A$1*[1]PaperSectorMinusCoreVPAExp!F$94</f>
        <v>4.7721155793939395E-2</v>
      </c>
      <c r="H43" s="13">
        <f>1/$A$1*[1]PaperSectorMinusCoreVPAExp!G$94</f>
        <v>2.8131962603030296E-2</v>
      </c>
      <c r="I43" s="13">
        <f>1/$A$1*[1]PaperSectorMinusCoreVPAExp!H$94</f>
        <v>4.0551906071464638E-2</v>
      </c>
      <c r="J43" s="13">
        <f>1/$A$1*[1]PaperSectorMinusCoreVPAExp!I$94</f>
        <v>7.8658227577777781E-2</v>
      </c>
      <c r="K43" s="13">
        <f>1/$A$1*[1]PaperSectorMinusCoreVPAExp!J$94</f>
        <v>3.7415636378554773E-2</v>
      </c>
      <c r="L43" s="13">
        <f>1/$A$1*[1]PaperSectorMinusCoreVPAExp!K$94</f>
        <v>3.4229173336111099E-2</v>
      </c>
      <c r="M43" s="13">
        <f>1/$A$1*[1]PaperSectorMinusCoreVPAExp!L$94</f>
        <v>5.0749333427777786E-2</v>
      </c>
      <c r="N43" s="13">
        <f>1/$A$1*[1]PaperSectorMinusCoreVPAExp!M$94</f>
        <v>3.2959402143055538E-2</v>
      </c>
      <c r="O43" s="13">
        <f>1/$A$1*[1]PaperSectorMinusCoreVPAExp!N$94</f>
        <v>2.2783743548611107E-2</v>
      </c>
      <c r="P43" s="13">
        <f>1/$A$1*[1]PaperSectorMinusCoreVPAExp!O$94</f>
        <v>5.2020679703787875E-2</v>
      </c>
      <c r="Q43" s="13">
        <f>1/$A$1*[1]PaperSectorMinusCoreVPAExp!P$94</f>
        <v>6.9781208361111111E-2</v>
      </c>
      <c r="R43" s="13">
        <f>1/$A$1*[1]PaperSectorMinusCoreVPAExp!Q$94</f>
        <v>7.4898087359090926E-2</v>
      </c>
      <c r="S43" s="13">
        <f>1/$A$1*[1]PaperSectorMinusCoreVPAExp!R$94</f>
        <v>4.6018990325747848E-2</v>
      </c>
      <c r="T43" s="13">
        <f>1/$A$1*[1]PaperSectorMinusCoreVPAExp!S$94</f>
        <v>3.5693436547222221E-2</v>
      </c>
      <c r="U43" s="13">
        <f>1/$A$1*[1]PaperSectorMinusCoreVPAExp!T$94</f>
        <v>6.3205916428642362E-3</v>
      </c>
      <c r="V43" s="13">
        <f>1/$A$1*[1]PaperSectorMinusCoreVPAExp!U$94</f>
        <v>6.3205916428642362E-3</v>
      </c>
      <c r="W43" s="13">
        <f>1/$A$1*[1]PaperSectorMinusCoreVPAExp!V$94</f>
        <v>6.3205916428642362E-3</v>
      </c>
      <c r="X43" s="13">
        <f>1/$A$1*[1]PaperSectorMinusCoreVPAExp!W$94</f>
        <v>6.3205916428642362E-3</v>
      </c>
      <c r="Y43" s="13">
        <f>1/$A$1*[1]PaperSectorMinusCoreVPAExp!X$94</f>
        <v>6.3205916428642362E-3</v>
      </c>
      <c r="Z43" s="13">
        <f>1/$A$1*[1]PaperSectorMinusCoreVPAExp!Y$94</f>
        <v>6.3205916428642362E-3</v>
      </c>
      <c r="AA43" s="13">
        <f>1/$A$1*[1]PaperSectorMinusCoreVPAExp!Z$94</f>
        <v>6.3205916428642362E-3</v>
      </c>
      <c r="AB43" s="13">
        <f>1/$A$1*[1]PaperSectorMinusCoreVPAExp!AA$94</f>
        <v>6.3205916428642362E-3</v>
      </c>
      <c r="AC43" s="294"/>
      <c r="AD43" s="23">
        <f>1/1000*[1]PaperSectorMinusCoreVPAExp!AB$94</f>
        <v>1.2804240054117001E-2</v>
      </c>
      <c r="AE43" s="13">
        <f>1/1000*[1]PaperSectorMinusCoreVPAExp!AC$94</f>
        <v>8.8289080907999994E-3</v>
      </c>
      <c r="AF43" s="13">
        <f>1/1000*[1]PaperSectorMinusCoreVPAExp!AD$94</f>
        <v>9.3829249776E-3</v>
      </c>
      <c r="AG43" s="13">
        <f>1/1000*[1]PaperSectorMinusCoreVPAExp!AE$94</f>
        <v>1.5533202888000001E-2</v>
      </c>
      <c r="AH43" s="13">
        <f>1/1000*[1]PaperSectorMinusCoreVPAExp!AF$94</f>
        <v>2.0827208552499997E-2</v>
      </c>
      <c r="AI43" s="13">
        <f>1/1000*[1]PaperSectorMinusCoreVPAExp!AG$94</f>
        <v>1.5484316175900001E-2</v>
      </c>
      <c r="AJ43" s="13">
        <f>1/1000*[1]PaperSectorMinusCoreVPAExp!AH$94</f>
        <v>1.8168697739200001E-2</v>
      </c>
      <c r="AK43" s="13">
        <f>1/1000*[1]PaperSectorMinusCoreVPAExp!AI$94</f>
        <v>3.0544892663999998E-2</v>
      </c>
      <c r="AL43" s="13">
        <f>1/1000*[1]PaperSectorMinusCoreVPAExp!AJ$94</f>
        <v>2.0198437568000001E-2</v>
      </c>
      <c r="AM43" s="13">
        <f>1/1000*[1]PaperSectorMinusCoreVPAExp!AK$94</f>
        <v>1.77551749452E-2</v>
      </c>
      <c r="AN43" s="13">
        <f>1/1000*[1]PaperSectorMinusCoreVPAExp!AL$94</f>
        <v>1.9209256452900003E-2</v>
      </c>
      <c r="AO43" s="13">
        <f>1/1000*[1]PaperSectorMinusCoreVPAExp!AM$94</f>
        <v>1.4104878479999999E-2</v>
      </c>
      <c r="AP43" s="13">
        <f>1/1000*[1]PaperSectorMinusCoreVPAExp!AN$94</f>
        <v>8.4520041231999979E-3</v>
      </c>
      <c r="AQ43" s="13">
        <f>1/1000*[1]PaperSectorMinusCoreVPAExp!AO$94</f>
        <v>1.3644089259000002E-2</v>
      </c>
      <c r="AR43" s="13">
        <f>1/1000*[1]PaperSectorMinusCoreVPAExp!AP$94</f>
        <v>1.7461989989999999E-2</v>
      </c>
      <c r="AS43" s="13">
        <f>1/1000*[1]PaperSectorMinusCoreVPAExp!AQ$94</f>
        <v>1.4853078429000001E-2</v>
      </c>
      <c r="AT43" s="13">
        <f>1/1000*[1]PaperSectorMinusCoreVPAExp!AR$94</f>
        <v>1.07369764898E-2</v>
      </c>
      <c r="AU43" s="13">
        <f>1/1000*[1]PaperSectorMinusCoreVPAExp!AS$94</f>
        <v>8.3924441457999994E-3</v>
      </c>
      <c r="AV43" s="13">
        <f>1/1000*[1]PaperSectorMinusCoreVPAExp!AT$94</f>
        <v>1.2638099485E-2</v>
      </c>
      <c r="AW43" s="13">
        <f>1/1000*[1]PaperSectorMinusCoreVPAExp!AU$94</f>
        <v>1.1980868372916667E-2</v>
      </c>
      <c r="AX43" s="13">
        <f>1/1000*[1]PaperSectorMinusCoreVPAExp!AV$94</f>
        <v>0</v>
      </c>
      <c r="AY43" s="13">
        <f>1/1000*[1]PaperSectorMinusCoreVPAExp!AW$94</f>
        <v>0</v>
      </c>
      <c r="AZ43" s="13">
        <f>1/1000*[1]PaperSectorMinusCoreVPAExp!AX$94</f>
        <v>0</v>
      </c>
      <c r="BA43" s="13">
        <f>1/1000*[1]PaperSectorMinusCoreVPAExp!AY$94</f>
        <v>0</v>
      </c>
      <c r="BB43" s="13">
        <f>1/1000*[1]PaperSectorMinusCoreVPAExp!AZ$94</f>
        <v>0</v>
      </c>
      <c r="BC43" s="13">
        <f>1/1000*[1]PaperSectorMinusCoreVPAExp!BA$94</f>
        <v>0</v>
      </c>
      <c r="BD43" s="349"/>
    </row>
    <row r="44" spans="2:56">
      <c r="B44" s="5" t="s">
        <v>88</v>
      </c>
      <c r="C44" s="23">
        <f>1/$A$1*[1]PaperSectorMinusCoreVPAExp!B$112</f>
        <v>3.4828031098484855E-2</v>
      </c>
      <c r="D44" s="13">
        <f>1/$A$1*[1]PaperSectorMinusCoreVPAExp!C$112</f>
        <v>3.1328519951388883E-2</v>
      </c>
      <c r="E44" s="13">
        <f>1/$A$1*[1]PaperSectorMinusCoreVPAExp!D$112</f>
        <v>4.557793472676766E-2</v>
      </c>
      <c r="F44" s="13">
        <f>1/$A$1*[1]PaperSectorMinusCoreVPAExp!E$112</f>
        <v>3.4665493435101002E-2</v>
      </c>
      <c r="G44" s="13">
        <f>1/$A$1*[1]PaperSectorMinusCoreVPAExp!F$112</f>
        <v>3.6990706720580815E-2</v>
      </c>
      <c r="H44" s="13">
        <f>1/$A$1*[1]PaperSectorMinusCoreVPAExp!G$112</f>
        <v>4.0496772925757582E-2</v>
      </c>
      <c r="I44" s="13">
        <f>1/$A$1*[1]PaperSectorMinusCoreVPAExp!H$112</f>
        <v>3.6916895686111124E-2</v>
      </c>
      <c r="J44" s="13">
        <f>1/$A$1*[1]PaperSectorMinusCoreVPAExp!I$112</f>
        <v>5.3532365197222209E-2</v>
      </c>
      <c r="K44" s="13">
        <f>1/$A$1*[1]PaperSectorMinusCoreVPAExp!J$112</f>
        <v>3.6227188461480195E-2</v>
      </c>
      <c r="L44" s="13">
        <f>1/$A$1*[1]PaperSectorMinusCoreVPAExp!K$112</f>
        <v>2.9119518851767674E-2</v>
      </c>
      <c r="M44" s="13">
        <f>1/$A$1*[1]PaperSectorMinusCoreVPAExp!L$112</f>
        <v>5.1505982567414524E-2</v>
      </c>
      <c r="N44" s="13">
        <f>1/$A$1*[1]PaperSectorMinusCoreVPAExp!M$112</f>
        <v>5.4782685375000001E-2</v>
      </c>
      <c r="O44" s="13">
        <f>1/$A$1*[1]PaperSectorMinusCoreVPAExp!N$112</f>
        <v>4.3088629274999984E-2</v>
      </c>
      <c r="P44" s="13">
        <f>1/$A$1*[1]PaperSectorMinusCoreVPAExp!O$112</f>
        <v>4.1355228728571426E-2</v>
      </c>
      <c r="Q44" s="13">
        <f>1/$A$1*[1]PaperSectorMinusCoreVPAExp!P$112</f>
        <v>4.5206326138888885E-2</v>
      </c>
      <c r="R44" s="13">
        <f>1/$A$1*[1]PaperSectorMinusCoreVPAExp!Q$112</f>
        <v>6.3492171992063501E-2</v>
      </c>
      <c r="S44" s="13">
        <f>1/$A$1*[1]PaperSectorMinusCoreVPAExp!R$112</f>
        <v>4.8168500118696583E-2</v>
      </c>
      <c r="T44" s="13">
        <f>1/$A$1*[1]PaperSectorMinusCoreVPAExp!S$112</f>
        <v>4.6851799742424247E-2</v>
      </c>
      <c r="U44" s="13">
        <f>1/$A$1*[1]PaperSectorMinusCoreVPAExp!T$112</f>
        <v>4.8413777981651682E-2</v>
      </c>
      <c r="V44" s="13">
        <f>1/$A$1*[1]PaperSectorMinusCoreVPAExp!U$112</f>
        <v>4.8413777981651682E-2</v>
      </c>
      <c r="W44" s="13">
        <f>1/$A$1*[1]PaperSectorMinusCoreVPAExp!V$112</f>
        <v>4.8413777981651682E-2</v>
      </c>
      <c r="X44" s="13">
        <f>1/$A$1*[1]PaperSectorMinusCoreVPAExp!W$112</f>
        <v>4.8413777981651682E-2</v>
      </c>
      <c r="Y44" s="13">
        <f>1/$A$1*[1]PaperSectorMinusCoreVPAExp!X$112</f>
        <v>4.8413777981651682E-2</v>
      </c>
      <c r="Z44" s="13">
        <f>1/$A$1*[1]PaperSectorMinusCoreVPAExp!Y$112</f>
        <v>4.8413777981651682E-2</v>
      </c>
      <c r="AA44" s="13">
        <f>1/$A$1*[1]PaperSectorMinusCoreVPAExp!Z$112</f>
        <v>4.8413777981651682E-2</v>
      </c>
      <c r="AB44" s="13">
        <f>1/$A$1*[1]PaperSectorMinusCoreVPAExp!AA$112</f>
        <v>4.8413777981651682E-2</v>
      </c>
      <c r="AC44" s="294"/>
      <c r="AD44" s="23">
        <f>1/1000*[1]PaperSectorMinusCoreVPAExp!AB$112</f>
        <v>1.1390364037587E-2</v>
      </c>
      <c r="AE44" s="13">
        <f>1/1000*[1]PaperSectorMinusCoreVPAExp!AC$112</f>
        <v>1.1286799895600001E-2</v>
      </c>
      <c r="AF44" s="13">
        <f>1/1000*[1]PaperSectorMinusCoreVPAExp!AD$112</f>
        <v>1.5798276312000002E-2</v>
      </c>
      <c r="AG44" s="13">
        <f>1/1000*[1]PaperSectorMinusCoreVPAExp!AE$112</f>
        <v>1.4627061915199999E-2</v>
      </c>
      <c r="AH44" s="13">
        <f>1/1000*[1]PaperSectorMinusCoreVPAExp!AF$112</f>
        <v>1.6547887796999998E-2</v>
      </c>
      <c r="AI44" s="13">
        <f>1/1000*[1]PaperSectorMinusCoreVPAExp!AG$112</f>
        <v>1.8049389114899998E-2</v>
      </c>
      <c r="AJ44" s="13">
        <f>1/1000*[1]PaperSectorMinusCoreVPAExp!AH$112</f>
        <v>1.9712015967999999E-2</v>
      </c>
      <c r="AK44" s="13">
        <f>1/1000*[1]PaperSectorMinusCoreVPAExp!AI$112</f>
        <v>2.7711081033500003E-2</v>
      </c>
      <c r="AL44" s="13">
        <f>1/1000*[1]PaperSectorMinusCoreVPAExp!AJ$112</f>
        <v>2.0374302594800001E-2</v>
      </c>
      <c r="AM44" s="13">
        <f>1/1000*[1]PaperSectorMinusCoreVPAExp!AK$112</f>
        <v>1.6429159507199999E-2</v>
      </c>
      <c r="AN44" s="13">
        <f>1/1000*[1]PaperSectorMinusCoreVPAExp!AL$112</f>
        <v>2.3292281208600003E-2</v>
      </c>
      <c r="AO44" s="13">
        <f>1/1000*[1]PaperSectorMinusCoreVPAExp!AM$112</f>
        <v>3.3264139583999999E-2</v>
      </c>
      <c r="AP44" s="13">
        <f>1/1000*[1]PaperSectorMinusCoreVPAExp!AN$112</f>
        <v>2.1807298409599999E-2</v>
      </c>
      <c r="AQ44" s="13">
        <f>1/1000*[1]PaperSectorMinusCoreVPAExp!AO$112</f>
        <v>2.3716811370000004E-2</v>
      </c>
      <c r="AR44" s="13">
        <f>1/1000*[1]PaperSectorMinusCoreVPAExp!AP$112</f>
        <v>2.57410890675E-2</v>
      </c>
      <c r="AS44" s="13">
        <f>1/1000*[1]PaperSectorMinusCoreVPAExp!AQ$112</f>
        <v>2.6686489511499996E-2</v>
      </c>
      <c r="AT44" s="13">
        <f>1/1000*[1]PaperSectorMinusCoreVPAExp!AR$112</f>
        <v>2.2922409112599997E-2</v>
      </c>
      <c r="AU44" s="13">
        <f>1/1000*[1]PaperSectorMinusCoreVPAExp!AS$112</f>
        <v>2.1900349513899998E-2</v>
      </c>
      <c r="AV44" s="13">
        <f>1/1000*[1]PaperSectorMinusCoreVPAExp!AT$112</f>
        <v>2.8775321276999999E-2</v>
      </c>
      <c r="AW44" s="13">
        <f>1/1000*[1]PaperSectorMinusCoreVPAExp!AU$112</f>
        <v>2.7278890866249999E-2</v>
      </c>
      <c r="AX44" s="13">
        <f>1/1000*[1]PaperSectorMinusCoreVPAExp!AV$112</f>
        <v>0</v>
      </c>
      <c r="AY44" s="13">
        <f>1/1000*[1]PaperSectorMinusCoreVPAExp!AW$112</f>
        <v>0</v>
      </c>
      <c r="AZ44" s="13">
        <f>1/1000*[1]PaperSectorMinusCoreVPAExp!AX$112</f>
        <v>0</v>
      </c>
      <c r="BA44" s="13">
        <f>1/1000*[1]PaperSectorMinusCoreVPAExp!AY$112</f>
        <v>0</v>
      </c>
      <c r="BB44" s="13">
        <f>1/1000*[1]PaperSectorMinusCoreVPAExp!AZ$112</f>
        <v>0</v>
      </c>
      <c r="BC44" s="13">
        <f>1/1000*[1]PaperSectorMinusCoreVPAExp!BA$112</f>
        <v>0</v>
      </c>
      <c r="BD44" s="349"/>
    </row>
    <row r="45" spans="2:56">
      <c r="B45" s="5" t="s">
        <v>42</v>
      </c>
      <c r="C45" s="112">
        <f>1/$A$1*[1]PaperSectorMinusCoreVPAExp!B$114</f>
        <v>0.63849129605461763</v>
      </c>
      <c r="D45" s="104">
        <f>1/$A$1*[1]PaperSectorMinusCoreVPAExp!C$114</f>
        <v>0.61713399603472219</v>
      </c>
      <c r="E45" s="104">
        <f>1/$A$1*[1]PaperSectorMinusCoreVPAExp!D$114</f>
        <v>0.68400287079772726</v>
      </c>
      <c r="F45" s="104">
        <f>1/$A$1*[1]PaperSectorMinusCoreVPAExp!E$114</f>
        <v>0.66278382352626264</v>
      </c>
      <c r="G45" s="104">
        <f>1/$A$1*[1]PaperSectorMinusCoreVPAExp!F$114</f>
        <v>0.72359023016262625</v>
      </c>
      <c r="H45" s="104">
        <f>1/$A$1*[1]PaperSectorMinusCoreVPAExp!G$114</f>
        <v>0.60930969303636351</v>
      </c>
      <c r="I45" s="104">
        <f>1/$A$1*[1]PaperSectorMinusCoreVPAExp!H$114</f>
        <v>0.58456661662979781</v>
      </c>
      <c r="J45" s="104">
        <f>1/$A$1*[1]PaperSectorMinusCoreVPAExp!I$114</f>
        <v>0.61314516566666666</v>
      </c>
      <c r="K45" s="104">
        <f>1/$A$1*[1]PaperSectorMinusCoreVPAExp!J$114</f>
        <v>0.45801202529452212</v>
      </c>
      <c r="L45" s="104">
        <f>1/$A$1*[1]PaperSectorMinusCoreVPAExp!K$114</f>
        <v>0.49829976319659086</v>
      </c>
      <c r="M45" s="104">
        <f>1/$A$1*[1]PaperSectorMinusCoreVPAExp!L$114</f>
        <v>0.57997508434871792</v>
      </c>
      <c r="N45" s="104">
        <f>1/$A$1*[1]PaperSectorMinusCoreVPAExp!M$114</f>
        <v>0.57884367989861107</v>
      </c>
      <c r="O45" s="104">
        <f>1/$A$1*[1]PaperSectorMinusCoreVPAExp!N$114</f>
        <v>0.45590225023611108</v>
      </c>
      <c r="P45" s="104">
        <f>1/$A$1*[1]PaperSectorMinusCoreVPAExp!O$114</f>
        <v>0.39008111696154379</v>
      </c>
      <c r="Q45" s="104">
        <f>1/$A$1*[1]PaperSectorMinusCoreVPAExp!P$114</f>
        <v>0.46115747279188035</v>
      </c>
      <c r="R45" s="104">
        <f>1/$A$1*[1]PaperSectorMinusCoreVPAExp!Q$114</f>
        <v>0.44741993139891767</v>
      </c>
      <c r="S45" s="104">
        <f>1/$A$1*[1]PaperSectorMinusCoreVPAExp!R$114</f>
        <v>0.39936689245459389</v>
      </c>
      <c r="T45" s="104">
        <f>1/$A$1*[1]PaperSectorMinusCoreVPAExp!S$114</f>
        <v>0.50177959731082256</v>
      </c>
      <c r="U45" s="104">
        <f>1/$A$1*[1]PaperSectorMinusCoreVPAExp!T$114</f>
        <v>0.14041333370813747</v>
      </c>
      <c r="V45" s="104">
        <f>1/$A$1*[1]PaperSectorMinusCoreVPAExp!U$114</f>
        <v>0.14041333370813747</v>
      </c>
      <c r="W45" s="104">
        <f>1/$A$1*[1]PaperSectorMinusCoreVPAExp!V$114</f>
        <v>0.14041333370813747</v>
      </c>
      <c r="X45" s="104">
        <f>1/$A$1*[1]PaperSectorMinusCoreVPAExp!W$114</f>
        <v>0.14041333370813747</v>
      </c>
      <c r="Y45" s="104">
        <f>1/$A$1*[1]PaperSectorMinusCoreVPAExp!X$114</f>
        <v>0.14041333370813747</v>
      </c>
      <c r="Z45" s="104">
        <f>1/$A$1*[1]PaperSectorMinusCoreVPAExp!Y$114</f>
        <v>0.14041333370813747</v>
      </c>
      <c r="AA45" s="104">
        <f>1/$A$1*[1]PaperSectorMinusCoreVPAExp!Z$114</f>
        <v>0.14041333370813747</v>
      </c>
      <c r="AB45" s="104">
        <f>1/$A$1*[1]PaperSectorMinusCoreVPAExp!AA$114</f>
        <v>0.14041333370813747</v>
      </c>
      <c r="AC45" s="294"/>
      <c r="AD45" s="23">
        <f>1/1000*[1]PaperSectorMinusCoreVPAExp!AB$114</f>
        <v>0.205702692809346</v>
      </c>
      <c r="AE45" s="13">
        <f>1/1000*[1]PaperSectorMinusCoreVPAExp!AC$114</f>
        <v>0.18930037386439999</v>
      </c>
      <c r="AF45" s="13">
        <f>1/1000*[1]PaperSectorMinusCoreVPAExp!AD$114</f>
        <v>0.19368873826559996</v>
      </c>
      <c r="AG45" s="13">
        <f>1/1000*[1]PaperSectorMinusCoreVPAExp!AE$114</f>
        <v>0.20531260090879999</v>
      </c>
      <c r="AH45" s="13">
        <f>1/1000*[1]PaperSectorMinusCoreVPAExp!AF$114</f>
        <v>0.22069961054749998</v>
      </c>
      <c r="AI45" s="13">
        <f>1/1000*[1]PaperSectorMinusCoreVPAExp!AG$114</f>
        <v>0.21194667621269997</v>
      </c>
      <c r="AJ45" s="13">
        <f>1/1000*[1]PaperSectorMinusCoreVPAExp!AH$114</f>
        <v>0.20799802893479999</v>
      </c>
      <c r="AK45" s="13">
        <f>1/1000*[1]PaperSectorMinusCoreVPAExp!AI$114</f>
        <v>0.2210704828725</v>
      </c>
      <c r="AL45" s="13">
        <f>1/1000*[1]PaperSectorMinusCoreVPAExp!AJ$114</f>
        <v>0.19397725370279997</v>
      </c>
      <c r="AM45" s="13">
        <f>1/1000*[1]PaperSectorMinusCoreVPAExp!AK$114</f>
        <v>0.15802875616880002</v>
      </c>
      <c r="AN45" s="13">
        <f>1/1000*[1]PaperSectorMinusCoreVPAExp!AL$114</f>
        <v>0.1776110750955</v>
      </c>
      <c r="AO45" s="13">
        <f>1/1000*[1]PaperSectorMinusCoreVPAExp!AM$114</f>
        <v>0.18349956201599998</v>
      </c>
      <c r="AP45" s="13">
        <f>1/1000*[1]PaperSectorMinusCoreVPAExp!AN$114</f>
        <v>0.13855721959199999</v>
      </c>
      <c r="AQ45" s="13">
        <f>1/1000*[1]PaperSectorMinusCoreVPAExp!AO$114</f>
        <v>0.12389404103610001</v>
      </c>
      <c r="AR45" s="13">
        <f>1/1000*[1]PaperSectorMinusCoreVPAExp!AP$114</f>
        <v>0.14085497373050002</v>
      </c>
      <c r="AS45" s="13">
        <f>1/1000*[1]PaperSectorMinusCoreVPAExp!AQ$114</f>
        <v>0.12272980891849998</v>
      </c>
      <c r="AT45" s="13">
        <f>1/1000*[1]PaperSectorMinusCoreVPAExp!AR$114</f>
        <v>0.1104888851252</v>
      </c>
      <c r="AU45" s="13">
        <f>1/1000*[1]PaperSectorMinusCoreVPAExp!AS$114</f>
        <v>0.1181155394848</v>
      </c>
      <c r="AV45" s="13">
        <f>1/1000*[1]PaperSectorMinusCoreVPAExp!AT$114</f>
        <v>0.14048339615800001</v>
      </c>
      <c r="AW45" s="13">
        <f>1/1000*[1]PaperSectorMinusCoreVPAExp!AU$114</f>
        <v>0.13317770444416666</v>
      </c>
      <c r="AX45" s="13">
        <f>1/1000*[1]PaperSectorMinusCoreVPAExp!AV$114</f>
        <v>0</v>
      </c>
      <c r="AY45" s="13">
        <f>1/1000*[1]PaperSectorMinusCoreVPAExp!AW$114</f>
        <v>0</v>
      </c>
      <c r="AZ45" s="13">
        <f>1/1000*[1]PaperSectorMinusCoreVPAExp!AX$114</f>
        <v>0</v>
      </c>
      <c r="BA45" s="13">
        <f>1/1000*[1]PaperSectorMinusCoreVPAExp!AY$114</f>
        <v>0</v>
      </c>
      <c r="BB45" s="13">
        <f>1/1000*[1]PaperSectorMinusCoreVPAExp!AZ$114</f>
        <v>0</v>
      </c>
      <c r="BC45" s="13">
        <f>1/1000*[1]PaperSectorMinusCoreVPAExp!BA$114</f>
        <v>0</v>
      </c>
      <c r="BD45" s="349"/>
    </row>
    <row r="46" spans="2:56">
      <c r="B46" s="5" t="s">
        <v>122</v>
      </c>
      <c r="C46" s="112">
        <f>1/$A$1*[1]PaperSectorMinusCoreVPAExp!B$133</f>
        <v>0.31906755118383834</v>
      </c>
      <c r="D46" s="104">
        <f>1/$A$1*[1]PaperSectorMinusCoreVPAExp!C$133</f>
        <v>0.26450988633472222</v>
      </c>
      <c r="E46" s="104">
        <f>1/$A$1*[1]PaperSectorMinusCoreVPAExp!D$133</f>
        <v>0.36269496131363638</v>
      </c>
      <c r="F46" s="104">
        <f>1/$A$1*[1]PaperSectorMinusCoreVPAExp!E$133</f>
        <v>0.35538905341300497</v>
      </c>
      <c r="G46" s="104">
        <f>1/$A$1*[1]PaperSectorMinusCoreVPAExp!F$133</f>
        <v>0.31740010213863634</v>
      </c>
      <c r="H46" s="104">
        <f>1/$A$1*[1]PaperSectorMinusCoreVPAExp!G$133</f>
        <v>0.30874626674999994</v>
      </c>
      <c r="I46" s="104">
        <f>1/$A$1*[1]PaperSectorMinusCoreVPAExp!H$133</f>
        <v>0.40060824459949496</v>
      </c>
      <c r="J46" s="104">
        <f>1/$A$1*[1]PaperSectorMinusCoreVPAExp!I$133</f>
        <v>0.34906053093333334</v>
      </c>
      <c r="K46" s="104">
        <f>1/$A$1*[1]PaperSectorMinusCoreVPAExp!J$133</f>
        <v>0.73967029714848476</v>
      </c>
      <c r="L46" s="104">
        <f>1/$A$1*[1]PaperSectorMinusCoreVPAExp!K$133</f>
        <v>0.39353125439734848</v>
      </c>
      <c r="M46" s="104">
        <f>1/$A$1*[1]PaperSectorMinusCoreVPAExp!L$133</f>
        <v>0.43923933938194448</v>
      </c>
      <c r="N46" s="104">
        <f>1/$A$1*[1]PaperSectorMinusCoreVPAExp!M$133</f>
        <v>0.51724050452382475</v>
      </c>
      <c r="O46" s="104">
        <f>1/$A$1*[1]PaperSectorMinusCoreVPAExp!N$133</f>
        <v>0.55307924634758765</v>
      </c>
      <c r="P46" s="104">
        <f>1/$A$1*[1]PaperSectorMinusCoreVPAExp!O$133</f>
        <v>0.43723752238686864</v>
      </c>
      <c r="Q46" s="104">
        <f>1/$A$1*[1]PaperSectorMinusCoreVPAExp!P$133</f>
        <v>0.40446563080277786</v>
      </c>
      <c r="R46" s="104">
        <f>1/$A$1*[1]PaperSectorMinusCoreVPAExp!Q$133</f>
        <v>0.34590418151843433</v>
      </c>
      <c r="S46" s="104">
        <f>1/$A$1*[1]PaperSectorMinusCoreVPAExp!R$133</f>
        <v>0.3787037258936965</v>
      </c>
      <c r="T46" s="104">
        <f>1/$A$1*[1]PaperSectorMinusCoreVPAExp!S$133</f>
        <v>0.35821912208484846</v>
      </c>
      <c r="U46" s="104">
        <f>1/$A$1*[1]PaperSectorMinusCoreVPAExp!T$133</f>
        <v>0.26692545152525748</v>
      </c>
      <c r="V46" s="104">
        <f>1/$A$1*[1]PaperSectorMinusCoreVPAExp!U$133</f>
        <v>0.26692545152525748</v>
      </c>
      <c r="W46" s="104">
        <f>1/$A$1*[1]PaperSectorMinusCoreVPAExp!V$133</f>
        <v>0.26692545152525748</v>
      </c>
      <c r="X46" s="104">
        <f>1/$A$1*[1]PaperSectorMinusCoreVPAExp!W$133</f>
        <v>0.26692545152525748</v>
      </c>
      <c r="Y46" s="104">
        <f>1/$A$1*[1]PaperSectorMinusCoreVPAExp!X$133</f>
        <v>0.26692545152525748</v>
      </c>
      <c r="Z46" s="104">
        <f>1/$A$1*[1]PaperSectorMinusCoreVPAExp!Y$133</f>
        <v>0.26692545152525748</v>
      </c>
      <c r="AA46" s="104">
        <f>1/$A$1*[1]PaperSectorMinusCoreVPAExp!Z$133</f>
        <v>0.26692545152525748</v>
      </c>
      <c r="AB46" s="104">
        <f>1/$A$1*[1]PaperSectorMinusCoreVPAExp!AA$133</f>
        <v>0.26692545152525748</v>
      </c>
      <c r="AC46" s="294"/>
      <c r="AD46" s="23">
        <f>1/1000*[1]PaperSectorMinusCoreVPAExp!AB$133</f>
        <v>6.6123968744585995E-2</v>
      </c>
      <c r="AE46" s="13">
        <f>1/1000*[1]PaperSectorMinusCoreVPAExp!AC$133</f>
        <v>6.3310587337600005E-2</v>
      </c>
      <c r="AF46" s="13">
        <f>1/1000*[1]PaperSectorMinusCoreVPAExp!AD$133</f>
        <v>7.1730408513600005E-2</v>
      </c>
      <c r="AG46" s="13">
        <f>1/1000*[1]PaperSectorMinusCoreVPAExp!AE$133</f>
        <v>8.0869492524799996E-2</v>
      </c>
      <c r="AH46" s="13">
        <f>1/1000*[1]PaperSectorMinusCoreVPAExp!AF$133</f>
        <v>8.5272657505699997E-2</v>
      </c>
      <c r="AI46" s="13">
        <f>1/1000*[1]PaperSectorMinusCoreVPAExp!AG$133</f>
        <v>8.9379955922400001E-2</v>
      </c>
      <c r="AJ46" s="13">
        <f>1/1000*[1]PaperSectorMinusCoreVPAExp!AH$133</f>
        <v>9.1737910333600001E-2</v>
      </c>
      <c r="AK46" s="13">
        <f>1/1000*[1]PaperSectorMinusCoreVPAExp!AI$133</f>
        <v>0.12133980226300001</v>
      </c>
      <c r="AL46" s="13">
        <f>1/1000*[1]PaperSectorMinusCoreVPAExp!AJ$133</f>
        <v>0.1428846371312</v>
      </c>
      <c r="AM46" s="13">
        <f>1/1000*[1]PaperSectorMinusCoreVPAExp!AK$133</f>
        <v>0.125595121674</v>
      </c>
      <c r="AN46" s="13">
        <f>1/1000*[1]PaperSectorMinusCoreVPAExp!AL$133</f>
        <v>0.12721394000250003</v>
      </c>
      <c r="AO46" s="13">
        <f>1/1000*[1]PaperSectorMinusCoreVPAExp!AM$133</f>
        <v>0.13648448779199998</v>
      </c>
      <c r="AP46" s="13">
        <f>1/1000*[1]PaperSectorMinusCoreVPAExp!AN$133</f>
        <v>0.10250924808959999</v>
      </c>
      <c r="AQ46" s="13">
        <f>1/1000*[1]PaperSectorMinusCoreVPAExp!AO$133</f>
        <v>0.12000179430330001</v>
      </c>
      <c r="AR46" s="13">
        <f>1/1000*[1]PaperSectorMinusCoreVPAExp!AP$133</f>
        <v>0.12760239842999999</v>
      </c>
      <c r="AS46" s="13">
        <f>1/1000*[1]PaperSectorMinusCoreVPAExp!AQ$133</f>
        <v>0.10694875245599998</v>
      </c>
      <c r="AT46" s="13">
        <f>1/1000*[1]PaperSectorMinusCoreVPAExp!AR$133</f>
        <v>0.1152552518702</v>
      </c>
      <c r="AU46" s="13">
        <f>1/1000*[1]PaperSectorMinusCoreVPAExp!AS$133</f>
        <v>0.11899697209399998</v>
      </c>
      <c r="AV46" s="13">
        <f>1/1000*[1]PaperSectorMinusCoreVPAExp!AT$133</f>
        <v>0.13426104728600002</v>
      </c>
      <c r="AW46" s="13">
        <f>1/1000*[1]PaperSectorMinusCoreVPAExp!AU$133</f>
        <v>0.12727894230083334</v>
      </c>
      <c r="AX46" s="13">
        <f>1/1000*[1]PaperSectorMinusCoreVPAExp!AV$133</f>
        <v>0</v>
      </c>
      <c r="AY46" s="13">
        <f>1/1000*[1]PaperSectorMinusCoreVPAExp!AW$133</f>
        <v>0</v>
      </c>
      <c r="AZ46" s="13">
        <f>1/1000*[1]PaperSectorMinusCoreVPAExp!AX$133</f>
        <v>0</v>
      </c>
      <c r="BA46" s="13">
        <f>1/1000*[1]PaperSectorMinusCoreVPAExp!AY$133</f>
        <v>0</v>
      </c>
      <c r="BB46" s="13">
        <f>1/1000*[1]PaperSectorMinusCoreVPAExp!AZ$133</f>
        <v>0</v>
      </c>
      <c r="BC46" s="13">
        <f>1/1000*[1]PaperSectorMinusCoreVPAExp!BA$133</f>
        <v>0</v>
      </c>
      <c r="BD46" s="349"/>
    </row>
    <row r="47" spans="2:56">
      <c r="B47" s="5" t="s">
        <v>66</v>
      </c>
      <c r="C47" s="231">
        <f>1/$A$1*[1]PaperSectorMinusCoreVPAExp!B$160</f>
        <v>3.2664415885098119</v>
      </c>
      <c r="D47" s="85">
        <f>1/$A$1*[1]PaperSectorMinusCoreVPAExp!C$160</f>
        <v>3.2284465303041663</v>
      </c>
      <c r="E47" s="85">
        <f>1/$A$1*[1]PaperSectorMinusCoreVPAExp!D$160</f>
        <v>3.3791221068249992</v>
      </c>
      <c r="F47" s="85">
        <f>1/$A$1*[1]PaperSectorMinusCoreVPAExp!E$160</f>
        <v>3.4358462691708334</v>
      </c>
      <c r="G47" s="85">
        <f>1/$A$1*[1]PaperSectorMinusCoreVPAExp!F$160</f>
        <v>3.6982440028999997</v>
      </c>
      <c r="H47" s="85">
        <f>1/$A$1*[1]PaperSectorMinusCoreVPAExp!G$160</f>
        <v>3.7461012514583327</v>
      </c>
      <c r="I47" s="85">
        <f>1/$A$1*[1]PaperSectorMinusCoreVPAExp!H$160</f>
        <v>3.9244248603397724</v>
      </c>
      <c r="J47" s="85">
        <f>1/$A$1*[1]PaperSectorMinusCoreVPAExp!I$160</f>
        <v>3.7879974820888878</v>
      </c>
      <c r="K47" s="85">
        <f>1/$A$1*[1]PaperSectorMinusCoreVPAExp!J$160</f>
        <v>3.8765069858571097</v>
      </c>
      <c r="L47" s="85">
        <f>1/$A$1*[1]PaperSectorMinusCoreVPAExp!K$160</f>
        <v>3.2391585120291664</v>
      </c>
      <c r="M47" s="85">
        <f>1/$A$1*[1]PaperSectorMinusCoreVPAExp!L$160</f>
        <v>3.0603753695897433</v>
      </c>
      <c r="N47" s="85">
        <f>1/$A$1*[1]PaperSectorMinusCoreVPAExp!M$160</f>
        <v>3.0917803375905986</v>
      </c>
      <c r="O47" s="85">
        <f>1/$A$1*[1]PaperSectorMinusCoreVPAExp!N$160</f>
        <v>3.0959417411833328</v>
      </c>
      <c r="P47" s="85">
        <f>1/$A$1*[1]PaperSectorMinusCoreVPAExp!O$160</f>
        <v>2.8056636020680377</v>
      </c>
      <c r="Q47" s="85">
        <f>1/$A$1*[1]PaperSectorMinusCoreVPAExp!P$160</f>
        <v>2.8157361156333334</v>
      </c>
      <c r="R47" s="85">
        <f>1/$A$1*[1]PaperSectorMinusCoreVPAExp!Q$160</f>
        <v>2.7825077594317467</v>
      </c>
      <c r="S47" s="85">
        <f>1/$A$1*[1]PaperSectorMinusCoreVPAExp!R$160</f>
        <v>2.7919123787249993</v>
      </c>
      <c r="T47" s="85">
        <f>1/$A$1*[1]PaperSectorMinusCoreVPAExp!S$160</f>
        <v>2.9253110993924243</v>
      </c>
      <c r="U47" s="85">
        <f>1/$A$1*[1]PaperSectorMinusCoreVPAExp!T$160</f>
        <v>2.1940628343666844</v>
      </c>
      <c r="V47" s="85">
        <f>1/$A$1*[1]PaperSectorMinusCoreVPAExp!U$160</f>
        <v>2.1940628343666844</v>
      </c>
      <c r="W47" s="85">
        <f>1/$A$1*[1]PaperSectorMinusCoreVPAExp!V$160</f>
        <v>2.1940628343666844</v>
      </c>
      <c r="X47" s="85">
        <f>1/$A$1*[1]PaperSectorMinusCoreVPAExp!W$160</f>
        <v>2.1940628343666844</v>
      </c>
      <c r="Y47" s="85">
        <f>1/$A$1*[1]PaperSectorMinusCoreVPAExp!X$160</f>
        <v>2.1940628343666844</v>
      </c>
      <c r="Z47" s="85">
        <f>1/$A$1*[1]PaperSectorMinusCoreVPAExp!Y$160</f>
        <v>2.1940628343666844</v>
      </c>
      <c r="AA47" s="85">
        <f>1/$A$1*[1]PaperSectorMinusCoreVPAExp!Z$160</f>
        <v>2.1940628343666844</v>
      </c>
      <c r="AB47" s="85">
        <f>1/$A$1*[1]PaperSectorMinusCoreVPAExp!AA$160</f>
        <v>2.1940628343666844</v>
      </c>
      <c r="AC47" s="294"/>
      <c r="AD47" s="23">
        <f>1/1000*[1]PaperSectorMinusCoreVPAExp!AB$160</f>
        <v>0.74050413016830896</v>
      </c>
      <c r="AE47" s="13">
        <f>1/1000*[1]PaperSectorMinusCoreVPAExp!AC$160</f>
        <v>0.7174921336808</v>
      </c>
      <c r="AF47" s="13">
        <f>1/1000*[1]PaperSectorMinusCoreVPAExp!AD$160</f>
        <v>0.78056256065759999</v>
      </c>
      <c r="AG47" s="13">
        <f>1/1000*[1]PaperSectorMinusCoreVPAExp!AE$160</f>
        <v>0.94006913245279999</v>
      </c>
      <c r="AH47" s="13">
        <f>1/1000*[1]PaperSectorMinusCoreVPAExp!AF$160</f>
        <v>0.99634057314330005</v>
      </c>
      <c r="AI47" s="13">
        <f>1/1000*[1]PaperSectorMinusCoreVPAExp!AG$160</f>
        <v>1.0051559805573</v>
      </c>
      <c r="AJ47" s="13">
        <f>1/1000*[1]PaperSectorMinusCoreVPAExp!AH$160</f>
        <v>1.1180715730872</v>
      </c>
      <c r="AK47" s="13">
        <f>1/1000*[1]PaperSectorMinusCoreVPAExp!AI$160</f>
        <v>1.2519564028475001</v>
      </c>
      <c r="AL47" s="13">
        <f>1/1000*[1]PaperSectorMinusCoreVPAExp!AJ$160</f>
        <v>1.3619746211076</v>
      </c>
      <c r="AM47" s="13">
        <f>1/1000*[1]PaperSectorMinusCoreVPAExp!AK$160</f>
        <v>1.0859734767728</v>
      </c>
      <c r="AN47" s="13">
        <f>1/1000*[1]PaperSectorMinusCoreVPAExp!AL$160</f>
        <v>1.0500932445381002</v>
      </c>
      <c r="AO47" s="13">
        <f>1/1000*[1]PaperSectorMinusCoreVPAExp!AM$160</f>
        <v>1.1469345914879998</v>
      </c>
      <c r="AP47" s="13">
        <f>1/1000*[1]PaperSectorMinusCoreVPAExp!AN$160</f>
        <v>0.9347773942319999</v>
      </c>
      <c r="AQ47" s="13">
        <f>1/1000*[1]PaperSectorMinusCoreVPAExp!AO$160</f>
        <v>0.94283351361779999</v>
      </c>
      <c r="AR47" s="13">
        <f>1/1000*[1]PaperSectorMinusCoreVPAExp!AP$160</f>
        <v>0.93561019381499988</v>
      </c>
      <c r="AS47" s="13">
        <f>1/1000*[1]PaperSectorMinusCoreVPAExp!AQ$160</f>
        <v>0.8108689682239999</v>
      </c>
      <c r="AT47" s="13">
        <f>1/1000*[1]PaperSectorMinusCoreVPAExp!AR$160</f>
        <v>0.80501413358299989</v>
      </c>
      <c r="AU47" s="13">
        <f>1/1000*[1]PaperSectorMinusCoreVPAExp!AS$160</f>
        <v>0.83894944765059998</v>
      </c>
      <c r="AV47" s="13">
        <f>1/1000*[1]PaperSectorMinusCoreVPAExp!AT$160</f>
        <v>0.91712417200800012</v>
      </c>
      <c r="AW47" s="13">
        <f>1/1000*[1]PaperSectorMinusCoreVPAExp!AU$160</f>
        <v>0.86943009108999991</v>
      </c>
      <c r="AX47" s="13">
        <f>1/1000*[1]PaperSectorMinusCoreVPAExp!AV$160</f>
        <v>0</v>
      </c>
      <c r="AY47" s="13">
        <f>1/1000*[1]PaperSectorMinusCoreVPAExp!AW$160</f>
        <v>0</v>
      </c>
      <c r="AZ47" s="13">
        <f>1/1000*[1]PaperSectorMinusCoreVPAExp!AX$160</f>
        <v>0</v>
      </c>
      <c r="BA47" s="13">
        <f>1/1000*[1]PaperSectorMinusCoreVPAExp!AY$160</f>
        <v>0</v>
      </c>
      <c r="BB47" s="13">
        <f>1/1000*[1]PaperSectorMinusCoreVPAExp!AZ$160</f>
        <v>0</v>
      </c>
      <c r="BC47" s="13">
        <f>1/1000*[1]PaperSectorMinusCoreVPAExp!BA$160</f>
        <v>0</v>
      </c>
      <c r="BD47" s="349"/>
    </row>
    <row r="48" spans="2:56">
      <c r="B48" s="5" t="s">
        <v>41</v>
      </c>
      <c r="C48" s="23">
        <f>1/$A$1*[1]PaperSectorMinusCoreVPAExp!B$188</f>
        <v>7.5163367820454532E-2</v>
      </c>
      <c r="D48" s="13">
        <f>1/$A$1*[1]PaperSectorMinusCoreVPAExp!C$188</f>
        <v>9.5719216374999999E-2</v>
      </c>
      <c r="E48" s="13">
        <f>1/$A$1*[1]PaperSectorMinusCoreVPAExp!D$188</f>
        <v>0.11916788039494949</v>
      </c>
      <c r="F48" s="13">
        <f>1/$A$1*[1]PaperSectorMinusCoreVPAExp!E$188</f>
        <v>0.10914677827045455</v>
      </c>
      <c r="G48" s="13">
        <f>1/$A$1*[1]PaperSectorMinusCoreVPAExp!F$188</f>
        <v>0.11949917295404039</v>
      </c>
      <c r="H48" s="13">
        <f>1/$A$1*[1]PaperSectorMinusCoreVPAExp!G$188</f>
        <v>0.14558144240606069</v>
      </c>
      <c r="I48" s="13">
        <f>1/$A$1*[1]PaperSectorMinusCoreVPAExp!H$188</f>
        <v>0.1789634230873737</v>
      </c>
      <c r="J48" s="13">
        <f>1/$A$1*[1]PaperSectorMinusCoreVPAExp!I$188</f>
        <v>0.18966757655277772</v>
      </c>
      <c r="K48" s="13">
        <f>1/$A$1*[1]PaperSectorMinusCoreVPAExp!J$188</f>
        <v>0.19350566830909088</v>
      </c>
      <c r="L48" s="13">
        <f>1/$A$1*[1]PaperSectorMinusCoreVPAExp!K$188</f>
        <v>0.2110899407791666</v>
      </c>
      <c r="M48" s="13">
        <f>1/$A$1*[1]PaperSectorMinusCoreVPAExp!L$188</f>
        <v>0.24496576938707268</v>
      </c>
      <c r="N48" s="13">
        <f>1/$A$1*[1]PaperSectorMinusCoreVPAExp!M$188</f>
        <v>0.22149641092171715</v>
      </c>
      <c r="O48" s="13">
        <f>1/$A$1*[1]PaperSectorMinusCoreVPAExp!N$188</f>
        <v>0.24863060981249996</v>
      </c>
      <c r="P48" s="13">
        <f>1/$A$1*[1]PaperSectorMinusCoreVPAExp!O$188</f>
        <v>0.26718925693394663</v>
      </c>
      <c r="Q48" s="13">
        <f>1/$A$1*[1]PaperSectorMinusCoreVPAExp!P$188</f>
        <v>0.29284632074722217</v>
      </c>
      <c r="R48" s="13">
        <f>1/$A$1*[1]PaperSectorMinusCoreVPAExp!Q$188</f>
        <v>0.37156209713820343</v>
      </c>
      <c r="S48" s="13">
        <f>1/$A$1*[1]PaperSectorMinusCoreVPAExp!R$188</f>
        <v>0.40804996618995731</v>
      </c>
      <c r="T48" s="13">
        <f>1/$A$1*[1]PaperSectorMinusCoreVPAExp!S$188</f>
        <v>0.38514669091634196</v>
      </c>
      <c r="U48" s="13">
        <f>1/$A$1*[1]PaperSectorMinusCoreVPAExp!T$188</f>
        <v>9.963844781525974E-2</v>
      </c>
      <c r="V48" s="13">
        <f>1/$A$1*[1]PaperSectorMinusCoreVPAExp!U$188</f>
        <v>9.963844781525974E-2</v>
      </c>
      <c r="W48" s="13">
        <f>1/$A$1*[1]PaperSectorMinusCoreVPAExp!V$188</f>
        <v>9.963844781525974E-2</v>
      </c>
      <c r="X48" s="13">
        <f>1/$A$1*[1]PaperSectorMinusCoreVPAExp!W$188</f>
        <v>9.963844781525974E-2</v>
      </c>
      <c r="Y48" s="13">
        <f>1/$A$1*[1]PaperSectorMinusCoreVPAExp!X$188</f>
        <v>9.963844781525974E-2</v>
      </c>
      <c r="Z48" s="13">
        <f>1/$A$1*[1]PaperSectorMinusCoreVPAExp!Y$188</f>
        <v>9.963844781525974E-2</v>
      </c>
      <c r="AA48" s="13">
        <f>1/$A$1*[1]PaperSectorMinusCoreVPAExp!Z$188</f>
        <v>9.963844781525974E-2</v>
      </c>
      <c r="AB48" s="13">
        <f>1/$A$1*[1]PaperSectorMinusCoreVPAExp!AA$188</f>
        <v>9.963844781525974E-2</v>
      </c>
      <c r="AC48" s="294"/>
      <c r="AD48" s="23">
        <f>1/1000*[1]PaperSectorMinusCoreVPAExp!AB$188</f>
        <v>2.9739377118866997E-2</v>
      </c>
      <c r="AE48" s="13">
        <f>1/1000*[1]PaperSectorMinusCoreVPAExp!AC$188</f>
        <v>3.3386543100399999E-2</v>
      </c>
      <c r="AF48" s="13">
        <f>1/1000*[1]PaperSectorMinusCoreVPAExp!AD$188</f>
        <v>3.8290479609599991E-2</v>
      </c>
      <c r="AG48" s="13">
        <f>1/1000*[1]PaperSectorMinusCoreVPAExp!AE$188</f>
        <v>4.4488391281599995E-2</v>
      </c>
      <c r="AH48" s="13">
        <f>1/1000*[1]PaperSectorMinusCoreVPAExp!AF$188</f>
        <v>5.4041081256399989E-2</v>
      </c>
      <c r="AI48" s="13">
        <f>1/1000*[1]PaperSectorMinusCoreVPAExp!AG$188</f>
        <v>5.6503045856399994E-2</v>
      </c>
      <c r="AJ48" s="13">
        <f>1/1000*[1]PaperSectorMinusCoreVPAExp!AH$188</f>
        <v>6.27344757108E-2</v>
      </c>
      <c r="AK48" s="13">
        <f>1/1000*[1]PaperSectorMinusCoreVPAExp!AI$188</f>
        <v>6.7352245333499997E-2</v>
      </c>
      <c r="AL48" s="13">
        <f>1/1000*[1]PaperSectorMinusCoreVPAExp!AJ$188</f>
        <v>6.8203834643999997E-2</v>
      </c>
      <c r="AM48" s="13">
        <f>1/1000*[1]PaperSectorMinusCoreVPAExp!AK$188</f>
        <v>5.9255200527599999E-2</v>
      </c>
      <c r="AN48" s="13">
        <f>1/1000*[1]PaperSectorMinusCoreVPAExp!AL$188</f>
        <v>6.9424640727300008E-2</v>
      </c>
      <c r="AO48" s="13">
        <f>1/1000*[1]PaperSectorMinusCoreVPAExp!AM$188</f>
        <v>7.2656625983999995E-2</v>
      </c>
      <c r="AP48" s="13">
        <f>1/1000*[1]PaperSectorMinusCoreVPAExp!AN$188</f>
        <v>6.8937093896000001E-2</v>
      </c>
      <c r="AQ48" s="13">
        <f>1/1000*[1]PaperSectorMinusCoreVPAExp!AO$188</f>
        <v>7.9753899112500012E-2</v>
      </c>
      <c r="AR48" s="13">
        <f>1/1000*[1]PaperSectorMinusCoreVPAExp!AP$188</f>
        <v>8.7494230170500009E-2</v>
      </c>
      <c r="AS48" s="13">
        <f>1/1000*[1]PaperSectorMinusCoreVPAExp!AQ$188</f>
        <v>9.1628287166499983E-2</v>
      </c>
      <c r="AT48" s="13">
        <f>1/1000*[1]PaperSectorMinusCoreVPAExp!AR$188</f>
        <v>0.1010473059571</v>
      </c>
      <c r="AU48" s="13">
        <f>1/1000*[1]PaperSectorMinusCoreVPAExp!AS$188</f>
        <v>0.1024955887956</v>
      </c>
      <c r="AV48" s="13">
        <f>1/1000*[1]PaperSectorMinusCoreVPAExp!AT$188</f>
        <v>0.118043034465</v>
      </c>
      <c r="AW48" s="13">
        <f>1/1000*[1]PaperSectorMinusCoreVPAExp!AU$188</f>
        <v>0.11190433023125</v>
      </c>
      <c r="AX48" s="13">
        <f>1/1000*[1]PaperSectorMinusCoreVPAExp!AV$188</f>
        <v>0</v>
      </c>
      <c r="AY48" s="13">
        <f>1/1000*[1]PaperSectorMinusCoreVPAExp!AW$188</f>
        <v>0</v>
      </c>
      <c r="AZ48" s="13">
        <f>1/1000*[1]PaperSectorMinusCoreVPAExp!AX$188</f>
        <v>0</v>
      </c>
      <c r="BA48" s="13">
        <f>1/1000*[1]PaperSectorMinusCoreVPAExp!AY$188</f>
        <v>0</v>
      </c>
      <c r="BB48" s="13">
        <f>1/1000*[1]PaperSectorMinusCoreVPAExp!AZ$188</f>
        <v>0</v>
      </c>
      <c r="BC48" s="13">
        <f>1/1000*[1]PaperSectorMinusCoreVPAExp!BA$188</f>
        <v>0</v>
      </c>
      <c r="BD48" s="349"/>
    </row>
    <row r="49" spans="2:56">
      <c r="B49" s="5" t="s">
        <v>111</v>
      </c>
      <c r="C49" s="23">
        <f>1/$A$1*[1]PaperSectorMinusCoreVPAExp!B$189</f>
        <v>3.7045495167171705E-2</v>
      </c>
      <c r="D49" s="13">
        <f>1/$A$1*[1]PaperSectorMinusCoreVPAExp!C$189</f>
        <v>3.3117990798611115E-2</v>
      </c>
      <c r="E49" s="13">
        <f>1/$A$1*[1]PaperSectorMinusCoreVPAExp!D$189</f>
        <v>3.8709235991414119E-2</v>
      </c>
      <c r="F49" s="13">
        <f>1/$A$1*[1]PaperSectorMinusCoreVPAExp!E$189</f>
        <v>4.2481680484343427E-2</v>
      </c>
      <c r="G49" s="13">
        <f>1/$A$1*[1]PaperSectorMinusCoreVPAExp!F$189</f>
        <v>4.1705806791161606E-2</v>
      </c>
      <c r="H49" s="13">
        <f>1/$A$1*[1]PaperSectorMinusCoreVPAExp!G$189</f>
        <v>5.043446433636363E-2</v>
      </c>
      <c r="I49" s="13">
        <f>1/$A$1*[1]PaperSectorMinusCoreVPAExp!H$189</f>
        <v>4.1167380922474753E-2</v>
      </c>
      <c r="J49" s="13">
        <f>1/$A$1*[1]PaperSectorMinusCoreVPAExp!I$189</f>
        <v>4.2190831255555554E-2</v>
      </c>
      <c r="K49" s="13">
        <f>1/$A$1*[1]PaperSectorMinusCoreVPAExp!J$189</f>
        <v>3.301665690789625E-2</v>
      </c>
      <c r="L49" s="13">
        <f>1/$A$1*[1]PaperSectorMinusCoreVPAExp!K$189</f>
        <v>4.6376543128156547E-2</v>
      </c>
      <c r="M49" s="13">
        <f>1/$A$1*[1]PaperSectorMinusCoreVPAExp!L$189</f>
        <v>5.1487824618055553E-2</v>
      </c>
      <c r="N49" s="13">
        <f>1/$A$1*[1]PaperSectorMinusCoreVPAExp!M$189</f>
        <v>3.2596349204594019E-2</v>
      </c>
      <c r="O49" s="13">
        <f>1/$A$1*[1]PaperSectorMinusCoreVPAExp!N$189</f>
        <v>2.7918967469444448E-2</v>
      </c>
      <c r="P49" s="13">
        <f>1/$A$1*[1]PaperSectorMinusCoreVPAExp!O$189</f>
        <v>2.6076885014141408E-2</v>
      </c>
      <c r="Q49" s="13">
        <f>1/$A$1*[1]PaperSectorMinusCoreVPAExp!P$189</f>
        <v>4.6014781862393134E-2</v>
      </c>
      <c r="R49" s="13">
        <f>1/$A$1*[1]PaperSectorMinusCoreVPAExp!Q$189</f>
        <v>6.8513801129545443E-2</v>
      </c>
      <c r="S49" s="13">
        <f>1/$A$1*[1]PaperSectorMinusCoreVPAExp!R$189</f>
        <v>6.5846056130235059E-2</v>
      </c>
      <c r="T49" s="13">
        <f>1/$A$1*[1]PaperSectorMinusCoreVPAExp!S$189</f>
        <v>4.6014572542424227E-2</v>
      </c>
      <c r="U49" s="13">
        <f>1/$A$1*[1]PaperSectorMinusCoreVPAExp!T$189</f>
        <v>1.8093039599017948E-2</v>
      </c>
      <c r="V49" s="13">
        <f>1/$A$1*[1]PaperSectorMinusCoreVPAExp!U$189</f>
        <v>1.8093039599017948E-2</v>
      </c>
      <c r="W49" s="13">
        <f>1/$A$1*[1]PaperSectorMinusCoreVPAExp!V$189</f>
        <v>1.8093039599017948E-2</v>
      </c>
      <c r="X49" s="13">
        <f>1/$A$1*[1]PaperSectorMinusCoreVPAExp!W$189</f>
        <v>1.8093039599017948E-2</v>
      </c>
      <c r="Y49" s="13">
        <f>1/$A$1*[1]PaperSectorMinusCoreVPAExp!X$189</f>
        <v>1.8093039599017948E-2</v>
      </c>
      <c r="Z49" s="13">
        <f>1/$A$1*[1]PaperSectorMinusCoreVPAExp!Y$189</f>
        <v>1.8093039599017948E-2</v>
      </c>
      <c r="AA49" s="13">
        <f>1/$A$1*[1]PaperSectorMinusCoreVPAExp!Z$189</f>
        <v>1.8093039599017948E-2</v>
      </c>
      <c r="AB49" s="13">
        <f>1/$A$1*[1]PaperSectorMinusCoreVPAExp!AA$189</f>
        <v>1.8093039599017948E-2</v>
      </c>
      <c r="AC49" s="294"/>
      <c r="AD49" s="23">
        <f>1/1000*[1]PaperSectorMinusCoreVPAExp!AB$189</f>
        <v>1.8686701695501001E-2</v>
      </c>
      <c r="AE49" s="13">
        <f>1/1000*[1]PaperSectorMinusCoreVPAExp!AC$189</f>
        <v>1.6423933731999997E-2</v>
      </c>
      <c r="AF49" s="13">
        <f>1/1000*[1]PaperSectorMinusCoreVPAExp!AD$189</f>
        <v>1.7370182179199996E-2</v>
      </c>
      <c r="AG49" s="13">
        <f>1/1000*[1]PaperSectorMinusCoreVPAExp!AE$189</f>
        <v>2.1085537457599998E-2</v>
      </c>
      <c r="AH49" s="13">
        <f>1/1000*[1]PaperSectorMinusCoreVPAExp!AF$189</f>
        <v>2.3621970731099999E-2</v>
      </c>
      <c r="AI49" s="13">
        <f>1/1000*[1]PaperSectorMinusCoreVPAExp!AG$189</f>
        <v>2.3577649481099999E-2</v>
      </c>
      <c r="AJ49" s="13">
        <f>1/1000*[1]PaperSectorMinusCoreVPAExp!AH$189</f>
        <v>2.0685005520000001E-2</v>
      </c>
      <c r="AK49" s="13">
        <f>1/1000*[1]PaperSectorMinusCoreVPAExp!AI$189</f>
        <v>2.2915098513500001E-2</v>
      </c>
      <c r="AL49" s="13">
        <f>1/1000*[1]PaperSectorMinusCoreVPAExp!AJ$189</f>
        <v>2.1092023578799999E-2</v>
      </c>
      <c r="AM49" s="13">
        <f>1/1000*[1]PaperSectorMinusCoreVPAExp!AK$189</f>
        <v>2.3192313170399999E-2</v>
      </c>
      <c r="AN49" s="13">
        <f>1/1000*[1]PaperSectorMinusCoreVPAExp!AL$189</f>
        <v>2.2484811921300002E-2</v>
      </c>
      <c r="AO49" s="13">
        <f>1/1000*[1]PaperSectorMinusCoreVPAExp!AM$189</f>
        <v>1.8709560191999999E-2</v>
      </c>
      <c r="AP49" s="13">
        <f>1/1000*[1]PaperSectorMinusCoreVPAExp!AN$189</f>
        <v>1.4007782536000001E-2</v>
      </c>
      <c r="AQ49" s="13">
        <f>1/1000*[1]PaperSectorMinusCoreVPAExp!AO$189</f>
        <v>1.41974235306E-2</v>
      </c>
      <c r="AR49" s="13">
        <f>1/1000*[1]PaperSectorMinusCoreVPAExp!AP$189</f>
        <v>1.7059756059500001E-2</v>
      </c>
      <c r="AS49" s="13">
        <f>1/1000*[1]PaperSectorMinusCoreVPAExp!AQ$189</f>
        <v>1.9760692055999996E-2</v>
      </c>
      <c r="AT49" s="13">
        <f>1/1000*[1]PaperSectorMinusCoreVPAExp!AR$189</f>
        <v>1.9526913665799998E-2</v>
      </c>
      <c r="AU49" s="13">
        <f>1/1000*[1]PaperSectorMinusCoreVPAExp!AS$189</f>
        <v>1.5022624073599998E-2</v>
      </c>
      <c r="AV49" s="13">
        <f>1/1000*[1]PaperSectorMinusCoreVPAExp!AT$189</f>
        <v>1.5081732567E-2</v>
      </c>
      <c r="AW49" s="13">
        <f>1/1000*[1]PaperSectorMinusCoreVPAExp!AU$189</f>
        <v>1.429742287875E-2</v>
      </c>
      <c r="AX49" s="13">
        <f>1/1000*[1]PaperSectorMinusCoreVPAExp!AV$189</f>
        <v>0</v>
      </c>
      <c r="AY49" s="13">
        <f>1/1000*[1]PaperSectorMinusCoreVPAExp!AW$189</f>
        <v>0</v>
      </c>
      <c r="AZ49" s="13">
        <f>1/1000*[1]PaperSectorMinusCoreVPAExp!AX$189</f>
        <v>0</v>
      </c>
      <c r="BA49" s="13">
        <f>1/1000*[1]PaperSectorMinusCoreVPAExp!AY$189</f>
        <v>0</v>
      </c>
      <c r="BB49" s="13">
        <f>1/1000*[1]PaperSectorMinusCoreVPAExp!AZ$189</f>
        <v>0</v>
      </c>
      <c r="BC49" s="13">
        <f>1/1000*[1]PaperSectorMinusCoreVPAExp!BA$189</f>
        <v>0</v>
      </c>
      <c r="BD49" s="349"/>
    </row>
    <row r="50" spans="2:56">
      <c r="B50" s="5" t="s">
        <v>78</v>
      </c>
      <c r="C50" s="231">
        <f>1/$A$1*[1]PaperSectorMinusCoreVPAExp!B$212</f>
        <v>0.48812177913270205</v>
      </c>
      <c r="D50" s="85">
        <f>1/$A$1*[1]PaperSectorMinusCoreVPAExp!C$212</f>
        <v>0.44682851412083313</v>
      </c>
      <c r="E50" s="85">
        <f>1/$A$1*[1]PaperSectorMinusCoreVPAExp!D$212</f>
        <v>0.41244401906388889</v>
      </c>
      <c r="F50" s="85">
        <f>1/$A$1*[1]PaperSectorMinusCoreVPAExp!E$212</f>
        <v>0.44894185272335851</v>
      </c>
      <c r="G50" s="85">
        <f>1/$A$1*[1]PaperSectorMinusCoreVPAExp!F$212</f>
        <v>0.59430084104482328</v>
      </c>
      <c r="H50" s="85">
        <f>1/$A$1*[1]PaperSectorMinusCoreVPAExp!G$212</f>
        <v>0.69868588351666661</v>
      </c>
      <c r="I50" s="85">
        <f>1/$A$1*[1]PaperSectorMinusCoreVPAExp!H$212</f>
        <v>0.68912353141111105</v>
      </c>
      <c r="J50" s="85">
        <f>1/$A$1*[1]PaperSectorMinusCoreVPAExp!I$212</f>
        <v>0.65410806606944449</v>
      </c>
      <c r="K50" s="85">
        <f>1/$A$1*[1]PaperSectorMinusCoreVPAExp!J$212</f>
        <v>0.4566531206406757</v>
      </c>
      <c r="L50" s="85">
        <f>1/$A$1*[1]PaperSectorMinusCoreVPAExp!K$212</f>
        <v>0.44894371087449492</v>
      </c>
      <c r="M50" s="85">
        <f>1/$A$1*[1]PaperSectorMinusCoreVPAExp!L$212</f>
        <v>0.43959940678579046</v>
      </c>
      <c r="N50" s="85">
        <f>1/$A$1*[1]PaperSectorMinusCoreVPAExp!M$212</f>
        <v>0.34439180979027773</v>
      </c>
      <c r="O50" s="85">
        <f>1/$A$1*[1]PaperSectorMinusCoreVPAExp!N$212</f>
        <v>0.26661465257500006</v>
      </c>
      <c r="P50" s="85">
        <f>1/$A$1*[1]PaperSectorMinusCoreVPAExp!O$212</f>
        <v>0.25058604508805926</v>
      </c>
      <c r="Q50" s="85">
        <f>1/$A$1*[1]PaperSectorMinusCoreVPAExp!P$212</f>
        <v>0.27374121470202023</v>
      </c>
      <c r="R50" s="85">
        <f>1/$A$1*[1]PaperSectorMinusCoreVPAExp!Q$212</f>
        <v>0.35705409483773448</v>
      </c>
      <c r="S50" s="85">
        <f>1/$A$1*[1]PaperSectorMinusCoreVPAExp!R$212</f>
        <v>0.3583766945195207</v>
      </c>
      <c r="T50" s="85">
        <f>1/$A$1*[1]PaperSectorMinusCoreVPAExp!S$212</f>
        <v>0.36530599906313133</v>
      </c>
      <c r="U50" s="85">
        <f>1/$A$1*[1]PaperSectorMinusCoreVPAExp!T$212</f>
        <v>0.11510096073367741</v>
      </c>
      <c r="V50" s="85">
        <f>1/$A$1*[1]PaperSectorMinusCoreVPAExp!U$212</f>
        <v>0.11510096073367741</v>
      </c>
      <c r="W50" s="85">
        <f>1/$A$1*[1]PaperSectorMinusCoreVPAExp!V$212</f>
        <v>0.11510096073367741</v>
      </c>
      <c r="X50" s="85">
        <f>1/$A$1*[1]PaperSectorMinusCoreVPAExp!W$212</f>
        <v>0.11510096073367741</v>
      </c>
      <c r="Y50" s="85">
        <f>1/$A$1*[1]PaperSectorMinusCoreVPAExp!X$212</f>
        <v>0.11510096073367741</v>
      </c>
      <c r="Z50" s="85">
        <f>1/$A$1*[1]PaperSectorMinusCoreVPAExp!Y$212</f>
        <v>0.11510096073367741</v>
      </c>
      <c r="AA50" s="85">
        <f>1/$A$1*[1]PaperSectorMinusCoreVPAExp!Z$212</f>
        <v>0.11510096073367741</v>
      </c>
      <c r="AB50" s="85">
        <f>1/$A$1*[1]PaperSectorMinusCoreVPAExp!AA$212</f>
        <v>0.11510096073367741</v>
      </c>
      <c r="AC50" s="294"/>
      <c r="AD50" s="23">
        <f>1/1000*[1]PaperSectorMinusCoreVPAExp!AB$212</f>
        <v>0.136893445802241</v>
      </c>
      <c r="AE50" s="13">
        <f>1/1000*[1]PaperSectorMinusCoreVPAExp!AC$212</f>
        <v>0.12848438808000001</v>
      </c>
      <c r="AF50" s="13">
        <f>1/1000*[1]PaperSectorMinusCoreVPAExp!AD$212</f>
        <v>0.1288811534016</v>
      </c>
      <c r="AG50" s="13">
        <f>1/1000*[1]PaperSectorMinusCoreVPAExp!AE$212</f>
        <v>0.15669062496639999</v>
      </c>
      <c r="AH50" s="13">
        <f>1/1000*[1]PaperSectorMinusCoreVPAExp!AF$212</f>
        <v>0.19814805432730001</v>
      </c>
      <c r="AI50" s="13">
        <f>1/1000*[1]PaperSectorMinusCoreVPAExp!AG$212</f>
        <v>0.22029577283999999</v>
      </c>
      <c r="AJ50" s="13">
        <f>1/1000*[1]PaperSectorMinusCoreVPAExp!AH$212</f>
        <v>0.21891724886439998</v>
      </c>
      <c r="AK50" s="13">
        <f>1/1000*[1]PaperSectorMinusCoreVPAExp!AI$212</f>
        <v>0.24373093974500001</v>
      </c>
      <c r="AL50" s="13">
        <f>1/1000*[1]PaperSectorMinusCoreVPAExp!AJ$212</f>
        <v>0.20081714585840002</v>
      </c>
      <c r="AM50" s="13">
        <f>1/1000*[1]PaperSectorMinusCoreVPAExp!AK$212</f>
        <v>0.1720918453012</v>
      </c>
      <c r="AN50" s="13">
        <f>1/1000*[1]PaperSectorMinusCoreVPAExp!AL$212</f>
        <v>0.16727739472529998</v>
      </c>
      <c r="AO50" s="13">
        <f>1/1000*[1]PaperSectorMinusCoreVPAExp!AM$212</f>
        <v>0.14860961236799999</v>
      </c>
      <c r="AP50" s="13">
        <f>1/1000*[1]PaperSectorMinusCoreVPAExp!AN$212</f>
        <v>0.10336074671999999</v>
      </c>
      <c r="AQ50" s="13">
        <f>1/1000*[1]PaperSectorMinusCoreVPAExp!AO$212</f>
        <v>9.7940722547100012E-2</v>
      </c>
      <c r="AR50" s="13">
        <f>1/1000*[1]PaperSectorMinusCoreVPAExp!AP$212</f>
        <v>0.10098329972699999</v>
      </c>
      <c r="AS50" s="13">
        <f>1/1000*[1]PaperSectorMinusCoreVPAExp!AQ$212</f>
        <v>0.10162519504549999</v>
      </c>
      <c r="AT50" s="13">
        <f>1/1000*[1]PaperSectorMinusCoreVPAExp!AR$212</f>
        <v>9.96293382777E-2</v>
      </c>
      <c r="AU50" s="13">
        <f>1/1000*[1]PaperSectorMinusCoreVPAExp!AS$212</f>
        <v>9.4829401666999991E-2</v>
      </c>
      <c r="AV50" s="13">
        <f>1/1000*[1]PaperSectorMinusCoreVPAExp!AT$212</f>
        <v>0.10635596003099999</v>
      </c>
      <c r="AW50" s="13">
        <f>1/1000*[1]PaperSectorMinusCoreVPAExp!AU$212</f>
        <v>0.10082502984875001</v>
      </c>
      <c r="AX50" s="13">
        <f>1/1000*[1]PaperSectorMinusCoreVPAExp!AV$212</f>
        <v>0</v>
      </c>
      <c r="AY50" s="13">
        <f>1/1000*[1]PaperSectorMinusCoreVPAExp!AW$212</f>
        <v>0</v>
      </c>
      <c r="AZ50" s="13">
        <f>1/1000*[1]PaperSectorMinusCoreVPAExp!AX$212</f>
        <v>0</v>
      </c>
      <c r="BA50" s="13">
        <f>1/1000*[1]PaperSectorMinusCoreVPAExp!AY$212</f>
        <v>0</v>
      </c>
      <c r="BB50" s="13">
        <f>1/1000*[1]PaperSectorMinusCoreVPAExp!AZ$212</f>
        <v>0</v>
      </c>
      <c r="BC50" s="13">
        <f>1/1000*[1]PaperSectorMinusCoreVPAExp!BA$212</f>
        <v>0</v>
      </c>
      <c r="BD50" s="349"/>
    </row>
    <row r="51" spans="2:56">
      <c r="B51" s="5" t="s">
        <v>43</v>
      </c>
      <c r="C51" s="23">
        <f>1/$A$1*[1]PaperSectorMinusCoreVPAExp!B$225</f>
        <v>5.4404358213383838E-2</v>
      </c>
      <c r="D51" s="13">
        <f>1/$A$1*[1]PaperSectorMinusCoreVPAExp!C$225</f>
        <v>7.1897639483333331E-2</v>
      </c>
      <c r="E51" s="13">
        <f>1/$A$1*[1]PaperSectorMinusCoreVPAExp!D$225</f>
        <v>8.1449422881565703E-2</v>
      </c>
      <c r="F51" s="13">
        <f>1/$A$1*[1]PaperSectorMinusCoreVPAExp!E$225</f>
        <v>7.9892904332828252E-2</v>
      </c>
      <c r="G51" s="13">
        <f>1/$A$1*[1]PaperSectorMinusCoreVPAExp!F$225</f>
        <v>5.6820106281313121E-2</v>
      </c>
      <c r="H51" s="13">
        <f>1/$A$1*[1]PaperSectorMinusCoreVPAExp!G$225</f>
        <v>8.2251642646969672E-2</v>
      </c>
      <c r="I51" s="13">
        <f>1/$A$1*[1]PaperSectorMinusCoreVPAExp!H$225</f>
        <v>7.8270645648358589E-2</v>
      </c>
      <c r="J51" s="13">
        <f>1/$A$1*[1]PaperSectorMinusCoreVPAExp!I$225</f>
        <v>0.14419001026944445</v>
      </c>
      <c r="K51" s="13">
        <f>1/$A$1*[1]PaperSectorMinusCoreVPAExp!J$225</f>
        <v>0.14961675493784962</v>
      </c>
      <c r="L51" s="13">
        <f>1/$A$1*[1]PaperSectorMinusCoreVPAExp!K$225</f>
        <v>0.13476994096414144</v>
      </c>
      <c r="M51" s="13">
        <f>1/$A$1*[1]PaperSectorMinusCoreVPAExp!L$225</f>
        <v>0.16598230275844017</v>
      </c>
      <c r="N51" s="13">
        <f>1/$A$1*[1]PaperSectorMinusCoreVPAExp!M$225</f>
        <v>0.13798532192500002</v>
      </c>
      <c r="O51" s="13">
        <f>1/$A$1*[1]PaperSectorMinusCoreVPAExp!N$225</f>
        <v>0.22268640412916674</v>
      </c>
      <c r="P51" s="13">
        <f>1/$A$1*[1]PaperSectorMinusCoreVPAExp!O$225</f>
        <v>0.23999151822720061</v>
      </c>
      <c r="Q51" s="13">
        <f>1/$A$1*[1]PaperSectorMinusCoreVPAExp!P$225</f>
        <v>0.28785031576111109</v>
      </c>
      <c r="R51" s="13">
        <f>1/$A$1*[1]PaperSectorMinusCoreVPAExp!Q$225</f>
        <v>0.25694747622081532</v>
      </c>
      <c r="S51" s="13">
        <f>1/$A$1*[1]PaperSectorMinusCoreVPAExp!R$225</f>
        <v>0.22940168318354703</v>
      </c>
      <c r="T51" s="13">
        <f>1/$A$1*[1]PaperSectorMinusCoreVPAExp!S$225</f>
        <v>0.16268865701212123</v>
      </c>
      <c r="U51" s="13">
        <f>1/$A$1*[1]PaperSectorMinusCoreVPAExp!T$225</f>
        <v>0.15966589392251584</v>
      </c>
      <c r="V51" s="13">
        <f>1/$A$1*[1]PaperSectorMinusCoreVPAExp!U$225</f>
        <v>0.15966589392251584</v>
      </c>
      <c r="W51" s="13">
        <f>1/$A$1*[1]PaperSectorMinusCoreVPAExp!V$225</f>
        <v>0.15966589392251584</v>
      </c>
      <c r="X51" s="13">
        <f>1/$A$1*[1]PaperSectorMinusCoreVPAExp!W$225</f>
        <v>0.15966589392251584</v>
      </c>
      <c r="Y51" s="13">
        <f>1/$A$1*[1]PaperSectorMinusCoreVPAExp!X$225</f>
        <v>0.15966589392251584</v>
      </c>
      <c r="Z51" s="13">
        <f>1/$A$1*[1]PaperSectorMinusCoreVPAExp!Y$225</f>
        <v>0.15966589392251584</v>
      </c>
      <c r="AA51" s="13">
        <f>1/$A$1*[1]PaperSectorMinusCoreVPAExp!Z$225</f>
        <v>0.15966589392251584</v>
      </c>
      <c r="AB51" s="13">
        <f>1/$A$1*[1]PaperSectorMinusCoreVPAExp!AA$225</f>
        <v>0.15966589392251584</v>
      </c>
      <c r="AC51" s="294"/>
      <c r="AD51" s="23">
        <f>1/1000*[1]PaperSectorMinusCoreVPAExp!AB$225</f>
        <v>4.0653695314833004E-2</v>
      </c>
      <c r="AE51" s="13">
        <f>1/1000*[1]PaperSectorMinusCoreVPAExp!AC$225</f>
        <v>4.3218864414799996E-2</v>
      </c>
      <c r="AF51" s="13">
        <f>1/1000*[1]PaperSectorMinusCoreVPAExp!AD$225</f>
        <v>4.8312237763200004E-2</v>
      </c>
      <c r="AG51" s="13">
        <f>1/1000*[1]PaperSectorMinusCoreVPAExp!AE$225</f>
        <v>5.2744576651199998E-2</v>
      </c>
      <c r="AH51" s="13">
        <f>1/1000*[1]PaperSectorMinusCoreVPAExp!AF$225</f>
        <v>4.3522720075799999E-2</v>
      </c>
      <c r="AI51" s="13">
        <f>1/1000*[1]PaperSectorMinusCoreVPAExp!AG$225</f>
        <v>4.4530775460599997E-2</v>
      </c>
      <c r="AJ51" s="13">
        <f>1/1000*[1]PaperSectorMinusCoreVPAExp!AH$225</f>
        <v>4.4654649339599999E-2</v>
      </c>
      <c r="AK51" s="13">
        <f>1/1000*[1]PaperSectorMinusCoreVPAExp!AI$225</f>
        <v>5.2257961260499995E-2</v>
      </c>
      <c r="AL51" s="13">
        <f>1/1000*[1]PaperSectorMinusCoreVPAExp!AJ$225</f>
        <v>6.2971810752800006E-2</v>
      </c>
      <c r="AM51" s="13">
        <f>1/1000*[1]PaperSectorMinusCoreVPAExp!AK$225</f>
        <v>4.1774017304800001E-2</v>
      </c>
      <c r="AN51" s="13">
        <f>1/1000*[1]PaperSectorMinusCoreVPAExp!AL$225</f>
        <v>5.4560263945499995E-2</v>
      </c>
      <c r="AO51" s="13">
        <f>1/1000*[1]PaperSectorMinusCoreVPAExp!AM$225</f>
        <v>5.0760237695999993E-2</v>
      </c>
      <c r="AP51" s="13">
        <f>1/1000*[1]PaperSectorMinusCoreVPAExp!AN$225</f>
        <v>5.55008405072E-2</v>
      </c>
      <c r="AQ51" s="13">
        <f>1/1000*[1]PaperSectorMinusCoreVPAExp!AO$225</f>
        <v>5.8678770281399999E-2</v>
      </c>
      <c r="AR51" s="13">
        <f>1/1000*[1]PaperSectorMinusCoreVPAExp!AP$225</f>
        <v>6.5287482502999997E-2</v>
      </c>
      <c r="AS51" s="13">
        <f>1/1000*[1]PaperSectorMinusCoreVPAExp!AQ$225</f>
        <v>5.8692902820999995E-2</v>
      </c>
      <c r="AT51" s="13">
        <f>1/1000*[1]PaperSectorMinusCoreVPAExp!AR$225</f>
        <v>5.2868135252899996E-2</v>
      </c>
      <c r="AU51" s="13">
        <f>1/1000*[1]PaperSectorMinusCoreVPAExp!AS$225</f>
        <v>4.4883992081499999E-2</v>
      </c>
      <c r="AV51" s="13">
        <f>1/1000*[1]PaperSectorMinusCoreVPAExp!AT$225</f>
        <v>5.4938258743999997E-2</v>
      </c>
      <c r="AW51" s="13">
        <f>1/1000*[1]PaperSectorMinusCoreVPAExp!AU$225</f>
        <v>5.2081252203333338E-2</v>
      </c>
      <c r="AX51" s="13">
        <f>1/1000*[1]PaperSectorMinusCoreVPAExp!AV$225</f>
        <v>0</v>
      </c>
      <c r="AY51" s="13">
        <f>1/1000*[1]PaperSectorMinusCoreVPAExp!AW$225</f>
        <v>0</v>
      </c>
      <c r="AZ51" s="13">
        <f>1/1000*[1]PaperSectorMinusCoreVPAExp!AX$225</f>
        <v>0</v>
      </c>
      <c r="BA51" s="13">
        <f>1/1000*[1]PaperSectorMinusCoreVPAExp!AY$225</f>
        <v>0</v>
      </c>
      <c r="BB51" s="13">
        <f>1/1000*[1]PaperSectorMinusCoreVPAExp!AZ$225</f>
        <v>0</v>
      </c>
      <c r="BC51" s="13">
        <f>1/1000*[1]PaperSectorMinusCoreVPAExp!BA$225</f>
        <v>0</v>
      </c>
      <c r="BD51" s="349"/>
    </row>
    <row r="52" spans="2:56">
      <c r="B52" s="5" t="s">
        <v>79</v>
      </c>
      <c r="C52" s="231">
        <f>1/$A$1*[1]PaperSectorMinusCoreVPAExp!B$246</f>
        <v>1.1430809674190476</v>
      </c>
      <c r="D52" s="85">
        <f>1/$A$1*[1]PaperSectorMinusCoreVPAExp!C$246</f>
        <v>1.0876712421777777</v>
      </c>
      <c r="E52" s="85">
        <f>1/$A$1*[1]PaperSectorMinusCoreVPAExp!D$246</f>
        <v>0.95448096161893936</v>
      </c>
      <c r="F52" s="85">
        <f>1/$A$1*[1]PaperSectorMinusCoreVPAExp!E$246</f>
        <v>1.0532862896988635</v>
      </c>
      <c r="G52" s="85">
        <f>1/$A$1*[1]PaperSectorMinusCoreVPAExp!F$246</f>
        <v>1.2958199145117422</v>
      </c>
      <c r="H52" s="85">
        <f>1/$A$1*[1]PaperSectorMinusCoreVPAExp!G$246</f>
        <v>1.1963191486393938</v>
      </c>
      <c r="I52" s="85">
        <f>1/$A$1*[1]PaperSectorMinusCoreVPAExp!H$246</f>
        <v>1.212921594076136</v>
      </c>
      <c r="J52" s="85">
        <f>1/$A$1*[1]PaperSectorMinusCoreVPAExp!I$246</f>
        <v>1.1050682208888887</v>
      </c>
      <c r="K52" s="85">
        <f>1/$A$1*[1]PaperSectorMinusCoreVPAExp!J$246</f>
        <v>1.0673953509854894</v>
      </c>
      <c r="L52" s="85">
        <f>1/$A$1*[1]PaperSectorMinusCoreVPAExp!K$246</f>
        <v>0.9945204268055553</v>
      </c>
      <c r="M52" s="85">
        <f>1/$A$1*[1]PaperSectorMinusCoreVPAExp!L$246</f>
        <v>1.0017826541102564</v>
      </c>
      <c r="N52" s="85">
        <f>1/$A$1*[1]PaperSectorMinusCoreVPAExp!M$246</f>
        <v>0.90738981098461535</v>
      </c>
      <c r="O52" s="85">
        <f>1/$A$1*[1]PaperSectorMinusCoreVPAExp!N$246</f>
        <v>0.90250027119722265</v>
      </c>
      <c r="P52" s="85">
        <f>1/$A$1*[1]PaperSectorMinusCoreVPAExp!O$246</f>
        <v>0.89155431005357122</v>
      </c>
      <c r="Q52" s="85">
        <f>1/$A$1*[1]PaperSectorMinusCoreVPAExp!P$246</f>
        <v>1.0323201748944446</v>
      </c>
      <c r="R52" s="85">
        <f>1/$A$1*[1]PaperSectorMinusCoreVPAExp!Q$246</f>
        <v>1.043425816188492</v>
      </c>
      <c r="S52" s="85">
        <f>1/$A$1*[1]PaperSectorMinusCoreVPAExp!R$246</f>
        <v>0.99851312356089805</v>
      </c>
      <c r="T52" s="85">
        <f>1/$A$1*[1]PaperSectorMinusCoreVPAExp!S$246</f>
        <v>0.95683234283264784</v>
      </c>
      <c r="U52" s="85">
        <f>1/$A$1*[1]PaperSectorMinusCoreVPAExp!T$246</f>
        <v>0.84337339511206921</v>
      </c>
      <c r="V52" s="85">
        <f>1/$A$1*[1]PaperSectorMinusCoreVPAExp!U$246</f>
        <v>0.84337339511206921</v>
      </c>
      <c r="W52" s="85">
        <f>1/$A$1*[1]PaperSectorMinusCoreVPAExp!V$246</f>
        <v>0.84337339511206921</v>
      </c>
      <c r="X52" s="85">
        <f>1/$A$1*[1]PaperSectorMinusCoreVPAExp!W$246</f>
        <v>0.84337339511206921</v>
      </c>
      <c r="Y52" s="85">
        <f>1/$A$1*[1]PaperSectorMinusCoreVPAExp!X$246</f>
        <v>0.84337339511206921</v>
      </c>
      <c r="Z52" s="85">
        <f>1/$A$1*[1]PaperSectorMinusCoreVPAExp!Y$246</f>
        <v>0.84337339511206921</v>
      </c>
      <c r="AA52" s="85">
        <f>1/$A$1*[1]PaperSectorMinusCoreVPAExp!Z$246</f>
        <v>0.84337339511206921</v>
      </c>
      <c r="AB52" s="85">
        <f>1/$A$1*[1]PaperSectorMinusCoreVPAExp!AA$246</f>
        <v>0.84337339511206921</v>
      </c>
      <c r="AC52" s="294"/>
      <c r="AD52" s="23">
        <f>1/1000*[1]PaperSectorMinusCoreVPAExp!AB$246</f>
        <v>0.39328927910400902</v>
      </c>
      <c r="AE52" s="13">
        <f>1/1000*[1]PaperSectorMinusCoreVPAExp!AC$246</f>
        <v>0.36487187411559996</v>
      </c>
      <c r="AF52" s="13">
        <f>1/1000*[1]PaperSectorMinusCoreVPAExp!AD$246</f>
        <v>0.34098796979999996</v>
      </c>
      <c r="AG52" s="13">
        <f>1/1000*[1]PaperSectorMinusCoreVPAExp!AE$246</f>
        <v>0.40547762191999992</v>
      </c>
      <c r="AH52" s="13">
        <f>1/1000*[1]PaperSectorMinusCoreVPAExp!AF$246</f>
        <v>0.48194683837020003</v>
      </c>
      <c r="AI52" s="13">
        <f>1/1000*[1]PaperSectorMinusCoreVPAExp!AG$246</f>
        <v>0.46597779682739998</v>
      </c>
      <c r="AJ52" s="13">
        <f>1/1000*[1]PaperSectorMinusCoreVPAExp!AH$246</f>
        <v>0.4663826091012</v>
      </c>
      <c r="AK52" s="13">
        <f>1/1000*[1]PaperSectorMinusCoreVPAExp!AI$246</f>
        <v>0.49174922286299999</v>
      </c>
      <c r="AL52" s="13">
        <f>1/1000*[1]PaperSectorMinusCoreVPAExp!AJ$246</f>
        <v>0.52457442784160002</v>
      </c>
      <c r="AM52" s="13">
        <f>1/1000*[1]PaperSectorMinusCoreVPAExp!AK$246</f>
        <v>0.45067802495320003</v>
      </c>
      <c r="AN52" s="13">
        <f>1/1000*[1]PaperSectorMinusCoreVPAExp!AL$246</f>
        <v>0.43711041382200005</v>
      </c>
      <c r="AO52" s="13">
        <f>1/1000*[1]PaperSectorMinusCoreVPAExp!AM$246</f>
        <v>0.441361232592</v>
      </c>
      <c r="AP52" s="13">
        <f>1/1000*[1]PaperSectorMinusCoreVPAExp!AN$246</f>
        <v>0.31911220385439998</v>
      </c>
      <c r="AQ52" s="13">
        <f>1/1000*[1]PaperSectorMinusCoreVPAExp!AO$246</f>
        <v>0.3246036914166</v>
      </c>
      <c r="AR52" s="13">
        <f>1/1000*[1]PaperSectorMinusCoreVPAExp!AP$246</f>
        <v>0.366179854024</v>
      </c>
      <c r="AS52" s="13">
        <f>1/1000*[1]PaperSectorMinusCoreVPAExp!AQ$246</f>
        <v>0.32169442351900002</v>
      </c>
      <c r="AT52" s="13">
        <f>1/1000*[1]PaperSectorMinusCoreVPAExp!AR$246</f>
        <v>0.29704251699079998</v>
      </c>
      <c r="AU52" s="13">
        <f>1/1000*[1]PaperSectorMinusCoreVPAExp!AS$246</f>
        <v>0.29438364721479998</v>
      </c>
      <c r="AV52" s="13">
        <f>1/1000*[1]PaperSectorMinusCoreVPAExp!AT$246</f>
        <v>0.29130828022799998</v>
      </c>
      <c r="AW52" s="13">
        <f>1/1000*[1]PaperSectorMinusCoreVPAExp!AU$246</f>
        <v>0.27615909856500004</v>
      </c>
      <c r="AX52" s="13">
        <f>1/1000*[1]PaperSectorMinusCoreVPAExp!AV$246</f>
        <v>0</v>
      </c>
      <c r="AY52" s="13">
        <f>1/1000*[1]PaperSectorMinusCoreVPAExp!AW$246</f>
        <v>0</v>
      </c>
      <c r="AZ52" s="13">
        <f>1/1000*[1]PaperSectorMinusCoreVPAExp!AX$246</f>
        <v>0</v>
      </c>
      <c r="BA52" s="13">
        <f>1/1000*[1]PaperSectorMinusCoreVPAExp!AY$246</f>
        <v>0</v>
      </c>
      <c r="BB52" s="13">
        <f>1/1000*[1]PaperSectorMinusCoreVPAExp!AZ$246</f>
        <v>0</v>
      </c>
      <c r="BC52" s="13">
        <f>1/1000*[1]PaperSectorMinusCoreVPAExp!BA$246</f>
        <v>0</v>
      </c>
      <c r="BD52" s="349"/>
    </row>
    <row r="53" spans="2:56">
      <c r="B53" s="5" t="s">
        <v>18</v>
      </c>
      <c r="C53" s="22">
        <f t="shared" ref="C53:AB53" si="9">SUM(C36:C36)-SUM(C37:C52)</f>
        <v>6.2416675437624747E-2</v>
      </c>
      <c r="D53" s="17">
        <f t="shared" si="9"/>
        <v>6.1401076259723908E-2</v>
      </c>
      <c r="E53" s="17">
        <f t="shared" si="9"/>
        <v>9.1535999889645225E-2</v>
      </c>
      <c r="F53" s="17">
        <f t="shared" si="9"/>
        <v>0.10465306335959568</v>
      </c>
      <c r="G53" s="17">
        <f t="shared" si="9"/>
        <v>0.11108197582777635</v>
      </c>
      <c r="H53" s="17">
        <f t="shared" si="9"/>
        <v>9.1830539848107406E-2</v>
      </c>
      <c r="I53" s="17">
        <f t="shared" si="9"/>
        <v>0.11259140616463981</v>
      </c>
      <c r="J53" s="17">
        <f t="shared" si="9"/>
        <v>0.13033356448749345</v>
      </c>
      <c r="K53" s="17">
        <f t="shared" si="9"/>
        <v>9.0577924971853463E-2</v>
      </c>
      <c r="L53" s="17">
        <f t="shared" si="9"/>
        <v>9.4455234026515456E-2</v>
      </c>
      <c r="M53" s="17">
        <f t="shared" si="9"/>
        <v>9.6761924067521932E-2</v>
      </c>
      <c r="N53" s="17">
        <f t="shared" si="9"/>
        <v>0.10989741106370943</v>
      </c>
      <c r="O53" s="17">
        <f t="shared" si="9"/>
        <v>9.1776436283460328E-2</v>
      </c>
      <c r="P53" s="17">
        <f t="shared" si="9"/>
        <v>0.12040537902768911</v>
      </c>
      <c r="Q53" s="17">
        <f t="shared" si="9"/>
        <v>0.12500612458888583</v>
      </c>
      <c r="R53" s="17">
        <f t="shared" si="9"/>
        <v>0.13715386414467545</v>
      </c>
      <c r="S53" s="17">
        <f t="shared" si="9"/>
        <v>0.13711689394722271</v>
      </c>
      <c r="T53" s="17">
        <f t="shared" si="9"/>
        <v>0.12613306320234585</v>
      </c>
      <c r="U53" s="17">
        <f t="shared" si="9"/>
        <v>8.5152364826695859E-2</v>
      </c>
      <c r="V53" s="17">
        <f t="shared" si="9"/>
        <v>8.5152364826695859E-2</v>
      </c>
      <c r="W53" s="17">
        <f t="shared" si="9"/>
        <v>8.5152364826695859E-2</v>
      </c>
      <c r="X53" s="17">
        <f t="shared" si="9"/>
        <v>8.5152364826695859E-2</v>
      </c>
      <c r="Y53" s="17">
        <f t="shared" si="9"/>
        <v>8.5152364826695859E-2</v>
      </c>
      <c r="Z53" s="17">
        <f t="shared" si="9"/>
        <v>8.5152364826695859E-2</v>
      </c>
      <c r="AA53" s="17">
        <f t="shared" si="9"/>
        <v>8.5152364826695859E-2</v>
      </c>
      <c r="AB53" s="17">
        <f t="shared" si="9"/>
        <v>8.5152364826695859E-2</v>
      </c>
      <c r="AC53" s="294"/>
      <c r="AD53" s="23">
        <f t="shared" ref="AD53:BC53" si="10">SUM(AD36:AD36)-SUM(AD37:AD52)</f>
        <v>3.157184655396561E-2</v>
      </c>
      <c r="AE53" s="13">
        <f t="shared" si="10"/>
        <v>2.8885529762800566E-2</v>
      </c>
      <c r="AF53" s="13">
        <f t="shared" si="10"/>
        <v>3.9021678993599984E-2</v>
      </c>
      <c r="AG53" s="13">
        <f t="shared" si="10"/>
        <v>4.9112569464000444E-2</v>
      </c>
      <c r="AH53" s="13">
        <f t="shared" si="10"/>
        <v>5.6383108615398747E-2</v>
      </c>
      <c r="AI53" s="13">
        <f t="shared" si="10"/>
        <v>4.3906293245100869E-2</v>
      </c>
      <c r="AJ53" s="13">
        <f t="shared" si="10"/>
        <v>5.0388678218000749E-2</v>
      </c>
      <c r="AK53" s="13">
        <f t="shared" si="10"/>
        <v>5.9382930365500464E-2</v>
      </c>
      <c r="AL53" s="13">
        <f t="shared" si="10"/>
        <v>5.3291867041600938E-2</v>
      </c>
      <c r="AM53" s="13">
        <f t="shared" si="10"/>
        <v>4.5907119350400372E-2</v>
      </c>
      <c r="AN53" s="13">
        <f t="shared" si="10"/>
        <v>4.7007080241298738E-2</v>
      </c>
      <c r="AO53" s="13">
        <f t="shared" si="10"/>
        <v>6.11985617280002E-2</v>
      </c>
      <c r="AP53" s="13">
        <f t="shared" si="10"/>
        <v>4.8637753683200557E-2</v>
      </c>
      <c r="AQ53" s="13">
        <f t="shared" si="10"/>
        <v>5.2358977213199154E-2</v>
      </c>
      <c r="AR53" s="13">
        <f t="shared" si="10"/>
        <v>5.3111094497001687E-2</v>
      </c>
      <c r="AS53" s="13">
        <f t="shared" si="10"/>
        <v>4.5811811969000971E-2</v>
      </c>
      <c r="AT53" s="13">
        <f t="shared" si="10"/>
        <v>4.8386012679599411E-2</v>
      </c>
      <c r="AU53" s="13">
        <f t="shared" si="10"/>
        <v>4.4186154927201127E-2</v>
      </c>
      <c r="AV53" s="13">
        <f t="shared" si="10"/>
        <v>7.8730437915001339E-2</v>
      </c>
      <c r="AW53" s="13">
        <f t="shared" si="10"/>
        <v>7.4636144043748853E-2</v>
      </c>
      <c r="AX53" s="13">
        <f t="shared" si="10"/>
        <v>0</v>
      </c>
      <c r="AY53" s="13">
        <f t="shared" si="10"/>
        <v>0</v>
      </c>
      <c r="AZ53" s="13">
        <f t="shared" si="10"/>
        <v>0</v>
      </c>
      <c r="BA53" s="13">
        <f t="shared" si="10"/>
        <v>0</v>
      </c>
      <c r="BB53" s="13">
        <f t="shared" si="10"/>
        <v>0</v>
      </c>
      <c r="BC53" s="13">
        <f t="shared" si="10"/>
        <v>0</v>
      </c>
      <c r="BD53" s="349"/>
    </row>
    <row r="54" spans="2:56" ht="17.149999999999999" customHeight="1">
      <c r="B54" s="9" t="s">
        <v>120</v>
      </c>
      <c r="C54" s="54">
        <f>1/$A$1*[1]PaperSectorMinusCoreVPAExp!B$265</f>
        <v>8.7298982025000013E-2</v>
      </c>
      <c r="D54" s="27">
        <f>1/$A$1*[1]PaperSectorMinusCoreVPAExp!C$265</f>
        <v>0.15817632975833332</v>
      </c>
      <c r="E54" s="27">
        <f>1/$A$1*[1]PaperSectorMinusCoreVPAExp!D$265</f>
        <v>0.24371361446666667</v>
      </c>
      <c r="F54" s="27">
        <f>1/$A$1*[1]PaperSectorMinusCoreVPAExp!E$265</f>
        <v>0.3102559991833333</v>
      </c>
      <c r="G54" s="27">
        <f>1/$A$1*[1]PaperSectorMinusCoreVPAExp!F$265</f>
        <v>0.4079232305249999</v>
      </c>
      <c r="H54" s="27">
        <f>1/$A$1*[1]PaperSectorMinusCoreVPAExp!G$265</f>
        <v>0.43028691674999991</v>
      </c>
      <c r="I54" s="27">
        <f>1/$A$1*[1]PaperSectorMinusCoreVPAExp!H$265</f>
        <v>0.37207456822222218</v>
      </c>
      <c r="J54" s="27">
        <f>1/$A$1*[1]PaperSectorMinusCoreVPAExp!I$265</f>
        <v>0.26949729135416672</v>
      </c>
      <c r="K54" s="27">
        <f>1/$A$1*[1]PaperSectorMinusCoreVPAExp!J$265</f>
        <v>0.48684964275624515</v>
      </c>
      <c r="L54" s="27">
        <f>1/$A$1*[1]PaperSectorMinusCoreVPAExp!K$265</f>
        <v>0.64246367191249998</v>
      </c>
      <c r="M54" s="27">
        <f>1/$A$1*[1]PaperSectorMinusCoreVPAExp!L$265</f>
        <v>0.7453030771222221</v>
      </c>
      <c r="N54" s="27">
        <f>1/$A$1*[1]PaperSectorMinusCoreVPAExp!M$265</f>
        <v>0.56674169676515151</v>
      </c>
      <c r="O54" s="27">
        <f>1/$A$1*[1]PaperSectorMinusCoreVPAExp!N$265</f>
        <v>0.83041479791590911</v>
      </c>
      <c r="P54" s="27">
        <f>1/$A$1*[1]PaperSectorMinusCoreVPAExp!O$265</f>
        <v>0.81345800289451886</v>
      </c>
      <c r="Q54" s="27">
        <f>1/$A$1*[1]PaperSectorMinusCoreVPAExp!P$265</f>
        <v>0.70696721576591859</v>
      </c>
      <c r="R54" s="27">
        <f>1/$A$1*[1]PaperSectorMinusCoreVPAExp!Q$265</f>
        <v>0.53545131697320247</v>
      </c>
      <c r="S54" s="27">
        <f>1/$A$1*[1]PaperSectorMinusCoreVPAExp!R$265</f>
        <v>0.44822862125555557</v>
      </c>
      <c r="T54" s="27">
        <f>1/$A$1*[1]PaperSectorMinusCoreVPAExp!S$265</f>
        <v>0.87985543580833303</v>
      </c>
      <c r="U54" s="27">
        <f>1/$A$1*[1]PaperSectorMinusCoreVPAExp!T$265</f>
        <v>6.2744068013181983E-2</v>
      </c>
      <c r="V54" s="27">
        <f>1/$A$1*[1]PaperSectorMinusCoreVPAExp!U$265</f>
        <v>6.2744068013181983E-2</v>
      </c>
      <c r="W54" s="27">
        <f>1/$A$1*[1]PaperSectorMinusCoreVPAExp!V$265</f>
        <v>6.2744068013181983E-2</v>
      </c>
      <c r="X54" s="27">
        <f>1/$A$1*[1]PaperSectorMinusCoreVPAExp!W$265</f>
        <v>6.2744068013181983E-2</v>
      </c>
      <c r="Y54" s="27">
        <f>1/$A$1*[1]PaperSectorMinusCoreVPAExp!X$265</f>
        <v>6.2744068013181983E-2</v>
      </c>
      <c r="Z54" s="27">
        <f>1/$A$1*[1]PaperSectorMinusCoreVPAExp!Y$265</f>
        <v>6.2744068013181983E-2</v>
      </c>
      <c r="AA54" s="27">
        <f>1/$A$1*[1]PaperSectorMinusCoreVPAExp!Z$265</f>
        <v>6.2744068013181983E-2</v>
      </c>
      <c r="AB54" s="27">
        <f>1/$A$1*[1]PaperSectorMinusCoreVPAExp!AA$265</f>
        <v>6.2744068013181983E-2</v>
      </c>
      <c r="AC54" s="294"/>
      <c r="AD54" s="54">
        <f>1/1000*[1]PaperSectorMinusCoreVPAExp!AB$265</f>
        <v>2.5412863492899E-2</v>
      </c>
      <c r="AE54" s="27">
        <f>1/1000*[1]PaperSectorMinusCoreVPAExp!AC$265</f>
        <v>3.77396454112E-2</v>
      </c>
      <c r="AF54" s="27">
        <f>1/1000*[1]PaperSectorMinusCoreVPAExp!AD$265</f>
        <v>4.8581803737600009E-2</v>
      </c>
      <c r="AG54" s="27">
        <f>1/1000*[1]PaperSectorMinusCoreVPAExp!AE$265</f>
        <v>4.6095741641600012E-2</v>
      </c>
      <c r="AH54" s="27">
        <f>1/1000*[1]PaperSectorMinusCoreVPAExp!AF$265</f>
        <v>6.1212555341000001E-2</v>
      </c>
      <c r="AI54" s="27">
        <f>1/1000*[1]PaperSectorMinusCoreVPAExp!AG$265</f>
        <v>6.4570389912599988E-2</v>
      </c>
      <c r="AJ54" s="27">
        <f>1/1000*[1]PaperSectorMinusCoreVPAExp!AH$265</f>
        <v>6.5481948240799989E-2</v>
      </c>
      <c r="AK54" s="27">
        <f>1/1000*[1]PaperSectorMinusCoreVPAExp!AI$265</f>
        <v>5.8929784134000004E-2</v>
      </c>
      <c r="AL54" s="27">
        <f>1/1000*[1]PaperSectorMinusCoreVPAExp!AJ$265</f>
        <v>0.10208341554240001</v>
      </c>
      <c r="AM54" s="27">
        <f>1/1000*[1]PaperSectorMinusCoreVPAExp!AK$265</f>
        <v>9.9780340413599997E-2</v>
      </c>
      <c r="AN54" s="27">
        <f>1/1000*[1]PaperSectorMinusCoreVPAExp!AL$265</f>
        <v>0.13028801823629996</v>
      </c>
      <c r="AO54" s="27">
        <f>1/1000*[1]PaperSectorMinusCoreVPAExp!AM$265</f>
        <v>0.11517257942399999</v>
      </c>
      <c r="AP54" s="27">
        <f>1/1000*[1]PaperSectorMinusCoreVPAExp!AN$265</f>
        <v>0.14364167940319997</v>
      </c>
      <c r="AQ54" s="27">
        <f>1/1000*[1]PaperSectorMinusCoreVPAExp!AO$265</f>
        <v>0.15140346640499999</v>
      </c>
      <c r="AR54" s="27">
        <f>1/1000*[1]PaperSectorMinusCoreVPAExp!AP$265</f>
        <v>0.13311446316649997</v>
      </c>
      <c r="AS54" s="27">
        <f>1/1000*[1]PaperSectorMinusCoreVPAExp!AQ$265</f>
        <v>9.7807641868999984E-2</v>
      </c>
      <c r="AT54" s="27">
        <f>1/1000*[1]PaperSectorMinusCoreVPAExp!AR$265</f>
        <v>8.7140969262899992E-2</v>
      </c>
      <c r="AU54" s="27">
        <f>1/1000*[1]PaperSectorMinusCoreVPAExp!AS$265</f>
        <v>0.15535226352359999</v>
      </c>
      <c r="AV54" s="27">
        <f>1/1000*[1]PaperSectorMinusCoreVPAExp!AT$265</f>
        <v>0.134156006784</v>
      </c>
      <c r="AW54" s="27">
        <f>1/1000*[1]PaperSectorMinusCoreVPAExp!AU$265</f>
        <v>0.12717936431999999</v>
      </c>
      <c r="AX54" s="27">
        <f>1/1000*[1]PaperSectorMinusCoreVPAExp!AV$265</f>
        <v>0</v>
      </c>
      <c r="AY54" s="27">
        <f>1/1000*[1]PaperSectorMinusCoreVPAExp!AW$265</f>
        <v>0</v>
      </c>
      <c r="AZ54" s="27">
        <f>1/1000*[1]PaperSectorMinusCoreVPAExp!AX$265</f>
        <v>0</v>
      </c>
      <c r="BA54" s="27">
        <f>1/1000*[1]PaperSectorMinusCoreVPAExp!AY$265</f>
        <v>0</v>
      </c>
      <c r="BB54" s="27">
        <f>1/1000*[1]PaperSectorMinusCoreVPAExp!AZ$265</f>
        <v>0</v>
      </c>
      <c r="BC54" s="27">
        <f>1/1000*[1]PaperSectorMinusCoreVPAExp!BA$265</f>
        <v>0</v>
      </c>
      <c r="BD54" s="349"/>
    </row>
    <row r="55" spans="2:56">
      <c r="B55" s="5" t="s">
        <v>105</v>
      </c>
      <c r="C55" s="23">
        <f>1/$A$1*[1]PaperSectorMinusCoreVPAExp!B$110</f>
        <v>1.4741545E-3</v>
      </c>
      <c r="D55" s="13">
        <f>1/$A$1*[1]PaperSectorMinusCoreVPAExp!C$110</f>
        <v>3.4449433333333334E-3</v>
      </c>
      <c r="E55" s="13">
        <f>1/$A$1*[1]PaperSectorMinusCoreVPAExp!D$110</f>
        <v>6.3174944E-3</v>
      </c>
      <c r="F55" s="13">
        <f>1/$A$1*[1]PaperSectorMinusCoreVPAExp!E$110</f>
        <v>2.8758800000000001E-2</v>
      </c>
      <c r="G55" s="13">
        <f>1/$A$1*[1]PaperSectorMinusCoreVPAExp!F$110</f>
        <v>2.9662722599999997E-2</v>
      </c>
      <c r="H55" s="13">
        <f>1/$A$1*[1]PaperSectorMinusCoreVPAExp!G$110</f>
        <v>3.347597645E-2</v>
      </c>
      <c r="I55" s="13">
        <f>1/$A$1*[1]PaperSectorMinusCoreVPAExp!H$110</f>
        <v>2.4352125116666665E-2</v>
      </c>
      <c r="J55" s="13">
        <f>1/$A$1*[1]PaperSectorMinusCoreVPAExp!I$110</f>
        <v>1.7398041675E-2</v>
      </c>
      <c r="K55" s="13">
        <f>1/$A$1*[1]PaperSectorMinusCoreVPAExp!J$110</f>
        <v>5.658344237689393E-2</v>
      </c>
      <c r="L55" s="13">
        <f>1/$A$1*[1]PaperSectorMinusCoreVPAExp!K$110</f>
        <v>9.8350728583333311E-2</v>
      </c>
      <c r="M55" s="13">
        <f>1/$A$1*[1]PaperSectorMinusCoreVPAExp!L$110</f>
        <v>8.3631024597222214E-2</v>
      </c>
      <c r="N55" s="13">
        <f>1/$A$1*[1]PaperSectorMinusCoreVPAExp!M$110</f>
        <v>3.9162065766666657E-2</v>
      </c>
      <c r="O55" s="13">
        <f>1/$A$1*[1]PaperSectorMinusCoreVPAExp!N$110</f>
        <v>4.8794006333333327E-3</v>
      </c>
      <c r="P55" s="13">
        <f>1/$A$1*[1]PaperSectorMinusCoreVPAExp!O$110</f>
        <v>1.9319487791666663E-3</v>
      </c>
      <c r="Q55" s="13">
        <f>1/$A$1*[1]PaperSectorMinusCoreVPAExp!P$110</f>
        <v>1.346268836111111E-3</v>
      </c>
      <c r="R55" s="13">
        <f>1/$A$1*[1]PaperSectorMinusCoreVPAExp!Q$110</f>
        <v>1.2837231843137252E-3</v>
      </c>
      <c r="S55" s="13">
        <f>1/$A$1*[1]PaperSectorMinusCoreVPAExp!R$110</f>
        <v>8.5037599111111115E-3</v>
      </c>
      <c r="T55" s="13">
        <f>1/$A$1*[1]PaperSectorMinusCoreVPAExp!S$110</f>
        <v>1.8160413266666665E-2</v>
      </c>
      <c r="U55" s="13">
        <f>1/$A$1*[1]PaperSectorMinusCoreVPAExp!T$110</f>
        <v>7.8764199999999996E-4</v>
      </c>
      <c r="V55" s="13">
        <f>1/$A$1*[1]PaperSectorMinusCoreVPAExp!U$110</f>
        <v>7.8764199999999996E-4</v>
      </c>
      <c r="W55" s="13">
        <f>1/$A$1*[1]PaperSectorMinusCoreVPAExp!V$110</f>
        <v>7.8764199999999996E-4</v>
      </c>
      <c r="X55" s="13">
        <f>1/$A$1*[1]PaperSectorMinusCoreVPAExp!W$110</f>
        <v>7.8764199999999996E-4</v>
      </c>
      <c r="Y55" s="13">
        <f>1/$A$1*[1]PaperSectorMinusCoreVPAExp!X$110</f>
        <v>7.8764199999999996E-4</v>
      </c>
      <c r="Z55" s="13">
        <f>1/$A$1*[1]PaperSectorMinusCoreVPAExp!Y$110</f>
        <v>7.8764199999999996E-4</v>
      </c>
      <c r="AA55" s="13">
        <f>1/$A$1*[1]PaperSectorMinusCoreVPAExp!Z$110</f>
        <v>7.8764199999999996E-4</v>
      </c>
      <c r="AB55" s="13">
        <f>1/$A$1*[1]PaperSectorMinusCoreVPAExp!AA$110</f>
        <v>7.8764199999999996E-4</v>
      </c>
      <c r="AC55" s="294"/>
      <c r="AD55" s="23">
        <f>1/1000*[1]PaperSectorMinusCoreVPAExp!AB$110</f>
        <v>5.3851163603699996E-4</v>
      </c>
      <c r="AE55" s="13">
        <f>1/1000*[1]PaperSectorMinusCoreVPAExp!AC$110</f>
        <v>1.0210081811999998E-3</v>
      </c>
      <c r="AF55" s="13">
        <f>1/1000*[1]PaperSectorMinusCoreVPAExp!AD$110</f>
        <v>1.4395984608E-3</v>
      </c>
      <c r="AG55" s="13">
        <f>1/1000*[1]PaperSectorMinusCoreVPAExp!AE$110</f>
        <v>4.0899904752E-3</v>
      </c>
      <c r="AH55" s="13">
        <f>1/1000*[1]PaperSectorMinusCoreVPAExp!AF$110</f>
        <v>3.5960601684000004E-3</v>
      </c>
      <c r="AI55" s="13">
        <f>1/1000*[1]PaperSectorMinusCoreVPAExp!AG$110</f>
        <v>4.4628616461000001E-3</v>
      </c>
      <c r="AJ55" s="13">
        <f>1/1000*[1]PaperSectorMinusCoreVPAExp!AH$110</f>
        <v>3.669095486E-3</v>
      </c>
      <c r="AK55" s="13">
        <f>1/1000*[1]PaperSectorMinusCoreVPAExp!AI$110</f>
        <v>3.9475690130000001E-3</v>
      </c>
      <c r="AL55" s="13">
        <f>1/1000*[1]PaperSectorMinusCoreVPAExp!AJ$110</f>
        <v>9.4875689544E-3</v>
      </c>
      <c r="AM55" s="13">
        <f>1/1000*[1]PaperSectorMinusCoreVPAExp!AK$110</f>
        <v>1.40338875996E-2</v>
      </c>
      <c r="AN55" s="13">
        <f>1/1000*[1]PaperSectorMinusCoreVPAExp!AL$110</f>
        <v>1.26554225283E-2</v>
      </c>
      <c r="AO55" s="13">
        <f>1/1000*[1]PaperSectorMinusCoreVPAExp!AM$110</f>
        <v>9.3482460480000008E-3</v>
      </c>
      <c r="AP55" s="13">
        <f>1/1000*[1]PaperSectorMinusCoreVPAExp!AN$110</f>
        <v>2.0967679040000001E-3</v>
      </c>
      <c r="AQ55" s="13">
        <f>1/1000*[1]PaperSectorMinusCoreVPAExp!AO$110</f>
        <v>1.7606807634000003E-3</v>
      </c>
      <c r="AR55" s="13">
        <f>1/1000*[1]PaperSectorMinusCoreVPAExp!AP$110</f>
        <v>1.6348866410000001E-3</v>
      </c>
      <c r="AS55" s="13">
        <f>1/1000*[1]PaperSectorMinusCoreVPAExp!AQ$110</f>
        <v>1.6845505214999998E-3</v>
      </c>
      <c r="AT55" s="13">
        <f>1/1000*[1]PaperSectorMinusCoreVPAExp!AR$110</f>
        <v>2.4771503272999996E-3</v>
      </c>
      <c r="AU55" s="13">
        <f>1/1000*[1]PaperSectorMinusCoreVPAExp!AS$110</f>
        <v>3.7338957369999993E-3</v>
      </c>
      <c r="AV55" s="13">
        <f>1/1000*[1]PaperSectorMinusCoreVPAExp!AT$110</f>
        <v>7.957959463E-3</v>
      </c>
      <c r="AW55" s="13">
        <f>1/1000*[1]PaperSectorMinusCoreVPAExp!AU$110</f>
        <v>7.5441141254166668E-3</v>
      </c>
      <c r="AX55" s="13">
        <f>1/1000*[1]PaperSectorMinusCoreVPAExp!AV$110</f>
        <v>0</v>
      </c>
      <c r="AY55" s="13">
        <f>1/1000*[1]PaperSectorMinusCoreVPAExp!AW$110</f>
        <v>0</v>
      </c>
      <c r="AZ55" s="13">
        <f>1/1000*[1]PaperSectorMinusCoreVPAExp!AX$110</f>
        <v>0</v>
      </c>
      <c r="BA55" s="13">
        <f>1/1000*[1]PaperSectorMinusCoreVPAExp!AY$110</f>
        <v>0</v>
      </c>
      <c r="BB55" s="13">
        <f>1/1000*[1]PaperSectorMinusCoreVPAExp!AZ$110</f>
        <v>0</v>
      </c>
      <c r="BC55" s="13">
        <f>1/1000*[1]PaperSectorMinusCoreVPAExp!BA$110</f>
        <v>0</v>
      </c>
      <c r="BD55" s="349"/>
    </row>
    <row r="56" spans="2:56">
      <c r="B56" s="5" t="s">
        <v>82</v>
      </c>
      <c r="C56" s="23">
        <f>1/$A$1*[1]PaperSectorMinusCoreVPAExp!B$113</f>
        <v>2.9554496624999999E-2</v>
      </c>
      <c r="D56" s="13">
        <f>1/$A$1*[1]PaperSectorMinusCoreVPAExp!C$113</f>
        <v>2.8042439041666669E-2</v>
      </c>
      <c r="E56" s="13">
        <f>1/$A$1*[1]PaperSectorMinusCoreVPAExp!D$113</f>
        <v>5.4789938900000001E-2</v>
      </c>
      <c r="F56" s="13">
        <f>1/$A$1*[1]PaperSectorMinusCoreVPAExp!E$113</f>
        <v>4.6296285249999999E-2</v>
      </c>
      <c r="G56" s="13">
        <f>1/$A$1*[1]PaperSectorMinusCoreVPAExp!F$113</f>
        <v>6.1216582312500004E-2</v>
      </c>
      <c r="H56" s="13">
        <f>1/$A$1*[1]PaperSectorMinusCoreVPAExp!G$113</f>
        <v>7.0608216662499987E-2</v>
      </c>
      <c r="I56" s="13">
        <f>1/$A$1*[1]PaperSectorMinusCoreVPAExp!H$113</f>
        <v>4.9041423238888882E-2</v>
      </c>
      <c r="J56" s="13">
        <f>1/$A$1*[1]PaperSectorMinusCoreVPAExp!I$113</f>
        <v>3.435308874027778E-2</v>
      </c>
      <c r="K56" s="13">
        <f>1/$A$1*[1]PaperSectorMinusCoreVPAExp!J$113</f>
        <v>4.2670670815909091E-2</v>
      </c>
      <c r="L56" s="13">
        <f>1/$A$1*[1]PaperSectorMinusCoreVPAExp!K$113</f>
        <v>5.2287147070833317E-2</v>
      </c>
      <c r="M56" s="13">
        <f>1/$A$1*[1]PaperSectorMinusCoreVPAExp!L$113</f>
        <v>4.7642064105555555E-2</v>
      </c>
      <c r="N56" s="13">
        <f>1/$A$1*[1]PaperSectorMinusCoreVPAExp!M$113</f>
        <v>4.0410790065151511E-2</v>
      </c>
      <c r="O56" s="13">
        <f>1/$A$1*[1]PaperSectorMinusCoreVPAExp!N$113</f>
        <v>6.3215789182575727E-2</v>
      </c>
      <c r="P56" s="13">
        <f>1/$A$1*[1]PaperSectorMinusCoreVPAExp!O$113</f>
        <v>5.179057477406418E-2</v>
      </c>
      <c r="Q56" s="13">
        <f>1/$A$1*[1]PaperSectorMinusCoreVPAExp!P$113</f>
        <v>5.6041792548611101E-2</v>
      </c>
      <c r="R56" s="13">
        <f>1/$A$1*[1]PaperSectorMinusCoreVPAExp!Q$113</f>
        <v>4.5603984691666655E-2</v>
      </c>
      <c r="S56" s="13">
        <f>1/$A$1*[1]PaperSectorMinusCoreVPAExp!R$113</f>
        <v>6.2625729211111106E-2</v>
      </c>
      <c r="T56" s="13">
        <f>1/$A$1*[1]PaperSectorMinusCoreVPAExp!S$113</f>
        <v>0.1058166529416667</v>
      </c>
      <c r="U56" s="13">
        <f>1/$A$1*[1]PaperSectorMinusCoreVPAExp!T$113</f>
        <v>2.676316493540758E-2</v>
      </c>
      <c r="V56" s="13">
        <f>1/$A$1*[1]PaperSectorMinusCoreVPAExp!U$113</f>
        <v>2.676316493540758E-2</v>
      </c>
      <c r="W56" s="13">
        <f>1/$A$1*[1]PaperSectorMinusCoreVPAExp!V$113</f>
        <v>2.676316493540758E-2</v>
      </c>
      <c r="X56" s="13">
        <f>1/$A$1*[1]PaperSectorMinusCoreVPAExp!W$113</f>
        <v>2.676316493540758E-2</v>
      </c>
      <c r="Y56" s="13">
        <f>1/$A$1*[1]PaperSectorMinusCoreVPAExp!X$113</f>
        <v>2.676316493540758E-2</v>
      </c>
      <c r="Z56" s="13">
        <f>1/$A$1*[1]PaperSectorMinusCoreVPAExp!Y$113</f>
        <v>2.676316493540758E-2</v>
      </c>
      <c r="AA56" s="13">
        <f>1/$A$1*[1]PaperSectorMinusCoreVPAExp!Z$113</f>
        <v>2.676316493540758E-2</v>
      </c>
      <c r="AB56" s="13">
        <f>1/$A$1*[1]PaperSectorMinusCoreVPAExp!AA$113</f>
        <v>2.676316493540758E-2</v>
      </c>
      <c r="AC56" s="294"/>
      <c r="AD56" s="23">
        <f>1/1000*[1]PaperSectorMinusCoreVPAExp!AB$113</f>
        <v>8.2649786388899991E-3</v>
      </c>
      <c r="AE56" s="13">
        <f>1/1000*[1]PaperSectorMinusCoreVPAExp!AC$113</f>
        <v>6.7420185859999992E-3</v>
      </c>
      <c r="AF56" s="13">
        <f>1/1000*[1]PaperSectorMinusCoreVPAExp!AD$113</f>
        <v>9.3728136768000021E-3</v>
      </c>
      <c r="AG56" s="13">
        <f>1/1000*[1]PaperSectorMinusCoreVPAExp!AE$113</f>
        <v>8.402571699200001E-3</v>
      </c>
      <c r="AH56" s="13">
        <f>1/1000*[1]PaperSectorMinusCoreVPAExp!AF$113</f>
        <v>1.26350436156E-2</v>
      </c>
      <c r="AI56" s="13">
        <f>1/1000*[1]PaperSectorMinusCoreVPAExp!AG$113</f>
        <v>1.29986143287E-2</v>
      </c>
      <c r="AJ56" s="13">
        <f>1/1000*[1]PaperSectorMinusCoreVPAExp!AH$113</f>
        <v>1.19736828544E-2</v>
      </c>
      <c r="AK56" s="13">
        <f>1/1000*[1]PaperSectorMinusCoreVPAExp!AI$113</f>
        <v>1.00881559355E-2</v>
      </c>
      <c r="AL56" s="13">
        <f>1/1000*[1]PaperSectorMinusCoreVPAExp!AJ$113</f>
        <v>1.3150605179200001E-2</v>
      </c>
      <c r="AM56" s="13">
        <f>1/1000*[1]PaperSectorMinusCoreVPAExp!AK$113</f>
        <v>1.0001985268E-2</v>
      </c>
      <c r="AN56" s="13">
        <f>1/1000*[1]PaperSectorMinusCoreVPAExp!AL$113</f>
        <v>1.0861368626700001E-2</v>
      </c>
      <c r="AO56" s="13">
        <f>1/1000*[1]PaperSectorMinusCoreVPAExp!AM$113</f>
        <v>9.7723049279999988E-3</v>
      </c>
      <c r="AP56" s="13">
        <f>1/1000*[1]PaperSectorMinusCoreVPAExp!AN$113</f>
        <v>1.5188590823999997E-2</v>
      </c>
      <c r="AQ56" s="13">
        <f>1/1000*[1]PaperSectorMinusCoreVPAExp!AO$113</f>
        <v>1.2732923676299999E-2</v>
      </c>
      <c r="AR56" s="13">
        <f>1/1000*[1]PaperSectorMinusCoreVPAExp!AP$113</f>
        <v>1.2823476443E-2</v>
      </c>
      <c r="AS56" s="13">
        <f>1/1000*[1]PaperSectorMinusCoreVPAExp!AQ$113</f>
        <v>9.5605237769999987E-3</v>
      </c>
      <c r="AT56" s="13">
        <f>1/1000*[1]PaperSectorMinusCoreVPAExp!AR$113</f>
        <v>1.2547300370800001E-2</v>
      </c>
      <c r="AU56" s="13">
        <f>1/1000*[1]PaperSectorMinusCoreVPAExp!AS$113</f>
        <v>1.9734501100599999E-2</v>
      </c>
      <c r="AV56" s="13">
        <f>1/1000*[1]PaperSectorMinusCoreVPAExp!AT$113</f>
        <v>1.6584538533000001E-2</v>
      </c>
      <c r="AW56" s="13">
        <f>1/1000*[1]PaperSectorMinusCoreVPAExp!AU$113</f>
        <v>1.5722076996250001E-2</v>
      </c>
      <c r="AX56" s="13">
        <f>1/1000*[1]PaperSectorMinusCoreVPAExp!AV$113</f>
        <v>0</v>
      </c>
      <c r="AY56" s="13">
        <f>1/1000*[1]PaperSectorMinusCoreVPAExp!AW$113</f>
        <v>0</v>
      </c>
      <c r="AZ56" s="13">
        <f>1/1000*[1]PaperSectorMinusCoreVPAExp!AX$113</f>
        <v>0</v>
      </c>
      <c r="BA56" s="13">
        <f>1/1000*[1]PaperSectorMinusCoreVPAExp!AY$113</f>
        <v>0</v>
      </c>
      <c r="BB56" s="13">
        <f>1/1000*[1]PaperSectorMinusCoreVPAExp!AZ$113</f>
        <v>0</v>
      </c>
      <c r="BC56" s="13">
        <f>1/1000*[1]PaperSectorMinusCoreVPAExp!BA$113</f>
        <v>0</v>
      </c>
      <c r="BD56" s="349"/>
    </row>
    <row r="57" spans="2:56">
      <c r="B57" s="5" t="s">
        <v>118</v>
      </c>
      <c r="C57" s="23">
        <f>1/$A$1*[1]PaperSectorMinusCoreVPAExp!B$117</f>
        <v>3.42545E-3</v>
      </c>
      <c r="D57" s="13">
        <f>1/$A$1*[1]PaperSectorMinusCoreVPAExp!C$117</f>
        <v>5.9902499999999999E-3</v>
      </c>
      <c r="E57" s="13">
        <f>1/$A$1*[1]PaperSectorMinusCoreVPAExp!D$117</f>
        <v>1.00818886E-2</v>
      </c>
      <c r="F57" s="13">
        <f>1/$A$1*[1]PaperSectorMinusCoreVPAExp!E$117</f>
        <v>1.7035149999999999E-2</v>
      </c>
      <c r="G57" s="13">
        <f>1/$A$1*[1]PaperSectorMinusCoreVPAExp!F$117</f>
        <v>1.4066402774999999E-2</v>
      </c>
      <c r="H57" s="13">
        <f>1/$A$1*[1]PaperSectorMinusCoreVPAExp!G$117</f>
        <v>1.6831180625000001E-2</v>
      </c>
      <c r="I57" s="13">
        <f>1/$A$1*[1]PaperSectorMinusCoreVPAExp!H$117</f>
        <v>1.5489354572222221E-2</v>
      </c>
      <c r="J57" s="13">
        <f>1/$A$1*[1]PaperSectorMinusCoreVPAExp!I$117</f>
        <v>1.0420609072222222E-2</v>
      </c>
      <c r="K57" s="13">
        <f>1/$A$1*[1]PaperSectorMinusCoreVPAExp!J$117</f>
        <v>2.813246555967365E-2</v>
      </c>
      <c r="L57" s="13">
        <f>1/$A$1*[1]PaperSectorMinusCoreVPAExp!K$117</f>
        <v>3.0993072124999996E-2</v>
      </c>
      <c r="M57" s="13">
        <f>1/$A$1*[1]PaperSectorMinusCoreVPAExp!L$117</f>
        <v>6.2006695511111078E-2</v>
      </c>
      <c r="N57" s="13">
        <f>1/$A$1*[1]PaperSectorMinusCoreVPAExp!M$117</f>
        <v>2.77468261E-2</v>
      </c>
      <c r="O57" s="13">
        <f>1/$A$1*[1]PaperSectorMinusCoreVPAExp!N$117</f>
        <v>3.6392073174999991E-2</v>
      </c>
      <c r="P57" s="13">
        <f>1/$A$1*[1]PaperSectorMinusCoreVPAExp!O$117</f>
        <v>6.8229977175000026E-2</v>
      </c>
      <c r="Q57" s="13">
        <f>1/$A$1*[1]PaperSectorMinusCoreVPAExp!P$117</f>
        <v>6.5023599511111099E-2</v>
      </c>
      <c r="R57" s="13">
        <f>1/$A$1*[1]PaperSectorMinusCoreVPAExp!Q$117</f>
        <v>4.7294541708333339E-2</v>
      </c>
      <c r="S57" s="13">
        <f>1/$A$1*[1]PaperSectorMinusCoreVPAExp!R$117</f>
        <v>3.0385181766666665E-2</v>
      </c>
      <c r="T57" s="13">
        <f>1/$A$1*[1]PaperSectorMinusCoreVPAExp!S$117</f>
        <v>6.8011440350000008E-2</v>
      </c>
      <c r="U57" s="13">
        <f>1/$A$1*[1]PaperSectorMinusCoreVPAExp!T$117</f>
        <v>4.2918307936507937E-4</v>
      </c>
      <c r="V57" s="13">
        <f>1/$A$1*[1]PaperSectorMinusCoreVPAExp!U$117</f>
        <v>4.2918307936507937E-4</v>
      </c>
      <c r="W57" s="13">
        <f>1/$A$1*[1]PaperSectorMinusCoreVPAExp!V$117</f>
        <v>4.2918307936507937E-4</v>
      </c>
      <c r="X57" s="13">
        <f>1/$A$1*[1]PaperSectorMinusCoreVPAExp!W$117</f>
        <v>4.2918307936507937E-4</v>
      </c>
      <c r="Y57" s="13">
        <f>1/$A$1*[1]PaperSectorMinusCoreVPAExp!X$117</f>
        <v>4.2918307936507937E-4</v>
      </c>
      <c r="Z57" s="13">
        <f>1/$A$1*[1]PaperSectorMinusCoreVPAExp!Y$117</f>
        <v>4.2918307936507937E-4</v>
      </c>
      <c r="AA57" s="13">
        <f>1/$A$1*[1]PaperSectorMinusCoreVPAExp!Z$117</f>
        <v>4.2918307936507937E-4</v>
      </c>
      <c r="AB57" s="13">
        <f>1/$A$1*[1]PaperSectorMinusCoreVPAExp!AA$117</f>
        <v>4.2918307936507937E-4</v>
      </c>
      <c r="AC57" s="294"/>
      <c r="AD57" s="23">
        <f>1/1000*[1]PaperSectorMinusCoreVPAExp!AB$117</f>
        <v>1.0104132261270001E-3</v>
      </c>
      <c r="AE57" s="13">
        <f>1/1000*[1]PaperSectorMinusCoreVPAExp!AC$117</f>
        <v>9.9256750759999998E-4</v>
      </c>
      <c r="AF57" s="13">
        <f>1/1000*[1]PaperSectorMinusCoreVPAExp!AD$117</f>
        <v>1.5798328319999999E-3</v>
      </c>
      <c r="AG57" s="13">
        <f>1/1000*[1]PaperSectorMinusCoreVPAExp!AE$117</f>
        <v>2.1534959824E-3</v>
      </c>
      <c r="AH57" s="13">
        <f>1/1000*[1]PaperSectorMinusCoreVPAExp!AF$117</f>
        <v>2.1494430292999999E-3</v>
      </c>
      <c r="AI57" s="13">
        <f>1/1000*[1]PaperSectorMinusCoreVPAExp!AG$117</f>
        <v>2.5351933893E-3</v>
      </c>
      <c r="AJ57" s="13">
        <f>1/1000*[1]PaperSectorMinusCoreVPAExp!AH$117</f>
        <v>2.5987316427999998E-3</v>
      </c>
      <c r="AK57" s="13">
        <f>1/1000*[1]PaperSectorMinusCoreVPAExp!AI$117</f>
        <v>2.4356950854999997E-3</v>
      </c>
      <c r="AL57" s="13">
        <f>1/1000*[1]PaperSectorMinusCoreVPAExp!AJ$117</f>
        <v>5.3915615672000001E-3</v>
      </c>
      <c r="AM57" s="13">
        <f>1/1000*[1]PaperSectorMinusCoreVPAExp!AK$117</f>
        <v>4.375169585599999E-3</v>
      </c>
      <c r="AN57" s="13">
        <f>1/1000*[1]PaperSectorMinusCoreVPAExp!AL$117</f>
        <v>1.1414921290200001E-2</v>
      </c>
      <c r="AO57" s="13">
        <f>1/1000*[1]PaperSectorMinusCoreVPAExp!AM$117</f>
        <v>5.7496295519999996E-3</v>
      </c>
      <c r="AP57" s="13">
        <f>1/1000*[1]PaperSectorMinusCoreVPAExp!AN$117</f>
        <v>7.0111484607999998E-3</v>
      </c>
      <c r="AQ57" s="13">
        <f>1/1000*[1]PaperSectorMinusCoreVPAExp!AO$117</f>
        <v>1.18514490972E-2</v>
      </c>
      <c r="AR57" s="13">
        <f>1/1000*[1]PaperSectorMinusCoreVPAExp!AP$117</f>
        <v>1.1403490618999999E-2</v>
      </c>
      <c r="AS57" s="13">
        <f>1/1000*[1]PaperSectorMinusCoreVPAExp!AQ$117</f>
        <v>7.2661909459999993E-3</v>
      </c>
      <c r="AT57" s="13">
        <f>1/1000*[1]PaperSectorMinusCoreVPAExp!AR$117</f>
        <v>5.5833641005000002E-3</v>
      </c>
      <c r="AU57" s="13">
        <f>1/1000*[1]PaperSectorMinusCoreVPAExp!AS$117</f>
        <v>1.1500364075199998E-2</v>
      </c>
      <c r="AV57" s="13">
        <f>1/1000*[1]PaperSectorMinusCoreVPAExp!AT$117</f>
        <v>1.4982482508000002E-2</v>
      </c>
      <c r="AW57" s="13">
        <f>1/1000*[1]PaperSectorMinusCoreVPAExp!AU$117</f>
        <v>1.4203334215E-2</v>
      </c>
      <c r="AX57" s="13">
        <f>1/1000*[1]PaperSectorMinusCoreVPAExp!AV$117</f>
        <v>0</v>
      </c>
      <c r="AY57" s="13">
        <f>1/1000*[1]PaperSectorMinusCoreVPAExp!AW$117</f>
        <v>0</v>
      </c>
      <c r="AZ57" s="13">
        <f>1/1000*[1]PaperSectorMinusCoreVPAExp!AX$117</f>
        <v>0</v>
      </c>
      <c r="BA57" s="13">
        <f>1/1000*[1]PaperSectorMinusCoreVPAExp!AY$117</f>
        <v>0</v>
      </c>
      <c r="BB57" s="13">
        <f>1/1000*[1]PaperSectorMinusCoreVPAExp!AZ$117</f>
        <v>0</v>
      </c>
      <c r="BC57" s="13">
        <f>1/1000*[1]PaperSectorMinusCoreVPAExp!BA$117</f>
        <v>0</v>
      </c>
      <c r="BD57" s="349"/>
    </row>
    <row r="58" spans="2:56">
      <c r="B58" s="5" t="s">
        <v>187</v>
      </c>
      <c r="C58" s="23">
        <f>1/$A$1*[1]PaperSectorMinusCoreVPAExp!B$123</f>
        <v>9.4488687999999994E-3</v>
      </c>
      <c r="D58" s="13">
        <f>1/$A$1*[1]PaperSectorMinusCoreVPAExp!C$123</f>
        <v>7.8152828249999987E-3</v>
      </c>
      <c r="E58" s="13">
        <f>1/$A$1*[1]PaperSectorMinusCoreVPAExp!D$123</f>
        <v>4.0634821500000005E-3</v>
      </c>
      <c r="F58" s="13">
        <f>1/$A$1*[1]PaperSectorMinusCoreVPAExp!E$123</f>
        <v>2.5840951362499996E-2</v>
      </c>
      <c r="G58" s="13">
        <f>1/$A$1*[1]PaperSectorMinusCoreVPAExp!F$123</f>
        <v>3.7199631212500001E-2</v>
      </c>
      <c r="H58" s="13">
        <f>1/$A$1*[1]PaperSectorMinusCoreVPAExp!G$123</f>
        <v>2.3057981112499997E-2</v>
      </c>
      <c r="I58" s="13">
        <f>1/$A$1*[1]PaperSectorMinusCoreVPAExp!H$123</f>
        <v>1.6589532322222225E-2</v>
      </c>
      <c r="J58" s="13">
        <f>1/$A$1*[1]PaperSectorMinusCoreVPAExp!I$123</f>
        <v>3.6396567083333354E-3</v>
      </c>
      <c r="K58" s="13">
        <f>1/$A$1*[1]PaperSectorMinusCoreVPAExp!J$123</f>
        <v>1.1898192565151514E-2</v>
      </c>
      <c r="L58" s="13">
        <f>1/$A$1*[1]PaperSectorMinusCoreVPAExp!K$123</f>
        <v>5.8992755062499999E-2</v>
      </c>
      <c r="M58" s="13">
        <f>1/$A$1*[1]PaperSectorMinusCoreVPAExp!L$123</f>
        <v>4.5263907733333344E-2</v>
      </c>
      <c r="N58" s="13">
        <f>1/$A$1*[1]PaperSectorMinusCoreVPAExp!M$123</f>
        <v>3.0657077666666671E-2</v>
      </c>
      <c r="O58" s="13">
        <f>1/$A$1*[1]PaperSectorMinusCoreVPAExp!N$123</f>
        <v>6.7418813149999993E-2</v>
      </c>
      <c r="P58" s="13">
        <f>1/$A$1*[1]PaperSectorMinusCoreVPAExp!O$123</f>
        <v>8.4736261107070707E-2</v>
      </c>
      <c r="Q58" s="13">
        <f>1/$A$1*[1]PaperSectorMinusCoreVPAExp!P$123</f>
        <v>5.2959852088888863E-2</v>
      </c>
      <c r="R58" s="13">
        <f>1/$A$1*[1]PaperSectorMinusCoreVPAExp!Q$123</f>
        <v>4.1840566841666663E-2</v>
      </c>
      <c r="S58" s="13">
        <f>1/$A$1*[1]PaperSectorMinusCoreVPAExp!R$123</f>
        <v>3.1914728433333331E-2</v>
      </c>
      <c r="T58" s="13">
        <f>1/$A$1*[1]PaperSectorMinusCoreVPAExp!S$123</f>
        <v>3.5773886808333343E-2</v>
      </c>
      <c r="U58" s="13">
        <f>1/$A$1*[1]PaperSectorMinusCoreVPAExp!T$123</f>
        <v>1.4339261903929404E-3</v>
      </c>
      <c r="V58" s="13">
        <f>1/$A$1*[1]PaperSectorMinusCoreVPAExp!U$123</f>
        <v>1.4339261903929404E-3</v>
      </c>
      <c r="W58" s="13">
        <f>1/$A$1*[1]PaperSectorMinusCoreVPAExp!V$123</f>
        <v>1.4339261903929404E-3</v>
      </c>
      <c r="X58" s="13">
        <f>1/$A$1*[1]PaperSectorMinusCoreVPAExp!W$123</f>
        <v>1.4339261903929404E-3</v>
      </c>
      <c r="Y58" s="13">
        <f>1/$A$1*[1]PaperSectorMinusCoreVPAExp!X$123</f>
        <v>1.4339261903929404E-3</v>
      </c>
      <c r="Z58" s="13">
        <f>1/$A$1*[1]PaperSectorMinusCoreVPAExp!Y$123</f>
        <v>1.4339261903929404E-3</v>
      </c>
      <c r="AA58" s="13">
        <f>1/$A$1*[1]PaperSectorMinusCoreVPAExp!Z$123</f>
        <v>1.4339261903929404E-3</v>
      </c>
      <c r="AB58" s="13">
        <f>1/$A$1*[1]PaperSectorMinusCoreVPAExp!AA$123</f>
        <v>1.4339261903929404E-3</v>
      </c>
      <c r="AC58" s="294"/>
      <c r="AD58" s="23">
        <f>1/1000*[1]PaperSectorMinusCoreVPAExp!AB$123</f>
        <v>2.7311393424210005E-3</v>
      </c>
      <c r="AE58" s="13">
        <f>1/1000*[1]PaperSectorMinusCoreVPAExp!AC$123</f>
        <v>1.7852263479999999E-3</v>
      </c>
      <c r="AF58" s="13">
        <f>1/1000*[1]PaperSectorMinusCoreVPAExp!AD$123</f>
        <v>1.1317479791999997E-3</v>
      </c>
      <c r="AG58" s="13">
        <f>1/1000*[1]PaperSectorMinusCoreVPAExp!AE$123</f>
        <v>3.2791519712000003E-3</v>
      </c>
      <c r="AH58" s="13">
        <f>1/1000*[1]PaperSectorMinusCoreVPAExp!AF$123</f>
        <v>4.9660966039999999E-3</v>
      </c>
      <c r="AI58" s="13">
        <f>1/1000*[1]PaperSectorMinusCoreVPAExp!AG$123</f>
        <v>3.2898184176000001E-3</v>
      </c>
      <c r="AJ58" s="13">
        <f>1/1000*[1]PaperSectorMinusCoreVPAExp!AH$123</f>
        <v>3.0411787151999998E-3</v>
      </c>
      <c r="AK58" s="13">
        <f>1/1000*[1]PaperSectorMinusCoreVPAExp!AI$123</f>
        <v>1.1180059325E-3</v>
      </c>
      <c r="AL58" s="13">
        <f>1/1000*[1]PaperSectorMinusCoreVPAExp!AJ$123</f>
        <v>2.9872227452000001E-3</v>
      </c>
      <c r="AM58" s="13">
        <f>1/1000*[1]PaperSectorMinusCoreVPAExp!AK$123</f>
        <v>1.0274064719600001E-2</v>
      </c>
      <c r="AN58" s="13">
        <f>1/1000*[1]PaperSectorMinusCoreVPAExp!AL$123</f>
        <v>8.3859725357999983E-3</v>
      </c>
      <c r="AO58" s="13">
        <f>1/1000*[1]PaperSectorMinusCoreVPAExp!AM$123</f>
        <v>5.8660578240000002E-3</v>
      </c>
      <c r="AP58" s="13">
        <f>1/1000*[1]PaperSectorMinusCoreVPAExp!AN$123</f>
        <v>1.2548266438399999E-2</v>
      </c>
      <c r="AQ58" s="13">
        <f>1/1000*[1]PaperSectorMinusCoreVPAExp!AO$123</f>
        <v>1.45138194498E-2</v>
      </c>
      <c r="AR58" s="13">
        <f>1/1000*[1]PaperSectorMinusCoreVPAExp!AP$123</f>
        <v>9.0133610274999998E-3</v>
      </c>
      <c r="AS58" s="13">
        <f>1/1000*[1]PaperSectorMinusCoreVPAExp!AQ$123</f>
        <v>6.8705543409999991E-3</v>
      </c>
      <c r="AT58" s="13">
        <f>1/1000*[1]PaperSectorMinusCoreVPAExp!AR$123</f>
        <v>5.5921595278999991E-3</v>
      </c>
      <c r="AU58" s="13">
        <f>1/1000*[1]PaperSectorMinusCoreVPAExp!AS$123</f>
        <v>6.9427916415000001E-3</v>
      </c>
      <c r="AV58" s="13">
        <f>1/1000*[1]PaperSectorMinusCoreVPAExp!AT$123</f>
        <v>7.6856480260000005E-3</v>
      </c>
      <c r="AW58" s="13">
        <f>1/1000*[1]PaperSectorMinusCoreVPAExp!AU$123</f>
        <v>7.2859639591666666E-3</v>
      </c>
      <c r="AX58" s="13">
        <f>1/1000*[1]PaperSectorMinusCoreVPAExp!AV$123</f>
        <v>0</v>
      </c>
      <c r="AY58" s="13">
        <f>1/1000*[1]PaperSectorMinusCoreVPAExp!AW$123</f>
        <v>0</v>
      </c>
      <c r="AZ58" s="13">
        <f>1/1000*[1]PaperSectorMinusCoreVPAExp!AX$123</f>
        <v>0</v>
      </c>
      <c r="BA58" s="13">
        <f>1/1000*[1]PaperSectorMinusCoreVPAExp!AY$123</f>
        <v>0</v>
      </c>
      <c r="BB58" s="13">
        <f>1/1000*[1]PaperSectorMinusCoreVPAExp!AZ$123</f>
        <v>0</v>
      </c>
      <c r="BC58" s="13">
        <f>1/1000*[1]PaperSectorMinusCoreVPAExp!BA$123</f>
        <v>0</v>
      </c>
      <c r="BD58" s="349"/>
    </row>
    <row r="59" spans="2:56">
      <c r="B59" s="5" t="s">
        <v>84</v>
      </c>
      <c r="C59" s="23">
        <f>1/$A$1*[1]PaperSectorMinusCoreVPAExp!B$127</f>
        <v>1.5715123750000001E-2</v>
      </c>
      <c r="D59" s="13">
        <f>1/$A$1*[1]PaperSectorMinusCoreVPAExp!C$127</f>
        <v>1.6505714049999998E-2</v>
      </c>
      <c r="E59" s="13">
        <f>1/$A$1*[1]PaperSectorMinusCoreVPAExp!D$127</f>
        <v>1.4295175825000001E-2</v>
      </c>
      <c r="F59" s="13">
        <f>1/$A$1*[1]PaperSectorMinusCoreVPAExp!E$127</f>
        <v>1.7119830874999999E-2</v>
      </c>
      <c r="G59" s="13">
        <f>1/$A$1*[1]PaperSectorMinusCoreVPAExp!F$127</f>
        <v>3.0495369099999999E-2</v>
      </c>
      <c r="H59" s="13">
        <f>1/$A$1*[1]PaperSectorMinusCoreVPAExp!G$127</f>
        <v>3.2445084437500001E-2</v>
      </c>
      <c r="I59" s="13">
        <f>1/$A$1*[1]PaperSectorMinusCoreVPAExp!H$127</f>
        <v>2.6704548111111105E-2</v>
      </c>
      <c r="J59" s="13">
        <f>1/$A$1*[1]PaperSectorMinusCoreVPAExp!I$127</f>
        <v>3.9317274675E-2</v>
      </c>
      <c r="K59" s="13">
        <f>1/$A$1*[1]PaperSectorMinusCoreVPAExp!J$127</f>
        <v>4.612949617121212E-2</v>
      </c>
      <c r="L59" s="13">
        <f>1/$A$1*[1]PaperSectorMinusCoreVPAExp!K$127</f>
        <v>3.6614233266666671E-2</v>
      </c>
      <c r="M59" s="13">
        <f>1/$A$1*[1]PaperSectorMinusCoreVPAExp!L$127</f>
        <v>7.3197545380555548E-2</v>
      </c>
      <c r="N59" s="13">
        <f>1/$A$1*[1]PaperSectorMinusCoreVPAExp!M$127</f>
        <v>3.3205935683333326E-2</v>
      </c>
      <c r="O59" s="13">
        <f>1/$A$1*[1]PaperSectorMinusCoreVPAExp!N$127</f>
        <v>3.6729451324999995E-2</v>
      </c>
      <c r="P59" s="13">
        <f>1/$A$1*[1]PaperSectorMinusCoreVPAExp!O$127</f>
        <v>4.677854337651513E-2</v>
      </c>
      <c r="Q59" s="13">
        <f>1/$A$1*[1]PaperSectorMinusCoreVPAExp!P$127</f>
        <v>3.6204966347863236E-2</v>
      </c>
      <c r="R59" s="13">
        <f>1/$A$1*[1]PaperSectorMinusCoreVPAExp!Q$127</f>
        <v>3.3938739399509796E-2</v>
      </c>
      <c r="S59" s="13">
        <f>1/$A$1*[1]PaperSectorMinusCoreVPAExp!R$127</f>
        <v>2.1739310613888892E-2</v>
      </c>
      <c r="T59" s="13">
        <f>1/$A$1*[1]PaperSectorMinusCoreVPAExp!S$127</f>
        <v>3.0334668066666653E-2</v>
      </c>
      <c r="U59" s="13">
        <f>1/$A$1*[1]PaperSectorMinusCoreVPAExp!T$127</f>
        <v>9.6558444622816771E-4</v>
      </c>
      <c r="V59" s="13">
        <f>1/$A$1*[1]PaperSectorMinusCoreVPAExp!U$127</f>
        <v>9.6558444622816771E-4</v>
      </c>
      <c r="W59" s="13">
        <f>1/$A$1*[1]PaperSectorMinusCoreVPAExp!V$127</f>
        <v>9.6558444622816771E-4</v>
      </c>
      <c r="X59" s="13">
        <f>1/$A$1*[1]PaperSectorMinusCoreVPAExp!W$127</f>
        <v>9.6558444622816771E-4</v>
      </c>
      <c r="Y59" s="13">
        <f>1/$A$1*[1]PaperSectorMinusCoreVPAExp!X$127</f>
        <v>9.6558444622816771E-4</v>
      </c>
      <c r="Z59" s="13">
        <f>1/$A$1*[1]PaperSectorMinusCoreVPAExp!Y$127</f>
        <v>9.6558444622816771E-4</v>
      </c>
      <c r="AA59" s="13">
        <f>1/$A$1*[1]PaperSectorMinusCoreVPAExp!Z$127</f>
        <v>9.6558444622816771E-4</v>
      </c>
      <c r="AB59" s="13">
        <f>1/$A$1*[1]PaperSectorMinusCoreVPAExp!AA$127</f>
        <v>9.6558444622816771E-4</v>
      </c>
      <c r="AC59" s="294"/>
      <c r="AD59" s="23">
        <f>1/1000*[1]PaperSectorMinusCoreVPAExp!AB$127</f>
        <v>3.6381873432660005E-3</v>
      </c>
      <c r="AE59" s="13">
        <f>1/1000*[1]PaperSectorMinusCoreVPAExp!AC$127</f>
        <v>3.9522765307999997E-3</v>
      </c>
      <c r="AF59" s="13">
        <f>1/1000*[1]PaperSectorMinusCoreVPAExp!AD$127</f>
        <v>4.0846941359999993E-3</v>
      </c>
      <c r="AG59" s="13">
        <f>1/1000*[1]PaperSectorMinusCoreVPAExp!AE$127</f>
        <v>4.8484974048000002E-3</v>
      </c>
      <c r="AH59" s="13">
        <f>1/1000*[1]PaperSectorMinusCoreVPAExp!AF$127</f>
        <v>6.4157214932999999E-3</v>
      </c>
      <c r="AI59" s="13">
        <f>1/1000*[1]PaperSectorMinusCoreVPAExp!AG$127</f>
        <v>6.1627376811000008E-3</v>
      </c>
      <c r="AJ59" s="13">
        <f>1/1000*[1]PaperSectorMinusCoreVPAExp!AH$127</f>
        <v>5.9224052908000008E-3</v>
      </c>
      <c r="AK59" s="13">
        <f>1/1000*[1]PaperSectorMinusCoreVPAExp!AI$127</f>
        <v>9.7399338134999992E-3</v>
      </c>
      <c r="AL59" s="13">
        <f>1/1000*[1]PaperSectorMinusCoreVPAExp!AJ$127</f>
        <v>1.23579837052E-2</v>
      </c>
      <c r="AM59" s="13">
        <f>1/1000*[1]PaperSectorMinusCoreVPAExp!AK$127</f>
        <v>1.07238277432E-2</v>
      </c>
      <c r="AN59" s="13">
        <f>1/1000*[1]PaperSectorMinusCoreVPAExp!AL$127</f>
        <v>1.7227616001299999E-2</v>
      </c>
      <c r="AO59" s="13">
        <f>1/1000*[1]PaperSectorMinusCoreVPAExp!AM$127</f>
        <v>1.1664032927999998E-2</v>
      </c>
      <c r="AP59" s="13">
        <f>1/1000*[1]PaperSectorMinusCoreVPAExp!AN$127</f>
        <v>1.03186643472E-2</v>
      </c>
      <c r="AQ59" s="13">
        <f>1/1000*[1]PaperSectorMinusCoreVPAExp!AO$127</f>
        <v>1.3066177168800002E-2</v>
      </c>
      <c r="AR59" s="13">
        <f>1/1000*[1]PaperSectorMinusCoreVPAExp!AP$127</f>
        <v>8.9877528615000014E-3</v>
      </c>
      <c r="AS59" s="13">
        <f>1/1000*[1]PaperSectorMinusCoreVPAExp!AQ$127</f>
        <v>7.4077609269999995E-3</v>
      </c>
      <c r="AT59" s="13">
        <f>1/1000*[1]PaperSectorMinusCoreVPAExp!AR$127</f>
        <v>5.3510003317999988E-3</v>
      </c>
      <c r="AU59" s="13">
        <f>1/1000*[1]PaperSectorMinusCoreVPAExp!AS$127</f>
        <v>6.3269853932999996E-3</v>
      </c>
      <c r="AV59" s="13">
        <f>1/1000*[1]PaperSectorMinusCoreVPAExp!AT$127</f>
        <v>5.1056330639999998E-3</v>
      </c>
      <c r="AW59" s="13">
        <f>1/1000*[1]PaperSectorMinusCoreVPAExp!AU$127</f>
        <v>4.8401199699999991E-3</v>
      </c>
      <c r="AX59" s="13">
        <f>1/1000*[1]PaperSectorMinusCoreVPAExp!AV$127</f>
        <v>0</v>
      </c>
      <c r="AY59" s="13">
        <f>1/1000*[1]PaperSectorMinusCoreVPAExp!AW$127</f>
        <v>0</v>
      </c>
      <c r="AZ59" s="13">
        <f>1/1000*[1]PaperSectorMinusCoreVPAExp!AX$127</f>
        <v>0</v>
      </c>
      <c r="BA59" s="13">
        <f>1/1000*[1]PaperSectorMinusCoreVPAExp!AY$127</f>
        <v>0</v>
      </c>
      <c r="BB59" s="13">
        <f>1/1000*[1]PaperSectorMinusCoreVPAExp!AZ$127</f>
        <v>0</v>
      </c>
      <c r="BC59" s="13">
        <f>1/1000*[1]PaperSectorMinusCoreVPAExp!BA$127</f>
        <v>0</v>
      </c>
      <c r="BD59" s="349"/>
    </row>
    <row r="60" spans="2:56">
      <c r="B60" s="5" t="s">
        <v>104</v>
      </c>
      <c r="C60" s="23">
        <f>1/$A$1*[1]PaperSectorMinusCoreVPAExp!B$200</f>
        <v>8.0983200000000009E-3</v>
      </c>
      <c r="D60" s="13">
        <f>1/$A$1*[1]PaperSectorMinusCoreVPAExp!C$200</f>
        <v>4.2828914583333329E-2</v>
      </c>
      <c r="E60" s="13">
        <f>1/$A$1*[1]PaperSectorMinusCoreVPAExp!D$200</f>
        <v>3.4601599249999997E-2</v>
      </c>
      <c r="F60" s="13">
        <f>1/$A$1*[1]PaperSectorMinusCoreVPAExp!E$200</f>
        <v>1.5849290887499999E-2</v>
      </c>
      <c r="G60" s="13">
        <f>1/$A$1*[1]PaperSectorMinusCoreVPAExp!F$200</f>
        <v>2.7266691737499998E-2</v>
      </c>
      <c r="H60" s="13">
        <f>1/$A$1*[1]PaperSectorMinusCoreVPAExp!G$200</f>
        <v>4.1666604824999988E-2</v>
      </c>
      <c r="I60" s="13">
        <f>1/$A$1*[1]PaperSectorMinusCoreVPAExp!H$200</f>
        <v>3.2963425361111111E-2</v>
      </c>
      <c r="J60" s="13">
        <f>1/$A$1*[1]PaperSectorMinusCoreVPAExp!I$200</f>
        <v>1.7027805315277783E-2</v>
      </c>
      <c r="K60" s="13">
        <f>1/$A$1*[1]PaperSectorMinusCoreVPAExp!J$200</f>
        <v>3.9915180104545443E-2</v>
      </c>
      <c r="L60" s="13">
        <f>1/$A$1*[1]PaperSectorMinusCoreVPAExp!K$200</f>
        <v>8.3079581458333357E-2</v>
      </c>
      <c r="M60" s="13">
        <f>1/$A$1*[1]PaperSectorMinusCoreVPAExp!L$200</f>
        <v>8.3873547924999986E-2</v>
      </c>
      <c r="N60" s="13">
        <f>1/$A$1*[1]PaperSectorMinusCoreVPAExp!M$200</f>
        <v>7.4747934599999996E-2</v>
      </c>
      <c r="O60" s="13">
        <f>1/$A$1*[1]PaperSectorMinusCoreVPAExp!N$200</f>
        <v>0.14193471838333332</v>
      </c>
      <c r="P60" s="13">
        <f>1/$A$1*[1]PaperSectorMinusCoreVPAExp!O$200</f>
        <v>0.16598264374166666</v>
      </c>
      <c r="Q60" s="13">
        <f>1/$A$1*[1]PaperSectorMinusCoreVPAExp!P$200</f>
        <v>0.12142391807499994</v>
      </c>
      <c r="R60" s="13">
        <f>1/$A$1*[1]PaperSectorMinusCoreVPAExp!Q$200</f>
        <v>0.11359419137499997</v>
      </c>
      <c r="S60" s="13">
        <f>1/$A$1*[1]PaperSectorMinusCoreVPAExp!R$200</f>
        <v>4.6268465216666679E-2</v>
      </c>
      <c r="T60" s="13">
        <f>1/$A$1*[1]PaperSectorMinusCoreVPAExp!S$200</f>
        <v>0.27301827775833321</v>
      </c>
      <c r="U60" s="13">
        <f>1/$A$1*[1]PaperSectorMinusCoreVPAExp!T$200</f>
        <v>6.0514668826728828E-3</v>
      </c>
      <c r="V60" s="13">
        <f>1/$A$1*[1]PaperSectorMinusCoreVPAExp!U$200</f>
        <v>6.0514668826728828E-3</v>
      </c>
      <c r="W60" s="13">
        <f>1/$A$1*[1]PaperSectorMinusCoreVPAExp!V$200</f>
        <v>6.0514668826728828E-3</v>
      </c>
      <c r="X60" s="13">
        <f>1/$A$1*[1]PaperSectorMinusCoreVPAExp!W$200</f>
        <v>6.0514668826728828E-3</v>
      </c>
      <c r="Y60" s="13">
        <f>1/$A$1*[1]PaperSectorMinusCoreVPAExp!X$200</f>
        <v>6.0514668826728828E-3</v>
      </c>
      <c r="Z60" s="13">
        <f>1/$A$1*[1]PaperSectorMinusCoreVPAExp!Y$200</f>
        <v>6.0514668826728828E-3</v>
      </c>
      <c r="AA60" s="13">
        <f>1/$A$1*[1]PaperSectorMinusCoreVPAExp!Z$200</f>
        <v>6.0514668826728828E-3</v>
      </c>
      <c r="AB60" s="13">
        <f>1/$A$1*[1]PaperSectorMinusCoreVPAExp!AA$200</f>
        <v>6.0514668826728828E-3</v>
      </c>
      <c r="AC60" s="294"/>
      <c r="AD60" s="23">
        <f>1/1000*[1]PaperSectorMinusCoreVPAExp!AB$200</f>
        <v>2.601872314167E-3</v>
      </c>
      <c r="AE60" s="13">
        <f>1/1000*[1]PaperSectorMinusCoreVPAExp!AC$200</f>
        <v>7.4486980351999993E-3</v>
      </c>
      <c r="AF60" s="13">
        <f>1/1000*[1]PaperSectorMinusCoreVPAExp!AD$200</f>
        <v>7.8989599104000007E-3</v>
      </c>
      <c r="AG60" s="13">
        <f>1/1000*[1]PaperSectorMinusCoreVPAExp!AE$200</f>
        <v>4.1312136655999995E-3</v>
      </c>
      <c r="AH60" s="13">
        <f>1/1000*[1]PaperSectorMinusCoreVPAExp!AF$200</f>
        <v>5.379382379E-3</v>
      </c>
      <c r="AI60" s="13">
        <f>1/1000*[1]PaperSectorMinusCoreVPAExp!AG$200</f>
        <v>9.0788147735999993E-3</v>
      </c>
      <c r="AJ60" s="13">
        <f>1/1000*[1]PaperSectorMinusCoreVPAExp!AH$200</f>
        <v>8.3175652499999989E-3</v>
      </c>
      <c r="AK60" s="13">
        <f>1/1000*[1]PaperSectorMinusCoreVPAExp!AI$200</f>
        <v>6.3083649029999998E-3</v>
      </c>
      <c r="AL60" s="13">
        <f>1/1000*[1]PaperSectorMinusCoreVPAExp!AJ$200</f>
        <v>1.1541780894800001E-2</v>
      </c>
      <c r="AM60" s="13">
        <f>1/1000*[1]PaperSectorMinusCoreVPAExp!AK$200</f>
        <v>1.54412645112E-2</v>
      </c>
      <c r="AN60" s="13">
        <f>1/1000*[1]PaperSectorMinusCoreVPAExp!AL$200</f>
        <v>1.55566361106E-2</v>
      </c>
      <c r="AO60" s="13">
        <f>1/1000*[1]PaperSectorMinusCoreVPAExp!AM$200</f>
        <v>1.7730850560000001E-2</v>
      </c>
      <c r="AP60" s="13">
        <f>1/1000*[1]PaperSectorMinusCoreVPAExp!AN$200</f>
        <v>2.6393467812799998E-2</v>
      </c>
      <c r="AQ60" s="13">
        <f>1/1000*[1]PaperSectorMinusCoreVPAExp!AO$200</f>
        <v>3.1839994241399994E-2</v>
      </c>
      <c r="AR60" s="13">
        <f>1/1000*[1]PaperSectorMinusCoreVPAExp!AP$200</f>
        <v>2.5021799312500002E-2</v>
      </c>
      <c r="AS60" s="13">
        <f>1/1000*[1]PaperSectorMinusCoreVPAExp!AQ$200</f>
        <v>2.0771782734499998E-2</v>
      </c>
      <c r="AT60" s="13">
        <f>1/1000*[1]PaperSectorMinusCoreVPAExp!AR$200</f>
        <v>1.1735952632900001E-2</v>
      </c>
      <c r="AU60" s="13">
        <f>1/1000*[1]PaperSectorMinusCoreVPAExp!AS$200</f>
        <v>4.8426590068999992E-2</v>
      </c>
      <c r="AV60" s="13">
        <f>1/1000*[1]PaperSectorMinusCoreVPAExp!AT$200</f>
        <v>2.6440904713000001E-2</v>
      </c>
      <c r="AW60" s="13">
        <f>1/1000*[1]PaperSectorMinusCoreVPAExp!AU$200</f>
        <v>2.5065873187916667E-2</v>
      </c>
      <c r="AX60" s="13">
        <f>1/1000*[1]PaperSectorMinusCoreVPAExp!AV$200</f>
        <v>0</v>
      </c>
      <c r="AY60" s="13">
        <f>1/1000*[1]PaperSectorMinusCoreVPAExp!AW$200</f>
        <v>0</v>
      </c>
      <c r="AZ60" s="13">
        <f>1/1000*[1]PaperSectorMinusCoreVPAExp!AX$200</f>
        <v>0</v>
      </c>
      <c r="BA60" s="13">
        <f>1/1000*[1]PaperSectorMinusCoreVPAExp!AY$200</f>
        <v>0</v>
      </c>
      <c r="BB60" s="13">
        <f>1/1000*[1]PaperSectorMinusCoreVPAExp!AZ$200</f>
        <v>0</v>
      </c>
      <c r="BC60" s="13">
        <f>1/1000*[1]PaperSectorMinusCoreVPAExp!BA$200</f>
        <v>0</v>
      </c>
      <c r="BD60" s="349"/>
    </row>
    <row r="61" spans="2:56">
      <c r="B61" s="5" t="s">
        <v>103</v>
      </c>
      <c r="C61" s="23">
        <f>1/$A$1*[1]PaperSectorMinusCoreVPAExp!B$227</f>
        <v>5.8863099999999996E-3</v>
      </c>
      <c r="D61" s="13">
        <f>1/$A$1*[1]PaperSectorMinusCoreVPAExp!C$227</f>
        <v>1.8610249999999998E-2</v>
      </c>
      <c r="E61" s="13">
        <f>1/$A$1*[1]PaperSectorMinusCoreVPAExp!D$227</f>
        <v>3.7207449999999996E-2</v>
      </c>
      <c r="F61" s="13">
        <f>1/$A$1*[1]PaperSectorMinusCoreVPAExp!E$227</f>
        <v>3.9738323416666665E-2</v>
      </c>
      <c r="G61" s="13">
        <f>1/$A$1*[1]PaperSectorMinusCoreVPAExp!F$227</f>
        <v>3.6540650999999993E-2</v>
      </c>
      <c r="H61" s="13">
        <f>1/$A$1*[1]PaperSectorMinusCoreVPAExp!G$227</f>
        <v>6.5179693400000002E-2</v>
      </c>
      <c r="I61" s="13">
        <f>1/$A$1*[1]PaperSectorMinusCoreVPAExp!H$227</f>
        <v>6.6302394666666667E-2</v>
      </c>
      <c r="J61" s="13">
        <f>1/$A$1*[1]PaperSectorMinusCoreVPAExp!I$227</f>
        <v>6.0992204777777774E-2</v>
      </c>
      <c r="K61" s="13">
        <f>1/$A$1*[1]PaperSectorMinusCoreVPAExp!J$227</f>
        <v>6.2661390336363629E-2</v>
      </c>
      <c r="L61" s="13">
        <f>1/$A$1*[1]PaperSectorMinusCoreVPAExp!K$227</f>
        <v>0.11183382537499996</v>
      </c>
      <c r="M61" s="13">
        <f>1/$A$1*[1]PaperSectorMinusCoreVPAExp!L$227</f>
        <v>0.12007454499444442</v>
      </c>
      <c r="N61" s="13">
        <f>1/$A$1*[1]PaperSectorMinusCoreVPAExp!M$227</f>
        <v>9.4794570499999994E-2</v>
      </c>
      <c r="O61" s="13">
        <f>1/$A$1*[1]PaperSectorMinusCoreVPAExp!N$227</f>
        <v>7.8698438058333334E-2</v>
      </c>
      <c r="P61" s="13">
        <f>1/$A$1*[1]PaperSectorMinusCoreVPAExp!O$227</f>
        <v>3.44243485E-2</v>
      </c>
      <c r="Q61" s="13">
        <f>1/$A$1*[1]PaperSectorMinusCoreVPAExp!P$227</f>
        <v>4.7127694833333324E-2</v>
      </c>
      <c r="R61" s="13">
        <f>1/$A$1*[1]PaperSectorMinusCoreVPAExp!Q$227</f>
        <v>4.6018350999999999E-2</v>
      </c>
      <c r="S61" s="13">
        <f>1/$A$1*[1]PaperSectorMinusCoreVPAExp!R$227</f>
        <v>5.7111966333333333E-2</v>
      </c>
      <c r="T61" s="13">
        <f>1/$A$1*[1]PaperSectorMinusCoreVPAExp!S$227</f>
        <v>6.7946575750000002E-2</v>
      </c>
      <c r="U61" s="13">
        <f>1/$A$1*[1]PaperSectorMinusCoreVPAExp!T$227</f>
        <v>5.4311555555555555E-5</v>
      </c>
      <c r="V61" s="13">
        <f>1/$A$1*[1]PaperSectorMinusCoreVPAExp!U$227</f>
        <v>5.4311555555555555E-5</v>
      </c>
      <c r="W61" s="13">
        <f>1/$A$1*[1]PaperSectorMinusCoreVPAExp!V$227</f>
        <v>5.4311555555555555E-5</v>
      </c>
      <c r="X61" s="13">
        <f>1/$A$1*[1]PaperSectorMinusCoreVPAExp!W$227</f>
        <v>5.4311555555555555E-5</v>
      </c>
      <c r="Y61" s="13">
        <f>1/$A$1*[1]PaperSectorMinusCoreVPAExp!X$227</f>
        <v>5.4311555555555555E-5</v>
      </c>
      <c r="Z61" s="13">
        <f>1/$A$1*[1]PaperSectorMinusCoreVPAExp!Y$227</f>
        <v>5.4311555555555555E-5</v>
      </c>
      <c r="AA61" s="13">
        <f>1/$A$1*[1]PaperSectorMinusCoreVPAExp!Z$227</f>
        <v>5.4311555555555555E-5</v>
      </c>
      <c r="AB61" s="13">
        <f>1/$A$1*[1]PaperSectorMinusCoreVPAExp!AA$227</f>
        <v>5.4311555555555555E-5</v>
      </c>
      <c r="AC61" s="294"/>
      <c r="AD61" s="23">
        <f>1/1000*[1]PaperSectorMinusCoreVPAExp!AB$227</f>
        <v>1.782463180053E-3</v>
      </c>
      <c r="AE61" s="13">
        <f>1/1000*[1]PaperSectorMinusCoreVPAExp!AC$227</f>
        <v>2.8873123015999997E-3</v>
      </c>
      <c r="AF61" s="13">
        <f>1/1000*[1]PaperSectorMinusCoreVPAExp!AD$227</f>
        <v>4.3128125711999997E-3</v>
      </c>
      <c r="AG61" s="13">
        <f>1/1000*[1]PaperSectorMinusCoreVPAExp!AE$227</f>
        <v>4.6427264688000004E-3</v>
      </c>
      <c r="AH61" s="13">
        <f>1/1000*[1]PaperSectorMinusCoreVPAExp!AF$227</f>
        <v>4.521075208299999E-3</v>
      </c>
      <c r="AI61" s="13">
        <f>1/1000*[1]PaperSectorMinusCoreVPAExp!AG$227</f>
        <v>6.6798851691000005E-3</v>
      </c>
      <c r="AJ61" s="13">
        <f>1/1000*[1]PaperSectorMinusCoreVPAExp!AH$227</f>
        <v>7.1245719771999994E-3</v>
      </c>
      <c r="AK61" s="13">
        <f>1/1000*[1]PaperSectorMinusCoreVPAExp!AI$227</f>
        <v>7.0663185575000013E-3</v>
      </c>
      <c r="AL61" s="13">
        <f>1/1000*[1]PaperSectorMinusCoreVPAExp!AJ$227</f>
        <v>8.9752554860000004E-3</v>
      </c>
      <c r="AM61" s="13">
        <f>1/1000*[1]PaperSectorMinusCoreVPAExp!AK$227</f>
        <v>1.2528634782400001E-2</v>
      </c>
      <c r="AN61" s="13">
        <f>1/1000*[1]PaperSectorMinusCoreVPAExp!AL$227</f>
        <v>1.6059223563300001E-2</v>
      </c>
      <c r="AO61" s="13">
        <f>1/1000*[1]PaperSectorMinusCoreVPAExp!AM$227</f>
        <v>1.3966927103999998E-2</v>
      </c>
      <c r="AP61" s="13">
        <f>1/1000*[1]PaperSectorMinusCoreVPAExp!AN$227</f>
        <v>1.05019089472E-2</v>
      </c>
      <c r="AQ61" s="13">
        <f>1/1000*[1]PaperSectorMinusCoreVPAExp!AO$227</f>
        <v>4.6884108083999993E-3</v>
      </c>
      <c r="AR61" s="13">
        <f>1/1000*[1]PaperSectorMinusCoreVPAExp!AP$227</f>
        <v>6.2418908249999997E-3</v>
      </c>
      <c r="AS61" s="13">
        <f>1/1000*[1]PaperSectorMinusCoreVPAExp!AQ$227</f>
        <v>5.1736217994999998E-3</v>
      </c>
      <c r="AT61" s="13">
        <f>1/1000*[1]PaperSectorMinusCoreVPAExp!AR$227</f>
        <v>6.5934446643999998E-3</v>
      </c>
      <c r="AU61" s="13">
        <f>1/1000*[1]PaperSectorMinusCoreVPAExp!AS$227</f>
        <v>8.4918938961999983E-3</v>
      </c>
      <c r="AV61" s="13">
        <f>1/1000*[1]PaperSectorMinusCoreVPAExp!AT$227</f>
        <v>1.1562595852999999E-2</v>
      </c>
      <c r="AW61" s="13">
        <f>1/1000*[1]PaperSectorMinusCoreVPAExp!AU$227</f>
        <v>1.0961295179583334E-2</v>
      </c>
      <c r="AX61" s="13">
        <f>1/1000*[1]PaperSectorMinusCoreVPAExp!AV$227</f>
        <v>0</v>
      </c>
      <c r="AY61" s="13">
        <f>1/1000*[1]PaperSectorMinusCoreVPAExp!AW$227</f>
        <v>0</v>
      </c>
      <c r="AZ61" s="13">
        <f>1/1000*[1]PaperSectorMinusCoreVPAExp!AX$227</f>
        <v>0</v>
      </c>
      <c r="BA61" s="13">
        <f>1/1000*[1]PaperSectorMinusCoreVPAExp!AY$227</f>
        <v>0</v>
      </c>
      <c r="BB61" s="13">
        <f>1/1000*[1]PaperSectorMinusCoreVPAExp!AZ$227</f>
        <v>0</v>
      </c>
      <c r="BC61" s="13">
        <f>1/1000*[1]PaperSectorMinusCoreVPAExp!BA$227</f>
        <v>0</v>
      </c>
      <c r="BD61" s="349"/>
    </row>
    <row r="62" spans="2:56">
      <c r="B62" s="5" t="s">
        <v>102</v>
      </c>
      <c r="C62" s="23">
        <f>1/$A$1*[1]PaperSectorMinusCoreVPAExp!B$245</f>
        <v>9.2750116000000007E-3</v>
      </c>
      <c r="D62" s="13">
        <f>1/$A$1*[1]PaperSectorMinusCoreVPAExp!C$245</f>
        <v>2.2740282124999997E-2</v>
      </c>
      <c r="E62" s="13">
        <f>1/$A$1*[1]PaperSectorMinusCoreVPAExp!D$245</f>
        <v>6.698742471666666E-2</v>
      </c>
      <c r="F62" s="13">
        <f>1/$A$1*[1]PaperSectorMinusCoreVPAExp!E$245</f>
        <v>0.10153597795833333</v>
      </c>
      <c r="G62" s="13">
        <f>1/$A$1*[1]PaperSectorMinusCoreVPAExp!F$245</f>
        <v>0.13359806026249998</v>
      </c>
      <c r="H62" s="13">
        <f>1/$A$1*[1]PaperSectorMinusCoreVPAExp!G$245</f>
        <v>0.10965671482499997</v>
      </c>
      <c r="I62" s="13">
        <f>1/$A$1*[1]PaperSectorMinusCoreVPAExp!H$245</f>
        <v>0.12066204202222221</v>
      </c>
      <c r="J62" s="13">
        <f>1/$A$1*[1]PaperSectorMinusCoreVPAExp!I$245</f>
        <v>7.5398341272222225E-2</v>
      </c>
      <c r="K62" s="13">
        <f>1/$A$1*[1]PaperSectorMinusCoreVPAExp!J$245</f>
        <v>0.15430045056096539</v>
      </c>
      <c r="L62" s="13">
        <f>1/$A$1*[1]PaperSectorMinusCoreVPAExp!K$245</f>
        <v>0.14226422572916667</v>
      </c>
      <c r="M62" s="13">
        <f>1/$A$1*[1]PaperSectorMinusCoreVPAExp!L$245</f>
        <v>0.17454654496111108</v>
      </c>
      <c r="N62" s="13">
        <f>1/$A$1*[1]PaperSectorMinusCoreVPAExp!M$245</f>
        <v>0.19285882474999996</v>
      </c>
      <c r="O62" s="13">
        <f>1/$A$1*[1]PaperSectorMinusCoreVPAExp!N$245</f>
        <v>0.35084230191666682</v>
      </c>
      <c r="P62" s="13">
        <f>1/$A$1*[1]PaperSectorMinusCoreVPAExp!O$245</f>
        <v>0.3029238454535354</v>
      </c>
      <c r="Q62" s="13">
        <f>1/$A$1*[1]PaperSectorMinusCoreVPAExp!P$245</f>
        <v>0.25906847550555545</v>
      </c>
      <c r="R62" s="13">
        <f>1/$A$1*[1]PaperSectorMinusCoreVPAExp!Q$245</f>
        <v>0.17366592380882351</v>
      </c>
      <c r="S62" s="13">
        <f>1/$A$1*[1]PaperSectorMinusCoreVPAExp!R$245</f>
        <v>0.17055987879444448</v>
      </c>
      <c r="T62" s="13">
        <f>1/$A$1*[1]PaperSectorMinusCoreVPAExp!S$245</f>
        <v>0.24638937324166646</v>
      </c>
      <c r="U62" s="13">
        <f>1/$A$1*[1]PaperSectorMinusCoreVPAExp!T$245</f>
        <v>2.1674893884043731E-2</v>
      </c>
      <c r="V62" s="13">
        <f>1/$A$1*[1]PaperSectorMinusCoreVPAExp!U$245</f>
        <v>2.1674893884043731E-2</v>
      </c>
      <c r="W62" s="13">
        <f>1/$A$1*[1]PaperSectorMinusCoreVPAExp!V$245</f>
        <v>2.1674893884043731E-2</v>
      </c>
      <c r="X62" s="13">
        <f>1/$A$1*[1]PaperSectorMinusCoreVPAExp!W$245</f>
        <v>2.1674893884043731E-2</v>
      </c>
      <c r="Y62" s="13">
        <f>1/$A$1*[1]PaperSectorMinusCoreVPAExp!X$245</f>
        <v>2.1674893884043731E-2</v>
      </c>
      <c r="Z62" s="13">
        <f>1/$A$1*[1]PaperSectorMinusCoreVPAExp!Y$245</f>
        <v>2.1674893884043731E-2</v>
      </c>
      <c r="AA62" s="13">
        <f>1/$A$1*[1]PaperSectorMinusCoreVPAExp!Z$245</f>
        <v>2.1674893884043731E-2</v>
      </c>
      <c r="AB62" s="13">
        <f>1/$A$1*[1]PaperSectorMinusCoreVPAExp!AA$245</f>
        <v>2.1674893884043731E-2</v>
      </c>
      <c r="AC62" s="294"/>
      <c r="AD62" s="23">
        <f>1/1000*[1]PaperSectorMinusCoreVPAExp!AB$245</f>
        <v>2.7699079980960002E-3</v>
      </c>
      <c r="AE62" s="13">
        <f>1/1000*[1]PaperSectorMinusCoreVPAExp!AC$245</f>
        <v>4.1807494644000003E-3</v>
      </c>
      <c r="AF62" s="13">
        <f>1/1000*[1]PaperSectorMinusCoreVPAExp!AD$245</f>
        <v>8.3921063856000015E-3</v>
      </c>
      <c r="AG62" s="13">
        <f>1/1000*[1]PaperSectorMinusCoreVPAExp!AE$245</f>
        <v>1.0705878153600001E-2</v>
      </c>
      <c r="AH62" s="13">
        <f>1/1000*[1]PaperSectorMinusCoreVPAExp!AF$245</f>
        <v>1.6247329215599998E-2</v>
      </c>
      <c r="AI62" s="13">
        <f>1/1000*[1]PaperSectorMinusCoreVPAExp!AG$245</f>
        <v>1.4641360047599998E-2</v>
      </c>
      <c r="AJ62" s="13">
        <f>1/1000*[1]PaperSectorMinusCoreVPAExp!AH$245</f>
        <v>1.95828875528E-2</v>
      </c>
      <c r="AK62" s="13">
        <f>1/1000*[1]PaperSectorMinusCoreVPAExp!AI$245</f>
        <v>1.5235574400000002E-2</v>
      </c>
      <c r="AL62" s="13">
        <f>1/1000*[1]PaperSectorMinusCoreVPAExp!AJ$245</f>
        <v>3.10135491316E-2</v>
      </c>
      <c r="AM62" s="13">
        <f>1/1000*[1]PaperSectorMinusCoreVPAExp!AK$245</f>
        <v>1.91919723732E-2</v>
      </c>
      <c r="AN62" s="13">
        <f>1/1000*[1]PaperSectorMinusCoreVPAExp!AL$245</f>
        <v>2.9008101717899998E-2</v>
      </c>
      <c r="AO62" s="13">
        <f>1/1000*[1]PaperSectorMinusCoreVPAExp!AM$245</f>
        <v>3.4883261087999995E-2</v>
      </c>
      <c r="AP62" s="13">
        <f>1/1000*[1]PaperSectorMinusCoreVPAExp!AN$245</f>
        <v>5.0731599951999995E-2</v>
      </c>
      <c r="AQ62" s="13">
        <f>1/1000*[1]PaperSectorMinusCoreVPAExp!AO$245</f>
        <v>5.0372852802899999E-2</v>
      </c>
      <c r="AR62" s="13">
        <f>1/1000*[1]PaperSectorMinusCoreVPAExp!AP$245</f>
        <v>4.6441871719499997E-2</v>
      </c>
      <c r="AS62" s="13">
        <f>1/1000*[1]PaperSectorMinusCoreVPAExp!AQ$245</f>
        <v>3.3201440226499998E-2</v>
      </c>
      <c r="AT62" s="13">
        <f>1/1000*[1]PaperSectorMinusCoreVPAExp!AR$245</f>
        <v>3.4701516455799997E-2</v>
      </c>
      <c r="AU62" s="13">
        <f>1/1000*[1]PaperSectorMinusCoreVPAExp!AS$245</f>
        <v>4.4575254109099995E-2</v>
      </c>
      <c r="AV62" s="13">
        <f>1/1000*[1]PaperSectorMinusCoreVPAExp!AT$245</f>
        <v>3.6541753246000001E-2</v>
      </c>
      <c r="AW62" s="13">
        <f>1/1000*[1]PaperSectorMinusCoreVPAExp!AU$245</f>
        <v>3.4641437684166665E-2</v>
      </c>
      <c r="AX62" s="13">
        <f>1/1000*[1]PaperSectorMinusCoreVPAExp!AV$245</f>
        <v>0</v>
      </c>
      <c r="AY62" s="13">
        <f>1/1000*[1]PaperSectorMinusCoreVPAExp!AW$245</f>
        <v>0</v>
      </c>
      <c r="AZ62" s="13">
        <f>1/1000*[1]PaperSectorMinusCoreVPAExp!AX$245</f>
        <v>0</v>
      </c>
      <c r="BA62" s="13">
        <f>1/1000*[1]PaperSectorMinusCoreVPAExp!AY$245</f>
        <v>0</v>
      </c>
      <c r="BB62" s="13">
        <f>1/1000*[1]PaperSectorMinusCoreVPAExp!AZ$245</f>
        <v>0</v>
      </c>
      <c r="BC62" s="13">
        <f>1/1000*[1]PaperSectorMinusCoreVPAExp!BA$245</f>
        <v>0</v>
      </c>
      <c r="BD62" s="349"/>
    </row>
    <row r="63" spans="2:56">
      <c r="B63" s="8" t="s">
        <v>18</v>
      </c>
      <c r="C63" s="297">
        <f t="shared" ref="C63:AB63" si="11">SUM(C54:C54)-SUM(C55:C62)</f>
        <v>4.4212467500000102E-3</v>
      </c>
      <c r="D63" s="298">
        <f t="shared" si="11"/>
        <v>1.2198253799999975E-2</v>
      </c>
      <c r="E63" s="298">
        <f t="shared" si="11"/>
        <v>1.5369160624999989E-2</v>
      </c>
      <c r="F63" s="298">
        <f t="shared" si="11"/>
        <v>1.8081389433333317E-2</v>
      </c>
      <c r="G63" s="298">
        <f t="shared" si="11"/>
        <v>3.7877119524999947E-2</v>
      </c>
      <c r="H63" s="298">
        <f t="shared" si="11"/>
        <v>3.7365464412499938E-2</v>
      </c>
      <c r="I63" s="298">
        <f t="shared" si="11"/>
        <v>1.996972281111109E-2</v>
      </c>
      <c r="J63" s="298">
        <f t="shared" si="11"/>
        <v>1.0950269118055578E-2</v>
      </c>
      <c r="K63" s="298">
        <f t="shared" si="11"/>
        <v>4.4558354265530398E-2</v>
      </c>
      <c r="L63" s="298">
        <f t="shared" si="11"/>
        <v>2.8048103241666733E-2</v>
      </c>
      <c r="M63" s="298">
        <f t="shared" si="11"/>
        <v>5.5067201913888919E-2</v>
      </c>
      <c r="N63" s="298">
        <f t="shared" si="11"/>
        <v>3.3157671633333385E-2</v>
      </c>
      <c r="O63" s="298">
        <f t="shared" si="11"/>
        <v>5.0303812091666567E-2</v>
      </c>
      <c r="P63" s="298">
        <f t="shared" si="11"/>
        <v>5.6659859987500116E-2</v>
      </c>
      <c r="Q63" s="298">
        <f t="shared" si="11"/>
        <v>6.7770648019444435E-2</v>
      </c>
      <c r="R63" s="298">
        <f t="shared" si="11"/>
        <v>3.2211294963888859E-2</v>
      </c>
      <c r="S63" s="298">
        <f t="shared" si="11"/>
        <v>1.911960097500004E-2</v>
      </c>
      <c r="T63" s="298">
        <f t="shared" si="11"/>
        <v>3.4404147625000103E-2</v>
      </c>
      <c r="U63" s="298">
        <f t="shared" si="11"/>
        <v>4.5838950395160477E-3</v>
      </c>
      <c r="V63" s="298">
        <f t="shared" si="11"/>
        <v>4.5838950395160477E-3</v>
      </c>
      <c r="W63" s="298">
        <f t="shared" si="11"/>
        <v>4.5838950395160477E-3</v>
      </c>
      <c r="X63" s="298">
        <f t="shared" si="11"/>
        <v>4.5838950395160477E-3</v>
      </c>
      <c r="Y63" s="298">
        <f t="shared" si="11"/>
        <v>4.5838950395160477E-3</v>
      </c>
      <c r="Z63" s="298">
        <f t="shared" si="11"/>
        <v>4.5838950395160477E-3</v>
      </c>
      <c r="AA63" s="298">
        <f t="shared" si="11"/>
        <v>4.5838950395160477E-3</v>
      </c>
      <c r="AB63" s="298">
        <f t="shared" si="11"/>
        <v>4.5838950395160477E-3</v>
      </c>
      <c r="AC63" s="294"/>
      <c r="AD63" s="297">
        <f t="shared" ref="AD63:BC63" si="12">SUM(AD54:AD54)-SUM(AD55:AD62)</f>
        <v>2.0753898138420011E-3</v>
      </c>
      <c r="AE63" s="298">
        <f t="shared" si="12"/>
        <v>8.7297884564000033E-3</v>
      </c>
      <c r="AF63" s="298">
        <f t="shared" si="12"/>
        <v>1.0369237785600005E-2</v>
      </c>
      <c r="AG63" s="298">
        <f t="shared" si="12"/>
        <v>3.8422158208000073E-3</v>
      </c>
      <c r="AH63" s="298">
        <f t="shared" si="12"/>
        <v>5.3024036275000005E-3</v>
      </c>
      <c r="AI63" s="298">
        <f t="shared" si="12"/>
        <v>4.7211044594999835E-3</v>
      </c>
      <c r="AJ63" s="298">
        <f t="shared" si="12"/>
        <v>3.2518294715999929E-3</v>
      </c>
      <c r="AK63" s="298">
        <f t="shared" si="12"/>
        <v>2.9901664935000072E-3</v>
      </c>
      <c r="AL63" s="298">
        <f t="shared" si="12"/>
        <v>7.1778878788000128E-3</v>
      </c>
      <c r="AM63" s="298">
        <f t="shared" si="12"/>
        <v>3.2095338307999988E-3</v>
      </c>
      <c r="AN63" s="298">
        <f t="shared" si="12"/>
        <v>9.1187558621999565E-3</v>
      </c>
      <c r="AO63" s="298">
        <f t="shared" si="12"/>
        <v>6.1912693920000011E-3</v>
      </c>
      <c r="AP63" s="298">
        <f t="shared" si="12"/>
        <v>8.8512647167999781E-3</v>
      </c>
      <c r="AQ63" s="298">
        <f t="shared" si="12"/>
        <v>1.0577158396799985E-2</v>
      </c>
      <c r="AR63" s="298">
        <f t="shared" si="12"/>
        <v>1.1545933717499984E-2</v>
      </c>
      <c r="AS63" s="298">
        <f t="shared" si="12"/>
        <v>5.8712165959999979E-3</v>
      </c>
      <c r="AT63" s="298">
        <f t="shared" si="12"/>
        <v>2.5590808515000008E-3</v>
      </c>
      <c r="AU63" s="298">
        <f t="shared" si="12"/>
        <v>5.6199875017000078E-3</v>
      </c>
      <c r="AV63" s="298">
        <f t="shared" si="12"/>
        <v>7.2944913780000065E-3</v>
      </c>
      <c r="AW63" s="298">
        <f t="shared" si="12"/>
        <v>6.9151490024999818E-3</v>
      </c>
      <c r="AX63" s="298">
        <f t="shared" si="12"/>
        <v>0</v>
      </c>
      <c r="AY63" s="298">
        <f t="shared" si="12"/>
        <v>0</v>
      </c>
      <c r="AZ63" s="298">
        <f t="shared" si="12"/>
        <v>0</v>
      </c>
      <c r="BA63" s="298">
        <f t="shared" si="12"/>
        <v>0</v>
      </c>
      <c r="BB63" s="298">
        <f t="shared" si="12"/>
        <v>0</v>
      </c>
      <c r="BC63" s="298">
        <f t="shared" si="12"/>
        <v>0</v>
      </c>
      <c r="BD63" s="349"/>
    </row>
    <row r="64" spans="2:56" ht="17.149999999999999" customHeight="1">
      <c r="B64" s="9" t="s">
        <v>121</v>
      </c>
      <c r="C64" s="54">
        <f>1/$A$1*[1]PaperSectorMinusCoreVPAExp!B$273</f>
        <v>6.3864459166666663E-3</v>
      </c>
      <c r="D64" s="27">
        <f>1/$A$1*[1]PaperSectorMinusCoreVPAExp!C$273</f>
        <v>8.2716771666666664E-3</v>
      </c>
      <c r="E64" s="27">
        <f>1/$A$1*[1]PaperSectorMinusCoreVPAExp!D$273</f>
        <v>7.6144915388888868E-3</v>
      </c>
      <c r="F64" s="27">
        <f>1/$A$1*[1]PaperSectorMinusCoreVPAExp!E$273</f>
        <v>6.8172608000000006E-3</v>
      </c>
      <c r="G64" s="27">
        <f>1/$A$1*[1]PaperSectorMinusCoreVPAExp!F$273</f>
        <v>1.0592499999999998E-2</v>
      </c>
      <c r="H64" s="27">
        <f>1/$A$1*[1]PaperSectorMinusCoreVPAExp!G$273</f>
        <v>1.9928768075000002E-2</v>
      </c>
      <c r="I64" s="27">
        <f>1/$A$1*[1]PaperSectorMinusCoreVPAExp!H$273</f>
        <v>2.0519655694444444E-2</v>
      </c>
      <c r="J64" s="27">
        <f>1/$A$1*[1]PaperSectorMinusCoreVPAExp!I$273</f>
        <v>1.5083403954166668E-2</v>
      </c>
      <c r="K64" s="27">
        <f>1/$A$1*[1]PaperSectorMinusCoreVPAExp!J$273</f>
        <v>1.6894081744696969E-2</v>
      </c>
      <c r="L64" s="27">
        <f>1/$A$1*[1]PaperSectorMinusCoreVPAExp!K$273</f>
        <v>1.5501443229166665E-2</v>
      </c>
      <c r="M64" s="27">
        <f>1/$A$1*[1]PaperSectorMinusCoreVPAExp!L$273</f>
        <v>2.2974699380555554E-2</v>
      </c>
      <c r="N64" s="27">
        <f>1/$A$1*[1]PaperSectorMinusCoreVPAExp!M$273</f>
        <v>1.7584421249999996E-2</v>
      </c>
      <c r="O64" s="27">
        <f>1/$A$1*[1]PaperSectorMinusCoreVPAExp!N$273</f>
        <v>1.6145476028030306E-2</v>
      </c>
      <c r="P64" s="27">
        <f>1/$A$1*[1]PaperSectorMinusCoreVPAExp!O$273</f>
        <v>1.3840613566161616E-2</v>
      </c>
      <c r="Q64" s="27">
        <f>1/$A$1*[1]PaperSectorMinusCoreVPAExp!P$273</f>
        <v>1.6835673013888892E-2</v>
      </c>
      <c r="R64" s="27">
        <f>1/$A$1*[1]PaperSectorMinusCoreVPAExp!Q$273</f>
        <v>1.7133785943837535E-2</v>
      </c>
      <c r="S64" s="27">
        <f>1/$A$1*[1]PaperSectorMinusCoreVPAExp!R$273</f>
        <v>1.5872405391666667E-2</v>
      </c>
      <c r="T64" s="27">
        <f>1/$A$1*[1]PaperSectorMinusCoreVPAExp!S$273</f>
        <v>1.6327444623333333E-2</v>
      </c>
      <c r="U64" s="27">
        <f>1/$A$1*[1]PaperSectorMinusCoreVPAExp!T$273</f>
        <v>3.050458274886551E-2</v>
      </c>
      <c r="V64" s="27">
        <f>1/$A$1*[1]PaperSectorMinusCoreVPAExp!U$273</f>
        <v>3.050458274886551E-2</v>
      </c>
      <c r="W64" s="27">
        <f>1/$A$1*[1]PaperSectorMinusCoreVPAExp!V$273</f>
        <v>3.050458274886551E-2</v>
      </c>
      <c r="X64" s="27">
        <f>1/$A$1*[1]PaperSectorMinusCoreVPAExp!W$273</f>
        <v>3.050458274886551E-2</v>
      </c>
      <c r="Y64" s="27">
        <f>1/$A$1*[1]PaperSectorMinusCoreVPAExp!X$273</f>
        <v>3.050458274886551E-2</v>
      </c>
      <c r="Z64" s="27">
        <f>1/$A$1*[1]PaperSectorMinusCoreVPAExp!Y$273</f>
        <v>3.050458274886551E-2</v>
      </c>
      <c r="AA64" s="27">
        <f>1/$A$1*[1]PaperSectorMinusCoreVPAExp!Z$273</f>
        <v>3.050458274886551E-2</v>
      </c>
      <c r="AB64" s="27">
        <f>1/$A$1*[1]PaperSectorMinusCoreVPAExp!AA$273</f>
        <v>3.050458274886551E-2</v>
      </c>
      <c r="AC64" s="294"/>
      <c r="AD64" s="54">
        <f>1/1000*[1]PaperSectorMinusCoreVPAExp!AB$273</f>
        <v>2.4716548881359999E-3</v>
      </c>
      <c r="AE64" s="27">
        <f>1/1000*[1]PaperSectorMinusCoreVPAExp!AC$273</f>
        <v>3.2285914287999997E-3</v>
      </c>
      <c r="AF64" s="27">
        <f>1/1000*[1]PaperSectorMinusCoreVPAExp!AD$273</f>
        <v>3.457737696E-3</v>
      </c>
      <c r="AG64" s="27">
        <f>1/1000*[1]PaperSectorMinusCoreVPAExp!AE$273</f>
        <v>4.0116797615999998E-3</v>
      </c>
      <c r="AH64" s="27">
        <f>1/1000*[1]PaperSectorMinusCoreVPAExp!AF$273</f>
        <v>5.5127707516000003E-3</v>
      </c>
      <c r="AI64" s="27">
        <f>1/1000*[1]PaperSectorMinusCoreVPAExp!AG$273</f>
        <v>1.0709272516799999E-2</v>
      </c>
      <c r="AJ64" s="27">
        <f>1/1000*[1]PaperSectorMinusCoreVPAExp!AH$273</f>
        <v>1.20808470588E-2</v>
      </c>
      <c r="AK64" s="27">
        <f>1/1000*[1]PaperSectorMinusCoreVPAExp!AI$273</f>
        <v>1.1066842319999999E-2</v>
      </c>
      <c r="AL64" s="27">
        <f>1/1000*[1]PaperSectorMinusCoreVPAExp!AJ$273</f>
        <v>1.4854073972800001E-2</v>
      </c>
      <c r="AM64" s="27">
        <f>1/1000*[1]PaperSectorMinusCoreVPAExp!AK$273</f>
        <v>1.0099123324400001E-2</v>
      </c>
      <c r="AN64" s="27">
        <f>1/1000*[1]PaperSectorMinusCoreVPAExp!AL$273</f>
        <v>1.7282693533500003E-2</v>
      </c>
      <c r="AO64" s="27">
        <f>1/1000*[1]PaperSectorMinusCoreVPAExp!AM$273</f>
        <v>1.4055383135999999E-2</v>
      </c>
      <c r="AP64" s="27">
        <f>1/1000*[1]PaperSectorMinusCoreVPAExp!AN$273</f>
        <v>1.1305759484799997E-2</v>
      </c>
      <c r="AQ64" s="27">
        <f>1/1000*[1]PaperSectorMinusCoreVPAExp!AO$273</f>
        <v>1.0232894955300002E-2</v>
      </c>
      <c r="AR64" s="27">
        <f>1/1000*[1]PaperSectorMinusCoreVPAExp!AP$273</f>
        <v>1.2502473645E-2</v>
      </c>
      <c r="AS64" s="27">
        <f>1/1000*[1]PaperSectorMinusCoreVPAExp!AQ$273</f>
        <v>8.2427872694999984E-3</v>
      </c>
      <c r="AT64" s="27">
        <f>1/1000*[1]PaperSectorMinusCoreVPAExp!AR$273</f>
        <v>9.0743208170999991E-3</v>
      </c>
      <c r="AU64" s="27">
        <f>1/1000*[1]PaperSectorMinusCoreVPAExp!AS$273</f>
        <v>9.709868654199998E-3</v>
      </c>
      <c r="AV64" s="27">
        <f>1/1000*[1]PaperSectorMinusCoreVPAExp!AT$273</f>
        <v>1.4462032342000001E-2</v>
      </c>
      <c r="AW64" s="27">
        <f>1/1000*[1]PaperSectorMinusCoreVPAExp!AU$273</f>
        <v>1.3709949514166667E-2</v>
      </c>
      <c r="AX64" s="27">
        <f>1/1000*[1]PaperSectorMinusCoreVPAExp!AV$273</f>
        <v>0</v>
      </c>
      <c r="AY64" s="27">
        <f>1/1000*[1]PaperSectorMinusCoreVPAExp!AW$273</f>
        <v>0</v>
      </c>
      <c r="AZ64" s="27">
        <f>1/1000*[1]PaperSectorMinusCoreVPAExp!AX$273</f>
        <v>0</v>
      </c>
      <c r="BA64" s="27">
        <f>1/1000*[1]PaperSectorMinusCoreVPAExp!AY$273</f>
        <v>0</v>
      </c>
      <c r="BB64" s="27">
        <f>1/1000*[1]PaperSectorMinusCoreVPAExp!AZ$273</f>
        <v>0</v>
      </c>
      <c r="BC64" s="27">
        <f>1/1000*[1]PaperSectorMinusCoreVPAExp!BA$273</f>
        <v>0</v>
      </c>
      <c r="BD64" s="349"/>
    </row>
    <row r="65" spans="2:56">
      <c r="B65" s="5" t="s">
        <v>86</v>
      </c>
      <c r="C65" s="23">
        <f>1/$A$1*[1]PaperSectorMinusCoreVPAExp!B$244</f>
        <v>5.2953573749999995E-3</v>
      </c>
      <c r="D65" s="13">
        <f>1/$A$1*[1]PaperSectorMinusCoreVPAExp!C$244</f>
        <v>7.3018464166666672E-3</v>
      </c>
      <c r="E65" s="13">
        <f>1/$A$1*[1]PaperSectorMinusCoreVPAExp!D$244</f>
        <v>6.5782776499999978E-3</v>
      </c>
      <c r="F65" s="13">
        <f>1/$A$1*[1]PaperSectorMinusCoreVPAExp!E$244</f>
        <v>5.1444865500000006E-3</v>
      </c>
      <c r="G65" s="13">
        <f>1/$A$1*[1]PaperSectorMinusCoreVPAExp!F$244</f>
        <v>5.6606972499999991E-3</v>
      </c>
      <c r="H65" s="13">
        <f>1/$A$1*[1]PaperSectorMinusCoreVPAExp!G$244</f>
        <v>1.2022868887500001E-2</v>
      </c>
      <c r="I65" s="13">
        <f>1/$A$1*[1]PaperSectorMinusCoreVPAExp!H$244</f>
        <v>1.4053316722222223E-2</v>
      </c>
      <c r="J65" s="13">
        <f>1/$A$1*[1]PaperSectorMinusCoreVPAExp!I$244</f>
        <v>8.7826396486111128E-3</v>
      </c>
      <c r="K65" s="13">
        <f>1/$A$1*[1]PaperSectorMinusCoreVPAExp!J$244</f>
        <v>1.070067461780303E-2</v>
      </c>
      <c r="L65" s="13">
        <f>1/$A$1*[1]PaperSectorMinusCoreVPAExp!K$244</f>
        <v>7.7889291166666659E-3</v>
      </c>
      <c r="M65" s="13">
        <f>1/$A$1*[1]PaperSectorMinusCoreVPAExp!L$244</f>
        <v>1.1503310524999999E-2</v>
      </c>
      <c r="N65" s="13">
        <f>1/$A$1*[1]PaperSectorMinusCoreVPAExp!M$244</f>
        <v>9.3341445166666617E-3</v>
      </c>
      <c r="O65" s="13">
        <f>1/$A$1*[1]PaperSectorMinusCoreVPAExp!N$244</f>
        <v>5.8869468750000009E-3</v>
      </c>
      <c r="P65" s="13">
        <f>1/$A$1*[1]PaperSectorMinusCoreVPAExp!O$244</f>
        <v>3.5076275189393933E-3</v>
      </c>
      <c r="Q65" s="13">
        <f>1/$A$1*[1]PaperSectorMinusCoreVPAExp!P$244</f>
        <v>6.9614021555555582E-3</v>
      </c>
      <c r="R65" s="13">
        <f>1/$A$1*[1]PaperSectorMinusCoreVPAExp!Q$244</f>
        <v>5.3138696259803922E-3</v>
      </c>
      <c r="S65" s="13">
        <f>1/$A$1*[1]PaperSectorMinusCoreVPAExp!R$244</f>
        <v>5.1381121416666656E-3</v>
      </c>
      <c r="T65" s="13">
        <f>1/$A$1*[1]PaperSectorMinusCoreVPAExp!S$244</f>
        <v>4.3348051249999997E-3</v>
      </c>
      <c r="U65" s="13">
        <f>1/$A$1*[1]PaperSectorMinusCoreVPAExp!T$244</f>
        <v>1.169390753739594E-2</v>
      </c>
      <c r="V65" s="13">
        <f>1/$A$1*[1]PaperSectorMinusCoreVPAExp!U$244</f>
        <v>1.169390753739594E-2</v>
      </c>
      <c r="W65" s="13">
        <f>1/$A$1*[1]PaperSectorMinusCoreVPAExp!V$244</f>
        <v>1.169390753739594E-2</v>
      </c>
      <c r="X65" s="13">
        <f>1/$A$1*[1]PaperSectorMinusCoreVPAExp!W$244</f>
        <v>1.169390753739594E-2</v>
      </c>
      <c r="Y65" s="13">
        <f>1/$A$1*[1]PaperSectorMinusCoreVPAExp!X$244</f>
        <v>1.169390753739594E-2</v>
      </c>
      <c r="Z65" s="13">
        <f>1/$A$1*[1]PaperSectorMinusCoreVPAExp!Y$244</f>
        <v>1.169390753739594E-2</v>
      </c>
      <c r="AA65" s="13">
        <f>1/$A$1*[1]PaperSectorMinusCoreVPAExp!Z$244</f>
        <v>1.169390753739594E-2</v>
      </c>
      <c r="AB65" s="13">
        <f>1/$A$1*[1]PaperSectorMinusCoreVPAExp!AA$244</f>
        <v>1.169390753739594E-2</v>
      </c>
      <c r="AC65" s="294"/>
      <c r="AD65" s="23">
        <f>1/1000*[1]PaperSectorMinusCoreVPAExp!AB$244</f>
        <v>1.984338197076E-3</v>
      </c>
      <c r="AE65" s="13">
        <f>1/1000*[1]PaperSectorMinusCoreVPAExp!AC$244</f>
        <v>2.6600564884000002E-3</v>
      </c>
      <c r="AF65" s="13">
        <f>1/1000*[1]PaperSectorMinusCoreVPAExp!AD$244</f>
        <v>2.7535919280000003E-3</v>
      </c>
      <c r="AG65" s="13">
        <f>1/1000*[1]PaperSectorMinusCoreVPAExp!AE$244</f>
        <v>3.1269614544E-3</v>
      </c>
      <c r="AH65" s="13">
        <f>1/1000*[1]PaperSectorMinusCoreVPAExp!AF$244</f>
        <v>3.0587227342000001E-3</v>
      </c>
      <c r="AI65" s="13">
        <f>1/1000*[1]PaperSectorMinusCoreVPAExp!AG$244</f>
        <v>7.5751258439999986E-3</v>
      </c>
      <c r="AJ65" s="13">
        <f>1/1000*[1]PaperSectorMinusCoreVPAExp!AH$244</f>
        <v>8.8659347383999998E-3</v>
      </c>
      <c r="AK65" s="13">
        <f>1/1000*[1]PaperSectorMinusCoreVPAExp!AI$244</f>
        <v>7.6611881940000003E-3</v>
      </c>
      <c r="AL65" s="13">
        <f>1/1000*[1]PaperSectorMinusCoreVPAExp!AJ$244</f>
        <v>1.0733280664E-2</v>
      </c>
      <c r="AM65" s="13">
        <f>1/1000*[1]PaperSectorMinusCoreVPAExp!AK$244</f>
        <v>6.4157982503999997E-3</v>
      </c>
      <c r="AN65" s="13">
        <f>1/1000*[1]PaperSectorMinusCoreVPAExp!AL$244</f>
        <v>8.5208359968000011E-3</v>
      </c>
      <c r="AO65" s="13">
        <f>1/1000*[1]PaperSectorMinusCoreVPAExp!AM$244</f>
        <v>8.8774758239999994E-3</v>
      </c>
      <c r="AP65" s="13">
        <f>1/1000*[1]PaperSectorMinusCoreVPAExp!AN$244</f>
        <v>5.4148152959999987E-3</v>
      </c>
      <c r="AQ65" s="13">
        <f>1/1000*[1]PaperSectorMinusCoreVPAExp!AO$244</f>
        <v>3.7465780685999998E-3</v>
      </c>
      <c r="AR65" s="13">
        <f>1/1000*[1]PaperSectorMinusCoreVPAExp!AP$244</f>
        <v>5.1144247590000002E-3</v>
      </c>
      <c r="AS65" s="13">
        <f>1/1000*[1]PaperSectorMinusCoreVPAExp!AQ$244</f>
        <v>3.6796256839999992E-3</v>
      </c>
      <c r="AT65" s="13">
        <f>1/1000*[1]PaperSectorMinusCoreVPAExp!AR$244</f>
        <v>3.7290752583999998E-3</v>
      </c>
      <c r="AU65" s="13">
        <f>1/1000*[1]PaperSectorMinusCoreVPAExp!AS$244</f>
        <v>3.6002036498999999E-3</v>
      </c>
      <c r="AV65" s="13">
        <f>1/1000*[1]PaperSectorMinusCoreVPAExp!AT$244</f>
        <v>3.8586446889999999E-3</v>
      </c>
      <c r="AW65" s="13">
        <f>1/1000*[1]PaperSectorMinusCoreVPAExp!AU$244</f>
        <v>3.6579799179166663E-3</v>
      </c>
      <c r="AX65" s="13">
        <f>1/1000*[1]PaperSectorMinusCoreVPAExp!AV$244</f>
        <v>0</v>
      </c>
      <c r="AY65" s="13">
        <f>1/1000*[1]PaperSectorMinusCoreVPAExp!AW$244</f>
        <v>0</v>
      </c>
      <c r="AZ65" s="13">
        <f>1/1000*[1]PaperSectorMinusCoreVPAExp!AX$244</f>
        <v>0</v>
      </c>
      <c r="BA65" s="13">
        <f>1/1000*[1]PaperSectorMinusCoreVPAExp!AY$244</f>
        <v>0</v>
      </c>
      <c r="BB65" s="13">
        <f>1/1000*[1]PaperSectorMinusCoreVPAExp!AZ$244</f>
        <v>0</v>
      </c>
      <c r="BC65" s="13">
        <f>1/1000*[1]PaperSectorMinusCoreVPAExp!BA$244</f>
        <v>0</v>
      </c>
      <c r="BD65" s="349"/>
    </row>
    <row r="66" spans="2:56">
      <c r="B66" s="8" t="s">
        <v>18</v>
      </c>
      <c r="C66" s="295">
        <f t="shared" ref="C66:AB66" si="13">SUM(C64:C64)-SUM(C65:C65)</f>
        <v>1.0910885416666669E-3</v>
      </c>
      <c r="D66" s="296">
        <f t="shared" si="13"/>
        <v>9.6983074999999926E-4</v>
      </c>
      <c r="E66" s="296">
        <f t="shared" si="13"/>
        <v>1.0362138888888889E-3</v>
      </c>
      <c r="F66" s="296">
        <f t="shared" si="13"/>
        <v>1.67277425E-3</v>
      </c>
      <c r="G66" s="296">
        <f t="shared" si="13"/>
        <v>4.9318027499999986E-3</v>
      </c>
      <c r="H66" s="296">
        <f t="shared" si="13"/>
        <v>7.9058991875000009E-3</v>
      </c>
      <c r="I66" s="296">
        <f t="shared" si="13"/>
        <v>6.4663389722222214E-3</v>
      </c>
      <c r="J66" s="296">
        <f t="shared" si="13"/>
        <v>6.3007643055555552E-3</v>
      </c>
      <c r="K66" s="296">
        <f t="shared" si="13"/>
        <v>6.1934071268939395E-3</v>
      </c>
      <c r="L66" s="296">
        <f t="shared" si="13"/>
        <v>7.7125141124999991E-3</v>
      </c>
      <c r="M66" s="296">
        <f t="shared" si="13"/>
        <v>1.1471388855555554E-2</v>
      </c>
      <c r="N66" s="296">
        <f t="shared" si="13"/>
        <v>8.2502767333333341E-3</v>
      </c>
      <c r="O66" s="296">
        <f t="shared" si="13"/>
        <v>1.0258529153030306E-2</v>
      </c>
      <c r="P66" s="296">
        <f t="shared" si="13"/>
        <v>1.0332986047222222E-2</v>
      </c>
      <c r="Q66" s="296">
        <f t="shared" si="13"/>
        <v>9.8742708583333342E-3</v>
      </c>
      <c r="R66" s="296">
        <f t="shared" si="13"/>
        <v>1.1819916317857143E-2</v>
      </c>
      <c r="S66" s="296">
        <f t="shared" si="13"/>
        <v>1.0734293250000002E-2</v>
      </c>
      <c r="T66" s="296">
        <f t="shared" si="13"/>
        <v>1.1992639498333332E-2</v>
      </c>
      <c r="U66" s="296">
        <f t="shared" si="13"/>
        <v>1.881067521146957E-2</v>
      </c>
      <c r="V66" s="296">
        <f t="shared" si="13"/>
        <v>1.881067521146957E-2</v>
      </c>
      <c r="W66" s="296">
        <f t="shared" si="13"/>
        <v>1.881067521146957E-2</v>
      </c>
      <c r="X66" s="296">
        <f t="shared" si="13"/>
        <v>1.881067521146957E-2</v>
      </c>
      <c r="Y66" s="296">
        <f t="shared" si="13"/>
        <v>1.881067521146957E-2</v>
      </c>
      <c r="Z66" s="296">
        <f t="shared" si="13"/>
        <v>1.881067521146957E-2</v>
      </c>
      <c r="AA66" s="296">
        <f t="shared" si="13"/>
        <v>1.881067521146957E-2</v>
      </c>
      <c r="AB66" s="296">
        <f t="shared" si="13"/>
        <v>1.881067521146957E-2</v>
      </c>
      <c r="AC66" s="294"/>
      <c r="AD66" s="297">
        <f t="shared" ref="AD66:BC66" si="14">SUM(AD64:AD64)-SUM(AD65:AD65)</f>
        <v>4.8731669105999981E-4</v>
      </c>
      <c r="AE66" s="298">
        <f t="shared" si="14"/>
        <v>5.685349403999995E-4</v>
      </c>
      <c r="AF66" s="298">
        <f t="shared" si="14"/>
        <v>7.0414576799999974E-4</v>
      </c>
      <c r="AG66" s="298">
        <f t="shared" si="14"/>
        <v>8.8471830719999986E-4</v>
      </c>
      <c r="AH66" s="298">
        <f t="shared" si="14"/>
        <v>2.4540480174000002E-3</v>
      </c>
      <c r="AI66" s="298">
        <f t="shared" si="14"/>
        <v>3.1341466728000006E-3</v>
      </c>
      <c r="AJ66" s="298">
        <f t="shared" si="14"/>
        <v>3.2149123204000003E-3</v>
      </c>
      <c r="AK66" s="298">
        <f t="shared" si="14"/>
        <v>3.4056541259999988E-3</v>
      </c>
      <c r="AL66" s="298">
        <f t="shared" si="14"/>
        <v>4.1207933088000005E-3</v>
      </c>
      <c r="AM66" s="298">
        <f t="shared" si="14"/>
        <v>3.6833250740000018E-3</v>
      </c>
      <c r="AN66" s="298">
        <f t="shared" si="14"/>
        <v>8.7618575367000018E-3</v>
      </c>
      <c r="AO66" s="298">
        <f t="shared" si="14"/>
        <v>5.1779073119999994E-3</v>
      </c>
      <c r="AP66" s="298">
        <f t="shared" si="14"/>
        <v>5.8909441887999986E-3</v>
      </c>
      <c r="AQ66" s="298">
        <f t="shared" si="14"/>
        <v>6.4863168867000023E-3</v>
      </c>
      <c r="AR66" s="298">
        <f t="shared" si="14"/>
        <v>7.3880488859999994E-3</v>
      </c>
      <c r="AS66" s="298">
        <f t="shared" si="14"/>
        <v>4.5631615854999988E-3</v>
      </c>
      <c r="AT66" s="298">
        <f t="shared" si="14"/>
        <v>5.3452455586999997E-3</v>
      </c>
      <c r="AU66" s="298">
        <f t="shared" si="14"/>
        <v>6.1096650042999981E-3</v>
      </c>
      <c r="AV66" s="298">
        <f t="shared" si="14"/>
        <v>1.0603387653E-2</v>
      </c>
      <c r="AW66" s="298">
        <f t="shared" si="14"/>
        <v>1.005196959625E-2</v>
      </c>
      <c r="AX66" s="298">
        <f t="shared" si="14"/>
        <v>0</v>
      </c>
      <c r="AY66" s="298">
        <f t="shared" si="14"/>
        <v>0</v>
      </c>
      <c r="AZ66" s="298">
        <f t="shared" si="14"/>
        <v>0</v>
      </c>
      <c r="BA66" s="298">
        <f t="shared" si="14"/>
        <v>0</v>
      </c>
      <c r="BB66" s="298">
        <f t="shared" si="14"/>
        <v>0</v>
      </c>
      <c r="BC66" s="298">
        <f t="shared" si="14"/>
        <v>0</v>
      </c>
      <c r="BD66" s="349"/>
    </row>
    <row r="67" spans="2:56" ht="17.149999999999999" customHeight="1">
      <c r="B67" s="9" t="s">
        <v>123</v>
      </c>
      <c r="C67" s="81">
        <f>C5-SUM(C6,C17,C21,C27,C36,C54,C64)</f>
        <v>0.48076545396667569</v>
      </c>
      <c r="D67" s="82">
        <f>D5-SUM(D6,D17,D21,D27,D36,D54,D64)</f>
        <v>0.37025116584166007</v>
      </c>
      <c r="E67" s="82">
        <f>E5-SUM(E6,E17,E21,E27,E36,E54,E64)</f>
        <v>0.45990839736389866</v>
      </c>
      <c r="F67" s="82">
        <f t="shared" ref="F67:AB67" si="15">F5-SUM(F6,F17,F21,F27,F36,F54,F64)</f>
        <v>0.63741542934583251</v>
      </c>
      <c r="G67" s="82">
        <f t="shared" si="15"/>
        <v>0.69420802392501102</v>
      </c>
      <c r="H67" s="82">
        <f t="shared" si="15"/>
        <v>0.62406268284582112</v>
      </c>
      <c r="I67" s="82">
        <f t="shared" si="15"/>
        <v>0.81342243847223727</v>
      </c>
      <c r="J67" s="82">
        <f t="shared" si="15"/>
        <v>0.71385409446805781</v>
      </c>
      <c r="K67" s="82">
        <f t="shared" si="15"/>
        <v>0.97259304724163798</v>
      </c>
      <c r="L67" s="82">
        <f t="shared" si="15"/>
        <v>0.82792960848889763</v>
      </c>
      <c r="M67" s="82">
        <f t="shared" si="15"/>
        <v>0.97343036550278228</v>
      </c>
      <c r="N67" s="82">
        <f t="shared" si="15"/>
        <v>0.95727433309547294</v>
      </c>
      <c r="O67" s="82">
        <f t="shared" si="15"/>
        <v>0.99549376914231047</v>
      </c>
      <c r="P67" s="82">
        <f t="shared" si="15"/>
        <v>0.94647455006931835</v>
      </c>
      <c r="Q67" s="82">
        <f t="shared" si="15"/>
        <v>0.86394412983889168</v>
      </c>
      <c r="R67" s="82">
        <f t="shared" si="15"/>
        <v>0.86910811026777068</v>
      </c>
      <c r="S67" s="82">
        <f t="shared" si="15"/>
        <v>0.7507343448958359</v>
      </c>
      <c r="T67" s="82">
        <f t="shared" si="15"/>
        <v>1.11309635758548</v>
      </c>
      <c r="U67" s="82">
        <f t="shared" si="15"/>
        <v>0.34465481445900181</v>
      </c>
      <c r="V67" s="82">
        <f t="shared" si="15"/>
        <v>0.34465481445900181</v>
      </c>
      <c r="W67" s="82">
        <f t="shared" si="15"/>
        <v>0.34465481445900181</v>
      </c>
      <c r="X67" s="82">
        <f t="shared" si="15"/>
        <v>0.34465481445900181</v>
      </c>
      <c r="Y67" s="82">
        <f t="shared" si="15"/>
        <v>0.34465481445900181</v>
      </c>
      <c r="Z67" s="82">
        <f t="shared" si="15"/>
        <v>0.34465481445900181</v>
      </c>
      <c r="AA67" s="82">
        <f t="shared" si="15"/>
        <v>0.34465481445900181</v>
      </c>
      <c r="AB67" s="82">
        <f t="shared" si="15"/>
        <v>0.34465481445900181</v>
      </c>
      <c r="AC67" s="294"/>
      <c r="AD67" s="64">
        <f>AD5-SUM(AD6,AD17,AD21,AD27,AD36,AD54,AD64)</f>
        <v>0.14505424643640952</v>
      </c>
      <c r="AE67" s="27">
        <f>AE5-SUM(AE6,AE17,AE21,AE27,AE36,AE54,AE64)</f>
        <v>0.12184485210640039</v>
      </c>
      <c r="AF67" s="27">
        <f>AF5-SUM(AF6,AF17,AF21,AF27,AF36,AF54,AF64)</f>
        <v>0.13899119466240073</v>
      </c>
      <c r="AG67" s="27">
        <f t="shared" ref="AG67:BC67" si="16">AG5-SUM(AG6,AG17,AG21,AG27,AG36,AG54,AG64)</f>
        <v>0.18080314276639786</v>
      </c>
      <c r="AH67" s="27">
        <f t="shared" si="16"/>
        <v>0.20421780369410225</v>
      </c>
      <c r="AI67" s="27">
        <f t="shared" si="16"/>
        <v>0.20484062832089656</v>
      </c>
      <c r="AJ67" s="27">
        <f t="shared" si="16"/>
        <v>0.24341952950440149</v>
      </c>
      <c r="AK67" s="27">
        <f t="shared" si="16"/>
        <v>0.26128418588200031</v>
      </c>
      <c r="AL67" s="27">
        <f t="shared" si="16"/>
        <v>0.35762396102399574</v>
      </c>
      <c r="AM67" s="27">
        <f t="shared" si="16"/>
        <v>0.2685166442199991</v>
      </c>
      <c r="AN67" s="27">
        <f t="shared" si="16"/>
        <v>0.31501854511559912</v>
      </c>
      <c r="AO67" s="27">
        <f t="shared" si="16"/>
        <v>0.328284927216</v>
      </c>
      <c r="AP67" s="27">
        <f t="shared" si="16"/>
        <v>0.28299372381280286</v>
      </c>
      <c r="AQ67" s="27">
        <f t="shared" si="16"/>
        <v>0.2772094707474011</v>
      </c>
      <c r="AR67" s="27">
        <f t="shared" si="16"/>
        <v>0.26083153904499934</v>
      </c>
      <c r="AS67" s="27">
        <f t="shared" si="16"/>
        <v>0.20225283975050168</v>
      </c>
      <c r="AT67" s="27">
        <f t="shared" si="16"/>
        <v>0.18144413386890168</v>
      </c>
      <c r="AU67" s="27">
        <f t="shared" si="16"/>
        <v>0.25036853564579875</v>
      </c>
      <c r="AV67" s="27">
        <f t="shared" si="16"/>
        <v>0.27470196877899511</v>
      </c>
      <c r="AW67" s="27">
        <f t="shared" si="16"/>
        <v>0.26041638093041897</v>
      </c>
      <c r="AX67" s="27">
        <f t="shared" si="16"/>
        <v>0</v>
      </c>
      <c r="AY67" s="27">
        <f t="shared" si="16"/>
        <v>0</v>
      </c>
      <c r="AZ67" s="27">
        <f t="shared" si="16"/>
        <v>0</v>
      </c>
      <c r="BA67" s="27">
        <f t="shared" si="16"/>
        <v>0</v>
      </c>
      <c r="BB67" s="27">
        <f t="shared" si="16"/>
        <v>0</v>
      </c>
      <c r="BC67" s="27">
        <f t="shared" si="16"/>
        <v>0</v>
      </c>
      <c r="BD67" s="349"/>
    </row>
    <row r="68" spans="2:56">
      <c r="B68" s="5" t="s">
        <v>23</v>
      </c>
      <c r="C68" s="23">
        <f>1/$A$1*[1]PaperSectorMinusCoreVPAExp!B$15</f>
        <v>6.8388251750000004E-2</v>
      </c>
      <c r="D68" s="13">
        <f>1/$A$1*[1]PaperSectorMinusCoreVPAExp!C$15</f>
        <v>3.5162518750000003E-2</v>
      </c>
      <c r="E68" s="13">
        <f>1/$A$1*[1]PaperSectorMinusCoreVPAExp!D$15</f>
        <v>6.6013879300000008E-2</v>
      </c>
      <c r="F68" s="13">
        <f>1/$A$1*[1]PaperSectorMinusCoreVPAExp!E$15</f>
        <v>8.5749105849999993E-2</v>
      </c>
      <c r="G68" s="13">
        <f>1/$A$1*[1]PaperSectorMinusCoreVPAExp!F$15</f>
        <v>9.0364575025000018E-2</v>
      </c>
      <c r="H68" s="13">
        <f>1/$A$1*[1]PaperSectorMinusCoreVPAExp!G$15</f>
        <v>8.7900591462499983E-2</v>
      </c>
      <c r="I68" s="13">
        <f>1/$A$1*[1]PaperSectorMinusCoreVPAExp!H$15</f>
        <v>0.10563534362222221</v>
      </c>
      <c r="J68" s="13">
        <f>1/$A$1*[1]PaperSectorMinusCoreVPAExp!I$15</f>
        <v>8.5511188981944403E-2</v>
      </c>
      <c r="K68" s="13">
        <f>1/$A$1*[1]PaperSectorMinusCoreVPAExp!J$15</f>
        <v>0.12498273503712123</v>
      </c>
      <c r="L68" s="13">
        <f>1/$A$1*[1]PaperSectorMinusCoreVPAExp!K$15</f>
        <v>0.10058822230138888</v>
      </c>
      <c r="M68" s="13">
        <f>1/$A$1*[1]PaperSectorMinusCoreVPAExp!L$15</f>
        <v>0.12825261771111116</v>
      </c>
      <c r="N68" s="13">
        <f>1/$A$1*[1]PaperSectorMinusCoreVPAExp!M$15</f>
        <v>5.935429649999998E-2</v>
      </c>
      <c r="O68" s="13">
        <f>1/$A$1*[1]PaperSectorMinusCoreVPAExp!N$15</f>
        <v>4.2756102550000001E-2</v>
      </c>
      <c r="P68" s="13">
        <f>1/$A$1*[1]PaperSectorMinusCoreVPAExp!O$15</f>
        <v>3.2358802356926411E-2</v>
      </c>
      <c r="Q68" s="13">
        <f>1/$A$1*[1]PaperSectorMinusCoreVPAExp!P$15</f>
        <v>4.511696765833334E-2</v>
      </c>
      <c r="R68" s="13">
        <f>1/$A$1*[1]PaperSectorMinusCoreVPAExp!Q$15</f>
        <v>0.15426442386666664</v>
      </c>
      <c r="S68" s="13">
        <f>1/$A$1*[1]PaperSectorMinusCoreVPAExp!R$15</f>
        <v>0.10788331789166664</v>
      </c>
      <c r="T68" s="13">
        <f>1/$A$1*[1]PaperSectorMinusCoreVPAExp!S$15</f>
        <v>0.13100637185</v>
      </c>
      <c r="U68" s="13">
        <f>1/$A$1*[1]PaperSectorMinusCoreVPAExp!T$15</f>
        <v>3.7871369403196804E-2</v>
      </c>
      <c r="V68" s="13">
        <f>1/$A$1*[1]PaperSectorMinusCoreVPAExp!U$15</f>
        <v>3.7871369403196804E-2</v>
      </c>
      <c r="W68" s="13">
        <f>1/$A$1*[1]PaperSectorMinusCoreVPAExp!V$15</f>
        <v>3.7871369403196804E-2</v>
      </c>
      <c r="X68" s="13">
        <f>1/$A$1*[1]PaperSectorMinusCoreVPAExp!W$15</f>
        <v>3.7871369403196804E-2</v>
      </c>
      <c r="Y68" s="13">
        <f>1/$A$1*[1]PaperSectorMinusCoreVPAExp!X$15</f>
        <v>3.7871369403196804E-2</v>
      </c>
      <c r="Z68" s="13">
        <f>1/$A$1*[1]PaperSectorMinusCoreVPAExp!Y$15</f>
        <v>3.7871369403196804E-2</v>
      </c>
      <c r="AA68" s="13">
        <f>1/$A$1*[1]PaperSectorMinusCoreVPAExp!Z$15</f>
        <v>3.7871369403196804E-2</v>
      </c>
      <c r="AB68" s="13">
        <f>1/$A$1*[1]PaperSectorMinusCoreVPAExp!AA$15</f>
        <v>3.7871369403196804E-2</v>
      </c>
      <c r="AC68" s="294"/>
      <c r="AD68" s="23">
        <f>1/1000*[1]PaperSectorMinusCoreVPAExp!AB$15</f>
        <v>2.8769049620552999E-2</v>
      </c>
      <c r="AE68" s="13">
        <f>1/1000*[1]PaperSectorMinusCoreVPAExp!AC$15</f>
        <v>1.7815208925599998E-2</v>
      </c>
      <c r="AF68" s="13">
        <f>1/1000*[1]PaperSectorMinusCoreVPAExp!AD$15</f>
        <v>2.5463060063999999E-2</v>
      </c>
      <c r="AG68" s="13">
        <f>1/1000*[1]PaperSectorMinusCoreVPAExp!AE$15</f>
        <v>3.2752330419199997E-2</v>
      </c>
      <c r="AH68" s="13">
        <f>1/1000*[1]PaperSectorMinusCoreVPAExp!AF$15</f>
        <v>3.70250205969E-2</v>
      </c>
      <c r="AI68" s="13">
        <f>1/1000*[1]PaperSectorMinusCoreVPAExp!AG$15</f>
        <v>4.2420796789799993E-2</v>
      </c>
      <c r="AJ68" s="13">
        <f>1/1000*[1]PaperSectorMinusCoreVPAExp!AH$15</f>
        <v>5.0337216196400004E-2</v>
      </c>
      <c r="AK68" s="13">
        <f>1/1000*[1]PaperSectorMinusCoreVPAExp!AI$15</f>
        <v>5.6721461851E-2</v>
      </c>
      <c r="AL68" s="13">
        <f>1/1000*[1]PaperSectorMinusCoreVPAExp!AJ$15</f>
        <v>8.5582679484400001E-2</v>
      </c>
      <c r="AM68" s="13">
        <f>1/1000*[1]PaperSectorMinusCoreVPAExp!AK$15</f>
        <v>6.0858369699599998E-2</v>
      </c>
      <c r="AN68" s="13">
        <f>1/1000*[1]PaperSectorMinusCoreVPAExp!AL$15</f>
        <v>6.1433465628600005E-2</v>
      </c>
      <c r="AO68" s="13">
        <f>1/1000*[1]PaperSectorMinusCoreVPAExp!AM$15</f>
        <v>4.2548650128E-2</v>
      </c>
      <c r="AP68" s="13">
        <f>1/1000*[1]PaperSectorMinusCoreVPAExp!AN$15</f>
        <v>1.83689821744E-2</v>
      </c>
      <c r="AQ68" s="13">
        <f>1/1000*[1]PaperSectorMinusCoreVPAExp!AO$15</f>
        <v>1.63977014097E-2</v>
      </c>
      <c r="AR68" s="13">
        <f>1/1000*[1]PaperSectorMinusCoreVPAExp!AP$15</f>
        <v>1.85113495555E-2</v>
      </c>
      <c r="AS68" s="13">
        <f>1/1000*[1]PaperSectorMinusCoreVPAExp!AQ$15</f>
        <v>3.2795258933499993E-2</v>
      </c>
      <c r="AT68" s="13">
        <f>1/1000*[1]PaperSectorMinusCoreVPAExp!AR$15</f>
        <v>2.3934749966299997E-2</v>
      </c>
      <c r="AU68" s="13">
        <f>1/1000*[1]PaperSectorMinusCoreVPAExp!AS$15</f>
        <v>2.9496222984800001E-2</v>
      </c>
      <c r="AV68" s="13">
        <f>1/1000*[1]PaperSectorMinusCoreVPAExp!AT$15</f>
        <v>2.3420480679000003E-2</v>
      </c>
      <c r="AW68" s="13">
        <f>1/1000*[1]PaperSectorMinusCoreVPAExp!AU$15</f>
        <v>2.2202523138749996E-2</v>
      </c>
      <c r="AX68" s="13">
        <f>1/1000*[1]PaperSectorMinusCoreVPAExp!AV$15</f>
        <v>0</v>
      </c>
      <c r="AY68" s="13">
        <f>1/1000*[1]PaperSectorMinusCoreVPAExp!AW$15</f>
        <v>0</v>
      </c>
      <c r="AZ68" s="13">
        <f>1/1000*[1]PaperSectorMinusCoreVPAExp!AX$15</f>
        <v>0</v>
      </c>
      <c r="BA68" s="13">
        <f>1/1000*[1]PaperSectorMinusCoreVPAExp!AY$15</f>
        <v>0</v>
      </c>
      <c r="BB68" s="13">
        <f>1/1000*[1]PaperSectorMinusCoreVPAExp!AZ$15</f>
        <v>0</v>
      </c>
      <c r="BC68" s="13">
        <f>1/1000*[1]PaperSectorMinusCoreVPAExp!BA$15</f>
        <v>0</v>
      </c>
      <c r="BD68" s="349"/>
    </row>
    <row r="69" spans="2:56">
      <c r="B69" s="5" t="s">
        <v>80</v>
      </c>
      <c r="C69" s="23">
        <f>1/$A$1*[1]PaperSectorMinusCoreVPAExp!B$108</f>
        <v>3.5046931449999992E-2</v>
      </c>
      <c r="D69" s="13">
        <f>1/$A$1*[1]PaperSectorMinusCoreVPAExp!C$108</f>
        <v>3.8570578874999997E-2</v>
      </c>
      <c r="E69" s="13">
        <f>1/$A$1*[1]PaperSectorMinusCoreVPAExp!D$108</f>
        <v>6.4264421233333327E-2</v>
      </c>
      <c r="F69" s="13">
        <f>1/$A$1*[1]PaperSectorMinusCoreVPAExp!E$108</f>
        <v>6.6811151049999989E-2</v>
      </c>
      <c r="G69" s="13">
        <f>1/$A$1*[1]PaperSectorMinusCoreVPAExp!F$108</f>
        <v>0.1107107089375</v>
      </c>
      <c r="H69" s="13">
        <f>1/$A$1*[1]PaperSectorMinusCoreVPAExp!G$108</f>
        <v>7.7059492337499993E-2</v>
      </c>
      <c r="I69" s="13">
        <f>1/$A$1*[1]PaperSectorMinusCoreVPAExp!H$108</f>
        <v>4.6169182072222217E-2</v>
      </c>
      <c r="J69" s="13">
        <f>1/$A$1*[1]PaperSectorMinusCoreVPAExp!I$108</f>
        <v>7.4577461602777784E-2</v>
      </c>
      <c r="K69" s="13">
        <f>1/$A$1*[1]PaperSectorMinusCoreVPAExp!J$108</f>
        <v>0.23066755508977271</v>
      </c>
      <c r="L69" s="13">
        <f>1/$A$1*[1]PaperSectorMinusCoreVPAExp!K$108</f>
        <v>0.17007040509999999</v>
      </c>
      <c r="M69" s="13">
        <f>1/$A$1*[1]PaperSectorMinusCoreVPAExp!L$108</f>
        <v>0.17746539261111116</v>
      </c>
      <c r="N69" s="13">
        <f>1/$A$1*[1]PaperSectorMinusCoreVPAExp!M$108</f>
        <v>0.18634319368484845</v>
      </c>
      <c r="O69" s="13">
        <f>1/$A$1*[1]PaperSectorMinusCoreVPAExp!N$108</f>
        <v>0.24199571210833329</v>
      </c>
      <c r="P69" s="13">
        <f>1/$A$1*[1]PaperSectorMinusCoreVPAExp!O$108</f>
        <v>0.20497408434166664</v>
      </c>
      <c r="Q69" s="13">
        <f>1/$A$1*[1]PaperSectorMinusCoreVPAExp!P$108</f>
        <v>0.21362235869444449</v>
      </c>
      <c r="R69" s="13">
        <f>1/$A$1*[1]PaperSectorMinusCoreVPAExp!Q$108</f>
        <v>0.22759714693480379</v>
      </c>
      <c r="S69" s="13">
        <f>1/$A$1*[1]PaperSectorMinusCoreVPAExp!R$108</f>
        <v>0.20841483421666668</v>
      </c>
      <c r="T69" s="13">
        <f>1/$A$1*[1]PaperSectorMinusCoreVPAExp!S$108</f>
        <v>0.27266006010833327</v>
      </c>
      <c r="U69" s="13">
        <f>1/$A$1*[1]PaperSectorMinusCoreVPAExp!T$108</f>
        <v>0.11659514530195021</v>
      </c>
      <c r="V69" s="13">
        <f>1/$A$1*[1]PaperSectorMinusCoreVPAExp!U$108</f>
        <v>0.11659514530195021</v>
      </c>
      <c r="W69" s="13">
        <f>1/$A$1*[1]PaperSectorMinusCoreVPAExp!V$108</f>
        <v>0.11659514530195021</v>
      </c>
      <c r="X69" s="13">
        <f>1/$A$1*[1]PaperSectorMinusCoreVPAExp!W$108</f>
        <v>0.11659514530195021</v>
      </c>
      <c r="Y69" s="13">
        <f>1/$A$1*[1]PaperSectorMinusCoreVPAExp!X$108</f>
        <v>0.11659514530195021</v>
      </c>
      <c r="Z69" s="13">
        <f>1/$A$1*[1]PaperSectorMinusCoreVPAExp!Y$108</f>
        <v>0.11659514530195021</v>
      </c>
      <c r="AA69" s="13">
        <f>1/$A$1*[1]PaperSectorMinusCoreVPAExp!Z$108</f>
        <v>0.11659514530195021</v>
      </c>
      <c r="AB69" s="13">
        <f>1/$A$1*[1]PaperSectorMinusCoreVPAExp!AA$108</f>
        <v>0.11659514530195021</v>
      </c>
      <c r="AC69" s="294"/>
      <c r="AD69" s="23">
        <f>1/1000*[1]PaperSectorMinusCoreVPAExp!AB$108</f>
        <v>6.3211085454089998E-3</v>
      </c>
      <c r="AE69" s="13">
        <f>1/1000*[1]PaperSectorMinusCoreVPAExp!AC$108</f>
        <v>6.1557032987999997E-3</v>
      </c>
      <c r="AF69" s="13">
        <f>1/1000*[1]PaperSectorMinusCoreVPAExp!AD$108</f>
        <v>8.729696932799999E-3</v>
      </c>
      <c r="AG69" s="13">
        <f>1/1000*[1]PaperSectorMinusCoreVPAExp!AE$108</f>
        <v>8.8276370672000001E-3</v>
      </c>
      <c r="AH69" s="13">
        <f>1/1000*[1]PaperSectorMinusCoreVPAExp!AF$108</f>
        <v>1.4608335478099999E-2</v>
      </c>
      <c r="AI69" s="13">
        <f>1/1000*[1]PaperSectorMinusCoreVPAExp!AG$108</f>
        <v>1.11196513428E-2</v>
      </c>
      <c r="AJ69" s="13">
        <f>1/1000*[1]PaperSectorMinusCoreVPAExp!AH$108</f>
        <v>9.6909794536000002E-3</v>
      </c>
      <c r="AK69" s="13">
        <f>1/1000*[1]PaperSectorMinusCoreVPAExp!AI$108</f>
        <v>1.5551784383000001E-2</v>
      </c>
      <c r="AL69" s="13">
        <f>1/1000*[1]PaperSectorMinusCoreVPAExp!AJ$108</f>
        <v>3.7983082011600007E-2</v>
      </c>
      <c r="AM69" s="13">
        <f>1/1000*[1]PaperSectorMinusCoreVPAExp!AK$108</f>
        <v>3.1622329547599998E-2</v>
      </c>
      <c r="AN69" s="13">
        <f>1/1000*[1]PaperSectorMinusCoreVPAExp!AL$108</f>
        <v>3.6290835993600001E-2</v>
      </c>
      <c r="AO69" s="13">
        <f>1/1000*[1]PaperSectorMinusCoreVPAExp!AM$108</f>
        <v>3.4702401311999996E-2</v>
      </c>
      <c r="AP69" s="13">
        <f>1/1000*[1]PaperSectorMinusCoreVPAExp!AN$108</f>
        <v>4.0760526681599997E-2</v>
      </c>
      <c r="AQ69" s="13">
        <f>1/1000*[1]PaperSectorMinusCoreVPAExp!AO$108</f>
        <v>3.7379523247200008E-2</v>
      </c>
      <c r="AR69" s="13">
        <f>1/1000*[1]PaperSectorMinusCoreVPAExp!AP$108</f>
        <v>4.1412185333E-2</v>
      </c>
      <c r="AS69" s="13">
        <f>1/1000*[1]PaperSectorMinusCoreVPAExp!AQ$108</f>
        <v>3.1396715321999995E-2</v>
      </c>
      <c r="AT69" s="13">
        <f>1/1000*[1]PaperSectorMinusCoreVPAExp!AR$108</f>
        <v>3.0822145208499997E-2</v>
      </c>
      <c r="AU69" s="13">
        <f>1/1000*[1]PaperSectorMinusCoreVPAExp!AS$108</f>
        <v>4.1720193800999991E-2</v>
      </c>
      <c r="AV69" s="13">
        <f>1/1000*[1]PaperSectorMinusCoreVPAExp!AT$108</f>
        <v>4.7718488055000001E-2</v>
      </c>
      <c r="AW69" s="13">
        <f>1/1000*[1]PaperSectorMinusCoreVPAExp!AU$108</f>
        <v>4.523693811875E-2</v>
      </c>
      <c r="AX69" s="13">
        <f>1/1000*[1]PaperSectorMinusCoreVPAExp!AV$108</f>
        <v>0</v>
      </c>
      <c r="AY69" s="13">
        <f>1/1000*[1]PaperSectorMinusCoreVPAExp!AW$108</f>
        <v>0</v>
      </c>
      <c r="AZ69" s="13">
        <f>1/1000*[1]PaperSectorMinusCoreVPAExp!AX$108</f>
        <v>0</v>
      </c>
      <c r="BA69" s="13">
        <f>1/1000*[1]PaperSectorMinusCoreVPAExp!AY$108</f>
        <v>0</v>
      </c>
      <c r="BB69" s="13">
        <f>1/1000*[1]PaperSectorMinusCoreVPAExp!AZ$108</f>
        <v>0</v>
      </c>
      <c r="BC69" s="13">
        <f>1/1000*[1]PaperSectorMinusCoreVPAExp!BA$108</f>
        <v>0</v>
      </c>
      <c r="BD69" s="349"/>
    </row>
    <row r="70" spans="2:56">
      <c r="B70" s="5" t="s">
        <v>24</v>
      </c>
      <c r="C70" s="23">
        <f>1/$A$1*[1]PaperSectorMinusCoreVPAExp!B$163</f>
        <v>2.527559125E-2</v>
      </c>
      <c r="D70" s="13">
        <f>1/$A$1*[1]PaperSectorMinusCoreVPAExp!C$163</f>
        <v>2.9907369624999996E-2</v>
      </c>
      <c r="E70" s="13">
        <f>1/$A$1*[1]PaperSectorMinusCoreVPAExp!D$163</f>
        <v>3.987940366666666E-2</v>
      </c>
      <c r="F70" s="13">
        <f>1/$A$1*[1]PaperSectorMinusCoreVPAExp!E$163</f>
        <v>5.2959938499999998E-2</v>
      </c>
      <c r="G70" s="13">
        <f>1/$A$1*[1]PaperSectorMinusCoreVPAExp!F$163</f>
        <v>6.2811699999999998E-2</v>
      </c>
      <c r="H70" s="13">
        <f>1/$A$1*[1]PaperSectorMinusCoreVPAExp!G$163</f>
        <v>3.4654442812499991E-2</v>
      </c>
      <c r="I70" s="13">
        <f>1/$A$1*[1]PaperSectorMinusCoreVPAExp!H$163</f>
        <v>3.5524035477777778E-2</v>
      </c>
      <c r="J70" s="13">
        <f>1/$A$1*[1]PaperSectorMinusCoreVPAExp!I$163</f>
        <v>3.2244002476388881E-2</v>
      </c>
      <c r="K70" s="13">
        <f>1/$A$1*[1]PaperSectorMinusCoreVPAExp!J$163</f>
        <v>8.6986332973484851E-3</v>
      </c>
      <c r="L70" s="13">
        <f>1/$A$1*[1]PaperSectorMinusCoreVPAExp!K$163</f>
        <v>4.4931392833333309E-3</v>
      </c>
      <c r="M70" s="13">
        <f>1/$A$1*[1]PaperSectorMinusCoreVPAExp!L$163</f>
        <v>8.3787642249999982E-3</v>
      </c>
      <c r="N70" s="13">
        <f>1/$A$1*[1]PaperSectorMinusCoreVPAExp!M$163</f>
        <v>1.0034643549999998E-2</v>
      </c>
      <c r="O70" s="13">
        <f>1/$A$1*[1]PaperSectorMinusCoreVPAExp!N$163</f>
        <v>5.3144501499999995E-3</v>
      </c>
      <c r="P70" s="13">
        <f>1/$A$1*[1]PaperSectorMinusCoreVPAExp!O$163</f>
        <v>5.7169819624999984E-3</v>
      </c>
      <c r="Q70" s="13">
        <f>1/$A$1*[1]PaperSectorMinusCoreVPAExp!P$163</f>
        <v>4.7790126027777782E-3</v>
      </c>
      <c r="R70" s="13">
        <f>1/$A$1*[1]PaperSectorMinusCoreVPAExp!Q$163</f>
        <v>4.6665626821428569E-3</v>
      </c>
      <c r="S70" s="13">
        <f>1/$A$1*[1]PaperSectorMinusCoreVPAExp!R$163</f>
        <v>9.5535747416666678E-3</v>
      </c>
      <c r="T70" s="13">
        <f>1/$A$1*[1]PaperSectorMinusCoreVPAExp!S$163</f>
        <v>7.7795237749999982E-3</v>
      </c>
      <c r="U70" s="13">
        <f>1/$A$1*[1]PaperSectorMinusCoreVPAExp!T$163</f>
        <v>7.0884950262903781E-3</v>
      </c>
      <c r="V70" s="13">
        <f>1/$A$1*[1]PaperSectorMinusCoreVPAExp!U$163</f>
        <v>7.0884950262903781E-3</v>
      </c>
      <c r="W70" s="13">
        <f>1/$A$1*[1]PaperSectorMinusCoreVPAExp!V$163</f>
        <v>7.0884950262903781E-3</v>
      </c>
      <c r="X70" s="13">
        <f>1/$A$1*[1]PaperSectorMinusCoreVPAExp!W$163</f>
        <v>7.0884950262903781E-3</v>
      </c>
      <c r="Y70" s="13">
        <f>1/$A$1*[1]PaperSectorMinusCoreVPAExp!X$163</f>
        <v>7.0884950262903781E-3</v>
      </c>
      <c r="Z70" s="13">
        <f>1/$A$1*[1]PaperSectorMinusCoreVPAExp!Y$163</f>
        <v>7.0884950262903781E-3</v>
      </c>
      <c r="AA70" s="13">
        <f>1/$A$1*[1]PaperSectorMinusCoreVPAExp!Z$163</f>
        <v>7.0884950262903781E-3</v>
      </c>
      <c r="AB70" s="13">
        <f>1/$A$1*[1]PaperSectorMinusCoreVPAExp!AA$163</f>
        <v>7.0884950262903781E-3</v>
      </c>
      <c r="AC70" s="294"/>
      <c r="AD70" s="23">
        <f>1/1000*[1]PaperSectorMinusCoreVPAExp!AB$163</f>
        <v>7.6636770202739993E-3</v>
      </c>
      <c r="AE70" s="13">
        <f>1/1000*[1]PaperSectorMinusCoreVPAExp!AC$163</f>
        <v>8.6338517843999995E-3</v>
      </c>
      <c r="AF70" s="13">
        <f>1/1000*[1]PaperSectorMinusCoreVPAExp!AD$163</f>
        <v>1.06508289552E-2</v>
      </c>
      <c r="AG70" s="13">
        <f>1/1000*[1]PaperSectorMinusCoreVPAExp!AE$163</f>
        <v>1.4131066913600001E-2</v>
      </c>
      <c r="AH70" s="13">
        <f>1/1000*[1]PaperSectorMinusCoreVPAExp!AF$163</f>
        <v>1.6661898695399999E-2</v>
      </c>
      <c r="AI70" s="13">
        <f>1/1000*[1]PaperSectorMinusCoreVPAExp!AG$163</f>
        <v>1.1003260811399998E-2</v>
      </c>
      <c r="AJ70" s="13">
        <f>1/1000*[1]PaperSectorMinusCoreVPAExp!AH$163</f>
        <v>1.22758153712E-2</v>
      </c>
      <c r="AK70" s="13">
        <f>1/1000*[1]PaperSectorMinusCoreVPAExp!AI$163</f>
        <v>1.2031683913500003E-2</v>
      </c>
      <c r="AL70" s="13">
        <f>1/1000*[1]PaperSectorMinusCoreVPAExp!AJ$163</f>
        <v>6.1958788428000001E-3</v>
      </c>
      <c r="AM70" s="13">
        <f>1/1000*[1]PaperSectorMinusCoreVPAExp!AK$163</f>
        <v>3.8404074499999996E-3</v>
      </c>
      <c r="AN70" s="13">
        <f>1/1000*[1]PaperSectorMinusCoreVPAExp!AL$163</f>
        <v>6.0442931754000001E-3</v>
      </c>
      <c r="AO70" s="13">
        <f>1/1000*[1]PaperSectorMinusCoreVPAExp!AM$163</f>
        <v>8.7830870879999998E-3</v>
      </c>
      <c r="AP70" s="13">
        <f>1/1000*[1]PaperSectorMinusCoreVPAExp!AN$163</f>
        <v>3.7396468031999997E-3</v>
      </c>
      <c r="AQ70" s="13">
        <f>1/1000*[1]PaperSectorMinusCoreVPAExp!AO$163</f>
        <v>3.5701838108999997E-3</v>
      </c>
      <c r="AR70" s="13">
        <f>1/1000*[1]PaperSectorMinusCoreVPAExp!AP$163</f>
        <v>3.0338024549999994E-3</v>
      </c>
      <c r="AS70" s="13">
        <f>1/1000*[1]PaperSectorMinusCoreVPAExp!AQ$163</f>
        <v>2.5252208904999996E-3</v>
      </c>
      <c r="AT70" s="13">
        <f>1/1000*[1]PaperSectorMinusCoreVPAExp!AR$163</f>
        <v>2.7849526516999998E-3</v>
      </c>
      <c r="AU70" s="13">
        <f>1/1000*[1]PaperSectorMinusCoreVPAExp!AS$163</f>
        <v>2.6550729061999997E-3</v>
      </c>
      <c r="AV70" s="13">
        <f>1/1000*[1]PaperSectorMinusCoreVPAExp!AT$163</f>
        <v>1.094177604E-3</v>
      </c>
      <c r="AW70" s="13">
        <f>1/1000*[1]PaperSectorMinusCoreVPAExp!AU$163</f>
        <v>1.037276045E-3</v>
      </c>
      <c r="AX70" s="13">
        <f>1/1000*[1]PaperSectorMinusCoreVPAExp!AV$163</f>
        <v>0</v>
      </c>
      <c r="AY70" s="13">
        <f>1/1000*[1]PaperSectorMinusCoreVPAExp!AW$163</f>
        <v>0</v>
      </c>
      <c r="AZ70" s="13">
        <f>1/1000*[1]PaperSectorMinusCoreVPAExp!AX$163</f>
        <v>0</v>
      </c>
      <c r="BA70" s="13">
        <f>1/1000*[1]PaperSectorMinusCoreVPAExp!AY$163</f>
        <v>0</v>
      </c>
      <c r="BB70" s="13">
        <f>1/1000*[1]PaperSectorMinusCoreVPAExp!AZ$163</f>
        <v>0</v>
      </c>
      <c r="BC70" s="13">
        <f>1/1000*[1]PaperSectorMinusCoreVPAExp!BA$163</f>
        <v>0</v>
      </c>
      <c r="BD70" s="349"/>
    </row>
    <row r="71" spans="2:56">
      <c r="B71" s="5" t="s">
        <v>55</v>
      </c>
      <c r="C71" s="23">
        <f>1/$A$1*[1]PaperSectorMinusCoreVPAExp!B$171</f>
        <v>2.4588854249999997E-2</v>
      </c>
      <c r="D71" s="13">
        <f>1/$A$1*[1]PaperSectorMinusCoreVPAExp!C$171</f>
        <v>1.8406886408333333E-2</v>
      </c>
      <c r="E71" s="13">
        <f>1/$A$1*[1]PaperSectorMinusCoreVPAExp!D$171</f>
        <v>1.305949505E-2</v>
      </c>
      <c r="F71" s="13">
        <f>1/$A$1*[1]PaperSectorMinusCoreVPAExp!E$171</f>
        <v>1.3015589141666666E-2</v>
      </c>
      <c r="G71" s="13">
        <f>1/$A$1*[1]PaperSectorMinusCoreVPAExp!F$171</f>
        <v>8.8724985624999992E-3</v>
      </c>
      <c r="H71" s="13">
        <f>1/$A$1*[1]PaperSectorMinusCoreVPAExp!G$171</f>
        <v>1.0809943812499999E-2</v>
      </c>
      <c r="I71" s="13">
        <f>1/$A$1*[1]PaperSectorMinusCoreVPAExp!H$171</f>
        <v>8.0844542055555548E-3</v>
      </c>
      <c r="J71" s="13">
        <f>1/$A$1*[1]PaperSectorMinusCoreVPAExp!I$171</f>
        <v>3.0544413398611105E-2</v>
      </c>
      <c r="K71" s="13">
        <f>1/$A$1*[1]PaperSectorMinusCoreVPAExp!J$171</f>
        <v>4.9420881520911036E-2</v>
      </c>
      <c r="L71" s="13">
        <f>1/$A$1*[1]PaperSectorMinusCoreVPAExp!K$171</f>
        <v>5.5311554158333331E-2</v>
      </c>
      <c r="M71" s="13">
        <f>1/$A$1*[1]PaperSectorMinusCoreVPAExp!L$171</f>
        <v>3.5817637480555546E-2</v>
      </c>
      <c r="N71" s="13">
        <f>1/$A$1*[1]PaperSectorMinusCoreVPAExp!M$171</f>
        <v>2.6232592716666666E-2</v>
      </c>
      <c r="O71" s="13">
        <f>1/$A$1*[1]PaperSectorMinusCoreVPAExp!N$171</f>
        <v>2.1528987367316014E-2</v>
      </c>
      <c r="P71" s="13">
        <f>1/$A$1*[1]PaperSectorMinusCoreVPAExp!O$171</f>
        <v>1.9992091710702618E-2</v>
      </c>
      <c r="Q71" s="13">
        <f>1/$A$1*[1]PaperSectorMinusCoreVPAExp!P$171</f>
        <v>2.9114775566666654E-2</v>
      </c>
      <c r="R71" s="13">
        <f>1/$A$1*[1]PaperSectorMinusCoreVPAExp!Q$171</f>
        <v>1.7747663522058817E-2</v>
      </c>
      <c r="S71" s="13">
        <f>1/$A$1*[1]PaperSectorMinusCoreVPAExp!R$171</f>
        <v>1.3457284063888887E-2</v>
      </c>
      <c r="T71" s="13">
        <f>1/$A$1*[1]PaperSectorMinusCoreVPAExp!S$171</f>
        <v>1.3717636923809519E-2</v>
      </c>
      <c r="U71" s="13">
        <f>1/$A$1*[1]PaperSectorMinusCoreVPAExp!T$171</f>
        <v>4.72385723786624E-2</v>
      </c>
      <c r="V71" s="13">
        <f>1/$A$1*[1]PaperSectorMinusCoreVPAExp!U$171</f>
        <v>4.72385723786624E-2</v>
      </c>
      <c r="W71" s="13">
        <f>1/$A$1*[1]PaperSectorMinusCoreVPAExp!V$171</f>
        <v>4.72385723786624E-2</v>
      </c>
      <c r="X71" s="13">
        <f>1/$A$1*[1]PaperSectorMinusCoreVPAExp!W$171</f>
        <v>4.72385723786624E-2</v>
      </c>
      <c r="Y71" s="13">
        <f>1/$A$1*[1]PaperSectorMinusCoreVPAExp!X$171</f>
        <v>4.72385723786624E-2</v>
      </c>
      <c r="Z71" s="13">
        <f>1/$A$1*[1]PaperSectorMinusCoreVPAExp!Y$171</f>
        <v>4.72385723786624E-2</v>
      </c>
      <c r="AA71" s="13">
        <f>1/$A$1*[1]PaperSectorMinusCoreVPAExp!Z$171</f>
        <v>4.72385723786624E-2</v>
      </c>
      <c r="AB71" s="13">
        <f>1/$A$1*[1]PaperSectorMinusCoreVPAExp!AA$171</f>
        <v>4.72385723786624E-2</v>
      </c>
      <c r="AC71" s="294"/>
      <c r="AD71" s="23">
        <f>1/1000*[1]PaperSectorMinusCoreVPAExp!AB$171</f>
        <v>1.0180980557322E-2</v>
      </c>
      <c r="AE71" s="13">
        <f>1/1000*[1]PaperSectorMinusCoreVPAExp!AC$171</f>
        <v>7.8077225808000006E-3</v>
      </c>
      <c r="AF71" s="13">
        <f>1/1000*[1]PaperSectorMinusCoreVPAExp!AD$171</f>
        <v>6.2972477855999997E-3</v>
      </c>
      <c r="AG71" s="13">
        <f>1/1000*[1]PaperSectorMinusCoreVPAExp!AE$171</f>
        <v>9.7916717247999996E-3</v>
      </c>
      <c r="AH71" s="13">
        <f>1/1000*[1]PaperSectorMinusCoreVPAExp!AF$171</f>
        <v>5.1496129026999994E-3</v>
      </c>
      <c r="AI71" s="13">
        <f>1/1000*[1]PaperSectorMinusCoreVPAExp!AG$171</f>
        <v>4.5827978624999998E-3</v>
      </c>
      <c r="AJ71" s="13">
        <f>1/1000*[1]PaperSectorMinusCoreVPAExp!AH$171</f>
        <v>3.9469672996000002E-3</v>
      </c>
      <c r="AK71" s="13">
        <f>1/1000*[1]PaperSectorMinusCoreVPAExp!AI$171</f>
        <v>1.1864785794E-2</v>
      </c>
      <c r="AL71" s="13">
        <f>1/1000*[1]PaperSectorMinusCoreVPAExp!AJ$171</f>
        <v>2.0723670543600001E-2</v>
      </c>
      <c r="AM71" s="13">
        <f>1/1000*[1]PaperSectorMinusCoreVPAExp!AK$171</f>
        <v>1.8001023788E-2</v>
      </c>
      <c r="AN71" s="13">
        <f>1/1000*[1]PaperSectorMinusCoreVPAExp!AL$171</f>
        <v>1.3841002666800002E-2</v>
      </c>
      <c r="AO71" s="13">
        <f>1/1000*[1]PaperSectorMinusCoreVPAExp!AM$171</f>
        <v>1.2206997839999997E-2</v>
      </c>
      <c r="AP71" s="13">
        <f>1/1000*[1]PaperSectorMinusCoreVPAExp!AN$171</f>
        <v>9.6117866592000008E-3</v>
      </c>
      <c r="AQ71" s="13">
        <f>1/1000*[1]PaperSectorMinusCoreVPAExp!AO$171</f>
        <v>1.0228419258299998E-2</v>
      </c>
      <c r="AR71" s="13">
        <f>1/1000*[1]PaperSectorMinusCoreVPAExp!AP$171</f>
        <v>1.4687656869999999E-2</v>
      </c>
      <c r="AS71" s="13">
        <f>1/1000*[1]PaperSectorMinusCoreVPAExp!AQ$171</f>
        <v>9.1675555194999994E-3</v>
      </c>
      <c r="AT71" s="13">
        <f>1/1000*[1]PaperSectorMinusCoreVPAExp!AR$171</f>
        <v>8.8334947979000003E-3</v>
      </c>
      <c r="AU71" s="13">
        <f>1/1000*[1]PaperSectorMinusCoreVPAExp!AS$171</f>
        <v>7.639199725299999E-3</v>
      </c>
      <c r="AV71" s="13">
        <f>1/1000*[1]PaperSectorMinusCoreVPAExp!AT$171</f>
        <v>1.2327331145E-2</v>
      </c>
      <c r="AW71" s="13">
        <f>1/1000*[1]PaperSectorMinusCoreVPAExp!AU$171</f>
        <v>1.1686261214583332E-2</v>
      </c>
      <c r="AX71" s="13">
        <f>1/1000*[1]PaperSectorMinusCoreVPAExp!AV$171</f>
        <v>0</v>
      </c>
      <c r="AY71" s="13">
        <f>1/1000*[1]PaperSectorMinusCoreVPAExp!AW$171</f>
        <v>0</v>
      </c>
      <c r="AZ71" s="13">
        <f>1/1000*[1]PaperSectorMinusCoreVPAExp!AX$171</f>
        <v>0</v>
      </c>
      <c r="BA71" s="13">
        <f>1/1000*[1]PaperSectorMinusCoreVPAExp!AY$171</f>
        <v>0</v>
      </c>
      <c r="BB71" s="13">
        <f>1/1000*[1]PaperSectorMinusCoreVPAExp!AZ$171</f>
        <v>0</v>
      </c>
      <c r="BC71" s="13">
        <f>1/1000*[1]PaperSectorMinusCoreVPAExp!BA$171</f>
        <v>0</v>
      </c>
      <c r="BD71" s="349"/>
    </row>
    <row r="72" spans="2:56">
      <c r="B72" s="5" t="s">
        <v>112</v>
      </c>
      <c r="C72" s="23">
        <f>1/$A$1*[1]PaperSectorMinusCoreVPAExp!B$180</f>
        <v>5.6699124999999998E-3</v>
      </c>
      <c r="D72" s="13">
        <f>1/$A$1*[1]PaperSectorMinusCoreVPAExp!C$180</f>
        <v>3.5519668333333335E-3</v>
      </c>
      <c r="E72" s="13">
        <f>1/$A$1*[1]PaperSectorMinusCoreVPAExp!D$180</f>
        <v>1.5420022099999998E-2</v>
      </c>
      <c r="F72" s="13">
        <f>1/$A$1*[1]PaperSectorMinusCoreVPAExp!E$180</f>
        <v>2.5203424799999995E-2</v>
      </c>
      <c r="G72" s="13">
        <f>1/$A$1*[1]PaperSectorMinusCoreVPAExp!F$180</f>
        <v>3.1098895449999997E-2</v>
      </c>
      <c r="H72" s="13">
        <f>1/$A$1*[1]PaperSectorMinusCoreVPAExp!G$180</f>
        <v>2.02456849625E-2</v>
      </c>
      <c r="I72" s="13">
        <f>1/$A$1*[1]PaperSectorMinusCoreVPAExp!H$180</f>
        <v>1.8678047733333331E-2</v>
      </c>
      <c r="J72" s="13">
        <f>1/$A$1*[1]PaperSectorMinusCoreVPAExp!I$180</f>
        <v>2.0499121611111108E-2</v>
      </c>
      <c r="K72" s="13">
        <f>1/$A$1*[1]PaperSectorMinusCoreVPAExp!J$180</f>
        <v>2.0437035987878785E-2</v>
      </c>
      <c r="L72" s="13">
        <f>1/$A$1*[1]PaperSectorMinusCoreVPAExp!K$180</f>
        <v>2.1141175649999996E-2</v>
      </c>
      <c r="M72" s="13">
        <f>1/$A$1*[1]PaperSectorMinusCoreVPAExp!L$180</f>
        <v>4.3067478250000006E-2</v>
      </c>
      <c r="N72" s="13">
        <f>1/$A$1*[1]PaperSectorMinusCoreVPAExp!M$180</f>
        <v>3.6709614916666675E-2</v>
      </c>
      <c r="O72" s="13">
        <f>1/$A$1*[1]PaperSectorMinusCoreVPAExp!N$180</f>
        <v>2.812986650833333E-2</v>
      </c>
      <c r="P72" s="13">
        <f>1/$A$1*[1]PaperSectorMinusCoreVPAExp!O$180</f>
        <v>1.9391529641287882E-2</v>
      </c>
      <c r="Q72" s="13">
        <f>1/$A$1*[1]PaperSectorMinusCoreVPAExp!P$180</f>
        <v>1.4016601075000001E-2</v>
      </c>
      <c r="R72" s="13">
        <f>1/$A$1*[1]PaperSectorMinusCoreVPAExp!Q$180</f>
        <v>1.9808888833333337E-2</v>
      </c>
      <c r="S72" s="13">
        <f>1/$A$1*[1]PaperSectorMinusCoreVPAExp!R$180</f>
        <v>3.1345581450000007E-2</v>
      </c>
      <c r="T72" s="13">
        <f>1/$A$1*[1]PaperSectorMinusCoreVPAExp!S$180</f>
        <v>4.0119315333333322E-2</v>
      </c>
      <c r="U72" s="13">
        <f>1/$A$1*[1]PaperSectorMinusCoreVPAExp!T$180</f>
        <v>9.173418533333335E-3</v>
      </c>
      <c r="V72" s="13">
        <f>1/$A$1*[1]PaperSectorMinusCoreVPAExp!U$180</f>
        <v>9.173418533333335E-3</v>
      </c>
      <c r="W72" s="13">
        <f>1/$A$1*[1]PaperSectorMinusCoreVPAExp!V$180</f>
        <v>9.173418533333335E-3</v>
      </c>
      <c r="X72" s="13">
        <f>1/$A$1*[1]PaperSectorMinusCoreVPAExp!W$180</f>
        <v>9.173418533333335E-3</v>
      </c>
      <c r="Y72" s="13">
        <f>1/$A$1*[1]PaperSectorMinusCoreVPAExp!X$180</f>
        <v>9.173418533333335E-3</v>
      </c>
      <c r="Z72" s="13">
        <f>1/$A$1*[1]PaperSectorMinusCoreVPAExp!Y$180</f>
        <v>9.173418533333335E-3</v>
      </c>
      <c r="AA72" s="13">
        <f>1/$A$1*[1]PaperSectorMinusCoreVPAExp!Z$180</f>
        <v>9.173418533333335E-3</v>
      </c>
      <c r="AB72" s="13">
        <f>1/$A$1*[1]PaperSectorMinusCoreVPAExp!AA$180</f>
        <v>9.173418533333335E-3</v>
      </c>
      <c r="AC72" s="294"/>
      <c r="AD72" s="23">
        <f>1/1000*[1]PaperSectorMinusCoreVPAExp!AB$180</f>
        <v>9.8974369079999984E-4</v>
      </c>
      <c r="AE72" s="13">
        <f>1/1000*[1]PaperSectorMinusCoreVPAExp!AC$180</f>
        <v>6.3357699479999992E-4</v>
      </c>
      <c r="AF72" s="13">
        <f>1/1000*[1]PaperSectorMinusCoreVPAExp!AD$180</f>
        <v>2.2939121279999999E-3</v>
      </c>
      <c r="AG72" s="13">
        <f>1/1000*[1]PaperSectorMinusCoreVPAExp!AE$180</f>
        <v>3.1192953119999998E-3</v>
      </c>
      <c r="AH72" s="13">
        <f>1/1000*[1]PaperSectorMinusCoreVPAExp!AF$180</f>
        <v>4.3984142293000007E-3</v>
      </c>
      <c r="AI72" s="13">
        <f>1/1000*[1]PaperSectorMinusCoreVPAExp!AG$180</f>
        <v>2.7840619092E-3</v>
      </c>
      <c r="AJ72" s="13">
        <f>1/1000*[1]PaperSectorMinusCoreVPAExp!AH$180</f>
        <v>2.7157171504000001E-3</v>
      </c>
      <c r="AK72" s="13">
        <f>1/1000*[1]PaperSectorMinusCoreVPAExp!AI$180</f>
        <v>2.6151058699999999E-3</v>
      </c>
      <c r="AL72" s="13">
        <f>1/1000*[1]PaperSectorMinusCoreVPAExp!AJ$180</f>
        <v>2.9264522308000002E-3</v>
      </c>
      <c r="AM72" s="13">
        <f>1/1000*[1]PaperSectorMinusCoreVPAExp!AK$180</f>
        <v>1.9878382743999997E-3</v>
      </c>
      <c r="AN72" s="13">
        <f>1/1000*[1]PaperSectorMinusCoreVPAExp!AL$180</f>
        <v>6.0530401440000003E-3</v>
      </c>
      <c r="AO72" s="13">
        <f>1/1000*[1]PaperSectorMinusCoreVPAExp!AM$180</f>
        <v>5.1214143839999997E-3</v>
      </c>
      <c r="AP72" s="13">
        <f>1/1000*[1]PaperSectorMinusCoreVPAExp!AN$180</f>
        <v>3.6331047631999996E-3</v>
      </c>
      <c r="AQ72" s="13">
        <f>1/1000*[1]PaperSectorMinusCoreVPAExp!AO$180</f>
        <v>2.1645426924E-3</v>
      </c>
      <c r="AR72" s="13">
        <f>1/1000*[1]PaperSectorMinusCoreVPAExp!AP$180</f>
        <v>1.4997742054999998E-3</v>
      </c>
      <c r="AS72" s="13">
        <f>1/1000*[1]PaperSectorMinusCoreVPAExp!AQ$180</f>
        <v>2.0879735974999999E-3</v>
      </c>
      <c r="AT72" s="13">
        <f>1/1000*[1]PaperSectorMinusCoreVPAExp!AR$180</f>
        <v>3.4705831151999999E-3</v>
      </c>
      <c r="AU72" s="13">
        <f>1/1000*[1]PaperSectorMinusCoreVPAExp!AS$180</f>
        <v>4.637865861199999E-3</v>
      </c>
      <c r="AV72" s="13">
        <f>1/1000*[1]PaperSectorMinusCoreVPAExp!AT$180</f>
        <v>5.3184563500000004E-3</v>
      </c>
      <c r="AW72" s="13">
        <f>1/1000*[1]PaperSectorMinusCoreVPAExp!AU$180</f>
        <v>5.0418756041666667E-3</v>
      </c>
      <c r="AX72" s="13">
        <f>1/1000*[1]PaperSectorMinusCoreVPAExp!AV$180</f>
        <v>0</v>
      </c>
      <c r="AY72" s="13">
        <f>1/1000*[1]PaperSectorMinusCoreVPAExp!AW$180</f>
        <v>0</v>
      </c>
      <c r="AZ72" s="13">
        <f>1/1000*[1]PaperSectorMinusCoreVPAExp!AX$180</f>
        <v>0</v>
      </c>
      <c r="BA72" s="13">
        <f>1/1000*[1]PaperSectorMinusCoreVPAExp!AY$180</f>
        <v>0</v>
      </c>
      <c r="BB72" s="13">
        <f>1/1000*[1]PaperSectorMinusCoreVPAExp!AZ$180</f>
        <v>0</v>
      </c>
      <c r="BC72" s="13">
        <f>1/1000*[1]PaperSectorMinusCoreVPAExp!BA$180</f>
        <v>0</v>
      </c>
      <c r="BD72" s="349"/>
    </row>
    <row r="73" spans="2:56">
      <c r="B73" s="5" t="s">
        <v>134</v>
      </c>
      <c r="C73" s="304">
        <f>1/$A$1*[1]PaperSectorMinusCoreVPAExp!B$194</f>
        <v>3.2224858275000004E-2</v>
      </c>
      <c r="D73" s="305">
        <f>1/$A$1*[1]PaperSectorMinusCoreVPAExp!C$194</f>
        <v>5.3523266124999996E-2</v>
      </c>
      <c r="E73" s="305">
        <f>1/$A$1*[1]PaperSectorMinusCoreVPAExp!D$194</f>
        <v>5.3370748900000001E-2</v>
      </c>
      <c r="F73" s="305">
        <f>1/$A$1*[1]PaperSectorMinusCoreVPAExp!E$194</f>
        <v>5.5381217962499986E-2</v>
      </c>
      <c r="G73" s="305">
        <f>1/$A$1*[1]PaperSectorMinusCoreVPAExp!F$194</f>
        <v>5.4092660737499992E-2</v>
      </c>
      <c r="H73" s="305">
        <f>1/$A$1*[1]PaperSectorMinusCoreVPAExp!G$194</f>
        <v>6.1672737087499985E-2</v>
      </c>
      <c r="I73" s="305">
        <f>1/$A$1*[1]PaperSectorMinusCoreVPAExp!H$194</f>
        <v>7.1468302888888877E-2</v>
      </c>
      <c r="J73" s="305">
        <f>1/$A$1*[1]PaperSectorMinusCoreVPAExp!I$194</f>
        <v>5.6696290398611127E-2</v>
      </c>
      <c r="K73" s="305">
        <f>1/$A$1*[1]PaperSectorMinusCoreVPAExp!J$194</f>
        <v>6.3485424918356667E-2</v>
      </c>
      <c r="L73" s="305">
        <f>1/$A$1*[1]PaperSectorMinusCoreVPAExp!K$194</f>
        <v>3.9819136088888887E-2</v>
      </c>
      <c r="M73" s="305">
        <f>1/$A$1*[1]PaperSectorMinusCoreVPAExp!L$194</f>
        <v>4.9935301488888903E-2</v>
      </c>
      <c r="N73" s="305">
        <f>1/$A$1*[1]PaperSectorMinusCoreVPAExp!M$194</f>
        <v>5.5631695010606053E-2</v>
      </c>
      <c r="O73" s="305">
        <f>1/$A$1*[1]PaperSectorMinusCoreVPAExp!N$194</f>
        <v>8.161008665000001E-2</v>
      </c>
      <c r="P73" s="305">
        <f>1/$A$1*[1]PaperSectorMinusCoreVPAExp!O$194</f>
        <v>7.1637500122348471E-2</v>
      </c>
      <c r="Q73" s="305">
        <f>1/$A$1*[1]PaperSectorMinusCoreVPAExp!P$194</f>
        <v>5.2033992144444451E-2</v>
      </c>
      <c r="R73" s="305">
        <f>1/$A$1*[1]PaperSectorMinusCoreVPAExp!Q$194</f>
        <v>3.3994178875000003E-2</v>
      </c>
      <c r="S73" s="305">
        <f>1/$A$1*[1]PaperSectorMinusCoreVPAExp!R$194</f>
        <v>2.5177366087499996E-2</v>
      </c>
      <c r="T73" s="305">
        <f>1/$A$1*[1]PaperSectorMinusCoreVPAExp!S$194</f>
        <v>3.6839383241666662E-2</v>
      </c>
      <c r="U73" s="305">
        <f>1/$A$1*[1]PaperSectorMinusCoreVPAExp!T$194</f>
        <v>2.5247085382864361E-2</v>
      </c>
      <c r="V73" s="305">
        <f>1/$A$1*[1]PaperSectorMinusCoreVPAExp!U$194</f>
        <v>2.5247085382864361E-2</v>
      </c>
      <c r="W73" s="305">
        <f>1/$A$1*[1]PaperSectorMinusCoreVPAExp!V$194</f>
        <v>2.5247085382864361E-2</v>
      </c>
      <c r="X73" s="305">
        <f>1/$A$1*[1]PaperSectorMinusCoreVPAExp!W$194</f>
        <v>2.5247085382864361E-2</v>
      </c>
      <c r="Y73" s="305">
        <f>1/$A$1*[1]PaperSectorMinusCoreVPAExp!X$194</f>
        <v>2.5247085382864361E-2</v>
      </c>
      <c r="Z73" s="305">
        <f>1/$A$1*[1]PaperSectorMinusCoreVPAExp!Y$194</f>
        <v>2.5247085382864361E-2</v>
      </c>
      <c r="AA73" s="305">
        <f>1/$A$1*[1]PaperSectorMinusCoreVPAExp!Z$194</f>
        <v>2.5247085382864361E-2</v>
      </c>
      <c r="AB73" s="305">
        <f>1/$A$1*[1]PaperSectorMinusCoreVPAExp!AA$194</f>
        <v>2.5247085382864361E-2</v>
      </c>
      <c r="AC73" s="294"/>
      <c r="AD73" s="306">
        <f>1/1000*[1]PaperSectorMinusCoreVPAExp!AB$194</f>
        <v>1.5560155315263002E-2</v>
      </c>
      <c r="AE73" s="305">
        <f>1/1000*[1]PaperSectorMinusCoreVPAExp!AC$194</f>
        <v>2.4708243583599999E-2</v>
      </c>
      <c r="AF73" s="305">
        <f>1/1000*[1]PaperSectorMinusCoreVPAExp!AD$194</f>
        <v>2.4648112670399996E-2</v>
      </c>
      <c r="AG73" s="305">
        <f>1/1000*[1]PaperSectorMinusCoreVPAExp!AE$194</f>
        <v>3.4000635636799996E-2</v>
      </c>
      <c r="AH73" s="305">
        <f>1/1000*[1]PaperSectorMinusCoreVPAExp!AF$194</f>
        <v>3.6837593476599997E-2</v>
      </c>
      <c r="AI73" s="305">
        <f>1/1000*[1]PaperSectorMinusCoreVPAExp!AG$194</f>
        <v>4.2322451928899996E-2</v>
      </c>
      <c r="AJ73" s="305">
        <f>1/1000*[1]PaperSectorMinusCoreVPAExp!AH$194</f>
        <v>5.2813275719199998E-2</v>
      </c>
      <c r="AK73" s="305">
        <f>1/1000*[1]PaperSectorMinusCoreVPAExp!AI$194</f>
        <v>5.5669782636500006E-2</v>
      </c>
      <c r="AL73" s="305">
        <f>1/1000*[1]PaperSectorMinusCoreVPAExp!AJ$194</f>
        <v>6.3842143415600003E-2</v>
      </c>
      <c r="AM73" s="305">
        <f>1/1000*[1]PaperSectorMinusCoreVPAExp!AK$194</f>
        <v>3.7672599536000002E-2</v>
      </c>
      <c r="AN73" s="305">
        <f>1/1000*[1]PaperSectorMinusCoreVPAExp!AL$194</f>
        <v>4.31695539144E-2</v>
      </c>
      <c r="AO73" s="305">
        <f>1/1000*[1]PaperSectorMinusCoreVPAExp!AM$194</f>
        <v>5.3517555840000001E-2</v>
      </c>
      <c r="AP73" s="305">
        <f>1/1000*[1]PaperSectorMinusCoreVPAExp!AN$194</f>
        <v>7.15246708176E-2</v>
      </c>
      <c r="AQ73" s="305">
        <f>1/1000*[1]PaperSectorMinusCoreVPAExp!AO$194</f>
        <v>6.4767689101799988E-2</v>
      </c>
      <c r="AR73" s="305">
        <f>1/1000*[1]PaperSectorMinusCoreVPAExp!AP$194</f>
        <v>4.8961492862999993E-2</v>
      </c>
      <c r="AS73" s="305">
        <f>1/1000*[1]PaperSectorMinusCoreVPAExp!AQ$194</f>
        <v>2.6318389586999998E-2</v>
      </c>
      <c r="AT73" s="305">
        <f>1/1000*[1]PaperSectorMinusCoreVPAExp!AR$194</f>
        <v>2.1897133025499997E-2</v>
      </c>
      <c r="AU73" s="305">
        <f>1/1000*[1]PaperSectorMinusCoreVPAExp!AS$194</f>
        <v>2.60158895425E-2</v>
      </c>
      <c r="AV73" s="305">
        <f>1/1000*[1]PaperSectorMinusCoreVPAExp!AT$194</f>
        <v>3.4820646516000003E-2</v>
      </c>
      <c r="AW73" s="305">
        <f>1/1000*[1]PaperSectorMinusCoreVPAExp!AU$194</f>
        <v>3.3009835305000006E-2</v>
      </c>
      <c r="AX73" s="305">
        <f>1/1000*[1]PaperSectorMinusCoreVPAExp!AV$194</f>
        <v>0</v>
      </c>
      <c r="AY73" s="305">
        <f>1/1000*[1]PaperSectorMinusCoreVPAExp!AW$194</f>
        <v>0</v>
      </c>
      <c r="AZ73" s="305">
        <f>1/1000*[1]PaperSectorMinusCoreVPAExp!AX$194</f>
        <v>0</v>
      </c>
      <c r="BA73" s="305">
        <f>1/1000*[1]PaperSectorMinusCoreVPAExp!AY$194</f>
        <v>0</v>
      </c>
      <c r="BB73" s="305">
        <f>1/1000*[1]PaperSectorMinusCoreVPAExp!AZ$194</f>
        <v>0</v>
      </c>
      <c r="BC73" s="305">
        <f>1/1000*[1]PaperSectorMinusCoreVPAExp!BA$194</f>
        <v>0</v>
      </c>
      <c r="BD73" s="349"/>
    </row>
    <row r="74" spans="2:56">
      <c r="B74" s="5" t="s">
        <v>87</v>
      </c>
      <c r="C74" s="23">
        <f>1/$A$1*[1]PaperSectorMinusCoreVPAExp!B$226</f>
        <v>0.19580941689999998</v>
      </c>
      <c r="D74" s="13">
        <f>1/$A$1*[1]PaperSectorMinusCoreVPAExp!C$226</f>
        <v>9.5473053075000022E-2</v>
      </c>
      <c r="E74" s="13">
        <f>1/$A$1*[1]PaperSectorMinusCoreVPAExp!D$226</f>
        <v>8.4906682322222218E-2</v>
      </c>
      <c r="F74" s="13">
        <f>1/$A$1*[1]PaperSectorMinusCoreVPAExp!E$226</f>
        <v>6.9529291791666642E-2</v>
      </c>
      <c r="G74" s="13">
        <f>1/$A$1*[1]PaperSectorMinusCoreVPAExp!F$226</f>
        <v>8.8201320974999997E-2</v>
      </c>
      <c r="H74" s="13">
        <f>1/$A$1*[1]PaperSectorMinusCoreVPAExp!G$226</f>
        <v>7.1863630012500027E-2</v>
      </c>
      <c r="I74" s="13">
        <f>1/$A$1*[1]PaperSectorMinusCoreVPAExp!H$226</f>
        <v>8.6374679322222189E-2</v>
      </c>
      <c r="J74" s="13">
        <f>1/$A$1*[1]PaperSectorMinusCoreVPAExp!I$226</f>
        <v>7.1534899784722217E-2</v>
      </c>
      <c r="K74" s="13">
        <f>1/$A$1*[1]PaperSectorMinusCoreVPAExp!J$226</f>
        <v>0.10553969915449686</v>
      </c>
      <c r="L74" s="13">
        <f>1/$A$1*[1]PaperSectorMinusCoreVPAExp!K$226</f>
        <v>6.9801664133333302E-2</v>
      </c>
      <c r="M74" s="13">
        <f>1/$A$1*[1]PaperSectorMinusCoreVPAExp!L$226</f>
        <v>8.4805864488888896E-2</v>
      </c>
      <c r="N74" s="13">
        <f>1/$A$1*[1]PaperSectorMinusCoreVPAExp!M$226</f>
        <v>0.16812292459999997</v>
      </c>
      <c r="O74" s="13">
        <f>1/$A$1*[1]PaperSectorMinusCoreVPAExp!N$226</f>
        <v>0.11639843591590915</v>
      </c>
      <c r="P74" s="13">
        <f>1/$A$1*[1]PaperSectorMinusCoreVPAExp!O$226</f>
        <v>0.11678132064835857</v>
      </c>
      <c r="Q74" s="13">
        <f>1/$A$1*[1]PaperSectorMinusCoreVPAExp!P$226</f>
        <v>0.1334106460916667</v>
      </c>
      <c r="R74" s="13">
        <f>1/$A$1*[1]PaperSectorMinusCoreVPAExp!Q$226</f>
        <v>0.12375018664432769</v>
      </c>
      <c r="S74" s="13">
        <f>1/$A$1*[1]PaperSectorMinusCoreVPAExp!R$226</f>
        <v>9.3504446779166653E-2</v>
      </c>
      <c r="T74" s="13">
        <f>1/$A$1*[1]PaperSectorMinusCoreVPAExp!S$226</f>
        <v>7.7551737566666668E-2</v>
      </c>
      <c r="U74" s="13">
        <f>1/$A$1*[1]PaperSectorMinusCoreVPAExp!T$226</f>
        <v>5.7485117279087283E-2</v>
      </c>
      <c r="V74" s="13">
        <f>1/$A$1*[1]PaperSectorMinusCoreVPAExp!U$226</f>
        <v>5.7485117279087283E-2</v>
      </c>
      <c r="W74" s="13">
        <f>1/$A$1*[1]PaperSectorMinusCoreVPAExp!V$226</f>
        <v>5.7485117279087283E-2</v>
      </c>
      <c r="X74" s="13">
        <f>1/$A$1*[1]PaperSectorMinusCoreVPAExp!W$226</f>
        <v>5.7485117279087283E-2</v>
      </c>
      <c r="Y74" s="13">
        <f>1/$A$1*[1]PaperSectorMinusCoreVPAExp!X$226</f>
        <v>5.7485117279087283E-2</v>
      </c>
      <c r="Z74" s="13">
        <f>1/$A$1*[1]PaperSectorMinusCoreVPAExp!Y$226</f>
        <v>5.7485117279087283E-2</v>
      </c>
      <c r="AA74" s="13">
        <f>1/$A$1*[1]PaperSectorMinusCoreVPAExp!Z$226</f>
        <v>5.7485117279087283E-2</v>
      </c>
      <c r="AB74" s="13">
        <f>1/$A$1*[1]PaperSectorMinusCoreVPAExp!AA$226</f>
        <v>5.7485117279087283E-2</v>
      </c>
      <c r="AC74" s="294"/>
      <c r="AD74" s="23">
        <f>1/1000*[1]PaperSectorMinusCoreVPAExp!AB$226</f>
        <v>5.0569267364088004E-2</v>
      </c>
      <c r="AE74" s="13">
        <f>1/1000*[1]PaperSectorMinusCoreVPAExp!AC$226</f>
        <v>3.7083655130799996E-2</v>
      </c>
      <c r="AF74" s="13">
        <f>1/1000*[1]PaperSectorMinusCoreVPAExp!AD$226</f>
        <v>3.6874262999999997E-2</v>
      </c>
      <c r="AG74" s="13">
        <f>1/1000*[1]PaperSectorMinusCoreVPAExp!AE$226</f>
        <v>3.75652368784E-2</v>
      </c>
      <c r="AH74" s="13">
        <f>1/1000*[1]PaperSectorMinusCoreVPAExp!AF$226</f>
        <v>4.4078538132299998E-2</v>
      </c>
      <c r="AI74" s="13">
        <f>1/1000*[1]PaperSectorMinusCoreVPAExp!AG$226</f>
        <v>3.9415681948500002E-2</v>
      </c>
      <c r="AJ74" s="13">
        <f>1/1000*[1]PaperSectorMinusCoreVPAExp!AH$226</f>
        <v>4.0534411751200004E-2</v>
      </c>
      <c r="AK74" s="13">
        <f>1/1000*[1]PaperSectorMinusCoreVPAExp!AI$226</f>
        <v>4.1681825095E-2</v>
      </c>
      <c r="AL74" s="13">
        <f>1/1000*[1]PaperSectorMinusCoreVPAExp!AJ$226</f>
        <v>5.3564815164000003E-2</v>
      </c>
      <c r="AM74" s="13">
        <f>1/1000*[1]PaperSectorMinusCoreVPAExp!AK$226</f>
        <v>4.0381066809599991E-2</v>
      </c>
      <c r="AN74" s="13">
        <f>1/1000*[1]PaperSectorMinusCoreVPAExp!AL$226</f>
        <v>5.2577093636100011E-2</v>
      </c>
      <c r="AO74" s="13">
        <f>1/1000*[1]PaperSectorMinusCoreVPAExp!AM$226</f>
        <v>6.5675392415999984E-2</v>
      </c>
      <c r="AP74" s="13">
        <f>1/1000*[1]PaperSectorMinusCoreVPAExp!AN$226</f>
        <v>3.8878505388799993E-2</v>
      </c>
      <c r="AQ74" s="13">
        <f>1/1000*[1]PaperSectorMinusCoreVPAExp!AO$226</f>
        <v>3.8167467711900001E-2</v>
      </c>
      <c r="AR74" s="13">
        <f>1/1000*[1]PaperSectorMinusCoreVPAExp!AP$226</f>
        <v>4.3928122546000002E-2</v>
      </c>
      <c r="AS74" s="13">
        <f>1/1000*[1]PaperSectorMinusCoreVPAExp!AQ$226</f>
        <v>3.5753560944499996E-2</v>
      </c>
      <c r="AT74" s="13">
        <f>1/1000*[1]PaperSectorMinusCoreVPAExp!AR$226</f>
        <v>3.1065821495199996E-2</v>
      </c>
      <c r="AU74" s="13">
        <f>1/1000*[1]PaperSectorMinusCoreVPAExp!AS$226</f>
        <v>3.3366398951599999E-2</v>
      </c>
      <c r="AV74" s="13">
        <f>1/1000*[1]PaperSectorMinusCoreVPAExp!AT$226</f>
        <v>6.6804878245999982E-2</v>
      </c>
      <c r="AW74" s="13">
        <f>1/1000*[1]PaperSectorMinusCoreVPAExp!AU$226</f>
        <v>6.3330760600833327E-2</v>
      </c>
      <c r="AX74" s="13">
        <f>1/1000*[1]PaperSectorMinusCoreVPAExp!AV$226</f>
        <v>0</v>
      </c>
      <c r="AY74" s="13">
        <f>1/1000*[1]PaperSectorMinusCoreVPAExp!AW$226</f>
        <v>0</v>
      </c>
      <c r="AZ74" s="13">
        <f>1/1000*[1]PaperSectorMinusCoreVPAExp!AX$226</f>
        <v>0</v>
      </c>
      <c r="BA74" s="13">
        <f>1/1000*[1]PaperSectorMinusCoreVPAExp!AY$226</f>
        <v>0</v>
      </c>
      <c r="BB74" s="13">
        <f>1/1000*[1]PaperSectorMinusCoreVPAExp!AZ$226</f>
        <v>0</v>
      </c>
      <c r="BC74" s="13">
        <f>1/1000*[1]PaperSectorMinusCoreVPAExp!BA$226</f>
        <v>0</v>
      </c>
      <c r="BD74" s="349"/>
    </row>
    <row r="75" spans="2:56">
      <c r="B75" s="5" t="s">
        <v>85</v>
      </c>
      <c r="C75" s="23">
        <f>1/$A$1*[1]PaperSectorMinusCoreVPAExp!B$238</f>
        <v>7.7988853174999997E-2</v>
      </c>
      <c r="D75" s="13">
        <f>1/$A$1*[1]PaperSectorMinusCoreVPAExp!C$238</f>
        <v>6.7564363475E-2</v>
      </c>
      <c r="E75" s="13">
        <f>1/$A$1*[1]PaperSectorMinusCoreVPAExp!D$238</f>
        <v>9.2848462124999989E-2</v>
      </c>
      <c r="F75" s="13">
        <f>1/$A$1*[1]PaperSectorMinusCoreVPAExp!E$238</f>
        <v>0.22087181855000002</v>
      </c>
      <c r="G75" s="13">
        <f>1/$A$1*[1]PaperSectorMinusCoreVPAExp!F$238</f>
        <v>0.21664747837499998</v>
      </c>
      <c r="H75" s="13">
        <f>1/$A$1*[1]PaperSectorMinusCoreVPAExp!G$238</f>
        <v>0.22296278016666674</v>
      </c>
      <c r="I75" s="13">
        <f>1/$A$1*[1]PaperSectorMinusCoreVPAExp!H$238</f>
        <v>0.40606440688333328</v>
      </c>
      <c r="J75" s="13">
        <f>1/$A$1*[1]PaperSectorMinusCoreVPAExp!I$238</f>
        <v>0.32812985737083333</v>
      </c>
      <c r="K75" s="13">
        <f>1/$A$1*[1]PaperSectorMinusCoreVPAExp!J$238</f>
        <v>0.33977702143712135</v>
      </c>
      <c r="L75" s="13">
        <f>1/$A$1*[1]PaperSectorMinusCoreVPAExp!K$238</f>
        <v>0.32354941301666662</v>
      </c>
      <c r="M75" s="13">
        <f>1/$A$1*[1]PaperSectorMinusCoreVPAExp!L$238</f>
        <v>0.36801381562500002</v>
      </c>
      <c r="N75" s="13">
        <f>1/$A$1*[1]PaperSectorMinusCoreVPAExp!M$238</f>
        <v>0.33687188883888891</v>
      </c>
      <c r="O75" s="13">
        <f>1/$A$1*[1]PaperSectorMinusCoreVPAExp!N$238</f>
        <v>0.39742846251666669</v>
      </c>
      <c r="P75" s="13">
        <f>1/$A$1*[1]PaperSectorMinusCoreVPAExp!O$238</f>
        <v>0.41247440169926469</v>
      </c>
      <c r="Q75" s="13">
        <f>1/$A$1*[1]PaperSectorMinusCoreVPAExp!P$238</f>
        <v>0.31245277985277775</v>
      </c>
      <c r="R75" s="13">
        <f>1/$A$1*[1]PaperSectorMinusCoreVPAExp!Q$238</f>
        <v>0.24180142829019607</v>
      </c>
      <c r="S75" s="13">
        <f>1/$A$1*[1]PaperSectorMinusCoreVPAExp!R$238</f>
        <v>0.22717306215833333</v>
      </c>
      <c r="T75" s="13">
        <f>1/$A$1*[1]PaperSectorMinusCoreVPAExp!S$238</f>
        <v>0.46150368546666642</v>
      </c>
      <c r="U75" s="13">
        <f>1/$A$1*[1]PaperSectorMinusCoreVPAExp!T$238</f>
        <v>3.669276802630702E-2</v>
      </c>
      <c r="V75" s="13">
        <f>1/$A$1*[1]PaperSectorMinusCoreVPAExp!U$238</f>
        <v>3.669276802630702E-2</v>
      </c>
      <c r="W75" s="13">
        <f>1/$A$1*[1]PaperSectorMinusCoreVPAExp!V$238</f>
        <v>3.669276802630702E-2</v>
      </c>
      <c r="X75" s="13">
        <f>1/$A$1*[1]PaperSectorMinusCoreVPAExp!W$238</f>
        <v>3.669276802630702E-2</v>
      </c>
      <c r="Y75" s="13">
        <f>1/$A$1*[1]PaperSectorMinusCoreVPAExp!X$238</f>
        <v>3.669276802630702E-2</v>
      </c>
      <c r="Z75" s="13">
        <f>1/$A$1*[1]PaperSectorMinusCoreVPAExp!Y$238</f>
        <v>3.669276802630702E-2</v>
      </c>
      <c r="AA75" s="13">
        <f>1/$A$1*[1]PaperSectorMinusCoreVPAExp!Z$238</f>
        <v>3.669276802630702E-2</v>
      </c>
      <c r="AB75" s="13">
        <f>1/$A$1*[1]PaperSectorMinusCoreVPAExp!AA$238</f>
        <v>3.669276802630702E-2</v>
      </c>
      <c r="AC75" s="294"/>
      <c r="AD75" s="23">
        <f>1/1000*[1]PaperSectorMinusCoreVPAExp!AB$238</f>
        <v>1.9951115885532E-2</v>
      </c>
      <c r="AE75" s="13">
        <f>1/1000*[1]PaperSectorMinusCoreVPAExp!AC$238</f>
        <v>1.3207939812799998E-2</v>
      </c>
      <c r="AF75" s="13">
        <f>1/1000*[1]PaperSectorMinusCoreVPAExp!AD$238</f>
        <v>1.6357973169599999E-2</v>
      </c>
      <c r="AG75" s="13">
        <f>1/1000*[1]PaperSectorMinusCoreVPAExp!AE$238</f>
        <v>3.1813812240000003E-2</v>
      </c>
      <c r="AH75" s="13">
        <f>1/1000*[1]PaperSectorMinusCoreVPAExp!AF$238</f>
        <v>3.6482875489200005E-2</v>
      </c>
      <c r="AI75" s="13">
        <f>1/1000*[1]PaperSectorMinusCoreVPAExp!AG$238</f>
        <v>4.0745675856600001E-2</v>
      </c>
      <c r="AJ75" s="13">
        <f>1/1000*[1]PaperSectorMinusCoreVPAExp!AH$238</f>
        <v>6.1427363465200002E-2</v>
      </c>
      <c r="AK75" s="13">
        <f>1/1000*[1]PaperSectorMinusCoreVPAExp!AI$238</f>
        <v>5.6894943852499998E-2</v>
      </c>
      <c r="AL75" s="13">
        <f>1/1000*[1]PaperSectorMinusCoreVPAExp!AJ$238</f>
        <v>7.34797016124E-2</v>
      </c>
      <c r="AM75" s="13">
        <f>1/1000*[1]PaperSectorMinusCoreVPAExp!AK$238</f>
        <v>6.2270671649999998E-2</v>
      </c>
      <c r="AN75" s="13">
        <f>1/1000*[1]PaperSectorMinusCoreVPAExp!AL$238</f>
        <v>7.7619780073800007E-2</v>
      </c>
      <c r="AO75" s="13">
        <f>1/1000*[1]PaperSectorMinusCoreVPAExp!AM$238</f>
        <v>8.4998912304000002E-2</v>
      </c>
      <c r="AP75" s="13">
        <f>1/1000*[1]PaperSectorMinusCoreVPAExp!AN$238</f>
        <v>7.9610397732800001E-2</v>
      </c>
      <c r="AQ75" s="13">
        <f>1/1000*[1]PaperSectorMinusCoreVPAExp!AO$238</f>
        <v>8.53738644948E-2</v>
      </c>
      <c r="AR75" s="13">
        <f>1/1000*[1]PaperSectorMinusCoreVPAExp!AP$238</f>
        <v>7.10289446485E-2</v>
      </c>
      <c r="AS75" s="13">
        <f>1/1000*[1]PaperSectorMinusCoreVPAExp!AQ$238</f>
        <v>5.0123786082999999E-2</v>
      </c>
      <c r="AT75" s="13">
        <f>1/1000*[1]PaperSectorMinusCoreVPAExp!AR$238</f>
        <v>4.7821292223800001E-2</v>
      </c>
      <c r="AU75" s="13">
        <f>1/1000*[1]PaperSectorMinusCoreVPAExp!AS$238</f>
        <v>8.8685548551599991E-2</v>
      </c>
      <c r="AV75" s="13">
        <f>1/1000*[1]PaperSectorMinusCoreVPAExp!AT$238</f>
        <v>6.4043708512999994E-2</v>
      </c>
      <c r="AW75" s="13">
        <f>1/1000*[1]PaperSectorMinusCoreVPAExp!AU$238</f>
        <v>6.0713182604583332E-2</v>
      </c>
      <c r="AX75" s="13">
        <f>1/1000*[1]PaperSectorMinusCoreVPAExp!AV$238</f>
        <v>0</v>
      </c>
      <c r="AY75" s="13">
        <f>1/1000*[1]PaperSectorMinusCoreVPAExp!AW$238</f>
        <v>0</v>
      </c>
      <c r="AZ75" s="13">
        <f>1/1000*[1]PaperSectorMinusCoreVPAExp!AX$238</f>
        <v>0</v>
      </c>
      <c r="BA75" s="13">
        <f>1/1000*[1]PaperSectorMinusCoreVPAExp!AY$238</f>
        <v>0</v>
      </c>
      <c r="BB75" s="13">
        <f>1/1000*[1]PaperSectorMinusCoreVPAExp!AZ$238</f>
        <v>0</v>
      </c>
      <c r="BC75" s="13">
        <f>1/1000*[1]PaperSectorMinusCoreVPAExp!BA$238</f>
        <v>0</v>
      </c>
      <c r="BD75" s="349"/>
    </row>
    <row r="76" spans="2:56" ht="13" thickBot="1">
      <c r="B76" s="6" t="s">
        <v>124</v>
      </c>
      <c r="C76" s="301">
        <f t="shared" ref="C76:AB76" si="17">SUM(C67:C67)-SUM(C68:C75)</f>
        <v>1.5772784416675734E-2</v>
      </c>
      <c r="D76" s="131">
        <f t="shared" si="17"/>
        <v>2.8091162674993397E-2</v>
      </c>
      <c r="E76" s="131">
        <f t="shared" si="17"/>
        <v>3.0145282666676487E-2</v>
      </c>
      <c r="F76" s="131">
        <f t="shared" si="17"/>
        <v>4.7893891699999247E-2</v>
      </c>
      <c r="G76" s="131">
        <f t="shared" si="17"/>
        <v>3.140818586251104E-2</v>
      </c>
      <c r="H76" s="131">
        <f t="shared" si="17"/>
        <v>3.6893380191654335E-2</v>
      </c>
      <c r="I76" s="131">
        <f t="shared" si="17"/>
        <v>3.5423986266681862E-2</v>
      </c>
      <c r="J76" s="131">
        <f t="shared" si="17"/>
        <v>1.41168588430578E-2</v>
      </c>
      <c r="K76" s="131">
        <f t="shared" si="17"/>
        <v>2.9584060798630851E-2</v>
      </c>
      <c r="L76" s="131">
        <f t="shared" si="17"/>
        <v>4.315489875695333E-2</v>
      </c>
      <c r="M76" s="131">
        <f t="shared" si="17"/>
        <v>7.769349362222655E-2</v>
      </c>
      <c r="N76" s="131">
        <f t="shared" si="17"/>
        <v>7.7973483277796296E-2</v>
      </c>
      <c r="O76" s="131">
        <f t="shared" si="17"/>
        <v>6.0331665375751964E-2</v>
      </c>
      <c r="P76" s="131">
        <f t="shared" si="17"/>
        <v>6.3147837586263078E-2</v>
      </c>
      <c r="Q76" s="131">
        <f t="shared" si="17"/>
        <v>5.939699615278049E-2</v>
      </c>
      <c r="R76" s="131">
        <f t="shared" si="17"/>
        <v>4.5477630619241483E-2</v>
      </c>
      <c r="S76" s="131">
        <f t="shared" si="17"/>
        <v>3.4224877506947027E-2</v>
      </c>
      <c r="T76" s="131">
        <f t="shared" si="17"/>
        <v>7.1918643320004083E-2</v>
      </c>
      <c r="U76" s="131">
        <f t="shared" si="17"/>
        <v>7.2628431273100147E-3</v>
      </c>
      <c r="V76" s="131">
        <f t="shared" si="17"/>
        <v>7.2628431273100147E-3</v>
      </c>
      <c r="W76" s="131">
        <f t="shared" si="17"/>
        <v>7.2628431273100147E-3</v>
      </c>
      <c r="X76" s="131">
        <f t="shared" si="17"/>
        <v>7.2628431273100147E-3</v>
      </c>
      <c r="Y76" s="131">
        <f t="shared" si="17"/>
        <v>7.2628431273100147E-3</v>
      </c>
      <c r="Z76" s="131">
        <f t="shared" si="17"/>
        <v>7.2628431273100147E-3</v>
      </c>
      <c r="AA76" s="131">
        <f t="shared" si="17"/>
        <v>7.2628431273100147E-3</v>
      </c>
      <c r="AB76" s="131">
        <f t="shared" si="17"/>
        <v>7.2628431273100147E-3</v>
      </c>
      <c r="AC76" s="302"/>
      <c r="AD76" s="75">
        <f t="shared" ref="AD76:BC76" si="18">SUM(AD67:AD67)-SUM(AD68:AD75)</f>
        <v>5.0491484371684991E-3</v>
      </c>
      <c r="AE76" s="291">
        <f t="shared" si="18"/>
        <v>5.7989499948004064E-3</v>
      </c>
      <c r="AF76" s="291">
        <f t="shared" si="18"/>
        <v>7.6760999568007415E-3</v>
      </c>
      <c r="AG76" s="291">
        <f t="shared" si="18"/>
        <v>8.8014565743978479E-3</v>
      </c>
      <c r="AH76" s="291">
        <f t="shared" si="18"/>
        <v>8.975514693602249E-3</v>
      </c>
      <c r="AI76" s="291">
        <f t="shared" si="18"/>
        <v>1.0446249871196578E-2</v>
      </c>
      <c r="AJ76" s="291">
        <f t="shared" si="18"/>
        <v>9.6777830976014778E-3</v>
      </c>
      <c r="AK76" s="291">
        <f t="shared" si="18"/>
        <v>8.2528124865002828E-3</v>
      </c>
      <c r="AL76" s="291">
        <f t="shared" si="18"/>
        <v>1.3325537718795633E-2</v>
      </c>
      <c r="AM76" s="291">
        <f t="shared" si="18"/>
        <v>1.1882337464799109E-2</v>
      </c>
      <c r="AN76" s="291">
        <f t="shared" si="18"/>
        <v>1.7989479882899118E-2</v>
      </c>
      <c r="AO76" s="291">
        <f t="shared" si="18"/>
        <v>2.0730515903999991E-2</v>
      </c>
      <c r="AP76" s="291">
        <f t="shared" si="18"/>
        <v>1.6866102792002846E-2</v>
      </c>
      <c r="AQ76" s="291">
        <f t="shared" si="18"/>
        <v>1.9160079020401122E-2</v>
      </c>
      <c r="AR76" s="291">
        <f t="shared" si="18"/>
        <v>1.7768210568499365E-2</v>
      </c>
      <c r="AS76" s="291">
        <f t="shared" si="18"/>
        <v>1.2084378873001678E-2</v>
      </c>
      <c r="AT76" s="291">
        <f t="shared" si="18"/>
        <v>1.0813961384801674E-2</v>
      </c>
      <c r="AU76" s="291">
        <f t="shared" si="18"/>
        <v>1.6152143321598755E-2</v>
      </c>
      <c r="AV76" s="291">
        <f t="shared" si="18"/>
        <v>1.9153801670995119E-2</v>
      </c>
      <c r="AW76" s="291">
        <f t="shared" si="18"/>
        <v>1.8157728298752313E-2</v>
      </c>
      <c r="AX76" s="291">
        <f t="shared" si="18"/>
        <v>0</v>
      </c>
      <c r="AY76" s="291">
        <f t="shared" si="18"/>
        <v>0</v>
      </c>
      <c r="AZ76" s="291">
        <f t="shared" si="18"/>
        <v>0</v>
      </c>
      <c r="BA76" s="291">
        <f t="shared" si="18"/>
        <v>0</v>
      </c>
      <c r="BB76" s="291">
        <f t="shared" si="18"/>
        <v>0</v>
      </c>
      <c r="BC76" s="291">
        <f t="shared" si="18"/>
        <v>0</v>
      </c>
      <c r="BD76" s="349"/>
    </row>
    <row r="77" spans="2:56" ht="13" thickTop="1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2:56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2:56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2:56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  <row r="95" spans="30:55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</row>
    <row r="96" spans="30:55"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</row>
    <row r="97" spans="30:55"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8" spans="30:55"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</row>
    <row r="99" spans="30:55"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</row>
    <row r="100" spans="30:55"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</row>
    <row r="101" spans="30:55"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</row>
    <row r="102" spans="30:55"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</row>
    <row r="103" spans="30:55"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</row>
    <row r="104" spans="30:55"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</row>
    <row r="105" spans="30:55"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</row>
    <row r="106" spans="30:55"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</row>
    <row r="107" spans="30:55"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</row>
    <row r="108" spans="30:55"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</row>
    <row r="109" spans="30:55"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</row>
    <row r="110" spans="30:55"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</row>
    <row r="111" spans="30:55"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</row>
    <row r="112" spans="30:55"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</row>
    <row r="113" spans="30:55"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</row>
    <row r="114" spans="30:55"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</row>
    <row r="115" spans="30:55"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</row>
    <row r="116" spans="30:55"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</row>
    <row r="117" spans="30:55"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</row>
    <row r="118" spans="30:55"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</row>
    <row r="119" spans="30:55"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</row>
    <row r="120" spans="30:55"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</row>
    <row r="121" spans="30:55"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</row>
    <row r="122" spans="30:55"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</row>
    <row r="123" spans="30:55"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</row>
    <row r="124" spans="30:55"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</row>
    <row r="125" spans="30:55"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</row>
    <row r="126" spans="30:55"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</row>
    <row r="127" spans="30:55"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  <c r="AW127" s="34"/>
      <c r="AX127" s="34"/>
      <c r="AY127" s="34"/>
      <c r="AZ127" s="34"/>
      <c r="BA127" s="34"/>
      <c r="BB127" s="34"/>
      <c r="BC127" s="34"/>
    </row>
    <row r="128" spans="30:55">
      <c r="AD128" s="34"/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  <c r="AP128" s="34"/>
      <c r="AQ128" s="34"/>
      <c r="AR128" s="34"/>
      <c r="AS128" s="34"/>
      <c r="AT128" s="34"/>
      <c r="AU128" s="34"/>
      <c r="AV128" s="34"/>
      <c r="AW128" s="34"/>
      <c r="AX128" s="34"/>
      <c r="AY128" s="34"/>
      <c r="AZ128" s="34"/>
      <c r="BA128" s="34"/>
      <c r="BB128" s="34"/>
      <c r="BC128" s="34"/>
    </row>
    <row r="129" spans="30:55">
      <c r="AD129" s="34"/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</row>
    <row r="130" spans="30:55"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</row>
    <row r="131" spans="30:55"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7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f>[2]RWE!$A$3</f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1/$A$1*'[1]4403Exp'!B$263</f>
        <v>1.23818202</v>
      </c>
      <c r="D5" s="191">
        <f>1/$A$1*'[1]4403Exp'!C$263</f>
        <v>1.0483969999999996</v>
      </c>
      <c r="E5" s="191">
        <f>1/$A$1*'[1]4403Exp'!D$263</f>
        <v>0.6125331799999999</v>
      </c>
      <c r="F5" s="191">
        <f>1/$A$1*'[1]4403Exp'!E$263</f>
        <v>0.76094434000000011</v>
      </c>
      <c r="G5" s="191">
        <f>1/$A$1*'[1]4403Exp'!F$263</f>
        <v>0.68109623999999991</v>
      </c>
      <c r="H5" s="191">
        <f>1/$A$1*'[1]4403Exp'!G$263</f>
        <v>0.68004897999999991</v>
      </c>
      <c r="I5" s="191">
        <f>1/$A$1*'[1]4403Exp'!H$263</f>
        <v>0.57052646771561755</v>
      </c>
      <c r="J5" s="191">
        <f>1/$A$1*'[1]4403Exp'!I$263</f>
        <v>0.63547614057936497</v>
      </c>
      <c r="K5" s="191">
        <f>1/$A$1*'[1]4403Exp'!J$263</f>
        <v>0.65202584128090035</v>
      </c>
      <c r="L5" s="191">
        <f>1/$A$1*'[1]4403Exp'!K$263</f>
        <v>0.53522567533730181</v>
      </c>
      <c r="M5" s="191">
        <f>1/$A$1*'[1]4403Exp'!L$263</f>
        <v>0.67994591340909094</v>
      </c>
      <c r="N5" s="191">
        <f>1/$A$1*'[1]4403Exp'!M$263</f>
        <v>0.8055349393560608</v>
      </c>
      <c r="O5" s="191">
        <f>1/$A$1*'[1]4403Exp'!N$263</f>
        <v>0.86172765493635217</v>
      </c>
      <c r="P5" s="191">
        <f>1/$A$1*'[1]4403Exp'!O$263</f>
        <v>0.99488741123802504</v>
      </c>
      <c r="Q5" s="191">
        <f>1/$A$1*'[1]4403Exp'!P$263</f>
        <v>1.1456995196190474</v>
      </c>
      <c r="R5" s="191">
        <f>1/$A$1*'[1]4403Exp'!Q$263</f>
        <v>1.2098065489725827</v>
      </c>
      <c r="S5" s="191">
        <f>1/$A$1*'[1]4403Exp'!R$263</f>
        <v>1.0659302117553513</v>
      </c>
      <c r="T5" s="191">
        <f>1/$A$1*'[1]4403Exp'!S$263</f>
        <v>1.4583911859682535</v>
      </c>
      <c r="U5" s="191">
        <f>1/$A$1*'[1]4403Exp'!T$263</f>
        <v>1.5518127147777774</v>
      </c>
      <c r="V5" s="191">
        <f>1/$A$1*'[1]4403Exp'!U$263</f>
        <v>1.5518127147777774</v>
      </c>
      <c r="W5" s="191">
        <f>1/$A$1*'[1]4403Exp'!V$263</f>
        <v>1.5518127147777774</v>
      </c>
      <c r="X5" s="191">
        <f>1/$A$1*'[1]4403Exp'!W$263</f>
        <v>1.5518127147777774</v>
      </c>
      <c r="Y5" s="191">
        <f>1/$A$1*'[1]4403Exp'!X$263</f>
        <v>1.5518127147777774</v>
      </c>
      <c r="Z5" s="191">
        <f>1/$A$1*'[1]4403Exp'!Y$263</f>
        <v>1.5518127147777774</v>
      </c>
      <c r="AA5" s="191">
        <f>1/$A$1*'[1]4403Exp'!Z$263</f>
        <v>1.5518127147777774</v>
      </c>
      <c r="AB5" s="191">
        <f>1/$A$1*'[1]4403Exp'!AA$263</f>
        <v>1.5518127147777774</v>
      </c>
      <c r="AC5" s="18"/>
      <c r="AD5" s="73">
        <f>1/1000*'[1]4403Exp'!AB$263</f>
        <v>0.10074882176450399</v>
      </c>
      <c r="AE5" s="336">
        <f>1/1000*'[1]4403Exp'!AC$263</f>
        <v>7.2144041494000027E-2</v>
      </c>
      <c r="AF5" s="336">
        <f>1/1000*'[1]4403Exp'!AD$263</f>
        <v>4.5925018555200002E-2</v>
      </c>
      <c r="AG5" s="336">
        <f>1/1000*'[1]4403Exp'!AE$263</f>
        <v>6.2347868508799982E-2</v>
      </c>
      <c r="AH5" s="336">
        <f>1/1000*'[1]4403Exp'!AF$263</f>
        <v>7.0708885988999992E-2</v>
      </c>
      <c r="AI5" s="336">
        <f>1/1000*'[1]4403Exp'!AG$263</f>
        <v>7.3703187429300016E-2</v>
      </c>
      <c r="AJ5" s="336">
        <f>1/1000*'[1]4403Exp'!AH$263</f>
        <v>7.3043013235200002E-2</v>
      </c>
      <c r="AK5" s="336">
        <f>1/1000*'[1]4403Exp'!AI$263</f>
        <v>0.10278829763099999</v>
      </c>
      <c r="AL5" s="336">
        <f>1/1000*'[1]4403Exp'!AJ$263</f>
        <v>0.17383108689600002</v>
      </c>
      <c r="AM5" s="336">
        <f>1/1000*'[1]4403Exp'!AK$263</f>
        <v>8.8492388599999999E-2</v>
      </c>
      <c r="AN5" s="336">
        <f>1/1000*'[1]4403Exp'!AL$263</f>
        <v>0.11052045250830003</v>
      </c>
      <c r="AO5" s="336">
        <f>1/1000*'[1]4403Exp'!AM$263</f>
        <v>0.14682165100800007</v>
      </c>
      <c r="AP5" s="336">
        <f>1/1000*'[1]4403Exp'!AN$263</f>
        <v>0.13457972804320004</v>
      </c>
      <c r="AQ5" s="336">
        <f>1/1000*'[1]4403Exp'!AO$263</f>
        <v>0.18391941175050008</v>
      </c>
      <c r="AR5" s="336">
        <f>1/1000*'[1]4403Exp'!AP$263</f>
        <v>0.21940060592000005</v>
      </c>
      <c r="AS5" s="336">
        <f>1/1000*'[1]4403Exp'!AQ$263</f>
        <v>0.20364360687650002</v>
      </c>
      <c r="AT5" s="336">
        <f>1/1000*'[1]4403Exp'!AR$263</f>
        <v>0.17632817489690003</v>
      </c>
      <c r="AU5" s="336">
        <f>1/1000*'[1]4403Exp'!AS$263</f>
        <v>0.24773103861219994</v>
      </c>
      <c r="AV5" s="336">
        <f>1/1000*'[1]4403Exp'!AT$263</f>
        <v>0.52437414242800007</v>
      </c>
      <c r="AW5" s="336">
        <f>1/1000*'[1]4403Exp'!AU$263</f>
        <v>0.49710461498166669</v>
      </c>
      <c r="AX5" s="336">
        <f>1/1000*'[1]4403Exp'!AV$263</f>
        <v>0</v>
      </c>
      <c r="AY5" s="336">
        <f>1/1000*'[1]4403Exp'!AW$263</f>
        <v>0</v>
      </c>
      <c r="AZ5" s="336">
        <f>1/1000*'[1]4403Exp'!AX$263</f>
        <v>0</v>
      </c>
      <c r="BA5" s="336">
        <f>1/1000*'[1]4403Exp'!AY$263</f>
        <v>0</v>
      </c>
      <c r="BB5" s="336">
        <f>1/1000*'[1]4403Exp'!AZ$263</f>
        <v>0</v>
      </c>
      <c r="BC5" s="348">
        <f>1/1000*'[1]4403Exp'!BA$263</f>
        <v>0</v>
      </c>
      <c r="BD5" s="349"/>
    </row>
    <row r="6" spans="1:56" ht="17.149999999999999" customHeight="1" thickTop="1">
      <c r="B6" s="55" t="s">
        <v>19</v>
      </c>
      <c r="C6" s="49">
        <f>1/$A$1*'[1]4403Exp'!B$266</f>
        <v>4.7328000000000002E-2</v>
      </c>
      <c r="D6" s="36">
        <f>1/$A$1*'[1]4403Exp'!C$266</f>
        <v>4.9826000000000002E-2</v>
      </c>
      <c r="E6" s="36">
        <f>1/$A$1*'[1]4403Exp'!D$266</f>
        <v>4.3866000000000002E-2</v>
      </c>
      <c r="F6" s="36">
        <f>1/$A$1*'[1]4403Exp'!E$266</f>
        <v>5.4777999999999993E-2</v>
      </c>
      <c r="G6" s="36">
        <f>1/$A$1*'[1]4403Exp'!F$266</f>
        <v>5.2963999999999997E-2</v>
      </c>
      <c r="H6" s="36">
        <f>1/$A$1*'[1]4403Exp'!G$266</f>
        <v>5.1489999999999994E-2</v>
      </c>
      <c r="I6" s="36">
        <f>1/$A$1*'[1]4403Exp'!H$266</f>
        <v>6.0176459999999994E-2</v>
      </c>
      <c r="J6" s="36">
        <f>1/$A$1*'[1]4403Exp'!I$266</f>
        <v>5.1760920000000002E-2</v>
      </c>
      <c r="K6" s="36">
        <f>1/$A$1*'[1]4403Exp'!J$266</f>
        <v>5.9910359999999996E-2</v>
      </c>
      <c r="L6" s="36">
        <f>1/$A$1*'[1]4403Exp'!K$266</f>
        <v>3.9634619999999995E-2</v>
      </c>
      <c r="M6" s="36">
        <f>1/$A$1*'[1]4403Exp'!L$266</f>
        <v>3.9924999999999995E-2</v>
      </c>
      <c r="N6" s="36">
        <f>1/$A$1*'[1]4403Exp'!M$266</f>
        <v>3.1783659999999991E-2</v>
      </c>
      <c r="O6" s="36">
        <f>1/$A$1*'[1]4403Exp'!N$266</f>
        <v>4.0896625000000006E-2</v>
      </c>
      <c r="P6" s="36">
        <f>1/$A$1*'[1]4403Exp'!O$266</f>
        <v>4.7114939999999994E-2</v>
      </c>
      <c r="Q6" s="36">
        <f>1/$A$1*'[1]4403Exp'!P$266</f>
        <v>5.2497068571428565E-2</v>
      </c>
      <c r="R6" s="36">
        <f>1/$A$1*'[1]4403Exp'!Q$266</f>
        <v>4.8886349999999995E-2</v>
      </c>
      <c r="S6" s="36">
        <f>1/$A$1*'[1]4403Exp'!R$266</f>
        <v>6.3081009999999993E-2</v>
      </c>
      <c r="T6" s="36">
        <f>1/$A$1*'[1]4403Exp'!S$266</f>
        <v>6.1438619999999992E-2</v>
      </c>
      <c r="U6" s="36">
        <f>1/$A$1*'[1]4403Exp'!T$266</f>
        <v>7.0349919999999982E-2</v>
      </c>
      <c r="V6" s="36">
        <f>1/$A$1*'[1]4403Exp'!U$266</f>
        <v>7.0349919999999982E-2</v>
      </c>
      <c r="W6" s="36">
        <f>1/$A$1*'[1]4403Exp'!V$266</f>
        <v>7.0349919999999982E-2</v>
      </c>
      <c r="X6" s="36">
        <f>1/$A$1*'[1]4403Exp'!W$266</f>
        <v>7.0349919999999982E-2</v>
      </c>
      <c r="Y6" s="36">
        <f>1/$A$1*'[1]4403Exp'!X$266</f>
        <v>7.0349919999999982E-2</v>
      </c>
      <c r="Z6" s="36">
        <f>1/$A$1*'[1]4403Exp'!Y$266</f>
        <v>7.0349919999999982E-2</v>
      </c>
      <c r="AA6" s="36">
        <f>1/$A$1*'[1]4403Exp'!Z$266</f>
        <v>7.0349919999999982E-2</v>
      </c>
      <c r="AB6" s="36">
        <f>1/$A$1*'[1]4403Exp'!AA$266</f>
        <v>7.0349919999999982E-2</v>
      </c>
      <c r="AC6" s="14"/>
      <c r="AD6" s="57">
        <f>1/1000*'[1]4403Exp'!AB$266</f>
        <v>4.1965538879639996E-3</v>
      </c>
      <c r="AE6" s="36">
        <f>1/1000*'[1]4403Exp'!AC$266</f>
        <v>2.9030041092E-3</v>
      </c>
      <c r="AF6" s="36">
        <f>1/1000*'[1]4403Exp'!AD$266</f>
        <v>3.3320409792000003E-3</v>
      </c>
      <c r="AG6" s="36">
        <f>1/1000*'[1]4403Exp'!AE$266</f>
        <v>5.2998156624000006E-3</v>
      </c>
      <c r="AH6" s="36">
        <f>1/1000*'[1]4403Exp'!AF$266</f>
        <v>6.1070302937000004E-3</v>
      </c>
      <c r="AI6" s="36">
        <f>1/1000*'[1]4403Exp'!AG$266</f>
        <v>6.3027462069000003E-3</v>
      </c>
      <c r="AJ6" s="36">
        <f>1/1000*'[1]4403Exp'!AH$266</f>
        <v>7.3230986600000009E-3</v>
      </c>
      <c r="AK6" s="36">
        <f>1/1000*'[1]4403Exp'!AI$266</f>
        <v>7.9349880545000005E-3</v>
      </c>
      <c r="AL6" s="36">
        <f>1/1000*'[1]4403Exp'!AJ$266</f>
        <v>1.1403608059600001E-2</v>
      </c>
      <c r="AM6" s="36">
        <f>1/1000*'[1]4403Exp'!AK$266</f>
        <v>8.4225765139999999E-3</v>
      </c>
      <c r="AN6" s="36">
        <f>1/1000*'[1]4403Exp'!AL$266</f>
        <v>5.8105709397000011E-3</v>
      </c>
      <c r="AO6" s="36">
        <f>1/1000*'[1]4403Exp'!AM$266</f>
        <v>5.068192656E-3</v>
      </c>
      <c r="AP6" s="36">
        <f>1/1000*'[1]4403Exp'!AN$266</f>
        <v>5.3622014512000006E-3</v>
      </c>
      <c r="AQ6" s="36">
        <f>1/1000*'[1]4403Exp'!AO$266</f>
        <v>6.6850431459000003E-3</v>
      </c>
      <c r="AR6" s="36">
        <f>1/1000*'[1]4403Exp'!AP$266</f>
        <v>7.7025234349999997E-3</v>
      </c>
      <c r="AS6" s="36">
        <f>1/1000*'[1]4403Exp'!AQ$266</f>
        <v>6.2253523535000001E-3</v>
      </c>
      <c r="AT6" s="36">
        <f>1/1000*'[1]4403Exp'!AR$266</f>
        <v>7.187779122800002E-3</v>
      </c>
      <c r="AU6" s="36">
        <f>1/1000*'[1]4403Exp'!AS$266</f>
        <v>7.8538698381000003E-3</v>
      </c>
      <c r="AV6" s="36">
        <f>1/1000*'[1]4403Exp'!AT$266</f>
        <v>2.0410750599999999E-4</v>
      </c>
      <c r="AW6" s="36">
        <f>1/1000*'[1]4403Exp'!AU$266</f>
        <v>1.9349310916666669E-4</v>
      </c>
      <c r="AX6" s="36">
        <f>1/1000*'[1]4403Exp'!AV$266</f>
        <v>0</v>
      </c>
      <c r="AY6" s="36">
        <f>1/1000*'[1]4403Exp'!AW$266</f>
        <v>0</v>
      </c>
      <c r="AZ6" s="36">
        <f>1/1000*'[1]4403Exp'!AX$266</f>
        <v>0</v>
      </c>
      <c r="BA6" s="36">
        <f>1/1000*'[1]4403Exp'!AY$266</f>
        <v>0</v>
      </c>
      <c r="BB6" s="36">
        <f>1/1000*'[1]4403Exp'!AZ$266</f>
        <v>0</v>
      </c>
      <c r="BC6" s="36">
        <f>1/1000*'[1]4403Exp'!BA$266</f>
        <v>0</v>
      </c>
      <c r="BD6" s="349"/>
    </row>
    <row r="7" spans="1:56">
      <c r="B7" s="5" t="s">
        <v>81</v>
      </c>
      <c r="C7" s="23">
        <f>1/$A$1*'[1]4403Exp'!B$75</f>
        <v>1.2039999999999999E-2</v>
      </c>
      <c r="D7" s="13">
        <f>1/$A$1*'[1]4403Exp'!C$75</f>
        <v>1.4846999999999999E-2</v>
      </c>
      <c r="E7" s="13">
        <f>1/$A$1*'[1]4403Exp'!D$75</f>
        <v>1.6083E-2</v>
      </c>
      <c r="F7" s="13">
        <f>1/$A$1*'[1]4403Exp'!E$75</f>
        <v>1.8058999999999999E-2</v>
      </c>
      <c r="G7" s="13">
        <f>1/$A$1*'[1]4403Exp'!F$75</f>
        <v>2.0567999999999999E-2</v>
      </c>
      <c r="H7" s="13">
        <f>1/$A$1*'[1]4403Exp'!G$75</f>
        <v>2.0813999999999999E-2</v>
      </c>
      <c r="I7" s="13">
        <f>1/$A$1*'[1]4403Exp'!H$75</f>
        <v>1.1838E-2</v>
      </c>
      <c r="J7" s="13">
        <f>1/$A$1*'[1]4403Exp'!I$75</f>
        <v>1.4772E-2</v>
      </c>
      <c r="K7" s="13">
        <f>1/$A$1*'[1]4403Exp'!J$75</f>
        <v>1.4171E-2</v>
      </c>
      <c r="L7" s="13">
        <f>1/$A$1*'[1]4403Exp'!K$75</f>
        <v>8.4139999999999996E-3</v>
      </c>
      <c r="M7" s="13">
        <f>1/$A$1*'[1]4403Exp'!L$75</f>
        <v>7.0000000000000001E-3</v>
      </c>
      <c r="N7" s="13">
        <f>1/$A$1*'[1]4403Exp'!M$75</f>
        <v>4.2039999999999994E-3</v>
      </c>
      <c r="O7" s="13">
        <f>1/$A$1*'[1]4403Exp'!N$75</f>
        <v>1.6413000000000001E-2</v>
      </c>
      <c r="P7" s="13">
        <f>1/$A$1*'[1]4403Exp'!O$75</f>
        <v>1.4274999999999999E-2</v>
      </c>
      <c r="Q7" s="13">
        <f>1/$A$1*'[1]4403Exp'!P$75</f>
        <v>2.4031319999999998E-2</v>
      </c>
      <c r="R7" s="13">
        <f>1/$A$1*'[1]4403Exp'!Q$75</f>
        <v>2.9187999999999999E-2</v>
      </c>
      <c r="S7" s="13">
        <f>1/$A$1*'[1]4403Exp'!R$75</f>
        <v>3.7159999999999999E-2</v>
      </c>
      <c r="T7" s="13">
        <f>1/$A$1*'[1]4403Exp'!S$75</f>
        <v>3.9358839999999992E-2</v>
      </c>
      <c r="U7" s="13">
        <f>1/$A$1*'[1]4403Exp'!T$75</f>
        <v>4.1615999999999993E-2</v>
      </c>
      <c r="V7" s="13">
        <f>1/$A$1*'[1]4403Exp'!U$75</f>
        <v>4.1615999999999993E-2</v>
      </c>
      <c r="W7" s="13">
        <f>1/$A$1*'[1]4403Exp'!V$75</f>
        <v>4.1615999999999993E-2</v>
      </c>
      <c r="X7" s="13">
        <f>1/$A$1*'[1]4403Exp'!W$75</f>
        <v>4.1615999999999993E-2</v>
      </c>
      <c r="Y7" s="13">
        <f>1/$A$1*'[1]4403Exp'!X$75</f>
        <v>4.1615999999999993E-2</v>
      </c>
      <c r="Z7" s="13">
        <f>1/$A$1*'[1]4403Exp'!Y$75</f>
        <v>4.1615999999999993E-2</v>
      </c>
      <c r="AA7" s="13">
        <f>1/$A$1*'[1]4403Exp'!Z$75</f>
        <v>4.1615999999999993E-2</v>
      </c>
      <c r="AB7" s="13">
        <f>1/$A$1*'[1]4403Exp'!AA$75</f>
        <v>4.1615999999999993E-2</v>
      </c>
      <c r="AC7" s="294"/>
      <c r="AD7" s="23">
        <f>1/1000*'[1]4403Exp'!AB$75</f>
        <v>1.310652104037E-3</v>
      </c>
      <c r="AE7" s="13">
        <f>1/1000*'[1]4403Exp'!AC$75</f>
        <v>1.105837622E-3</v>
      </c>
      <c r="AF7" s="13">
        <f>1/1000*'[1]4403Exp'!AD$75</f>
        <v>1.2221331552E-3</v>
      </c>
      <c r="AG7" s="13">
        <f>1/1000*'[1]4403Exp'!AE$75</f>
        <v>1.6245706176000001E-3</v>
      </c>
      <c r="AH7" s="13">
        <f>1/1000*'[1]4403Exp'!AF$75</f>
        <v>2.1078370621E-3</v>
      </c>
      <c r="AI7" s="13">
        <f>1/1000*'[1]4403Exp'!AG$75</f>
        <v>2.1104825313000004E-3</v>
      </c>
      <c r="AJ7" s="13">
        <f>1/1000*'[1]4403Exp'!AH$75</f>
        <v>1.1458693492000002E-3</v>
      </c>
      <c r="AK7" s="13">
        <f>1/1000*'[1]4403Exp'!AI$75</f>
        <v>1.7887985280000001E-3</v>
      </c>
      <c r="AL7" s="13">
        <f>1/1000*'[1]4403Exp'!AJ$75</f>
        <v>2.1284549828000003E-3</v>
      </c>
      <c r="AM7" s="13">
        <f>1/1000*'[1]4403Exp'!AK$75</f>
        <v>1.763703678E-3</v>
      </c>
      <c r="AN7" s="13">
        <f>1/1000*'[1]4403Exp'!AL$75</f>
        <v>7.6319223300000004E-4</v>
      </c>
      <c r="AO7" s="13">
        <f>1/1000*'[1]4403Exp'!AM$75</f>
        <v>4.76942352E-4</v>
      </c>
      <c r="AP7" s="13">
        <f>1/1000*'[1]4403Exp'!AN$75</f>
        <v>1.9064427712000001E-3</v>
      </c>
      <c r="AQ7" s="13">
        <f>1/1000*'[1]4403Exp'!AO$75</f>
        <v>1.6483181910000001E-3</v>
      </c>
      <c r="AR7" s="13">
        <f>1/1000*'[1]4403Exp'!AP$75</f>
        <v>2.8324669515000004E-3</v>
      </c>
      <c r="AS7" s="13">
        <f>1/1000*'[1]4403Exp'!AQ$75</f>
        <v>2.9268865185E-3</v>
      </c>
      <c r="AT7" s="13">
        <f>1/1000*'[1]4403Exp'!AR$75</f>
        <v>3.8434667319999999E-3</v>
      </c>
      <c r="AU7" s="13">
        <f>1/1000*'[1]4403Exp'!AS$75</f>
        <v>4.4784064468000005E-3</v>
      </c>
      <c r="AV7" s="13">
        <f>1/1000*'[1]4403Exp'!AT$75</f>
        <v>1.60941956E-4</v>
      </c>
      <c r="AW7" s="13">
        <f>1/1000*'[1]4403Exp'!AU$75</f>
        <v>1.5257233833333334E-4</v>
      </c>
      <c r="AX7" s="13">
        <f>1/1000*'[1]4403Exp'!AV$75</f>
        <v>0</v>
      </c>
      <c r="AY7" s="13">
        <f>1/1000*'[1]4403Exp'!AW$75</f>
        <v>0</v>
      </c>
      <c r="AZ7" s="13">
        <f>1/1000*'[1]4403Exp'!AX$75</f>
        <v>0</v>
      </c>
      <c r="BA7" s="13">
        <f>1/1000*'[1]4403Exp'!AY$75</f>
        <v>0</v>
      </c>
      <c r="BB7" s="13">
        <f>1/1000*'[1]4403Exp'!AZ$75</f>
        <v>0</v>
      </c>
      <c r="BC7" s="13">
        <f>1/1000*'[1]4403Exp'!BA$75</f>
        <v>0</v>
      </c>
      <c r="BD7" s="349"/>
    </row>
    <row r="8" spans="1:56">
      <c r="B8" s="5" t="s">
        <v>113</v>
      </c>
      <c r="C8" s="23">
        <f>1/$A$1*'[1]4403Exp'!B$154</f>
        <v>2.1219999999999999E-2</v>
      </c>
      <c r="D8" s="13">
        <f>1/$A$1*'[1]4403Exp'!C$154</f>
        <v>1.3488E-2</v>
      </c>
      <c r="E8" s="13">
        <f>1/$A$1*'[1]4403Exp'!D$154</f>
        <v>2.1271999999999999E-2</v>
      </c>
      <c r="F8" s="13">
        <f>1/$A$1*'[1]4403Exp'!E$154</f>
        <v>2.6837999999999997E-2</v>
      </c>
      <c r="G8" s="13">
        <f>1/$A$1*'[1]4403Exp'!F$154</f>
        <v>2.4611000000000001E-2</v>
      </c>
      <c r="H8" s="13">
        <f>1/$A$1*'[1]4403Exp'!G$154</f>
        <v>2.3628999999999997E-2</v>
      </c>
      <c r="I8" s="13">
        <f>1/$A$1*'[1]4403Exp'!H$154</f>
        <v>4.0259999999999997E-2</v>
      </c>
      <c r="J8" s="13">
        <f>1/$A$1*'[1]4403Exp'!I$154</f>
        <v>3.3867000000000001E-2</v>
      </c>
      <c r="K8" s="13">
        <f>1/$A$1*'[1]4403Exp'!J$154</f>
        <v>2.5707999999999995E-2</v>
      </c>
      <c r="L8" s="13">
        <f>1/$A$1*'[1]4403Exp'!K$154</f>
        <v>2.3938999999999995E-2</v>
      </c>
      <c r="M8" s="13">
        <f>1/$A$1*'[1]4403Exp'!L$154</f>
        <v>2.2975999999999996E-2</v>
      </c>
      <c r="N8" s="13">
        <f>1/$A$1*'[1]4403Exp'!M$154</f>
        <v>2.5492999999999995E-2</v>
      </c>
      <c r="O8" s="13">
        <f>1/$A$1*'[1]4403Exp'!N$154</f>
        <v>2.2917E-2</v>
      </c>
      <c r="P8" s="13">
        <f>1/$A$1*'[1]4403Exp'!O$154</f>
        <v>2.706764E-2</v>
      </c>
      <c r="Q8" s="13">
        <f>1/$A$1*'[1]4403Exp'!P$154</f>
        <v>2.3054120000000001E-2</v>
      </c>
      <c r="R8" s="13">
        <f>1/$A$1*'[1]4403Exp'!Q$154</f>
        <v>1.5615E-2</v>
      </c>
      <c r="S8" s="13">
        <f>1/$A$1*'[1]4403Exp'!R$154</f>
        <v>2.2891999999999999E-2</v>
      </c>
      <c r="T8" s="13">
        <f>1/$A$1*'[1]4403Exp'!S$154</f>
        <v>1.1042999999999999E-2</v>
      </c>
      <c r="U8" s="13">
        <f>1/$A$1*'[1]4403Exp'!T$154</f>
        <v>2.6334899999999994E-2</v>
      </c>
      <c r="V8" s="13">
        <f>1/$A$1*'[1]4403Exp'!U$154</f>
        <v>2.6334899999999994E-2</v>
      </c>
      <c r="W8" s="13">
        <f>1/$A$1*'[1]4403Exp'!V$154</f>
        <v>2.6334899999999994E-2</v>
      </c>
      <c r="X8" s="13">
        <f>1/$A$1*'[1]4403Exp'!W$154</f>
        <v>2.6334899999999994E-2</v>
      </c>
      <c r="Y8" s="13">
        <f>1/$A$1*'[1]4403Exp'!X$154</f>
        <v>2.6334899999999994E-2</v>
      </c>
      <c r="Z8" s="13">
        <f>1/$A$1*'[1]4403Exp'!Y$154</f>
        <v>2.6334899999999994E-2</v>
      </c>
      <c r="AA8" s="13">
        <f>1/$A$1*'[1]4403Exp'!Z$154</f>
        <v>2.6334899999999994E-2</v>
      </c>
      <c r="AB8" s="13">
        <f>1/$A$1*'[1]4403Exp'!AA$154</f>
        <v>2.6334899999999994E-2</v>
      </c>
      <c r="AC8" s="294"/>
      <c r="AD8" s="23">
        <f>1/1000*'[1]4403Exp'!AB$154</f>
        <v>1.6320666571980002E-3</v>
      </c>
      <c r="AE8" s="13">
        <f>1/1000*'[1]4403Exp'!AC$154</f>
        <v>9.5327216200000002E-4</v>
      </c>
      <c r="AF8" s="13">
        <f>1/1000*'[1]4403Exp'!AD$154</f>
        <v>1.5692458944000002E-3</v>
      </c>
      <c r="AG8" s="13">
        <f>1/1000*'[1]4403Exp'!AE$154</f>
        <v>2.6588901248000003E-3</v>
      </c>
      <c r="AH8" s="13">
        <f>1/1000*'[1]4403Exp'!AF$154</f>
        <v>2.4752067564000001E-3</v>
      </c>
      <c r="AI8" s="13">
        <f>1/1000*'[1]4403Exp'!AG$154</f>
        <v>2.7181644204000003E-3</v>
      </c>
      <c r="AJ8" s="13">
        <f>1/1000*'[1]4403Exp'!AH$154</f>
        <v>4.8597746880000006E-3</v>
      </c>
      <c r="AK8" s="13">
        <f>1/1000*'[1]4403Exp'!AI$154</f>
        <v>4.9759140945000004E-3</v>
      </c>
      <c r="AL8" s="13">
        <f>1/1000*'[1]4403Exp'!AJ$154</f>
        <v>3.5263989048000006E-3</v>
      </c>
      <c r="AM8" s="13">
        <f>1/1000*'[1]4403Exp'!AK$154</f>
        <v>3.2252546216000001E-3</v>
      </c>
      <c r="AN8" s="13">
        <f>1/1000*'[1]4403Exp'!AL$154</f>
        <v>2.2405271247000003E-3</v>
      </c>
      <c r="AO8" s="13">
        <f>1/1000*'[1]4403Exp'!AM$154</f>
        <v>3.3527976480000003E-3</v>
      </c>
      <c r="AP8" s="13">
        <f>1/1000*'[1]4403Exp'!AN$154</f>
        <v>2.4922588944E-3</v>
      </c>
      <c r="AQ8" s="13">
        <f>1/1000*'[1]4403Exp'!AO$154</f>
        <v>2.4534628787999998E-3</v>
      </c>
      <c r="AR8" s="13">
        <f>1/1000*'[1]4403Exp'!AP$154</f>
        <v>2.0901303784999999E-3</v>
      </c>
      <c r="AS8" s="13">
        <f>1/1000*'[1]4403Exp'!AQ$154</f>
        <v>1.3327535899999999E-3</v>
      </c>
      <c r="AT8" s="13">
        <f>1/1000*'[1]4403Exp'!AR$154</f>
        <v>2.0672420123999998E-3</v>
      </c>
      <c r="AU8" s="13">
        <f>1/1000*'[1]4403Exp'!AS$154</f>
        <v>8.9378023019999996E-4</v>
      </c>
      <c r="AV8" s="13">
        <f>1/1000*'[1]4403Exp'!AT$154</f>
        <v>0</v>
      </c>
      <c r="AW8" s="13">
        <f>1/1000*'[1]4403Exp'!AU$154</f>
        <v>0</v>
      </c>
      <c r="AX8" s="13">
        <f>1/1000*'[1]4403Exp'!AV$154</f>
        <v>0</v>
      </c>
      <c r="AY8" s="13">
        <f>1/1000*'[1]4403Exp'!AW$154</f>
        <v>0</v>
      </c>
      <c r="AZ8" s="13">
        <f>1/1000*'[1]4403Exp'!AX$154</f>
        <v>0</v>
      </c>
      <c r="BA8" s="13">
        <f>1/1000*'[1]4403Exp'!AY$154</f>
        <v>0</v>
      </c>
      <c r="BB8" s="13">
        <f>1/1000*'[1]4403Exp'!AZ$154</f>
        <v>0</v>
      </c>
      <c r="BC8" s="13">
        <f>1/1000*'[1]4403Exp'!BA$154</f>
        <v>0</v>
      </c>
      <c r="BD8" s="349"/>
    </row>
    <row r="9" spans="1:56">
      <c r="B9" s="8" t="s">
        <v>18</v>
      </c>
      <c r="C9" s="295">
        <f t="shared" ref="C9:AB9" si="3">SUM(C6:C6)-SUM(C7:C8)</f>
        <v>1.4068000000000004E-2</v>
      </c>
      <c r="D9" s="296">
        <f t="shared" si="3"/>
        <v>2.1491000000000003E-2</v>
      </c>
      <c r="E9" s="296">
        <f t="shared" si="3"/>
        <v>6.5110000000000029E-3</v>
      </c>
      <c r="F9" s="296">
        <f t="shared" si="3"/>
        <v>9.8810000000000009E-3</v>
      </c>
      <c r="G9" s="296">
        <f t="shared" si="3"/>
        <v>7.7850000000000003E-3</v>
      </c>
      <c r="H9" s="296">
        <f t="shared" si="3"/>
        <v>7.0469999999999977E-3</v>
      </c>
      <c r="I9" s="296">
        <f t="shared" si="3"/>
        <v>8.0784599999999956E-3</v>
      </c>
      <c r="J9" s="296">
        <f t="shared" si="3"/>
        <v>3.1219200000000003E-3</v>
      </c>
      <c r="K9" s="296">
        <f t="shared" si="3"/>
        <v>2.0031359999999998E-2</v>
      </c>
      <c r="L9" s="296">
        <f t="shared" si="3"/>
        <v>7.2816200000000025E-3</v>
      </c>
      <c r="M9" s="296">
        <f t="shared" si="3"/>
        <v>9.9489999999999995E-3</v>
      </c>
      <c r="N9" s="296">
        <f t="shared" si="3"/>
        <v>2.0866599999999971E-3</v>
      </c>
      <c r="O9" s="296">
        <f t="shared" si="3"/>
        <v>1.566625000000002E-3</v>
      </c>
      <c r="P9" s="296">
        <f t="shared" si="3"/>
        <v>5.7722999999999941E-3</v>
      </c>
      <c r="Q9" s="296">
        <f t="shared" si="3"/>
        <v>5.4116285714285658E-3</v>
      </c>
      <c r="R9" s="296">
        <f t="shared" si="3"/>
        <v>4.0833499999999995E-3</v>
      </c>
      <c r="S9" s="296">
        <f t="shared" si="3"/>
        <v>3.0290099999999986E-3</v>
      </c>
      <c r="T9" s="296">
        <f t="shared" si="3"/>
        <v>1.1036780000000003E-2</v>
      </c>
      <c r="U9" s="296">
        <f t="shared" si="3"/>
        <v>2.3990200000000017E-3</v>
      </c>
      <c r="V9" s="296">
        <f t="shared" si="3"/>
        <v>2.3990200000000017E-3</v>
      </c>
      <c r="W9" s="296">
        <f t="shared" si="3"/>
        <v>2.3990200000000017E-3</v>
      </c>
      <c r="X9" s="296">
        <f t="shared" si="3"/>
        <v>2.3990200000000017E-3</v>
      </c>
      <c r="Y9" s="296">
        <f t="shared" si="3"/>
        <v>2.3990200000000017E-3</v>
      </c>
      <c r="Z9" s="296">
        <f t="shared" si="3"/>
        <v>2.3990200000000017E-3</v>
      </c>
      <c r="AA9" s="296">
        <f t="shared" si="3"/>
        <v>2.3990200000000017E-3</v>
      </c>
      <c r="AB9" s="296">
        <f t="shared" si="3"/>
        <v>2.3990200000000017E-3</v>
      </c>
      <c r="AC9" s="294"/>
      <c r="AD9" s="297">
        <f t="shared" ref="AD9:BC9" si="4">SUM(AD6:AD6)-SUM(AD7:AD8)</f>
        <v>1.2538351267289997E-3</v>
      </c>
      <c r="AE9" s="298">
        <f t="shared" si="4"/>
        <v>8.4389432519999972E-4</v>
      </c>
      <c r="AF9" s="298">
        <f t="shared" si="4"/>
        <v>5.4066192959999985E-4</v>
      </c>
      <c r="AG9" s="298">
        <f t="shared" si="4"/>
        <v>1.0163549200000004E-3</v>
      </c>
      <c r="AH9" s="298">
        <f t="shared" si="4"/>
        <v>1.5239864751999998E-3</v>
      </c>
      <c r="AI9" s="298">
        <f t="shared" si="4"/>
        <v>1.4740992551999996E-3</v>
      </c>
      <c r="AJ9" s="298">
        <f t="shared" si="4"/>
        <v>1.3174546228E-3</v>
      </c>
      <c r="AK9" s="298">
        <f t="shared" si="4"/>
        <v>1.1702754320000001E-3</v>
      </c>
      <c r="AL9" s="298">
        <f t="shared" si="4"/>
        <v>5.7487541720000002E-3</v>
      </c>
      <c r="AM9" s="298">
        <f t="shared" si="4"/>
        <v>3.4336182143999998E-3</v>
      </c>
      <c r="AN9" s="298">
        <f t="shared" si="4"/>
        <v>2.8068515820000007E-3</v>
      </c>
      <c r="AO9" s="298">
        <f t="shared" si="4"/>
        <v>1.2384526559999997E-3</v>
      </c>
      <c r="AP9" s="298">
        <f t="shared" si="4"/>
        <v>9.6349978560000046E-4</v>
      </c>
      <c r="AQ9" s="298">
        <f t="shared" si="4"/>
        <v>2.5832620761000007E-3</v>
      </c>
      <c r="AR9" s="298">
        <f t="shared" si="4"/>
        <v>2.7799261049999994E-3</v>
      </c>
      <c r="AS9" s="298">
        <f t="shared" si="4"/>
        <v>1.965712245E-3</v>
      </c>
      <c r="AT9" s="298">
        <f t="shared" si="4"/>
        <v>1.2770703784000022E-3</v>
      </c>
      <c r="AU9" s="298">
        <f t="shared" si="4"/>
        <v>2.4816831610999998E-3</v>
      </c>
      <c r="AV9" s="298">
        <f t="shared" si="4"/>
        <v>4.3165549999999982E-5</v>
      </c>
      <c r="AW9" s="298">
        <f t="shared" si="4"/>
        <v>4.0920770833333342E-5</v>
      </c>
      <c r="AX9" s="298">
        <f t="shared" si="4"/>
        <v>0</v>
      </c>
      <c r="AY9" s="298">
        <f t="shared" si="4"/>
        <v>0</v>
      </c>
      <c r="AZ9" s="298">
        <f t="shared" si="4"/>
        <v>0</v>
      </c>
      <c r="BA9" s="298">
        <f t="shared" si="4"/>
        <v>0</v>
      </c>
      <c r="BB9" s="298">
        <f t="shared" si="4"/>
        <v>0</v>
      </c>
      <c r="BC9" s="298">
        <f t="shared" si="4"/>
        <v>0</v>
      </c>
      <c r="BD9" s="349"/>
    </row>
    <row r="10" spans="1:56" ht="17.149999999999999" customHeight="1">
      <c r="B10" s="159" t="s">
        <v>138</v>
      </c>
      <c r="C10" s="180">
        <f>1/$A$1*'[1]4403Exp'!B$268</f>
        <v>1.0642E-4</v>
      </c>
      <c r="D10" s="181">
        <f>1/$A$1*'[1]4403Exp'!C$268</f>
        <v>3.7999999999999995E-5</v>
      </c>
      <c r="E10" s="181">
        <f>1/$A$1*'[1]4403Exp'!D$268</f>
        <v>5.9819999999999993E-5</v>
      </c>
      <c r="F10" s="181">
        <f>1/$A$1*'[1]4403Exp'!E$268</f>
        <v>4.9999999999999996E-5</v>
      </c>
      <c r="G10" s="181">
        <f>1/$A$1*'[1]4403Exp'!F$268</f>
        <v>0</v>
      </c>
      <c r="H10" s="181">
        <f>1/$A$1*'[1]4403Exp'!G$268</f>
        <v>1.1508E-4</v>
      </c>
      <c r="I10" s="181">
        <f>1/$A$1*'[1]4403Exp'!H$268</f>
        <v>4.1999999999999998E-5</v>
      </c>
      <c r="J10" s="181">
        <f>1/$A$1*'[1]4403Exp'!I$268</f>
        <v>2.5999999999999998E-5</v>
      </c>
      <c r="K10" s="181">
        <f>1/$A$1*'[1]4403Exp'!J$268</f>
        <v>1.8339999999999997E-5</v>
      </c>
      <c r="L10" s="181">
        <f>1/$A$1*'[1]4403Exp'!K$268</f>
        <v>1.22E-4</v>
      </c>
      <c r="M10" s="181">
        <f>1/$A$1*'[1]4403Exp'!L$268</f>
        <v>5.8140000000000002E-5</v>
      </c>
      <c r="N10" s="181">
        <f>1/$A$1*'[1]4403Exp'!M$268</f>
        <v>1.56E-4</v>
      </c>
      <c r="O10" s="181">
        <f>1/$A$1*'[1]4403Exp'!N$268</f>
        <v>9.7459999999999992E-5</v>
      </c>
      <c r="P10" s="181">
        <f>1/$A$1*'[1]4403Exp'!O$268</f>
        <v>0</v>
      </c>
      <c r="Q10" s="181">
        <f>1/$A$1*'[1]4403Exp'!P$268</f>
        <v>4.7741999999999999E-4</v>
      </c>
      <c r="R10" s="181">
        <f>1/$A$1*'[1]4403Exp'!Q$268</f>
        <v>1.5792000000000001E-4</v>
      </c>
      <c r="S10" s="181">
        <f>1/$A$1*'[1]4403Exp'!R$268</f>
        <v>8.6420000000000003E-5</v>
      </c>
      <c r="T10" s="181">
        <f>1/$A$1*'[1]4403Exp'!S$268</f>
        <v>1.2899999999999999E-4</v>
      </c>
      <c r="U10" s="181">
        <f>1/$A$1*'[1]4403Exp'!T$268</f>
        <v>1.048E-4</v>
      </c>
      <c r="V10" s="181">
        <f>1/$A$1*'[1]4403Exp'!U$268</f>
        <v>1.048E-4</v>
      </c>
      <c r="W10" s="181">
        <f>1/$A$1*'[1]4403Exp'!V$268</f>
        <v>1.048E-4</v>
      </c>
      <c r="X10" s="181">
        <f>1/$A$1*'[1]4403Exp'!W$268</f>
        <v>1.048E-4</v>
      </c>
      <c r="Y10" s="181">
        <f>1/$A$1*'[1]4403Exp'!X$268</f>
        <v>1.048E-4</v>
      </c>
      <c r="Z10" s="181">
        <f>1/$A$1*'[1]4403Exp'!Y$268</f>
        <v>1.048E-4</v>
      </c>
      <c r="AA10" s="181">
        <f>1/$A$1*'[1]4403Exp'!Z$268</f>
        <v>1.048E-4</v>
      </c>
      <c r="AB10" s="181">
        <f>1/$A$1*'[1]4403Exp'!AA$268</f>
        <v>1.048E-4</v>
      </c>
      <c r="AC10" s="294"/>
      <c r="AD10" s="180">
        <f>1/1000*'[1]4403Exp'!AB$268</f>
        <v>7.9848191076000005E-5</v>
      </c>
      <c r="AE10" s="181">
        <f>1/1000*'[1]4403Exp'!AC$268</f>
        <v>1.0389945160000001E-4</v>
      </c>
      <c r="AF10" s="181">
        <f>1/1000*'[1]4403Exp'!AD$268</f>
        <v>4.2974683200000004E-5</v>
      </c>
      <c r="AG10" s="181">
        <f>1/1000*'[1]4403Exp'!AE$268</f>
        <v>3.5814923200000001E-5</v>
      </c>
      <c r="AH10" s="181">
        <f>1/1000*'[1]4403Exp'!AF$268</f>
        <v>0</v>
      </c>
      <c r="AI10" s="181">
        <f>1/1000*'[1]4403Exp'!AG$268</f>
        <v>2.3889208200000001E-4</v>
      </c>
      <c r="AJ10" s="181">
        <f>1/1000*'[1]4403Exp'!AH$268</f>
        <v>1.2856088400000002E-5</v>
      </c>
      <c r="AK10" s="181">
        <f>1/1000*'[1]4403Exp'!AI$268</f>
        <v>1.8762145000000001E-5</v>
      </c>
      <c r="AL10" s="181">
        <f>1/1000*'[1]4403Exp'!AJ$268</f>
        <v>1.4385894800000002E-5</v>
      </c>
      <c r="AM10" s="181">
        <f>1/1000*'[1]4403Exp'!AK$268</f>
        <v>3.4447375599999999E-5</v>
      </c>
      <c r="AN10" s="181">
        <f>1/1000*'[1]4403Exp'!AL$268</f>
        <v>1.1771685720000001E-4</v>
      </c>
      <c r="AO10" s="181">
        <f>1/1000*'[1]4403Exp'!AM$268</f>
        <v>4.3445711999999996E-5</v>
      </c>
      <c r="AP10" s="181">
        <f>1/1000*'[1]4403Exp'!AN$268</f>
        <v>3.3524286400000002E-5</v>
      </c>
      <c r="AQ10" s="181">
        <f>1/1000*'[1]4403Exp'!AO$268</f>
        <v>0</v>
      </c>
      <c r="AR10" s="181">
        <f>1/1000*'[1]4403Exp'!AP$268</f>
        <v>2.1286555500000002E-5</v>
      </c>
      <c r="AS10" s="181">
        <f>1/1000*'[1]4403Exp'!AQ$268</f>
        <v>8.4503957999999994E-5</v>
      </c>
      <c r="AT10" s="181">
        <f>1/1000*'[1]4403Exp'!AR$268</f>
        <v>5.0841023899999997E-5</v>
      </c>
      <c r="AU10" s="181">
        <f>1/1000*'[1]4403Exp'!AS$268</f>
        <v>9.2774353099999994E-5</v>
      </c>
      <c r="AV10" s="181">
        <f>1/1000*'[1]4403Exp'!AT$268</f>
        <v>7.7725389200000012E-4</v>
      </c>
      <c r="AW10" s="181">
        <f>1/1000*'[1]4403Exp'!AU$268</f>
        <v>7.3683361833333332E-4</v>
      </c>
      <c r="AX10" s="181">
        <f>1/1000*'[1]4403Exp'!AV$268</f>
        <v>0</v>
      </c>
      <c r="AY10" s="181">
        <f>1/1000*'[1]4403Exp'!AW$268</f>
        <v>0</v>
      </c>
      <c r="AZ10" s="181">
        <f>1/1000*'[1]4403Exp'!AX$268</f>
        <v>0</v>
      </c>
      <c r="BA10" s="181">
        <f>1/1000*'[1]4403Exp'!AY$268</f>
        <v>0</v>
      </c>
      <c r="BB10" s="181">
        <f>1/1000*'[1]4403Exp'!AZ$268</f>
        <v>0</v>
      </c>
      <c r="BC10" s="181">
        <f>1/1000*'[1]4403Exp'!BA$268</f>
        <v>0</v>
      </c>
      <c r="BD10" s="349"/>
    </row>
    <row r="11" spans="1:56" ht="17.149999999999999" customHeight="1">
      <c r="B11" s="20" t="s">
        <v>139</v>
      </c>
      <c r="C11" s="68">
        <f>1/$A$1*'[1]4403Exp'!B$269</f>
        <v>0</v>
      </c>
      <c r="D11" s="69">
        <f>1/$A$1*'[1]4403Exp'!C$269</f>
        <v>0</v>
      </c>
      <c r="E11" s="69">
        <f>1/$A$1*'[1]4403Exp'!D$269</f>
        <v>2.4999999999999998E-5</v>
      </c>
      <c r="F11" s="69">
        <f>1/$A$1*'[1]4403Exp'!E$269</f>
        <v>0</v>
      </c>
      <c r="G11" s="69">
        <f>1/$A$1*'[1]4403Exp'!F$269</f>
        <v>0</v>
      </c>
      <c r="H11" s="69">
        <f>1/$A$1*'[1]4403Exp'!G$269</f>
        <v>1.0107999999999997E-4</v>
      </c>
      <c r="I11" s="69">
        <f>1/$A$1*'[1]4403Exp'!H$269</f>
        <v>0</v>
      </c>
      <c r="J11" s="69">
        <f>1/$A$1*'[1]4403Exp'!I$269</f>
        <v>0</v>
      </c>
      <c r="K11" s="69">
        <f>1/$A$1*'[1]4403Exp'!J$269</f>
        <v>0</v>
      </c>
      <c r="L11" s="69">
        <f>1/$A$1*'[1]4403Exp'!K$269</f>
        <v>0</v>
      </c>
      <c r="M11" s="69">
        <f>1/$A$1*'[1]4403Exp'!L$269</f>
        <v>0</v>
      </c>
      <c r="N11" s="69">
        <f>1/$A$1*'[1]4403Exp'!M$269</f>
        <v>0</v>
      </c>
      <c r="O11" s="69">
        <f>1/$A$1*'[1]4403Exp'!N$269</f>
        <v>3.0000000000000001E-6</v>
      </c>
      <c r="P11" s="69">
        <f>1/$A$1*'[1]4403Exp'!O$269</f>
        <v>0</v>
      </c>
      <c r="Q11" s="69">
        <f>1/$A$1*'[1]4403Exp'!P$269</f>
        <v>0</v>
      </c>
      <c r="R11" s="69">
        <f>1/$A$1*'[1]4403Exp'!Q$269</f>
        <v>0</v>
      </c>
      <c r="S11" s="69">
        <f>1/$A$1*'[1]4403Exp'!R$269</f>
        <v>3.0000000000000001E-6</v>
      </c>
      <c r="T11" s="69">
        <f>1/$A$1*'[1]4403Exp'!S$269</f>
        <v>2.7999999999999999E-6</v>
      </c>
      <c r="U11" s="69">
        <f>1/$A$1*'[1]4403Exp'!T$269</f>
        <v>1.2599999999999998E-6</v>
      </c>
      <c r="V11" s="69">
        <f>1/$A$1*'[1]4403Exp'!U$269</f>
        <v>1.2599999999999998E-6</v>
      </c>
      <c r="W11" s="69">
        <f>1/$A$1*'[1]4403Exp'!V$269</f>
        <v>1.2599999999999998E-6</v>
      </c>
      <c r="X11" s="69">
        <f>1/$A$1*'[1]4403Exp'!W$269</f>
        <v>1.2599999999999998E-6</v>
      </c>
      <c r="Y11" s="69">
        <f>1/$A$1*'[1]4403Exp'!X$269</f>
        <v>1.2599999999999998E-6</v>
      </c>
      <c r="Z11" s="69">
        <f>1/$A$1*'[1]4403Exp'!Y$269</f>
        <v>1.2599999999999998E-6</v>
      </c>
      <c r="AA11" s="69">
        <f>1/$A$1*'[1]4403Exp'!Z$269</f>
        <v>1.2599999999999998E-6</v>
      </c>
      <c r="AB11" s="69">
        <f>1/$A$1*'[1]4403Exp'!AA$269</f>
        <v>1.2599999999999998E-6</v>
      </c>
      <c r="AC11" s="294"/>
      <c r="AD11" s="68">
        <f>1/1000*'[1]4403Exp'!AB$269</f>
        <v>0</v>
      </c>
      <c r="AE11" s="69">
        <f>1/1000*'[1]4403Exp'!AC$269</f>
        <v>0</v>
      </c>
      <c r="AF11" s="69">
        <f>1/1000*'[1]4403Exp'!AD$269</f>
        <v>2.5701407999999999E-5</v>
      </c>
      <c r="AG11" s="69">
        <f>1/1000*'[1]4403Exp'!AE$269</f>
        <v>0</v>
      </c>
      <c r="AH11" s="69">
        <f>1/1000*'[1]4403Exp'!AF$269</f>
        <v>0</v>
      </c>
      <c r="AI11" s="69">
        <f>1/1000*'[1]4403Exp'!AG$269</f>
        <v>9.1733713500000006E-5</v>
      </c>
      <c r="AJ11" s="69">
        <f>1/1000*'[1]4403Exp'!AH$269</f>
        <v>0</v>
      </c>
      <c r="AK11" s="69">
        <f>1/1000*'[1]4403Exp'!AI$269</f>
        <v>0</v>
      </c>
      <c r="AL11" s="69">
        <f>1/1000*'[1]4403Exp'!AJ$269</f>
        <v>0</v>
      </c>
      <c r="AM11" s="69">
        <f>1/1000*'[1]4403Exp'!AK$269</f>
        <v>0</v>
      </c>
      <c r="AN11" s="69">
        <f>1/1000*'[1]4403Exp'!AL$269</f>
        <v>0</v>
      </c>
      <c r="AO11" s="69">
        <f>1/1000*'[1]4403Exp'!AM$269</f>
        <v>0</v>
      </c>
      <c r="AP11" s="69">
        <f>1/1000*'[1]4403Exp'!AN$269</f>
        <v>4.8681071999999999E-6</v>
      </c>
      <c r="AQ11" s="69">
        <f>1/1000*'[1]4403Exp'!AO$269</f>
        <v>0</v>
      </c>
      <c r="AR11" s="69">
        <f>1/1000*'[1]4403Exp'!AP$269</f>
        <v>0</v>
      </c>
      <c r="AS11" s="69">
        <f>1/1000*'[1]4403Exp'!AQ$269</f>
        <v>0</v>
      </c>
      <c r="AT11" s="69">
        <f>1/1000*'[1]4403Exp'!AR$269</f>
        <v>1.3459904E-6</v>
      </c>
      <c r="AU11" s="69">
        <f>1/1000*'[1]4403Exp'!AS$269</f>
        <v>1.02520275E-5</v>
      </c>
      <c r="AV11" s="69">
        <f>1/1000*'[1]4403Exp'!AT$269</f>
        <v>0</v>
      </c>
      <c r="AW11" s="69">
        <f>1/1000*'[1]4403Exp'!AU$269</f>
        <v>0</v>
      </c>
      <c r="AX11" s="69">
        <f>1/1000*'[1]4403Exp'!AV$269</f>
        <v>0</v>
      </c>
      <c r="AY11" s="69">
        <f>1/1000*'[1]4403Exp'!AW$269</f>
        <v>0</v>
      </c>
      <c r="AZ11" s="69">
        <f>1/1000*'[1]4403Exp'!AX$269</f>
        <v>0</v>
      </c>
      <c r="BA11" s="69">
        <f>1/1000*'[1]4403Exp'!AY$269</f>
        <v>0</v>
      </c>
      <c r="BB11" s="69">
        <f>1/1000*'[1]4403Exp'!AZ$269</f>
        <v>0</v>
      </c>
      <c r="BC11" s="69">
        <f>1/1000*'[1]4403Exp'!BA$269</f>
        <v>0</v>
      </c>
      <c r="BD11" s="349"/>
    </row>
    <row r="12" spans="1:56" ht="17.149999999999999" customHeight="1">
      <c r="B12" s="16" t="s">
        <v>119</v>
      </c>
      <c r="C12" s="31">
        <f>1/$A$1*'[1]4403Exp'!B$267</f>
        <v>9.0113439999999989E-2</v>
      </c>
      <c r="D12" s="33">
        <f>1/$A$1*'[1]4403Exp'!C$267</f>
        <v>5.0320220000000006E-2</v>
      </c>
      <c r="E12" s="33">
        <f>1/$A$1*'[1]4403Exp'!D$267</f>
        <v>2.1277999999999998E-2</v>
      </c>
      <c r="F12" s="33">
        <f>1/$A$1*'[1]4403Exp'!E$267</f>
        <v>8.1380399999999992E-3</v>
      </c>
      <c r="G12" s="33">
        <f>1/$A$1*'[1]4403Exp'!F$267</f>
        <v>1.7473959999999997E-2</v>
      </c>
      <c r="H12" s="33">
        <f>1/$A$1*'[1]4403Exp'!G$267</f>
        <v>6.7908239999999995E-2</v>
      </c>
      <c r="I12" s="33">
        <f>1/$A$1*'[1]4403Exp'!H$267</f>
        <v>9.3272800000000003E-2</v>
      </c>
      <c r="J12" s="33">
        <f>1/$A$1*'[1]4403Exp'!I$267</f>
        <v>0.12110573999999998</v>
      </c>
      <c r="K12" s="33">
        <f>1/$A$1*'[1]4403Exp'!J$267</f>
        <v>0.10701124584799998</v>
      </c>
      <c r="L12" s="33">
        <f>1/$A$1*'[1]4403Exp'!K$267</f>
        <v>0.13240041999999999</v>
      </c>
      <c r="M12" s="33">
        <f>1/$A$1*'[1]4403Exp'!L$267</f>
        <v>0.18834312</v>
      </c>
      <c r="N12" s="33">
        <f>1/$A$1*'[1]4403Exp'!M$267</f>
        <v>0.27532099999999998</v>
      </c>
      <c r="O12" s="33">
        <f>1/$A$1*'[1]4403Exp'!N$267</f>
        <v>0.18444199999999994</v>
      </c>
      <c r="P12" s="33">
        <f>1/$A$1*'[1]4403Exp'!O$267</f>
        <v>0.22663940000000005</v>
      </c>
      <c r="Q12" s="33">
        <f>1/$A$1*'[1]4403Exp'!P$267</f>
        <v>0.35647500000000004</v>
      </c>
      <c r="R12" s="33">
        <f>1/$A$1*'[1]4403Exp'!Q$267</f>
        <v>0.38963613999999996</v>
      </c>
      <c r="S12" s="33">
        <f>1/$A$1*'[1]4403Exp'!R$267</f>
        <v>0.40081900000000004</v>
      </c>
      <c r="T12" s="33">
        <f>1/$A$1*'[1]4403Exp'!S$267</f>
        <v>0.73137755999999987</v>
      </c>
      <c r="U12" s="33">
        <f>1/$A$1*'[1]4403Exp'!T$267</f>
        <v>0.79409775999999987</v>
      </c>
      <c r="V12" s="33">
        <f>1/$A$1*'[1]4403Exp'!U$267</f>
        <v>0.79409775999999987</v>
      </c>
      <c r="W12" s="33">
        <f>1/$A$1*'[1]4403Exp'!V$267</f>
        <v>0.79409775999999987</v>
      </c>
      <c r="X12" s="33">
        <f>1/$A$1*'[1]4403Exp'!W$267</f>
        <v>0.79409775999999987</v>
      </c>
      <c r="Y12" s="33">
        <f>1/$A$1*'[1]4403Exp'!X$267</f>
        <v>0.79409775999999987</v>
      </c>
      <c r="Z12" s="33">
        <f>1/$A$1*'[1]4403Exp'!Y$267</f>
        <v>0.79409775999999987</v>
      </c>
      <c r="AA12" s="33">
        <f>1/$A$1*'[1]4403Exp'!Z$267</f>
        <v>0.79409775999999987</v>
      </c>
      <c r="AB12" s="33">
        <f>1/$A$1*'[1]4403Exp'!AA$267</f>
        <v>0.79409775999999987</v>
      </c>
      <c r="AC12" s="294"/>
      <c r="AD12" s="31">
        <f>1/1000*'[1]4403Exp'!AB$267</f>
        <v>2.2995838466487003E-2</v>
      </c>
      <c r="AE12" s="33">
        <f>1/1000*'[1]4403Exp'!AC$267</f>
        <v>9.5720742840000005E-3</v>
      </c>
      <c r="AF12" s="33">
        <f>1/1000*'[1]4403Exp'!AD$267</f>
        <v>4.3458849312000003E-3</v>
      </c>
      <c r="AG12" s="33">
        <f>1/1000*'[1]4403Exp'!AE$267</f>
        <v>1.5799459088000002E-3</v>
      </c>
      <c r="AH12" s="33">
        <f>1/1000*'[1]4403Exp'!AF$267</f>
        <v>2.8176026704000001E-3</v>
      </c>
      <c r="AI12" s="33">
        <f>1/1000*'[1]4403Exp'!AG$267</f>
        <v>9.8594066571000023E-3</v>
      </c>
      <c r="AJ12" s="33">
        <f>1/1000*'[1]4403Exp'!AH$267</f>
        <v>1.14415256732E-2</v>
      </c>
      <c r="AK12" s="33">
        <f>1/1000*'[1]4403Exp'!AI$267</f>
        <v>1.9116420620500004E-2</v>
      </c>
      <c r="AL12" s="33">
        <f>1/1000*'[1]4403Exp'!AJ$267</f>
        <v>7.3529608798000037E-2</v>
      </c>
      <c r="AM12" s="33">
        <f>1/1000*'[1]4403Exp'!AK$267</f>
        <v>2.0196186529199994E-2</v>
      </c>
      <c r="AN12" s="33">
        <f>1/1000*'[1]4403Exp'!AL$267</f>
        <v>3.2160131111700005E-2</v>
      </c>
      <c r="AO12" s="33">
        <f>1/1000*'[1]4403Exp'!AM$267</f>
        <v>5.3007098304000001E-2</v>
      </c>
      <c r="AP12" s="33">
        <f>1/1000*'[1]4403Exp'!AN$267</f>
        <v>3.9536000503999989E-2</v>
      </c>
      <c r="AQ12" s="33">
        <f>1/1000*'[1]4403Exp'!AO$267</f>
        <v>5.4947442785100005E-2</v>
      </c>
      <c r="AR12" s="33">
        <f>1/1000*'[1]4403Exp'!AP$267</f>
        <v>7.2546285609500008E-2</v>
      </c>
      <c r="AS12" s="33">
        <f>1/1000*'[1]4403Exp'!AQ$267</f>
        <v>6.9741669956000008E-2</v>
      </c>
      <c r="AT12" s="33">
        <f>1/1000*'[1]4403Exp'!AR$267</f>
        <v>7.6075390690800007E-2</v>
      </c>
      <c r="AU12" s="33">
        <f>1/1000*'[1]4403Exp'!AS$267</f>
        <v>0.1401510248424</v>
      </c>
      <c r="AV12" s="33">
        <f>1/1000*'[1]4403Exp'!AT$267</f>
        <v>0.191327425514</v>
      </c>
      <c r="AW12" s="33">
        <f>1/1000*'[1]4403Exp'!AU$267</f>
        <v>0.18137764336583334</v>
      </c>
      <c r="AX12" s="33">
        <f>1/1000*'[1]4403Exp'!AV$267</f>
        <v>0</v>
      </c>
      <c r="AY12" s="33">
        <f>1/1000*'[1]4403Exp'!AW$267</f>
        <v>0</v>
      </c>
      <c r="AZ12" s="33">
        <f>1/1000*'[1]4403Exp'!AX$267</f>
        <v>0</v>
      </c>
      <c r="BA12" s="33">
        <f>1/1000*'[1]4403Exp'!AY$267</f>
        <v>0</v>
      </c>
      <c r="BB12" s="33">
        <f>1/1000*'[1]4403Exp'!AZ$267</f>
        <v>0</v>
      </c>
      <c r="BC12" s="33">
        <f>1/1000*'[1]4403Exp'!BA$267</f>
        <v>0</v>
      </c>
      <c r="BD12" s="349"/>
    </row>
    <row r="13" spans="1:56">
      <c r="B13" s="56" t="s">
        <v>38</v>
      </c>
      <c r="C13" s="66">
        <f>1/$A$1*(SUM('[1]4403Exp'!B$47:B$47)+SUM('[1]4403Exp'!B$105:B$105))</f>
        <v>8.2015439999999995E-2</v>
      </c>
      <c r="D13" s="292">
        <f>1/$A$1*(SUM('[1]4403Exp'!C$47:C$47)+SUM('[1]4403Exp'!C$105:C$105))</f>
        <v>4.4749079999999997E-2</v>
      </c>
      <c r="E13" s="292">
        <f>1/$A$1*(SUM('[1]4403Exp'!D$47:D$47)+SUM('[1]4403Exp'!D$105:D$105))</f>
        <v>1.9835000000000002E-2</v>
      </c>
      <c r="F13" s="292">
        <f>1/$A$1*(SUM('[1]4403Exp'!E$47:E$47)+SUM('[1]4403Exp'!E$105:E$105))</f>
        <v>7.4399799999999988E-3</v>
      </c>
      <c r="G13" s="292">
        <f>1/$A$1*(SUM('[1]4403Exp'!F$47:F$47)+SUM('[1]4403Exp'!F$105:F$105))</f>
        <v>1.3991999999999997E-2</v>
      </c>
      <c r="H13" s="292">
        <f>1/$A$1*(SUM('[1]4403Exp'!G$47:G$47)+SUM('[1]4403Exp'!G$105:G$105))</f>
        <v>6.1394599999999994E-2</v>
      </c>
      <c r="I13" s="292">
        <f>1/$A$1*(SUM('[1]4403Exp'!H$47:H$47)+SUM('[1]4403Exp'!H$105:H$105))</f>
        <v>8.1523999999999985E-2</v>
      </c>
      <c r="J13" s="292">
        <f>1/$A$1*(SUM('[1]4403Exp'!I$47:I$47)+SUM('[1]4403Exp'!I$105:I$105))</f>
        <v>9.9204999999999988E-2</v>
      </c>
      <c r="K13" s="292">
        <f>1/$A$1*(SUM('[1]4403Exp'!J$47:J$47)+SUM('[1]4403Exp'!J$105:J$105))</f>
        <v>9.5031505847999992E-2</v>
      </c>
      <c r="L13" s="292">
        <f>1/$A$1*(SUM('[1]4403Exp'!K$47:K$47)+SUM('[1]4403Exp'!K$105:K$105))</f>
        <v>0.12013889999999999</v>
      </c>
      <c r="M13" s="292">
        <f>1/$A$1*(SUM('[1]4403Exp'!L$47:L$47)+SUM('[1]4403Exp'!L$105:L$105))</f>
        <v>0.16257252</v>
      </c>
      <c r="N13" s="292">
        <f>1/$A$1*(SUM('[1]4403Exp'!M$47:M$47)+SUM('[1]4403Exp'!M$105:M$105))</f>
        <v>0.246777</v>
      </c>
      <c r="O13" s="292">
        <f>1/$A$1*(SUM('[1]4403Exp'!N$47:N$47)+SUM('[1]4403Exp'!N$105:N$105))</f>
        <v>0.16676499999999997</v>
      </c>
      <c r="P13" s="292">
        <f>1/$A$1*(SUM('[1]4403Exp'!O$47:O$47)+SUM('[1]4403Exp'!O$105:O$105))</f>
        <v>0.20648098000000001</v>
      </c>
      <c r="Q13" s="292">
        <f>1/$A$1*(SUM('[1]4403Exp'!P$47:P$47)+SUM('[1]4403Exp'!P$105:P$105))</f>
        <v>0.30720500000000006</v>
      </c>
      <c r="R13" s="292">
        <f>1/$A$1*(SUM('[1]4403Exp'!Q$47:Q$47)+SUM('[1]4403Exp'!Q$105:Q$105))</f>
        <v>0.32134299999999999</v>
      </c>
      <c r="S13" s="292">
        <f>1/$A$1*(SUM('[1]4403Exp'!R$47:R$47)+SUM('[1]4403Exp'!R$105:R$105))</f>
        <v>0.31985400000000003</v>
      </c>
      <c r="T13" s="292">
        <f>1/$A$1*(SUM('[1]4403Exp'!S$47:S$47)+SUM('[1]4403Exp'!S$105:S$105))</f>
        <v>0.60090772000000003</v>
      </c>
      <c r="U13" s="292">
        <f>1/$A$1*(SUM('[1]4403Exp'!T$47:T$47)+SUM('[1]4403Exp'!T$105:T$105))</f>
        <v>0.62661637999999997</v>
      </c>
      <c r="V13" s="292">
        <f>1/$A$1*(SUM('[1]4403Exp'!U$47:U$47)+SUM('[1]4403Exp'!U$105:U$105))</f>
        <v>0.62661637999999997</v>
      </c>
      <c r="W13" s="292">
        <f>1/$A$1*(SUM('[1]4403Exp'!V$47:V$47)+SUM('[1]4403Exp'!V$105:V$105))</f>
        <v>0.62661637999999997</v>
      </c>
      <c r="X13" s="292">
        <f>1/$A$1*(SUM('[1]4403Exp'!W$47:W$47)+SUM('[1]4403Exp'!W$105:W$105))</f>
        <v>0.62661637999999997</v>
      </c>
      <c r="Y13" s="292">
        <f>1/$A$1*(SUM('[1]4403Exp'!X$47:X$47)+SUM('[1]4403Exp'!X$105:X$105))</f>
        <v>0.62661637999999997</v>
      </c>
      <c r="Z13" s="292">
        <f>1/$A$1*(SUM('[1]4403Exp'!Y$47:Y$47)+SUM('[1]4403Exp'!Y$105:Y$105))</f>
        <v>0.62661637999999997</v>
      </c>
      <c r="AA13" s="292">
        <f>1/$A$1*(SUM('[1]4403Exp'!Z$47:Z$47)+SUM('[1]4403Exp'!Z$105:Z$105))</f>
        <v>0.62661637999999997</v>
      </c>
      <c r="AB13" s="292">
        <f>1/$A$1*(SUM('[1]4403Exp'!AA$47:AA$47)+SUM('[1]4403Exp'!AA$105:AA$105))</f>
        <v>0.62661637999999997</v>
      </c>
      <c r="AC13" s="294"/>
      <c r="AD13" s="66">
        <f>1/1000*(SUM('[1]4403Exp'!AB$47:AB$47)+SUM('[1]4403Exp'!AB$105:AB$105))</f>
        <v>2.1281126918049002E-2</v>
      </c>
      <c r="AE13" s="292">
        <f>1/1000*(SUM('[1]4403Exp'!AC$47:AC$47)+SUM('[1]4403Exp'!AC$105:AC$105))</f>
        <v>8.5148032588000001E-3</v>
      </c>
      <c r="AF13" s="292">
        <f>1/1000*(SUM('[1]4403Exp'!AD$47:AD$47)+SUM('[1]4403Exp'!AD$105:AD$105))</f>
        <v>3.7214787744000001E-3</v>
      </c>
      <c r="AG13" s="292">
        <f>1/1000*(SUM('[1]4403Exp'!AE$47:AE$47)+SUM('[1]4403Exp'!AE$105:AE$105))</f>
        <v>1.324895376E-3</v>
      </c>
      <c r="AH13" s="292">
        <f>1/1000*(SUM('[1]4403Exp'!AF$47:AF$47)+SUM('[1]4403Exp'!AF$105:AF$105))</f>
        <v>1.6942639462E-3</v>
      </c>
      <c r="AI13" s="292">
        <f>1/1000*(SUM('[1]4403Exp'!AG$47:AG$47)+SUM('[1]4403Exp'!AG$105:AG$105))</f>
        <v>7.9740154065000013E-3</v>
      </c>
      <c r="AJ13" s="292">
        <f>1/1000*(SUM('[1]4403Exp'!AH$47:AH$47)+SUM('[1]4403Exp'!AH$105:AH$105))</f>
        <v>9.3181729795999996E-3</v>
      </c>
      <c r="AK13" s="292">
        <f>1/1000*(SUM('[1]4403Exp'!AI$47:AI$47)+SUM('[1]4403Exp'!AI$105:AI$105))</f>
        <v>1.5016401299000001E-2</v>
      </c>
      <c r="AL13" s="292">
        <f>1/1000*(SUM('[1]4403Exp'!AJ$47:AJ$47)+SUM('[1]4403Exp'!AJ$105:AJ$105))</f>
        <v>7.0607863127200021E-2</v>
      </c>
      <c r="AM13" s="292">
        <f>1/1000*(SUM('[1]4403Exp'!AK$47:AK$47)+SUM('[1]4403Exp'!AK$105:AK$105))</f>
        <v>1.7916462643199998E-2</v>
      </c>
      <c r="AN13" s="292">
        <f>1/1000*(SUM('[1]4403Exp'!AL$47:AL$47)+SUM('[1]4403Exp'!AL$105:AL$105))</f>
        <v>2.7525119344200006E-2</v>
      </c>
      <c r="AO13" s="292">
        <f>1/1000*(SUM('[1]4403Exp'!AM$47:AM$47)+SUM('[1]4403Exp'!AM$105:AM$105))</f>
        <v>4.7238870240000001E-2</v>
      </c>
      <c r="AP13" s="292">
        <f>1/1000*(SUM('[1]4403Exp'!AN$47:AN$47)+SUM('[1]4403Exp'!AN$105:AN$105))</f>
        <v>3.5641232087999998E-2</v>
      </c>
      <c r="AQ13" s="292">
        <f>1/1000*(SUM('[1]4403Exp'!AO$47:AO$47)+SUM('[1]4403Exp'!AO$105:AO$105))</f>
        <v>4.9321682902500004E-2</v>
      </c>
      <c r="AR13" s="292">
        <f>1/1000*(SUM('[1]4403Exp'!AP$47:AP$47)+SUM('[1]4403Exp'!AP$105:AP$105))</f>
        <v>6.0877173372E-2</v>
      </c>
      <c r="AS13" s="292">
        <f>1/1000*(SUM('[1]4403Exp'!AQ$47:AQ$47)+SUM('[1]4403Exp'!AQ$105:AQ$105))</f>
        <v>5.7504117950999994E-2</v>
      </c>
      <c r="AT13" s="292">
        <f>1/1000*(SUM('[1]4403Exp'!AR$47:AR$47)+SUM('[1]4403Exp'!AR$105:AR$105))</f>
        <v>6.1631186934799999E-2</v>
      </c>
      <c r="AU13" s="292">
        <f>1/1000*(SUM('[1]4403Exp'!AS$47:AS$47)+SUM('[1]4403Exp'!AS$105:AS$105))</f>
        <v>0.1152257239562</v>
      </c>
      <c r="AV13" s="292">
        <f>1/1000*(SUM('[1]4403Exp'!AT$47:AT$47)+SUM('[1]4403Exp'!AT$105:AT$105))</f>
        <v>0.14884651184300002</v>
      </c>
      <c r="AW13" s="292">
        <f>1/1000*(SUM('[1]4403Exp'!AU$47:AU$47)+SUM('[1]4403Exp'!AU$105:AU$105))</f>
        <v>0.14110590506708334</v>
      </c>
      <c r="AX13" s="292">
        <f>1/1000*(SUM('[1]4403Exp'!AV$47:AV$47)+SUM('[1]4403Exp'!AV$105:AV$105))</f>
        <v>0</v>
      </c>
      <c r="AY13" s="292">
        <f>1/1000*(SUM('[1]4403Exp'!AW$47:AW$47)+SUM('[1]4403Exp'!AW$105:AW$105))</f>
        <v>0</v>
      </c>
      <c r="AZ13" s="292">
        <f>1/1000*(SUM('[1]4403Exp'!AX$47:AX$47)+SUM('[1]4403Exp'!AX$105:AX$105))</f>
        <v>0</v>
      </c>
      <c r="BA13" s="292">
        <f>1/1000*(SUM('[1]4403Exp'!AY$47:AY$47)+SUM('[1]4403Exp'!AY$105:AY$105))</f>
        <v>0</v>
      </c>
      <c r="BB13" s="292">
        <f>1/1000*(SUM('[1]4403Exp'!AZ$47:AZ$47)+SUM('[1]4403Exp'!AZ$105:AZ$105))</f>
        <v>0</v>
      </c>
      <c r="BC13" s="292">
        <f>1/1000*(SUM('[1]4403Exp'!BA$47:BA$47)+SUM('[1]4403Exp'!BA$105:BA$105))</f>
        <v>0</v>
      </c>
      <c r="BD13" s="349"/>
    </row>
    <row r="14" spans="1:56">
      <c r="B14" s="5" t="s">
        <v>26</v>
      </c>
      <c r="C14" s="23">
        <f>1/$A$1*'[1]4403Exp'!B$253</f>
        <v>0</v>
      </c>
      <c r="D14" s="13">
        <f>1/$A$1*'[1]4403Exp'!C$253</f>
        <v>2.1999999999999999E-5</v>
      </c>
      <c r="E14" s="13">
        <f>1/$A$1*'[1]4403Exp'!D$253</f>
        <v>0</v>
      </c>
      <c r="F14" s="13">
        <f>1/$A$1*'[1]4403Exp'!E$253</f>
        <v>2.4000000000000001E-5</v>
      </c>
      <c r="G14" s="13">
        <f>1/$A$1*'[1]4403Exp'!F$253</f>
        <v>3.5599999999999998E-4</v>
      </c>
      <c r="H14" s="13">
        <f>1/$A$1*'[1]4403Exp'!G$253</f>
        <v>9.2399999999999996E-5</v>
      </c>
      <c r="I14" s="13">
        <f>1/$A$1*'[1]4403Exp'!H$253</f>
        <v>4.4672000000000002E-3</v>
      </c>
      <c r="J14" s="13">
        <f>1/$A$1*'[1]4403Exp'!I$253</f>
        <v>1.5168000000000001E-2</v>
      </c>
      <c r="K14" s="13">
        <f>1/$A$1*'[1]4403Exp'!J$253</f>
        <v>7.1059999999999995E-3</v>
      </c>
      <c r="L14" s="13">
        <f>1/$A$1*'[1]4403Exp'!K$253</f>
        <v>7.3759999999999989E-3</v>
      </c>
      <c r="M14" s="13">
        <f>1/$A$1*'[1]4403Exp'!L$253</f>
        <v>8.4395999999999985E-3</v>
      </c>
      <c r="N14" s="13">
        <f>1/$A$1*'[1]4403Exp'!M$253</f>
        <v>1.3448999999999999E-2</v>
      </c>
      <c r="O14" s="13">
        <f>1/$A$1*'[1]4403Exp'!N$253</f>
        <v>8.6090000000000003E-3</v>
      </c>
      <c r="P14" s="13">
        <f>1/$A$1*'[1]4403Exp'!O$253</f>
        <v>1.4777419999999999E-2</v>
      </c>
      <c r="Q14" s="13">
        <f>1/$A$1*'[1]4403Exp'!P$253</f>
        <v>4.2431000000000003E-2</v>
      </c>
      <c r="R14" s="13">
        <f>1/$A$1*'[1]4403Exp'!Q$253</f>
        <v>6.4231999999999997E-2</v>
      </c>
      <c r="S14" s="13">
        <f>1/$A$1*'[1]4403Exp'!R$253</f>
        <v>7.4136999999999981E-2</v>
      </c>
      <c r="T14" s="13">
        <f>1/$A$1*'[1]4403Exp'!S$253</f>
        <v>0.12339621999999999</v>
      </c>
      <c r="U14" s="13">
        <f>1/$A$1*'[1]4403Exp'!T$253</f>
        <v>0.15902938</v>
      </c>
      <c r="V14" s="13">
        <f>1/$A$1*'[1]4403Exp'!U$253</f>
        <v>0.15902938</v>
      </c>
      <c r="W14" s="13">
        <f>1/$A$1*'[1]4403Exp'!V$253</f>
        <v>0.15902938</v>
      </c>
      <c r="X14" s="13">
        <f>1/$A$1*'[1]4403Exp'!W$253</f>
        <v>0.15902938</v>
      </c>
      <c r="Y14" s="13">
        <f>1/$A$1*'[1]4403Exp'!X$253</f>
        <v>0.15902938</v>
      </c>
      <c r="Z14" s="13">
        <f>1/$A$1*'[1]4403Exp'!Y$253</f>
        <v>0.15902938</v>
      </c>
      <c r="AA14" s="13">
        <f>1/$A$1*'[1]4403Exp'!Z$253</f>
        <v>0.15902938</v>
      </c>
      <c r="AB14" s="13">
        <f>1/$A$1*'[1]4403Exp'!AA$253</f>
        <v>0.15902938</v>
      </c>
      <c r="AC14" s="294"/>
      <c r="AD14" s="23">
        <f>1/1000*'[1]4403Exp'!AB$253</f>
        <v>0</v>
      </c>
      <c r="AE14" s="13">
        <f>1/1000*'[1]4403Exp'!AC$253</f>
        <v>1.8700127999999999E-6</v>
      </c>
      <c r="AF14" s="13">
        <f>1/1000*'[1]4403Exp'!AD$253</f>
        <v>0</v>
      </c>
      <c r="AG14" s="13">
        <f>1/1000*'[1]4403Exp'!AE$253</f>
        <v>8.6118256000000008E-6</v>
      </c>
      <c r="AH14" s="13">
        <f>1/1000*'[1]4403Exp'!AF$253</f>
        <v>5.0887949000000005E-5</v>
      </c>
      <c r="AI14" s="13">
        <f>1/1000*'[1]4403Exp'!AG$253</f>
        <v>2.94466029E-5</v>
      </c>
      <c r="AJ14" s="13">
        <f>1/1000*'[1]4403Exp'!AH$253</f>
        <v>7.754974836000001E-4</v>
      </c>
      <c r="AK14" s="13">
        <f>1/1000*'[1]4403Exp'!AI$253</f>
        <v>2.4814478575000002E-3</v>
      </c>
      <c r="AL14" s="13">
        <f>1/1000*'[1]4403Exp'!AJ$253</f>
        <v>1.5128678216000003E-3</v>
      </c>
      <c r="AM14" s="13">
        <f>1/1000*'[1]4403Exp'!AK$253</f>
        <v>1.3255091256000001E-3</v>
      </c>
      <c r="AN14" s="13">
        <f>1/1000*'[1]4403Exp'!AL$253</f>
        <v>1.5974353575E-3</v>
      </c>
      <c r="AO14" s="13">
        <f>1/1000*'[1]4403Exp'!AM$253</f>
        <v>3.0261384E-3</v>
      </c>
      <c r="AP14" s="13">
        <f>1/1000*'[1]4403Exp'!AN$253</f>
        <v>1.8360087504E-3</v>
      </c>
      <c r="AQ14" s="13">
        <f>1/1000*'[1]4403Exp'!AO$253</f>
        <v>4.214512854000001E-3</v>
      </c>
      <c r="AR14" s="13">
        <f>1/1000*'[1]4403Exp'!AP$253</f>
        <v>9.2268775475000016E-3</v>
      </c>
      <c r="AS14" s="13">
        <f>1/1000*'[1]4403Exp'!AQ$253</f>
        <v>1.10591331935E-2</v>
      </c>
      <c r="AT14" s="13">
        <f>1/1000*'[1]4403Exp'!AR$253</f>
        <v>1.2843016454099999E-2</v>
      </c>
      <c r="AU14" s="13">
        <f>1/1000*'[1]4403Exp'!AS$253</f>
        <v>2.1945048353800001E-2</v>
      </c>
      <c r="AV14" s="13">
        <f>1/1000*'[1]4403Exp'!AT$253</f>
        <v>3.0592458659999999E-2</v>
      </c>
      <c r="AW14" s="13">
        <f>1/1000*'[1]4403Exp'!AU$253</f>
        <v>2.9001529925000002E-2</v>
      </c>
      <c r="AX14" s="13">
        <f>1/1000*'[1]4403Exp'!AV$253</f>
        <v>0</v>
      </c>
      <c r="AY14" s="13">
        <f>1/1000*'[1]4403Exp'!AW$253</f>
        <v>0</v>
      </c>
      <c r="AZ14" s="13">
        <f>1/1000*'[1]4403Exp'!AX$253</f>
        <v>0</v>
      </c>
      <c r="BA14" s="13">
        <f>1/1000*'[1]4403Exp'!AY$253</f>
        <v>0</v>
      </c>
      <c r="BB14" s="13">
        <f>1/1000*'[1]4403Exp'!AZ$253</f>
        <v>0</v>
      </c>
      <c r="BC14" s="13">
        <f>1/1000*'[1]4403Exp'!BA$253</f>
        <v>0</v>
      </c>
      <c r="BD14" s="349"/>
    </row>
    <row r="15" spans="1:56">
      <c r="B15" s="8" t="s">
        <v>18</v>
      </c>
      <c r="C15" s="295">
        <f t="shared" ref="C15:AB15" si="5">SUM(C12:C12)-SUM(C13:C14)</f>
        <v>8.0979999999999941E-3</v>
      </c>
      <c r="D15" s="296">
        <f t="shared" si="5"/>
        <v>5.549140000000008E-3</v>
      </c>
      <c r="E15" s="296">
        <f t="shared" si="5"/>
        <v>1.4429999999999964E-3</v>
      </c>
      <c r="F15" s="296">
        <f t="shared" si="5"/>
        <v>6.7406000000000063E-4</v>
      </c>
      <c r="G15" s="296">
        <f t="shared" si="5"/>
        <v>3.1259599999999988E-3</v>
      </c>
      <c r="H15" s="296">
        <f t="shared" si="5"/>
        <v>6.4212400000000017E-3</v>
      </c>
      <c r="I15" s="296">
        <f t="shared" si="5"/>
        <v>7.2816000000000131E-3</v>
      </c>
      <c r="J15" s="296">
        <f t="shared" si="5"/>
        <v>6.7327399999999871E-3</v>
      </c>
      <c r="K15" s="296">
        <f t="shared" si="5"/>
        <v>4.8737399999999875E-3</v>
      </c>
      <c r="L15" s="296">
        <f t="shared" si="5"/>
        <v>4.8855200000000043E-3</v>
      </c>
      <c r="M15" s="296">
        <f t="shared" si="5"/>
        <v>1.7331000000000013E-2</v>
      </c>
      <c r="N15" s="296">
        <f t="shared" si="5"/>
        <v>1.509499999999997E-2</v>
      </c>
      <c r="O15" s="296">
        <f t="shared" si="5"/>
        <v>9.067999999999965E-3</v>
      </c>
      <c r="P15" s="296">
        <f t="shared" si="5"/>
        <v>5.3810000000000247E-3</v>
      </c>
      <c r="Q15" s="296">
        <f t="shared" si="5"/>
        <v>6.838999999999984E-3</v>
      </c>
      <c r="R15" s="296">
        <f t="shared" si="5"/>
        <v>4.0611399999999631E-3</v>
      </c>
      <c r="S15" s="296">
        <f t="shared" si="5"/>
        <v>6.8280000000000562E-3</v>
      </c>
      <c r="T15" s="296">
        <f t="shared" si="5"/>
        <v>7.0736199999998917E-3</v>
      </c>
      <c r="U15" s="296">
        <f t="shared" si="5"/>
        <v>8.451999999999904E-3</v>
      </c>
      <c r="V15" s="296">
        <f t="shared" si="5"/>
        <v>8.451999999999904E-3</v>
      </c>
      <c r="W15" s="296">
        <f t="shared" si="5"/>
        <v>8.451999999999904E-3</v>
      </c>
      <c r="X15" s="296">
        <f t="shared" si="5"/>
        <v>8.451999999999904E-3</v>
      </c>
      <c r="Y15" s="296">
        <f t="shared" si="5"/>
        <v>8.451999999999904E-3</v>
      </c>
      <c r="Z15" s="296">
        <f t="shared" si="5"/>
        <v>8.451999999999904E-3</v>
      </c>
      <c r="AA15" s="296">
        <f t="shared" si="5"/>
        <v>8.451999999999904E-3</v>
      </c>
      <c r="AB15" s="296">
        <f t="shared" si="5"/>
        <v>8.451999999999904E-3</v>
      </c>
      <c r="AC15" s="294"/>
      <c r="AD15" s="297">
        <f t="shared" ref="AD15:BC15" si="6">SUM(AD12:AD12)-SUM(AD13:AD14)</f>
        <v>1.7147115484380006E-3</v>
      </c>
      <c r="AE15" s="298">
        <f t="shared" si="6"/>
        <v>1.0554010124000004E-3</v>
      </c>
      <c r="AF15" s="298">
        <f t="shared" si="6"/>
        <v>6.2440615680000016E-4</v>
      </c>
      <c r="AG15" s="298">
        <f t="shared" si="6"/>
        <v>2.4643870720000025E-4</v>
      </c>
      <c r="AH15" s="298">
        <f t="shared" si="6"/>
        <v>1.0724507752000001E-3</v>
      </c>
      <c r="AI15" s="298">
        <f t="shared" si="6"/>
        <v>1.8559446477000013E-3</v>
      </c>
      <c r="AJ15" s="298">
        <f t="shared" si="6"/>
        <v>1.3478552100000003E-3</v>
      </c>
      <c r="AK15" s="298">
        <f t="shared" si="6"/>
        <v>1.6185714640000043E-3</v>
      </c>
      <c r="AL15" s="298">
        <f t="shared" si="6"/>
        <v>1.4088778492000187E-3</v>
      </c>
      <c r="AM15" s="298">
        <f t="shared" si="6"/>
        <v>9.5421476039999481E-4</v>
      </c>
      <c r="AN15" s="298">
        <f t="shared" si="6"/>
        <v>3.0375764099999994E-3</v>
      </c>
      <c r="AO15" s="298">
        <f t="shared" si="6"/>
        <v>2.742089663999997E-3</v>
      </c>
      <c r="AP15" s="298">
        <f t="shared" si="6"/>
        <v>2.0587596655999921E-3</v>
      </c>
      <c r="AQ15" s="298">
        <f t="shared" si="6"/>
        <v>1.4112470286000017E-3</v>
      </c>
      <c r="AR15" s="298">
        <f t="shared" si="6"/>
        <v>2.442234690000003E-3</v>
      </c>
      <c r="AS15" s="298">
        <f t="shared" si="6"/>
        <v>1.1784188115000205E-3</v>
      </c>
      <c r="AT15" s="298">
        <f t="shared" si="6"/>
        <v>1.6011873019000089E-3</v>
      </c>
      <c r="AU15" s="298">
        <f t="shared" si="6"/>
        <v>2.9802525324000018E-3</v>
      </c>
      <c r="AV15" s="298">
        <f t="shared" si="6"/>
        <v>1.1888455010999999E-2</v>
      </c>
      <c r="AW15" s="298">
        <f t="shared" si="6"/>
        <v>1.1270208373750007E-2</v>
      </c>
      <c r="AX15" s="298">
        <f t="shared" si="6"/>
        <v>0</v>
      </c>
      <c r="AY15" s="298">
        <f t="shared" si="6"/>
        <v>0</v>
      </c>
      <c r="AZ15" s="298">
        <f t="shared" si="6"/>
        <v>0</v>
      </c>
      <c r="BA15" s="298">
        <f t="shared" si="6"/>
        <v>0</v>
      </c>
      <c r="BB15" s="298">
        <f t="shared" si="6"/>
        <v>0</v>
      </c>
      <c r="BC15" s="298">
        <f t="shared" si="6"/>
        <v>0</v>
      </c>
      <c r="BD15" s="349"/>
    </row>
    <row r="16" spans="1:56" ht="17.149999999999999" customHeight="1">
      <c r="B16" s="16" t="s">
        <v>195</v>
      </c>
      <c r="C16" s="183">
        <f>1/$A$1*'[1]4403Exp'!B$264</f>
        <v>1.0990648799999998</v>
      </c>
      <c r="D16" s="184">
        <f>1/$A$1*'[1]4403Exp'!C$264</f>
        <v>0.94563289999999978</v>
      </c>
      <c r="E16" s="184">
        <f>1/$A$1*'[1]4403Exp'!D$264</f>
        <v>0.54592735999999997</v>
      </c>
      <c r="F16" s="184">
        <f>1/$A$1*'[1]4403Exp'!E$264</f>
        <v>0.69499069999999996</v>
      </c>
      <c r="G16" s="184">
        <f>1/$A$1*'[1]4403Exp'!F$264</f>
        <v>0.60359174000000004</v>
      </c>
      <c r="H16" s="184">
        <f>1/$A$1*'[1]4403Exp'!G$264</f>
        <v>0.54721493999999993</v>
      </c>
      <c r="I16" s="184">
        <f>1/$A$1*'[1]4403Exp'!H$264</f>
        <v>0.40365102771561762</v>
      </c>
      <c r="J16" s="184">
        <f>1/$A$1*'[1]4403Exp'!I$264</f>
        <v>0.44492358057936493</v>
      </c>
      <c r="K16" s="184">
        <f>1/$A$1*'[1]4403Exp'!J$264</f>
        <v>0.45892289543290038</v>
      </c>
      <c r="L16" s="184">
        <f>1/$A$1*'[1]4403Exp'!K$264</f>
        <v>0.34422667755952385</v>
      </c>
      <c r="M16" s="184">
        <f>1/$A$1*'[1]4403Exp'!L$264</f>
        <v>0.41169921340909088</v>
      </c>
      <c r="N16" s="184">
        <f>1/$A$1*'[1]4403Exp'!M$264</f>
        <v>0.42318849268939401</v>
      </c>
      <c r="O16" s="184">
        <f>1/$A$1*'[1]4403Exp'!N$264</f>
        <v>0.61700135427497638</v>
      </c>
      <c r="P16" s="184">
        <f>1/$A$1*'[1]4403Exp'!O$264</f>
        <v>0.65052375303982723</v>
      </c>
      <c r="Q16" s="184">
        <f>1/$A$1*'[1]4403Exp'!P$264</f>
        <v>0.67428885533333327</v>
      </c>
      <c r="R16" s="184">
        <f>1/$A$1*'[1]4403Exp'!Q$264</f>
        <v>0.70800018397258302</v>
      </c>
      <c r="S16" s="184">
        <f>1/$A$1*'[1]4403Exp'!R$264</f>
        <v>0.4767256539775736</v>
      </c>
      <c r="T16" s="184">
        <f>1/$A$1*'[1]4403Exp'!S$264</f>
        <v>0.5358369526349207</v>
      </c>
      <c r="U16" s="184">
        <f>1/$A$1*'[1]4403Exp'!T$264</f>
        <v>0.57783385227777773</v>
      </c>
      <c r="V16" s="184">
        <f>1/$A$1*'[1]4403Exp'!U$264</f>
        <v>0.57783385227777773</v>
      </c>
      <c r="W16" s="184">
        <f>1/$A$1*'[1]4403Exp'!V$264</f>
        <v>0.57783385227777773</v>
      </c>
      <c r="X16" s="184">
        <f>1/$A$1*'[1]4403Exp'!W$264</f>
        <v>0.57783385227777773</v>
      </c>
      <c r="Y16" s="184">
        <f>1/$A$1*'[1]4403Exp'!X$264</f>
        <v>0.57783385227777773</v>
      </c>
      <c r="Z16" s="184">
        <f>1/$A$1*'[1]4403Exp'!Y$264</f>
        <v>0.57783385227777773</v>
      </c>
      <c r="AA16" s="184">
        <f>1/$A$1*'[1]4403Exp'!Z$264</f>
        <v>0.57783385227777773</v>
      </c>
      <c r="AB16" s="184">
        <f>1/$A$1*'[1]4403Exp'!AA$264</f>
        <v>0.57783385227777773</v>
      </c>
      <c r="AC16" s="294"/>
      <c r="AD16" s="31">
        <f>1/1000*'[1]4403Exp'!AB$264</f>
        <v>7.3118435500418993E-2</v>
      </c>
      <c r="AE16" s="33">
        <f>1/1000*'[1]4403Exp'!AC$264</f>
        <v>5.8972017927999991E-2</v>
      </c>
      <c r="AF16" s="33">
        <f>1/1000*'[1]4403Exp'!AD$264</f>
        <v>3.7916568566400001E-2</v>
      </c>
      <c r="AG16" s="33">
        <f>1/1000*'[1]4403Exp'!AE$264</f>
        <v>5.4727789703999996E-2</v>
      </c>
      <c r="AH16" s="33">
        <f>1/1000*'[1]4403Exp'!AF$264</f>
        <v>6.0789922901400006E-2</v>
      </c>
      <c r="AI16" s="33">
        <f>1/1000*'[1]4403Exp'!AG$264</f>
        <v>5.5163232266999998E-2</v>
      </c>
      <c r="AJ16" s="33">
        <f>1/1000*'[1]4403Exp'!AH$264</f>
        <v>5.1969513774800004E-2</v>
      </c>
      <c r="AK16" s="33">
        <f>1/1000*'[1]4403Exp'!AI$264</f>
        <v>7.1593963391000007E-2</v>
      </c>
      <c r="AL16" s="33">
        <f>1/1000*'[1]4403Exp'!AJ$264</f>
        <v>8.2319980311600011E-2</v>
      </c>
      <c r="AM16" s="33">
        <f>1/1000*'[1]4403Exp'!AK$264</f>
        <v>5.6398645943199995E-2</v>
      </c>
      <c r="AN16" s="33">
        <f>1/1000*'[1]4403Exp'!AL$264</f>
        <v>6.4280089536300003E-2</v>
      </c>
      <c r="AO16" s="33">
        <f>1/1000*'[1]4403Exp'!AM$264</f>
        <v>7.6069798848000025E-2</v>
      </c>
      <c r="AP16" s="33">
        <f>1/1000*'[1]4403Exp'!AN$264</f>
        <v>8.4869667432000015E-2</v>
      </c>
      <c r="AQ16" s="33">
        <f>1/1000*'[1]4403Exp'!AO$264</f>
        <v>0.11358412956180002</v>
      </c>
      <c r="AR16" s="33">
        <f>1/1000*'[1]4403Exp'!AP$264</f>
        <v>0.12895802374300003</v>
      </c>
      <c r="AS16" s="33">
        <f>1/1000*'[1]4403Exp'!AQ$264</f>
        <v>0.11956113128400002</v>
      </c>
      <c r="AT16" s="33">
        <f>1/1000*'[1]4403Exp'!AR$264</f>
        <v>7.9173483138700013E-2</v>
      </c>
      <c r="AU16" s="33">
        <f>1/1000*'[1]4403Exp'!AS$264</f>
        <v>8.3610597241600013E-2</v>
      </c>
      <c r="AV16" s="33">
        <f>1/1000*'[1]4403Exp'!AT$264</f>
        <v>0.31382108446099999</v>
      </c>
      <c r="AW16" s="33">
        <f>1/1000*'[1]4403Exp'!AU$264</f>
        <v>0.29750114801958333</v>
      </c>
      <c r="AX16" s="33">
        <f>1/1000*'[1]4403Exp'!AV$264</f>
        <v>0</v>
      </c>
      <c r="AY16" s="33">
        <f>1/1000*'[1]4403Exp'!AW$264</f>
        <v>0</v>
      </c>
      <c r="AZ16" s="33">
        <f>1/1000*'[1]4403Exp'!AX$264</f>
        <v>0</v>
      </c>
      <c r="BA16" s="33">
        <f>1/1000*'[1]4403Exp'!AY$264</f>
        <v>0</v>
      </c>
      <c r="BB16" s="33">
        <f>1/1000*'[1]4403Exp'!AZ$264</f>
        <v>0</v>
      </c>
      <c r="BC16" s="33">
        <f>1/1000*'[1]4403Exp'!BA$264</f>
        <v>0</v>
      </c>
      <c r="BD16" s="349"/>
    </row>
    <row r="17" spans="2:56">
      <c r="B17" s="5" t="s">
        <v>35</v>
      </c>
      <c r="C17" s="23">
        <f>1/$A$1*'[1]4403Exp'!B$85</f>
        <v>0.12146099999999999</v>
      </c>
      <c r="D17" s="13">
        <f>1/$A$1*'[1]4403Exp'!C$85</f>
        <v>0.15617999999999999</v>
      </c>
      <c r="E17" s="13">
        <f>1/$A$1*'[1]4403Exp'!D$85</f>
        <v>0.112818</v>
      </c>
      <c r="F17" s="13">
        <f>1/$A$1*'[1]4403Exp'!E$85</f>
        <v>0.18694641999999997</v>
      </c>
      <c r="G17" s="13">
        <f>1/$A$1*'[1]4403Exp'!F$85</f>
        <v>0.1532886</v>
      </c>
      <c r="H17" s="13">
        <f>1/$A$1*'[1]4403Exp'!G$85</f>
        <v>0.11563739999999997</v>
      </c>
      <c r="I17" s="13">
        <f>1/$A$1*'[1]4403Exp'!H$85</f>
        <v>3.486704636363637E-2</v>
      </c>
      <c r="J17" s="13">
        <f>1/$A$1*'[1]4403Exp'!I$85</f>
        <v>6.2960916690476182E-2</v>
      </c>
      <c r="K17" s="13">
        <f>1/$A$1*'[1]4403Exp'!J$85</f>
        <v>7.8330946515151517E-2</v>
      </c>
      <c r="L17" s="13">
        <f>1/$A$1*'[1]4403Exp'!K$85</f>
        <v>5.8709165000000008E-2</v>
      </c>
      <c r="M17" s="13">
        <f>1/$A$1*'[1]4403Exp'!L$85</f>
        <v>7.0520855378787883E-2</v>
      </c>
      <c r="N17" s="13">
        <f>1/$A$1*'[1]4403Exp'!M$85</f>
        <v>6.5032582499999991E-2</v>
      </c>
      <c r="O17" s="13">
        <f>1/$A$1*'[1]4403Exp'!N$85</f>
        <v>0.18563412110644253</v>
      </c>
      <c r="P17" s="13">
        <f>1/$A$1*'[1]4403Exp'!O$85</f>
        <v>0.26604558857142857</v>
      </c>
      <c r="Q17" s="13">
        <f>1/$A$1*'[1]4403Exp'!P$85</f>
        <v>0.277569552</v>
      </c>
      <c r="R17" s="13">
        <f>1/$A$1*'[1]4403Exp'!Q$85</f>
        <v>0.26008158111111113</v>
      </c>
      <c r="S17" s="13">
        <f>1/$A$1*'[1]4403Exp'!R$85</f>
        <v>8.878486722222223E-2</v>
      </c>
      <c r="T17" s="13">
        <f>1/$A$1*'[1]4403Exp'!S$85</f>
        <v>0.15205549682539682</v>
      </c>
      <c r="U17" s="13">
        <f>1/$A$1*'[1]4403Exp'!T$85</f>
        <v>0.16018143750000002</v>
      </c>
      <c r="V17" s="13">
        <f>1/$A$1*'[1]4403Exp'!U$85</f>
        <v>0.16018143750000002</v>
      </c>
      <c r="W17" s="13">
        <f>1/$A$1*'[1]4403Exp'!V$85</f>
        <v>0.16018143750000002</v>
      </c>
      <c r="X17" s="13">
        <f>1/$A$1*'[1]4403Exp'!W$85</f>
        <v>0.16018143750000002</v>
      </c>
      <c r="Y17" s="13">
        <f>1/$A$1*'[1]4403Exp'!X$85</f>
        <v>0.16018143750000002</v>
      </c>
      <c r="Z17" s="13">
        <f>1/$A$1*'[1]4403Exp'!Y$85</f>
        <v>0.16018143750000002</v>
      </c>
      <c r="AA17" s="13">
        <f>1/$A$1*'[1]4403Exp'!Z$85</f>
        <v>0.16018143750000002</v>
      </c>
      <c r="AB17" s="13">
        <f>1/$A$1*'[1]4403Exp'!AA$85</f>
        <v>0.16018143750000002</v>
      </c>
      <c r="AC17" s="294"/>
      <c r="AD17" s="23">
        <f>1/1000*'[1]4403Exp'!AB$85</f>
        <v>1.0208388773097E-2</v>
      </c>
      <c r="AE17" s="13">
        <f>1/1000*'[1]4403Exp'!AC$85</f>
        <v>1.1120562205999999E-2</v>
      </c>
      <c r="AF17" s="13">
        <f>1/1000*'[1]4403Exp'!AD$85</f>
        <v>8.8165994639999995E-3</v>
      </c>
      <c r="AG17" s="13">
        <f>1/1000*'[1]4403Exp'!AE$85</f>
        <v>1.4903407288000001E-2</v>
      </c>
      <c r="AH17" s="13">
        <f>1/1000*'[1]4403Exp'!AF$85</f>
        <v>1.4799102469900001E-2</v>
      </c>
      <c r="AI17" s="13">
        <f>1/1000*'[1]4403Exp'!AG$85</f>
        <v>1.1888263787400002E-2</v>
      </c>
      <c r="AJ17" s="13">
        <f>1/1000*'[1]4403Exp'!AH$85</f>
        <v>5.4347365288000002E-3</v>
      </c>
      <c r="AK17" s="13">
        <f>1/1000*'[1]4403Exp'!AI$85</f>
        <v>1.0139633286E-2</v>
      </c>
      <c r="AL17" s="13">
        <f>1/1000*'[1]4403Exp'!AJ$85</f>
        <v>1.3814302208400001E-2</v>
      </c>
      <c r="AM17" s="13">
        <f>1/1000*'[1]4403Exp'!AK$85</f>
        <v>1.18041338184E-2</v>
      </c>
      <c r="AN17" s="13">
        <f>1/1000*'[1]4403Exp'!AL$85</f>
        <v>1.5171329359800001E-2</v>
      </c>
      <c r="AO17" s="13">
        <f>1/1000*'[1]4403Exp'!AM$85</f>
        <v>1.6528485504E-2</v>
      </c>
      <c r="AP17" s="13">
        <f>1/1000*'[1]4403Exp'!AN$85</f>
        <v>2.3380692755199998E-2</v>
      </c>
      <c r="AQ17" s="13">
        <f>1/1000*'[1]4403Exp'!AO$85</f>
        <v>5.0145196541400004E-2</v>
      </c>
      <c r="AR17" s="13">
        <f>1/1000*'[1]4403Exp'!AP$85</f>
        <v>6.0811569385000007E-2</v>
      </c>
      <c r="AS17" s="13">
        <f>1/1000*'[1]4403Exp'!AQ$85</f>
        <v>5.1656451601999998E-2</v>
      </c>
      <c r="AT17" s="13">
        <f>1/1000*'[1]4403Exp'!AR$85</f>
        <v>1.94780451377E-2</v>
      </c>
      <c r="AU17" s="13">
        <f>1/1000*'[1]4403Exp'!AS$85</f>
        <v>2.4279218678000002E-2</v>
      </c>
      <c r="AV17" s="13">
        <f>1/1000*'[1]4403Exp'!AT$85</f>
        <v>1.5280695637000002E-2</v>
      </c>
      <c r="AW17" s="13">
        <f>1/1000*'[1]4403Exp'!AU$85</f>
        <v>1.4486039082916667E-2</v>
      </c>
      <c r="AX17" s="13">
        <f>1/1000*'[1]4403Exp'!AV$85</f>
        <v>0</v>
      </c>
      <c r="AY17" s="13">
        <f>1/1000*'[1]4403Exp'!AW$85</f>
        <v>0</v>
      </c>
      <c r="AZ17" s="13">
        <f>1/1000*'[1]4403Exp'!AX$85</f>
        <v>0</v>
      </c>
      <c r="BA17" s="13">
        <f>1/1000*'[1]4403Exp'!AY$85</f>
        <v>0</v>
      </c>
      <c r="BB17" s="13">
        <f>1/1000*'[1]4403Exp'!AZ$85</f>
        <v>0</v>
      </c>
      <c r="BC17" s="13">
        <f>1/1000*'[1]4403Exp'!BA$85</f>
        <v>0</v>
      </c>
      <c r="BD17" s="349"/>
    </row>
    <row r="18" spans="2:56">
      <c r="B18" s="5" t="s">
        <v>36</v>
      </c>
      <c r="C18" s="23">
        <f>1/$A$1*'[1]4403Exp'!B$91</f>
        <v>0.54952128</v>
      </c>
      <c r="D18" s="13">
        <f>1/$A$1*'[1]4403Exp'!C$91</f>
        <v>0.35763799999999996</v>
      </c>
      <c r="E18" s="13">
        <f>1/$A$1*'[1]4403Exp'!D$91</f>
        <v>0.15105886000000002</v>
      </c>
      <c r="F18" s="13">
        <f>1/$A$1*'[1]4403Exp'!E$91</f>
        <v>0.21658493999999995</v>
      </c>
      <c r="G18" s="13">
        <f>1/$A$1*'[1]4403Exp'!F$91</f>
        <v>0.15802535999999995</v>
      </c>
      <c r="H18" s="13">
        <f>1/$A$1*'[1]4403Exp'!G$91</f>
        <v>0.16160028000000004</v>
      </c>
      <c r="I18" s="13">
        <f>1/$A$1*'[1]4403Exp'!H$91</f>
        <v>0.19607511399999994</v>
      </c>
      <c r="J18" s="13">
        <f>1/$A$1*'[1]4403Exp'!I$91</f>
        <v>0.20652488286507931</v>
      </c>
      <c r="K18" s="13">
        <f>1/$A$1*'[1]4403Exp'!J$91</f>
        <v>0.20595750635281387</v>
      </c>
      <c r="L18" s="13">
        <f>1/$A$1*'[1]4403Exp'!K$91</f>
        <v>0.1675907753571429</v>
      </c>
      <c r="M18" s="13">
        <f>1/$A$1*'[1]4403Exp'!L$91</f>
        <v>0.21774447143939391</v>
      </c>
      <c r="N18" s="13">
        <f>1/$A$1*'[1]4403Exp'!M$91</f>
        <v>0.22781072435606065</v>
      </c>
      <c r="O18" s="13">
        <f>1/$A$1*'[1]4403Exp'!N$91</f>
        <v>0.32301923599999999</v>
      </c>
      <c r="P18" s="13">
        <f>1/$A$1*'[1]4403Exp'!O$91</f>
        <v>0.27197728866946785</v>
      </c>
      <c r="Q18" s="13">
        <f>1/$A$1*'[1]4403Exp'!P$91</f>
        <v>0.28711416464285711</v>
      </c>
      <c r="R18" s="13">
        <f>1/$A$1*'[1]4403Exp'!Q$91</f>
        <v>0.30235811633910537</v>
      </c>
      <c r="S18" s="13">
        <f>1/$A$1*'[1]4403Exp'!R$91</f>
        <v>0.26698442907088116</v>
      </c>
      <c r="T18" s="13">
        <f>1/$A$1*'[1]4403Exp'!S$91</f>
        <v>0.2494297184444445</v>
      </c>
      <c r="U18" s="13">
        <f>1/$A$1*'[1]4403Exp'!T$91</f>
        <v>0.22546517999999999</v>
      </c>
      <c r="V18" s="13">
        <f>1/$A$1*'[1]4403Exp'!U$91</f>
        <v>0.22546517999999999</v>
      </c>
      <c r="W18" s="13">
        <f>1/$A$1*'[1]4403Exp'!V$91</f>
        <v>0.22546517999999999</v>
      </c>
      <c r="X18" s="13">
        <f>1/$A$1*'[1]4403Exp'!W$91</f>
        <v>0.22546517999999999</v>
      </c>
      <c r="Y18" s="13">
        <f>1/$A$1*'[1]4403Exp'!X$91</f>
        <v>0.22546517999999999</v>
      </c>
      <c r="Z18" s="13">
        <f>1/$A$1*'[1]4403Exp'!Y$91</f>
        <v>0.22546517999999999</v>
      </c>
      <c r="AA18" s="13">
        <f>1/$A$1*'[1]4403Exp'!Z$91</f>
        <v>0.22546517999999999</v>
      </c>
      <c r="AB18" s="13">
        <f>1/$A$1*'[1]4403Exp'!AA$91</f>
        <v>0.22546517999999999</v>
      </c>
      <c r="AC18" s="294"/>
      <c r="AD18" s="23">
        <f>1/1000*'[1]4403Exp'!AB$91</f>
        <v>3.409745521911E-2</v>
      </c>
      <c r="AE18" s="13">
        <f>1/1000*'[1]4403Exp'!AC$91</f>
        <v>2.0320383036799998E-2</v>
      </c>
      <c r="AF18" s="13">
        <f>1/1000*'[1]4403Exp'!AD$91</f>
        <v>9.8460098832000003E-3</v>
      </c>
      <c r="AG18" s="13">
        <f>1/1000*'[1]4403Exp'!AE$91</f>
        <v>1.4754487070400002E-2</v>
      </c>
      <c r="AH18" s="13">
        <f>1/1000*'[1]4403Exp'!AF$91</f>
        <v>1.6974378814400001E-2</v>
      </c>
      <c r="AI18" s="13">
        <f>1/1000*'[1]4403Exp'!AG$91</f>
        <v>1.7733966221400003E-2</v>
      </c>
      <c r="AJ18" s="13">
        <f>1/1000*'[1]4403Exp'!AH$91</f>
        <v>2.2747418923200001E-2</v>
      </c>
      <c r="AK18" s="13">
        <f>1/1000*'[1]4403Exp'!AI$91</f>
        <v>3.0081116834500002E-2</v>
      </c>
      <c r="AL18" s="13">
        <f>1/1000*'[1]4403Exp'!AJ$91</f>
        <v>3.3393500618800004E-2</v>
      </c>
      <c r="AM18" s="13">
        <f>1/1000*'[1]4403Exp'!AK$91</f>
        <v>1.8937784021199999E-2</v>
      </c>
      <c r="AN18" s="13">
        <f>1/1000*'[1]4403Exp'!AL$91</f>
        <v>2.3719256036100003E-2</v>
      </c>
      <c r="AO18" s="13">
        <f>1/1000*'[1]4403Exp'!AM$91</f>
        <v>3.1706866032E-2</v>
      </c>
      <c r="AP18" s="13">
        <f>1/1000*'[1]4403Exp'!AN$91</f>
        <v>3.81939523856E-2</v>
      </c>
      <c r="AQ18" s="13">
        <f>1/1000*'[1]4403Exp'!AO$91</f>
        <v>3.5818555521299998E-2</v>
      </c>
      <c r="AR18" s="13">
        <f>1/1000*'[1]4403Exp'!AP$91</f>
        <v>4.4136817939500007E-2</v>
      </c>
      <c r="AS18" s="13">
        <f>1/1000*'[1]4403Exp'!AQ$91</f>
        <v>4.0634492205999996E-2</v>
      </c>
      <c r="AT18" s="13">
        <f>1/1000*'[1]4403Exp'!AR$91</f>
        <v>3.6235533745E-2</v>
      </c>
      <c r="AU18" s="13">
        <f>1/1000*'[1]4403Exp'!AS$91</f>
        <v>3.21405919835E-2</v>
      </c>
      <c r="AV18" s="13">
        <f>1/1000*'[1]4403Exp'!AT$91</f>
        <v>0</v>
      </c>
      <c r="AW18" s="13">
        <f>1/1000*'[1]4403Exp'!AU$91</f>
        <v>0</v>
      </c>
      <c r="AX18" s="13">
        <f>1/1000*'[1]4403Exp'!AV$91</f>
        <v>0</v>
      </c>
      <c r="AY18" s="13">
        <f>1/1000*'[1]4403Exp'!AW$91</f>
        <v>0</v>
      </c>
      <c r="AZ18" s="13">
        <f>1/1000*'[1]4403Exp'!AX$91</f>
        <v>0</v>
      </c>
      <c r="BA18" s="13">
        <f>1/1000*'[1]4403Exp'!AY$91</f>
        <v>0</v>
      </c>
      <c r="BB18" s="13">
        <f>1/1000*'[1]4403Exp'!AZ$91</f>
        <v>0</v>
      </c>
      <c r="BC18" s="13">
        <f>1/1000*'[1]4403Exp'!BA$91</f>
        <v>0</v>
      </c>
      <c r="BD18" s="349"/>
    </row>
    <row r="19" spans="2:56">
      <c r="B19" s="5" t="s">
        <v>42</v>
      </c>
      <c r="C19" s="23">
        <f>1/$A$1*'[1]4403Exp'!B$114</f>
        <v>0.10691099999999999</v>
      </c>
      <c r="D19" s="13">
        <f>1/$A$1*'[1]4403Exp'!C$114</f>
        <v>0.10466099999999999</v>
      </c>
      <c r="E19" s="13">
        <f>1/$A$1*'[1]4403Exp'!D$114</f>
        <v>6.3695999999999989E-2</v>
      </c>
      <c r="F19" s="13">
        <f>1/$A$1*'[1]4403Exp'!E$114</f>
        <v>5.9765000000000013E-2</v>
      </c>
      <c r="G19" s="13">
        <f>1/$A$1*'[1]4403Exp'!F$114</f>
        <v>5.277772E-2</v>
      </c>
      <c r="H19" s="13">
        <f>1/$A$1*'[1]4403Exp'!G$114</f>
        <v>4.2020080000000001E-2</v>
      </c>
      <c r="I19" s="13">
        <f>1/$A$1*'[1]4403Exp'!H$114</f>
        <v>3.7634098000000005E-2</v>
      </c>
      <c r="J19" s="13">
        <f>1/$A$1*'[1]4403Exp'!I$114</f>
        <v>3.0256686031746034E-2</v>
      </c>
      <c r="K19" s="13">
        <f>1/$A$1*'[1]4403Exp'!J$114</f>
        <v>3.1556113257575756E-2</v>
      </c>
      <c r="L19" s="13">
        <f>1/$A$1*'[1]4403Exp'!K$114</f>
        <v>1.288097361111111E-2</v>
      </c>
      <c r="M19" s="13">
        <f>1/$A$1*'[1]4403Exp'!L$114</f>
        <v>1.3181715151515151E-2</v>
      </c>
      <c r="N19" s="13">
        <f>1/$A$1*'[1]4403Exp'!M$114</f>
        <v>6.8970000000000004E-3</v>
      </c>
      <c r="O19" s="13">
        <f>1/$A$1*'[1]4403Exp'!N$114</f>
        <v>2.3177749999999998E-3</v>
      </c>
      <c r="P19" s="13">
        <f>1/$A$1*'[1]4403Exp'!O$114</f>
        <v>1.4144749999999995E-3</v>
      </c>
      <c r="Q19" s="13">
        <f>1/$A$1*'[1]4403Exp'!P$114</f>
        <v>4.2844892857142798E-4</v>
      </c>
      <c r="R19" s="13">
        <f>1/$A$1*'[1]4403Exp'!Q$114</f>
        <v>1.7848827777777782E-3</v>
      </c>
      <c r="S19" s="13">
        <f>1/$A$1*'[1]4403Exp'!R$114</f>
        <v>2.0998666666666669E-3</v>
      </c>
      <c r="T19" s="13">
        <f>1/$A$1*'[1]4403Exp'!S$114</f>
        <v>2.5070600000000002E-3</v>
      </c>
      <c r="U19" s="13">
        <f>1/$A$1*'[1]4403Exp'!T$114</f>
        <v>3.0530000000000002E-3</v>
      </c>
      <c r="V19" s="13">
        <f>1/$A$1*'[1]4403Exp'!U$114</f>
        <v>3.0530000000000002E-3</v>
      </c>
      <c r="W19" s="13">
        <f>1/$A$1*'[1]4403Exp'!V$114</f>
        <v>3.0530000000000002E-3</v>
      </c>
      <c r="X19" s="13">
        <f>1/$A$1*'[1]4403Exp'!W$114</f>
        <v>3.0530000000000002E-3</v>
      </c>
      <c r="Y19" s="13">
        <f>1/$A$1*'[1]4403Exp'!X$114</f>
        <v>3.0530000000000002E-3</v>
      </c>
      <c r="Z19" s="13">
        <f>1/$A$1*'[1]4403Exp'!Y$114</f>
        <v>3.0530000000000002E-3</v>
      </c>
      <c r="AA19" s="13">
        <f>1/$A$1*'[1]4403Exp'!Z$114</f>
        <v>3.0530000000000002E-3</v>
      </c>
      <c r="AB19" s="13">
        <f>1/$A$1*'[1]4403Exp'!AA$114</f>
        <v>3.0530000000000002E-3</v>
      </c>
      <c r="AC19" s="294"/>
      <c r="AD19" s="23">
        <f>1/1000*'[1]4403Exp'!AB$114</f>
        <v>8.5731190260149998E-3</v>
      </c>
      <c r="AE19" s="13">
        <f>1/1000*'[1]4403Exp'!AC$114</f>
        <v>8.0098854731999996E-3</v>
      </c>
      <c r="AF19" s="13">
        <f>1/1000*'[1]4403Exp'!AD$114</f>
        <v>5.5594206911999998E-3</v>
      </c>
      <c r="AG19" s="13">
        <f>1/1000*'[1]4403Exp'!AE$114</f>
        <v>7.0913355632000004E-3</v>
      </c>
      <c r="AH19" s="13">
        <f>1/1000*'[1]4403Exp'!AF$114</f>
        <v>6.6432121448000009E-3</v>
      </c>
      <c r="AI19" s="13">
        <f>1/1000*'[1]4403Exp'!AG$114</f>
        <v>4.7798732553000003E-3</v>
      </c>
      <c r="AJ19" s="13">
        <f>1/1000*'[1]4403Exp'!AH$114</f>
        <v>5.2605057060000002E-3</v>
      </c>
      <c r="AK19" s="13">
        <f>1/1000*'[1]4403Exp'!AI$114</f>
        <v>5.0976843900000001E-3</v>
      </c>
      <c r="AL19" s="13">
        <f>1/1000*'[1]4403Exp'!AJ$114</f>
        <v>4.5678179652000007E-3</v>
      </c>
      <c r="AM19" s="13">
        <f>1/1000*'[1]4403Exp'!AK$114</f>
        <v>2.5988903908E-3</v>
      </c>
      <c r="AN19" s="13">
        <f>1/1000*'[1]4403Exp'!AL$114</f>
        <v>2.6621819181000001E-3</v>
      </c>
      <c r="AO19" s="13">
        <f>1/1000*'[1]4403Exp'!AM$114</f>
        <v>1.5897628319999999E-3</v>
      </c>
      <c r="AP19" s="13">
        <f>1/1000*'[1]4403Exp'!AN$114</f>
        <v>4.24896208E-4</v>
      </c>
      <c r="AQ19" s="13">
        <f>1/1000*'[1]4403Exp'!AO$114</f>
        <v>5.5038323340000006E-4</v>
      </c>
      <c r="AR19" s="13">
        <f>1/1000*'[1]4403Exp'!AP$114</f>
        <v>2.0869539350000003E-4</v>
      </c>
      <c r="AS19" s="13">
        <f>1/1000*'[1]4403Exp'!AQ$114</f>
        <v>4.5623527599999997E-4</v>
      </c>
      <c r="AT19" s="13">
        <f>1/1000*'[1]4403Exp'!AR$114</f>
        <v>4.624794235E-4</v>
      </c>
      <c r="AU19" s="13">
        <f>1/1000*'[1]4403Exp'!AS$114</f>
        <v>7.0978260210000001E-4</v>
      </c>
      <c r="AV19" s="13">
        <f>1/1000*'[1]4403Exp'!AT$114</f>
        <v>1.0617219524999999E-2</v>
      </c>
      <c r="AW19" s="13">
        <f>1/1000*'[1]4403Exp'!AU$114</f>
        <v>1.006508215625E-2</v>
      </c>
      <c r="AX19" s="13">
        <f>1/1000*'[1]4403Exp'!AV$114</f>
        <v>0</v>
      </c>
      <c r="AY19" s="13">
        <f>1/1000*'[1]4403Exp'!AW$114</f>
        <v>0</v>
      </c>
      <c r="AZ19" s="13">
        <f>1/1000*'[1]4403Exp'!AX$114</f>
        <v>0</v>
      </c>
      <c r="BA19" s="13">
        <f>1/1000*'[1]4403Exp'!AY$114</f>
        <v>0</v>
      </c>
      <c r="BB19" s="13">
        <f>1/1000*'[1]4403Exp'!AZ$114</f>
        <v>0</v>
      </c>
      <c r="BC19" s="13">
        <f>1/1000*'[1]4403Exp'!BA$114</f>
        <v>0</v>
      </c>
      <c r="BD19" s="349"/>
    </row>
    <row r="20" spans="2:56">
      <c r="B20" s="5" t="s">
        <v>122</v>
      </c>
      <c r="C20" s="23">
        <f>1/$A$1*'[1]4403Exp'!B$133</f>
        <v>0.15675899999999998</v>
      </c>
      <c r="D20" s="13">
        <f>1/$A$1*'[1]4403Exp'!C$133</f>
        <v>0.1663007</v>
      </c>
      <c r="E20" s="13">
        <f>1/$A$1*'[1]4403Exp'!D$133</f>
        <v>0.13328696000000001</v>
      </c>
      <c r="F20" s="13">
        <f>1/$A$1*'[1]4403Exp'!E$133</f>
        <v>0.11822157999999997</v>
      </c>
      <c r="G20" s="13">
        <f>1/$A$1*'[1]4403Exp'!F$133</f>
        <v>0.10513407999999999</v>
      </c>
      <c r="H20" s="13">
        <f>1/$A$1*'[1]4403Exp'!G$133</f>
        <v>9.7802100000000003E-2</v>
      </c>
      <c r="I20" s="13">
        <f>1/$A$1*'[1]4403Exp'!H$133</f>
        <v>1.379019923076923E-2</v>
      </c>
      <c r="J20" s="13">
        <f>1/$A$1*'[1]4403Exp'!I$133</f>
        <v>3.1234417865079349E-2</v>
      </c>
      <c r="K20" s="13">
        <f>1/$A$1*'[1]4403Exp'!J$133</f>
        <v>1.5418650378787872E-2</v>
      </c>
      <c r="L20" s="13">
        <f>1/$A$1*'[1]4403Exp'!K$133</f>
        <v>2.1510529444444461E-2</v>
      </c>
      <c r="M20" s="13">
        <f>1/$A$1*'[1]4403Exp'!L$133</f>
        <v>2.6002230530303035E-2</v>
      </c>
      <c r="N20" s="13">
        <f>1/$A$1*'[1]4403Exp'!M$133</f>
        <v>2.294584416666667E-2</v>
      </c>
      <c r="O20" s="13">
        <f>1/$A$1*'[1]4403Exp'!N$133</f>
        <v>1.6742399929971986E-2</v>
      </c>
      <c r="P20" s="13">
        <f>1/$A$1*'[1]4403Exp'!O$133</f>
        <v>1.9836521648351639E-2</v>
      </c>
      <c r="Q20" s="13">
        <f>1/$A$1*'[1]4403Exp'!P$133</f>
        <v>2.6622581309523809E-2</v>
      </c>
      <c r="R20" s="13">
        <f>1/$A$1*'[1]4403Exp'!Q$133</f>
        <v>1.656373388888889E-2</v>
      </c>
      <c r="S20" s="13">
        <f>1/$A$1*'[1]4403Exp'!R$133</f>
        <v>1.5811381111111113E-2</v>
      </c>
      <c r="T20" s="13">
        <f>1/$A$1*'[1]4403Exp'!S$133</f>
        <v>1.9283936079365082E-2</v>
      </c>
      <c r="U20" s="13">
        <f>1/$A$1*'[1]4403Exp'!T$133</f>
        <v>3.6831839999999991E-2</v>
      </c>
      <c r="V20" s="13">
        <f>1/$A$1*'[1]4403Exp'!U$133</f>
        <v>3.6831839999999991E-2</v>
      </c>
      <c r="W20" s="13">
        <f>1/$A$1*'[1]4403Exp'!V$133</f>
        <v>3.6831839999999991E-2</v>
      </c>
      <c r="X20" s="13">
        <f>1/$A$1*'[1]4403Exp'!W$133</f>
        <v>3.6831839999999991E-2</v>
      </c>
      <c r="Y20" s="13">
        <f>1/$A$1*'[1]4403Exp'!X$133</f>
        <v>3.6831839999999991E-2</v>
      </c>
      <c r="Z20" s="13">
        <f>1/$A$1*'[1]4403Exp'!Y$133</f>
        <v>3.6831839999999991E-2</v>
      </c>
      <c r="AA20" s="13">
        <f>1/$A$1*'[1]4403Exp'!Z$133</f>
        <v>3.6831839999999991E-2</v>
      </c>
      <c r="AB20" s="13">
        <f>1/$A$1*'[1]4403Exp'!AA$133</f>
        <v>3.6831839999999991E-2</v>
      </c>
      <c r="AC20" s="294"/>
      <c r="AD20" s="23">
        <f>1/1000*'[1]4403Exp'!AB$133</f>
        <v>5.9414371022729999E-3</v>
      </c>
      <c r="AE20" s="13">
        <f>1/1000*'[1]4403Exp'!AC$133</f>
        <v>5.4807889904000002E-3</v>
      </c>
      <c r="AF20" s="13">
        <f>1/1000*'[1]4403Exp'!AD$133</f>
        <v>3.6809456304000001E-3</v>
      </c>
      <c r="AG20" s="13">
        <f>1/1000*'[1]4403Exp'!AE$133</f>
        <v>5.0398523280000005E-3</v>
      </c>
      <c r="AH20" s="13">
        <f>1/1000*'[1]4403Exp'!AF$133</f>
        <v>6.1458636078000001E-3</v>
      </c>
      <c r="AI20" s="13">
        <f>1/1000*'[1]4403Exp'!AG$133</f>
        <v>4.9091364894000011E-3</v>
      </c>
      <c r="AJ20" s="13">
        <f>1/1000*'[1]4403Exp'!AH$133</f>
        <v>1.4967379800000001E-3</v>
      </c>
      <c r="AK20" s="13">
        <f>1/1000*'[1]4403Exp'!AI$133</f>
        <v>3.1841018370000001E-3</v>
      </c>
      <c r="AL20" s="13">
        <f>1/1000*'[1]4403Exp'!AJ$133</f>
        <v>2.7368440488000005E-3</v>
      </c>
      <c r="AM20" s="13">
        <f>1/1000*'[1]4403Exp'!AK$133</f>
        <v>2.6383981008E-3</v>
      </c>
      <c r="AN20" s="13">
        <f>1/1000*'[1]4403Exp'!AL$133</f>
        <v>3.4230846672000004E-3</v>
      </c>
      <c r="AO20" s="13">
        <f>1/1000*'[1]4403Exp'!AM$133</f>
        <v>3.1216518719999996E-3</v>
      </c>
      <c r="AP20" s="13">
        <f>1/1000*'[1]4403Exp'!AN$133</f>
        <v>4.2748777808E-3</v>
      </c>
      <c r="AQ20" s="13">
        <f>1/1000*'[1]4403Exp'!AO$133</f>
        <v>4.0429382712000002E-3</v>
      </c>
      <c r="AR20" s="13">
        <f>1/1000*'[1]4403Exp'!AP$133</f>
        <v>4.4020086630000002E-3</v>
      </c>
      <c r="AS20" s="13">
        <f>1/1000*'[1]4403Exp'!AQ$133</f>
        <v>2.5958971500000001E-3</v>
      </c>
      <c r="AT20" s="13">
        <f>1/1000*'[1]4403Exp'!AR$133</f>
        <v>2.4465091214999997E-3</v>
      </c>
      <c r="AU20" s="13">
        <f>1/1000*'[1]4403Exp'!AS$133</f>
        <v>2.4582701285999998E-3</v>
      </c>
      <c r="AV20" s="13">
        <f>1/1000*'[1]4403Exp'!AT$133</f>
        <v>3.943349552E-3</v>
      </c>
      <c r="AW20" s="13">
        <f>1/1000*'[1]4403Exp'!AU$133</f>
        <v>3.7382797933333332E-3</v>
      </c>
      <c r="AX20" s="13">
        <f>1/1000*'[1]4403Exp'!AV$133</f>
        <v>0</v>
      </c>
      <c r="AY20" s="13">
        <f>1/1000*'[1]4403Exp'!AW$133</f>
        <v>0</v>
      </c>
      <c r="AZ20" s="13">
        <f>1/1000*'[1]4403Exp'!AX$133</f>
        <v>0</v>
      </c>
      <c r="BA20" s="13">
        <f>1/1000*'[1]4403Exp'!AY$133</f>
        <v>0</v>
      </c>
      <c r="BB20" s="13">
        <f>1/1000*'[1]4403Exp'!AZ$133</f>
        <v>0</v>
      </c>
      <c r="BC20" s="13">
        <f>1/1000*'[1]4403Exp'!BA$133</f>
        <v>0</v>
      </c>
      <c r="BD20" s="349"/>
    </row>
    <row r="21" spans="2:56">
      <c r="B21" s="5" t="s">
        <v>66</v>
      </c>
      <c r="C21" s="23">
        <f>1/$A$1*'[1]4403Exp'!B$160</f>
        <v>0.13930922000000001</v>
      </c>
      <c r="D21" s="13">
        <f>1/$A$1*'[1]4403Exp'!C$160</f>
        <v>0.14508949999999998</v>
      </c>
      <c r="E21" s="13">
        <f>1/$A$1*'[1]4403Exp'!D$160</f>
        <v>7.1176019999999979E-2</v>
      </c>
      <c r="F21" s="13">
        <f>1/$A$1*'[1]4403Exp'!E$160</f>
        <v>9.945583999999999E-2</v>
      </c>
      <c r="G21" s="13">
        <f>1/$A$1*'[1]4403Exp'!F$160</f>
        <v>0.11506270000000003</v>
      </c>
      <c r="H21" s="13">
        <f>1/$A$1*'[1]4403Exp'!G$160</f>
        <v>0.11666386000000001</v>
      </c>
      <c r="I21" s="13">
        <f>1/$A$1*'[1]4403Exp'!H$160</f>
        <v>9.8330478484848494E-2</v>
      </c>
      <c r="J21" s="13">
        <f>1/$A$1*'[1]4403Exp'!I$160</f>
        <v>8.9139455309523774E-2</v>
      </c>
      <c r="K21" s="13">
        <f>1/$A$1*'[1]4403Exp'!J$160</f>
        <v>9.6501575303030301E-2</v>
      </c>
      <c r="L21" s="13">
        <f>1/$A$1*'[1]4403Exp'!K$160</f>
        <v>7.605809928571429E-2</v>
      </c>
      <c r="M21" s="13">
        <f>1/$A$1*'[1]4403Exp'!L$160</f>
        <v>7.771946969696969E-2</v>
      </c>
      <c r="N21" s="13">
        <f>1/$A$1*'[1]4403Exp'!M$160</f>
        <v>9.9766307916666686E-2</v>
      </c>
      <c r="O21" s="13">
        <f>1/$A$1*'[1]4403Exp'!N$160</f>
        <v>8.7357706405228761E-2</v>
      </c>
      <c r="P21" s="13">
        <f>1/$A$1*'[1]4403Exp'!O$160</f>
        <v>8.8556016898326873E-2</v>
      </c>
      <c r="Q21" s="13">
        <f>1/$A$1*'[1]4403Exp'!P$160</f>
        <v>7.8209242571428583E-2</v>
      </c>
      <c r="R21" s="13">
        <f>1/$A$1*'[1]4403Exp'!Q$160</f>
        <v>0.11859541945165945</v>
      </c>
      <c r="S21" s="13">
        <f>1/$A$1*'[1]4403Exp'!R$160</f>
        <v>9.2450798279708257E-2</v>
      </c>
      <c r="T21" s="13">
        <f>1/$A$1*'[1]4403Exp'!S$160</f>
        <v>0.10622653080952381</v>
      </c>
      <c r="U21" s="13">
        <f>1/$A$1*'[1]4403Exp'!T$160</f>
        <v>0.12921916</v>
      </c>
      <c r="V21" s="13">
        <f>1/$A$1*'[1]4403Exp'!U$160</f>
        <v>0.12921916</v>
      </c>
      <c r="W21" s="13">
        <f>1/$A$1*'[1]4403Exp'!V$160</f>
        <v>0.12921916</v>
      </c>
      <c r="X21" s="13">
        <f>1/$A$1*'[1]4403Exp'!W$160</f>
        <v>0.12921916</v>
      </c>
      <c r="Y21" s="13">
        <f>1/$A$1*'[1]4403Exp'!X$160</f>
        <v>0.12921916</v>
      </c>
      <c r="Z21" s="13">
        <f>1/$A$1*'[1]4403Exp'!Y$160</f>
        <v>0.12921916</v>
      </c>
      <c r="AA21" s="13">
        <f>1/$A$1*'[1]4403Exp'!Z$160</f>
        <v>0.12921916</v>
      </c>
      <c r="AB21" s="13">
        <f>1/$A$1*'[1]4403Exp'!AA$160</f>
        <v>0.12921916</v>
      </c>
      <c r="AC21" s="294"/>
      <c r="AD21" s="23">
        <f>1/1000*'[1]4403Exp'!AB$160</f>
        <v>1.0926732478299001E-2</v>
      </c>
      <c r="AE21" s="13">
        <f>1/1000*'[1]4403Exp'!AC$160</f>
        <v>1.0958329639599999E-2</v>
      </c>
      <c r="AF21" s="13">
        <f>1/1000*'[1]4403Exp'!AD$160</f>
        <v>6.0790647696000004E-3</v>
      </c>
      <c r="AG21" s="13">
        <f>1/1000*'[1]4403Exp'!AE$160</f>
        <v>8.1796585583999992E-3</v>
      </c>
      <c r="AH21" s="13">
        <f>1/1000*'[1]4403Exp'!AF$160</f>
        <v>1.0632948004700001E-2</v>
      </c>
      <c r="AI21" s="13">
        <f>1/1000*'[1]4403Exp'!AG$160</f>
        <v>1.1395101303300001E-2</v>
      </c>
      <c r="AJ21" s="13">
        <f>1/1000*'[1]4403Exp'!AH$160</f>
        <v>1.2040160596400002E-2</v>
      </c>
      <c r="AK21" s="13">
        <f>1/1000*'[1]4403Exp'!AI$160</f>
        <v>1.7262541159E-2</v>
      </c>
      <c r="AL21" s="13">
        <f>1/1000*'[1]4403Exp'!AJ$160</f>
        <v>2.1638662577600002E-2</v>
      </c>
      <c r="AM21" s="13">
        <f>1/1000*'[1]4403Exp'!AK$160</f>
        <v>1.80056391812E-2</v>
      </c>
      <c r="AN21" s="13">
        <f>1/1000*'[1]4403Exp'!AL$160</f>
        <v>1.7386991655300003E-2</v>
      </c>
      <c r="AO21" s="13">
        <f>1/1000*'[1]4403Exp'!AM$160</f>
        <v>2.2386913776000002E-2</v>
      </c>
      <c r="AP21" s="13">
        <f>1/1000*'[1]4403Exp'!AN$160</f>
        <v>1.8231318424000002E-2</v>
      </c>
      <c r="AQ21" s="13">
        <f>1/1000*'[1]4403Exp'!AO$160</f>
        <v>2.2502937266700003E-2</v>
      </c>
      <c r="AR21" s="13">
        <f>1/1000*'[1]4403Exp'!AP$160</f>
        <v>1.7868534903E-2</v>
      </c>
      <c r="AS21" s="13">
        <f>1/1000*'[1]4403Exp'!AQ$160</f>
        <v>2.1719988062499997E-2</v>
      </c>
      <c r="AT21" s="13">
        <f>1/1000*'[1]4403Exp'!AR$160</f>
        <v>1.6978777841499999E-2</v>
      </c>
      <c r="AU21" s="13">
        <f>1/1000*'[1]4403Exp'!AS$160</f>
        <v>2.16914216662E-2</v>
      </c>
      <c r="AV21" s="13">
        <f>1/1000*'[1]4403Exp'!AT$160</f>
        <v>9.1197516790000009E-3</v>
      </c>
      <c r="AW21" s="13">
        <f>1/1000*'[1]4403Exp'!AU$160</f>
        <v>8.6454885554166673E-3</v>
      </c>
      <c r="AX21" s="13">
        <f>1/1000*'[1]4403Exp'!AV$160</f>
        <v>0</v>
      </c>
      <c r="AY21" s="13">
        <f>1/1000*'[1]4403Exp'!AW$160</f>
        <v>0</v>
      </c>
      <c r="AZ21" s="13">
        <f>1/1000*'[1]4403Exp'!AX$160</f>
        <v>0</v>
      </c>
      <c r="BA21" s="13">
        <f>1/1000*'[1]4403Exp'!AY$160</f>
        <v>0</v>
      </c>
      <c r="BB21" s="13">
        <f>1/1000*'[1]4403Exp'!AZ$160</f>
        <v>0</v>
      </c>
      <c r="BC21" s="13">
        <f>1/1000*'[1]4403Exp'!BA$160</f>
        <v>0</v>
      </c>
      <c r="BD21" s="349"/>
    </row>
    <row r="22" spans="2:56">
      <c r="B22" s="5" t="s">
        <v>18</v>
      </c>
      <c r="C22" s="22">
        <f t="shared" ref="C22:AB22" si="7">SUM(C16:C16)-SUM(C17:C21)</f>
        <v>2.5103379999999786E-2</v>
      </c>
      <c r="D22" s="17">
        <f t="shared" si="7"/>
        <v>1.5763699999999936E-2</v>
      </c>
      <c r="E22" s="17">
        <f t="shared" si="7"/>
        <v>1.3891520000000046E-2</v>
      </c>
      <c r="F22" s="17">
        <f t="shared" si="7"/>
        <v>1.4016920000000099E-2</v>
      </c>
      <c r="G22" s="17">
        <f t="shared" si="7"/>
        <v>1.9303280000000034E-2</v>
      </c>
      <c r="H22" s="17">
        <f t="shared" si="7"/>
        <v>1.3491219999999915E-2</v>
      </c>
      <c r="I22" s="17">
        <f t="shared" si="7"/>
        <v>2.2954091636363583E-2</v>
      </c>
      <c r="J22" s="17">
        <f t="shared" si="7"/>
        <v>2.4807221817460257E-2</v>
      </c>
      <c r="K22" s="17">
        <f t="shared" si="7"/>
        <v>3.1158103625541111E-2</v>
      </c>
      <c r="L22" s="17">
        <f t="shared" si="7"/>
        <v>7.4771348611110677E-3</v>
      </c>
      <c r="M22" s="17">
        <f t="shared" si="7"/>
        <v>6.5304712121211916E-3</v>
      </c>
      <c r="N22" s="17">
        <f t="shared" si="7"/>
        <v>7.3603375000003135E-4</v>
      </c>
      <c r="O22" s="17">
        <f t="shared" si="7"/>
        <v>1.9301158333331347E-3</v>
      </c>
      <c r="P22" s="17">
        <f t="shared" si="7"/>
        <v>2.6938622522524325E-3</v>
      </c>
      <c r="Q22" s="17">
        <f t="shared" si="7"/>
        <v>4.3448658809523977E-3</v>
      </c>
      <c r="R22" s="17">
        <f t="shared" si="7"/>
        <v>8.6164504040404655E-3</v>
      </c>
      <c r="S22" s="17">
        <f t="shared" si="7"/>
        <v>1.0594311626984154E-2</v>
      </c>
      <c r="T22" s="17">
        <f t="shared" si="7"/>
        <v>6.3342104761905382E-3</v>
      </c>
      <c r="U22" s="17">
        <f t="shared" si="7"/>
        <v>2.3083234777777628E-2</v>
      </c>
      <c r="V22" s="17">
        <f t="shared" si="7"/>
        <v>2.3083234777777628E-2</v>
      </c>
      <c r="W22" s="17">
        <f t="shared" si="7"/>
        <v>2.3083234777777628E-2</v>
      </c>
      <c r="X22" s="17">
        <f t="shared" si="7"/>
        <v>2.3083234777777628E-2</v>
      </c>
      <c r="Y22" s="17">
        <f t="shared" si="7"/>
        <v>2.3083234777777628E-2</v>
      </c>
      <c r="Z22" s="17">
        <f t="shared" si="7"/>
        <v>2.3083234777777628E-2</v>
      </c>
      <c r="AA22" s="17">
        <f t="shared" si="7"/>
        <v>2.3083234777777628E-2</v>
      </c>
      <c r="AB22" s="17">
        <f t="shared" si="7"/>
        <v>2.3083234777777628E-2</v>
      </c>
      <c r="AC22" s="294"/>
      <c r="AD22" s="23">
        <f t="shared" ref="AD22:BC22" si="8">SUM(AD16:AD16)-SUM(AD17:AD21)</f>
        <v>3.3713029016249896E-3</v>
      </c>
      <c r="AE22" s="13">
        <f t="shared" si="8"/>
        <v>3.0820685819999902E-3</v>
      </c>
      <c r="AF22" s="13">
        <f t="shared" si="8"/>
        <v>3.9345281279999991E-3</v>
      </c>
      <c r="AG22" s="13">
        <f t="shared" si="8"/>
        <v>4.7590488959999983E-3</v>
      </c>
      <c r="AH22" s="13">
        <f t="shared" si="8"/>
        <v>5.5944178598000063E-3</v>
      </c>
      <c r="AI22" s="13">
        <f t="shared" si="8"/>
        <v>4.4568912101999869E-3</v>
      </c>
      <c r="AJ22" s="13">
        <f t="shared" si="8"/>
        <v>4.9899540404000006E-3</v>
      </c>
      <c r="AK22" s="13">
        <f t="shared" si="8"/>
        <v>5.8288858845000069E-3</v>
      </c>
      <c r="AL22" s="13">
        <f t="shared" si="8"/>
        <v>6.168852892800003E-3</v>
      </c>
      <c r="AM22" s="13">
        <f t="shared" si="8"/>
        <v>2.4138004307999936E-3</v>
      </c>
      <c r="AN22" s="13">
        <f t="shared" si="8"/>
        <v>1.9172458997999964E-3</v>
      </c>
      <c r="AO22" s="13">
        <f t="shared" si="8"/>
        <v>7.3611883200003225E-4</v>
      </c>
      <c r="AP22" s="13">
        <f t="shared" si="8"/>
        <v>3.6392987840001834E-4</v>
      </c>
      <c r="AQ22" s="13">
        <f t="shared" si="8"/>
        <v>5.2411872780001867E-4</v>
      </c>
      <c r="AR22" s="13">
        <f t="shared" si="8"/>
        <v>1.5303974590000213E-3</v>
      </c>
      <c r="AS22" s="13">
        <f t="shared" si="8"/>
        <v>2.4980669875000333E-3</v>
      </c>
      <c r="AT22" s="13">
        <f t="shared" si="8"/>
        <v>3.5721378695000167E-3</v>
      </c>
      <c r="AU22" s="13">
        <f t="shared" si="8"/>
        <v>2.3313121832000128E-3</v>
      </c>
      <c r="AV22" s="13">
        <f t="shared" si="8"/>
        <v>0.27486006806800001</v>
      </c>
      <c r="AW22" s="13">
        <f t="shared" si="8"/>
        <v>0.26056625843166664</v>
      </c>
      <c r="AX22" s="13">
        <f t="shared" si="8"/>
        <v>0</v>
      </c>
      <c r="AY22" s="13">
        <f t="shared" si="8"/>
        <v>0</v>
      </c>
      <c r="AZ22" s="13">
        <f t="shared" si="8"/>
        <v>0</v>
      </c>
      <c r="BA22" s="13">
        <f t="shared" si="8"/>
        <v>0</v>
      </c>
      <c r="BB22" s="13">
        <f t="shared" si="8"/>
        <v>0</v>
      </c>
      <c r="BC22" s="13">
        <f t="shared" si="8"/>
        <v>0</v>
      </c>
      <c r="BD22" s="349"/>
    </row>
    <row r="23" spans="2:56" ht="17.149999999999999" customHeight="1">
      <c r="B23" s="152" t="s">
        <v>141</v>
      </c>
      <c r="C23" s="299">
        <f>1/$A$1*'[1]4403Exp'!B$265</f>
        <v>2.4280000000000001E-5</v>
      </c>
      <c r="D23" s="167">
        <f>1/$A$1*'[1]4403Exp'!C$265</f>
        <v>2.0279999999999999E-5</v>
      </c>
      <c r="E23" s="167">
        <f>1/$A$1*'[1]4403Exp'!D$265</f>
        <v>1.8399999999999997E-4</v>
      </c>
      <c r="F23" s="167">
        <f>1/$A$1*'[1]4403Exp'!E$265</f>
        <v>4.6699999999999997E-4</v>
      </c>
      <c r="G23" s="167">
        <f>1/$A$1*'[1]4403Exp'!F$265</f>
        <v>5.8399999999999999E-4</v>
      </c>
      <c r="H23" s="167">
        <f>1/$A$1*'[1]4403Exp'!G$265</f>
        <v>5.2399999999999994E-4</v>
      </c>
      <c r="I23" s="167">
        <f>1/$A$1*'[1]4403Exp'!H$265</f>
        <v>6.5899999999999986E-4</v>
      </c>
      <c r="J23" s="167">
        <f>1/$A$1*'[1]4403Exp'!I$265</f>
        <v>4.9232399999999997E-3</v>
      </c>
      <c r="K23" s="167">
        <f>1/$A$1*'[1]4403Exp'!J$265</f>
        <v>8.6201399999999984E-3</v>
      </c>
      <c r="L23" s="167">
        <f>1/$A$1*'[1]4403Exp'!K$265</f>
        <v>3.1259999999999994E-3</v>
      </c>
      <c r="M23" s="167">
        <f>1/$A$1*'[1]4403Exp'!L$265</f>
        <v>2.24E-4</v>
      </c>
      <c r="N23" s="167">
        <f>1/$A$1*'[1]4403Exp'!M$265</f>
        <v>3.2283399999999997E-3</v>
      </c>
      <c r="O23" s="167">
        <f>1/$A$1*'[1]4403Exp'!N$265</f>
        <v>3.3937999999999997E-4</v>
      </c>
      <c r="P23" s="167">
        <f>1/$A$1*'[1]4403Exp'!O$265</f>
        <v>1.0699999999999998E-3</v>
      </c>
      <c r="Q23" s="167">
        <f>1/$A$1*'[1]4403Exp'!P$265</f>
        <v>1.4992E-3</v>
      </c>
      <c r="R23" s="167">
        <f>1/$A$1*'[1]4403Exp'!Q$265</f>
        <v>1.6399999999999997E-4</v>
      </c>
      <c r="S23" s="167">
        <f>1/$A$1*'[1]4403Exp'!R$265</f>
        <v>4.7907222222222221E-4</v>
      </c>
      <c r="T23" s="167">
        <f>1/$A$1*'[1]4403Exp'!S$265</f>
        <v>2.3198199999999998E-3</v>
      </c>
      <c r="U23" s="167">
        <f>1/$A$1*'[1]4403Exp'!T$265</f>
        <v>5.6505599999999989E-3</v>
      </c>
      <c r="V23" s="167">
        <f>1/$A$1*'[1]4403Exp'!U$265</f>
        <v>5.6505599999999989E-3</v>
      </c>
      <c r="W23" s="167">
        <f>1/$A$1*'[1]4403Exp'!V$265</f>
        <v>5.6505599999999989E-3</v>
      </c>
      <c r="X23" s="167">
        <f>1/$A$1*'[1]4403Exp'!W$265</f>
        <v>5.6505599999999989E-3</v>
      </c>
      <c r="Y23" s="167">
        <f>1/$A$1*'[1]4403Exp'!X$265</f>
        <v>5.6505599999999989E-3</v>
      </c>
      <c r="Z23" s="167">
        <f>1/$A$1*'[1]4403Exp'!Y$265</f>
        <v>5.6505599999999989E-3</v>
      </c>
      <c r="AA23" s="167">
        <f>1/$A$1*'[1]4403Exp'!Z$265</f>
        <v>5.6505599999999989E-3</v>
      </c>
      <c r="AB23" s="167">
        <f>1/$A$1*'[1]4403Exp'!AA$265</f>
        <v>5.6505599999999989E-3</v>
      </c>
      <c r="AC23" s="300"/>
      <c r="AD23" s="299">
        <f>1/1000*'[1]4403Exp'!AB$265</f>
        <v>1.2890866640999998E-5</v>
      </c>
      <c r="AE23" s="167">
        <f>1/1000*'[1]4403Exp'!AC$265</f>
        <v>1.2561685599999999E-5</v>
      </c>
      <c r="AF23" s="167">
        <f>1/1000*'[1]4403Exp'!AD$265</f>
        <v>2.3907604800000002E-5</v>
      </c>
      <c r="AG23" s="167">
        <f>1/1000*'[1]4403Exp'!AE$265</f>
        <v>8.4757422400000003E-5</v>
      </c>
      <c r="AH23" s="167">
        <f>1/1000*'[1]4403Exp'!AF$265</f>
        <v>1.5776508090000003E-4</v>
      </c>
      <c r="AI23" s="167">
        <f>1/1000*'[1]4403Exp'!AG$265</f>
        <v>1.709132139E-4</v>
      </c>
      <c r="AJ23" s="167">
        <f>1/1000*'[1]4403Exp'!AH$265</f>
        <v>2.4940108360000003E-4</v>
      </c>
      <c r="AK23" s="167">
        <f>1/1000*'[1]4403Exp'!AI$265</f>
        <v>1.1403368595000001E-3</v>
      </c>
      <c r="AL23" s="167">
        <f>1/1000*'[1]4403Exp'!AJ$265</f>
        <v>1.9232783828000003E-3</v>
      </c>
      <c r="AM23" s="167">
        <f>1/1000*'[1]4403Exp'!AK$265</f>
        <v>4.626105264E-4</v>
      </c>
      <c r="AN23" s="167">
        <f>1/1000*'[1]4403Exp'!AL$265</f>
        <v>5.0421673800000004E-5</v>
      </c>
      <c r="AO23" s="167">
        <f>1/1000*'[1]4403Exp'!AM$265</f>
        <v>5.1691502399999997E-4</v>
      </c>
      <c r="AP23" s="167">
        <f>1/1000*'[1]4403Exp'!AN$265</f>
        <v>1.724484256E-4</v>
      </c>
      <c r="AQ23" s="167">
        <f>1/1000*'[1]4403Exp'!AO$265</f>
        <v>2.3562884580000001E-4</v>
      </c>
      <c r="AR23" s="167">
        <f>1/1000*'[1]4403Exp'!AP$265</f>
        <v>2.0823307550000005E-4</v>
      </c>
      <c r="AS23" s="167">
        <f>1/1000*'[1]4403Exp'!AQ$265</f>
        <v>8.1730208000000001E-5</v>
      </c>
      <c r="AT23" s="167">
        <f>1/1000*'[1]4403Exp'!AR$265</f>
        <v>1.958117169E-4</v>
      </c>
      <c r="AU23" s="167">
        <f>1/1000*'[1]4403Exp'!AS$265</f>
        <v>3.7789481730000001E-4</v>
      </c>
      <c r="AV23" s="167">
        <f>1/1000*'[1]4403Exp'!AT$265</f>
        <v>4.0491588850000001E-3</v>
      </c>
      <c r="AW23" s="167">
        <f>1/1000*'[1]4403Exp'!AU$265</f>
        <v>3.8385866229166668E-3</v>
      </c>
      <c r="AX23" s="167">
        <f>1/1000*'[1]4403Exp'!AV$265</f>
        <v>0</v>
      </c>
      <c r="AY23" s="167">
        <f>1/1000*'[1]4403Exp'!AW$265</f>
        <v>0</v>
      </c>
      <c r="AZ23" s="167">
        <f>1/1000*'[1]4403Exp'!AX$265</f>
        <v>0</v>
      </c>
      <c r="BA23" s="167">
        <f>1/1000*'[1]4403Exp'!AY$265</f>
        <v>0</v>
      </c>
      <c r="BB23" s="167">
        <f>1/1000*'[1]4403Exp'!AZ$265</f>
        <v>0</v>
      </c>
      <c r="BC23" s="167">
        <f>1/1000*'[1]4403Exp'!BA$265</f>
        <v>0</v>
      </c>
      <c r="BD23" s="349"/>
    </row>
    <row r="24" spans="2:56" ht="17.149999999999999" customHeight="1">
      <c r="B24" s="152" t="s">
        <v>136</v>
      </c>
      <c r="C24" s="299">
        <f>1/$A$1*'[1]4403Exp'!B$273</f>
        <v>0</v>
      </c>
      <c r="D24" s="167">
        <f>1/$A$1*'[1]4403Exp'!C$273</f>
        <v>0</v>
      </c>
      <c r="E24" s="167">
        <f>1/$A$1*'[1]4403Exp'!D$273</f>
        <v>0</v>
      </c>
      <c r="F24" s="167">
        <f>1/$A$1*'[1]4403Exp'!E$273</f>
        <v>1.8E-5</v>
      </c>
      <c r="G24" s="167">
        <f>1/$A$1*'[1]4403Exp'!F$273</f>
        <v>0</v>
      </c>
      <c r="H24" s="167">
        <f>1/$A$1*'[1]4403Exp'!G$273</f>
        <v>4.3000000000000002E-5</v>
      </c>
      <c r="I24" s="167">
        <f>1/$A$1*'[1]4403Exp'!H$273</f>
        <v>1.4999999999999999E-5</v>
      </c>
      <c r="J24" s="167">
        <f>1/$A$1*'[1]4403Exp'!I$273</f>
        <v>0</v>
      </c>
      <c r="K24" s="167">
        <f>1/$A$1*'[1]4403Exp'!J$273</f>
        <v>3.4256E-4</v>
      </c>
      <c r="L24" s="167">
        <f>1/$A$1*'[1]4403Exp'!K$273</f>
        <v>2.0999999999999999E-5</v>
      </c>
      <c r="M24" s="167">
        <f>1/$A$1*'[1]4403Exp'!L$273</f>
        <v>4.9999999999999996E-5</v>
      </c>
      <c r="N24" s="167">
        <f>1/$A$1*'[1]4403Exp'!M$273</f>
        <v>0</v>
      </c>
      <c r="O24" s="167">
        <f>1/$A$1*'[1]4403Exp'!N$273</f>
        <v>9.9999999999999995E-7</v>
      </c>
      <c r="P24" s="167">
        <f>1/$A$1*'[1]4403Exp'!O$273</f>
        <v>0</v>
      </c>
      <c r="Q24" s="167">
        <f>1/$A$1*'[1]4403Exp'!P$273</f>
        <v>0</v>
      </c>
      <c r="R24" s="167">
        <f>1/$A$1*'[1]4403Exp'!Q$273</f>
        <v>1.42E-6</v>
      </c>
      <c r="S24" s="167">
        <f>1/$A$1*'[1]4403Exp'!R$273</f>
        <v>5.5555555555555548E-8</v>
      </c>
      <c r="T24" s="167">
        <f>1/$A$1*'[1]4403Exp'!S$273</f>
        <v>6.0622222222222222E-6</v>
      </c>
      <c r="U24" s="167">
        <f>1/$A$1*'[1]4403Exp'!T$273</f>
        <v>1.446E-5</v>
      </c>
      <c r="V24" s="167">
        <f>1/$A$1*'[1]4403Exp'!U$273</f>
        <v>1.446E-5</v>
      </c>
      <c r="W24" s="167">
        <f>1/$A$1*'[1]4403Exp'!V$273</f>
        <v>1.446E-5</v>
      </c>
      <c r="X24" s="167">
        <f>1/$A$1*'[1]4403Exp'!W$273</f>
        <v>1.446E-5</v>
      </c>
      <c r="Y24" s="167">
        <f>1/$A$1*'[1]4403Exp'!X$273</f>
        <v>1.446E-5</v>
      </c>
      <c r="Z24" s="167">
        <f>1/$A$1*'[1]4403Exp'!Y$273</f>
        <v>1.446E-5</v>
      </c>
      <c r="AA24" s="167">
        <f>1/$A$1*'[1]4403Exp'!Z$273</f>
        <v>1.446E-5</v>
      </c>
      <c r="AB24" s="167">
        <f>1/$A$1*'[1]4403Exp'!AA$273</f>
        <v>1.446E-5</v>
      </c>
      <c r="AC24" s="300"/>
      <c r="AD24" s="299">
        <f>1/1000*'[1]4403Exp'!AB$273</f>
        <v>3.2511177600000001E-7</v>
      </c>
      <c r="AE24" s="167">
        <f>1/1000*'[1]4403Exp'!AC$273</f>
        <v>3.1525119999999998E-7</v>
      </c>
      <c r="AF24" s="167">
        <f>1/1000*'[1]4403Exp'!AD$273</f>
        <v>3.3285120000000003E-7</v>
      </c>
      <c r="AG24" s="167">
        <f>1/1000*'[1]4403Exp'!AE$273</f>
        <v>8.2113808000000005E-6</v>
      </c>
      <c r="AH24" s="167">
        <f>1/1000*'[1]4403Exp'!AF$273</f>
        <v>4.3785280000000001E-7</v>
      </c>
      <c r="AI24" s="167">
        <f>1/1000*'[1]4403Exp'!AG$273</f>
        <v>2.9827297500000001E-5</v>
      </c>
      <c r="AJ24" s="167">
        <f>1/1000*'[1]4403Exp'!AH$273</f>
        <v>7.991391759999999E-5</v>
      </c>
      <c r="AK24" s="167">
        <f>1/1000*'[1]4403Exp'!AI$273</f>
        <v>0</v>
      </c>
      <c r="AL24" s="167">
        <f>1/1000*'[1]4403Exp'!AJ$273</f>
        <v>3.6353175280000007E-4</v>
      </c>
      <c r="AM24" s="167">
        <f>1/1000*'[1]4403Exp'!AK$273</f>
        <v>1.2516935199999999E-5</v>
      </c>
      <c r="AN24" s="167">
        <f>1/1000*'[1]4403Exp'!AL$273</f>
        <v>1.189179414E-4</v>
      </c>
      <c r="AO24" s="167">
        <f>1/1000*'[1]4403Exp'!AM$273</f>
        <v>5.8302528000000003E-5</v>
      </c>
      <c r="AP24" s="167">
        <f>1/1000*'[1]4403Exp'!AN$273</f>
        <v>1.2166028159999999E-4</v>
      </c>
      <c r="AQ24" s="167">
        <f>1/1000*'[1]4403Exp'!AO$273</f>
        <v>2.4610224240000002E-4</v>
      </c>
      <c r="AR24" s="167">
        <f>1/1000*'[1]4403Exp'!AP$273</f>
        <v>7.5044042300000005E-4</v>
      </c>
      <c r="AS24" s="167">
        <f>1/1000*'[1]4403Exp'!AQ$273</f>
        <v>1.8213441049999999E-4</v>
      </c>
      <c r="AT24" s="167">
        <f>1/1000*'[1]4403Exp'!AR$273</f>
        <v>2.3923429699999999E-4</v>
      </c>
      <c r="AU24" s="167">
        <f>1/1000*'[1]4403Exp'!AS$273</f>
        <v>3.0424741489999999E-4</v>
      </c>
      <c r="AV24" s="167">
        <f>1/1000*'[1]4403Exp'!AT$273</f>
        <v>2.1142250189999994E-3</v>
      </c>
      <c r="AW24" s="167">
        <f>1/1000*'[1]4403Exp'!AU$273</f>
        <v>2.0042769637500001E-3</v>
      </c>
      <c r="AX24" s="167">
        <f>1/1000*'[1]4403Exp'!AV$273</f>
        <v>0</v>
      </c>
      <c r="AY24" s="167">
        <f>1/1000*'[1]4403Exp'!AW$273</f>
        <v>0</v>
      </c>
      <c r="AZ24" s="167">
        <f>1/1000*'[1]4403Exp'!AX$273</f>
        <v>0</v>
      </c>
      <c r="BA24" s="167">
        <f>1/1000*'[1]4403Exp'!AY$273</f>
        <v>0</v>
      </c>
      <c r="BB24" s="167">
        <f>1/1000*'[1]4403Exp'!AZ$273</f>
        <v>0</v>
      </c>
      <c r="BC24" s="167">
        <f>1/1000*'[1]4403Exp'!BA$273</f>
        <v>0</v>
      </c>
      <c r="BD24" s="349"/>
    </row>
    <row r="25" spans="2:56" ht="17.149999999999999" customHeight="1">
      <c r="B25" s="9" t="s">
        <v>123</v>
      </c>
      <c r="C25" s="64">
        <f t="shared" ref="C25:AB25" si="9">C5-SUM(C6,C10,C11,C12,C16,C23,C24)</f>
        <v>1.5450000000001296E-3</v>
      </c>
      <c r="D25" s="27">
        <f t="shared" si="9"/>
        <v>2.5595999999998842E-3</v>
      </c>
      <c r="E25" s="27">
        <f t="shared" si="9"/>
        <v>1.1929999999999996E-3</v>
      </c>
      <c r="F25" s="27">
        <f t="shared" si="9"/>
        <v>2.5026000000001325E-3</v>
      </c>
      <c r="G25" s="27">
        <f t="shared" si="9"/>
        <v>6.4825399999998146E-3</v>
      </c>
      <c r="H25" s="27">
        <f t="shared" si="9"/>
        <v>1.2652639999999993E-2</v>
      </c>
      <c r="I25" s="27">
        <f t="shared" si="9"/>
        <v>1.2710180000000015E-2</v>
      </c>
      <c r="J25" s="27">
        <f t="shared" si="9"/>
        <v>1.2736660000000066E-2</v>
      </c>
      <c r="K25" s="27">
        <f t="shared" si="9"/>
        <v>1.7200299999999946E-2</v>
      </c>
      <c r="L25" s="27">
        <f t="shared" si="9"/>
        <v>1.5694957777777963E-2</v>
      </c>
      <c r="M25" s="27">
        <f t="shared" si="9"/>
        <v>3.9646440000000061E-2</v>
      </c>
      <c r="N25" s="27">
        <f t="shared" si="9"/>
        <v>7.1857446666666824E-2</v>
      </c>
      <c r="O25" s="27">
        <f t="shared" si="9"/>
        <v>1.8946835661375783E-2</v>
      </c>
      <c r="P25" s="27">
        <f t="shared" si="9"/>
        <v>6.9539318198197697E-2</v>
      </c>
      <c r="Q25" s="27">
        <f t="shared" si="9"/>
        <v>6.0461975714285465E-2</v>
      </c>
      <c r="R25" s="27">
        <f t="shared" si="9"/>
        <v>6.296053499999954E-2</v>
      </c>
      <c r="S25" s="27">
        <f t="shared" si="9"/>
        <v>0.12473599999999985</v>
      </c>
      <c r="T25" s="27">
        <f t="shared" si="9"/>
        <v>0.12728037111111057</v>
      </c>
      <c r="U25" s="27">
        <f t="shared" si="9"/>
        <v>0.10376010249999967</v>
      </c>
      <c r="V25" s="27">
        <f t="shared" si="9"/>
        <v>0.10376010249999967</v>
      </c>
      <c r="W25" s="27">
        <f t="shared" si="9"/>
        <v>0.10376010249999967</v>
      </c>
      <c r="X25" s="27">
        <f t="shared" si="9"/>
        <v>0.10376010249999967</v>
      </c>
      <c r="Y25" s="27">
        <f t="shared" si="9"/>
        <v>0.10376010249999967</v>
      </c>
      <c r="Z25" s="27">
        <f t="shared" si="9"/>
        <v>0.10376010249999967</v>
      </c>
      <c r="AA25" s="27">
        <f t="shared" si="9"/>
        <v>0.10376010249999967</v>
      </c>
      <c r="AB25" s="27">
        <f t="shared" si="9"/>
        <v>0.10376010249999967</v>
      </c>
      <c r="AC25" s="294"/>
      <c r="AD25" s="64">
        <f t="shared" ref="AD25:BC25" si="10">AD5-SUM(AD6,AD10,AD11,AD12,AD16,AD23,AD24)</f>
        <v>3.4492974014099786E-4</v>
      </c>
      <c r="AE25" s="27">
        <f t="shared" si="10"/>
        <v>5.8016878440002306E-4</v>
      </c>
      <c r="AF25" s="27">
        <f t="shared" si="10"/>
        <v>2.3760753120000144E-4</v>
      </c>
      <c r="AG25" s="27">
        <f t="shared" si="10"/>
        <v>6.1153350719998778E-4</v>
      </c>
      <c r="AH25" s="27">
        <f t="shared" si="10"/>
        <v>8.3612718979998724E-4</v>
      </c>
      <c r="AI25" s="27">
        <f t="shared" si="10"/>
        <v>1.8464359913999973E-3</v>
      </c>
      <c r="AJ25" s="27">
        <f t="shared" si="10"/>
        <v>1.9667040376000061E-3</v>
      </c>
      <c r="AK25" s="27">
        <f t="shared" si="10"/>
        <v>2.9838265604999747E-3</v>
      </c>
      <c r="AL25" s="27">
        <f t="shared" si="10"/>
        <v>4.2766936963999913E-3</v>
      </c>
      <c r="AM25" s="27">
        <f t="shared" si="10"/>
        <v>2.9654047764000047E-3</v>
      </c>
      <c r="AN25" s="27">
        <f t="shared" si="10"/>
        <v>7.9826044482000369E-3</v>
      </c>
      <c r="AO25" s="27">
        <f t="shared" si="10"/>
        <v>1.2057897936000039E-2</v>
      </c>
      <c r="AP25" s="27">
        <f t="shared" si="10"/>
        <v>4.479357555200042E-3</v>
      </c>
      <c r="AQ25" s="27">
        <f t="shared" si="10"/>
        <v>8.2210651695000803E-3</v>
      </c>
      <c r="AR25" s="27">
        <f t="shared" si="10"/>
        <v>9.2138130785000272E-3</v>
      </c>
      <c r="AS25" s="27">
        <f t="shared" si="10"/>
        <v>7.7670847064999771E-3</v>
      </c>
      <c r="AT25" s="27">
        <f t="shared" si="10"/>
        <v>1.3404288916399998E-2</v>
      </c>
      <c r="AU25" s="27">
        <f t="shared" si="10"/>
        <v>1.5330378077299922E-2</v>
      </c>
      <c r="AV25" s="27">
        <f t="shared" si="10"/>
        <v>1.2080887150999975E-2</v>
      </c>
      <c r="AW25" s="27">
        <f t="shared" si="10"/>
        <v>1.1452633282083347E-2</v>
      </c>
      <c r="AX25" s="27">
        <f t="shared" si="10"/>
        <v>0</v>
      </c>
      <c r="AY25" s="27">
        <f t="shared" si="10"/>
        <v>0</v>
      </c>
      <c r="AZ25" s="27">
        <f t="shared" si="10"/>
        <v>0</v>
      </c>
      <c r="BA25" s="27">
        <f t="shared" si="10"/>
        <v>0</v>
      </c>
      <c r="BB25" s="27">
        <f t="shared" si="10"/>
        <v>0</v>
      </c>
      <c r="BC25" s="27">
        <f t="shared" si="10"/>
        <v>0</v>
      </c>
      <c r="BD25" s="349"/>
    </row>
    <row r="26" spans="2:56">
      <c r="B26" s="5" t="s">
        <v>80</v>
      </c>
      <c r="C26" s="23">
        <f>1/$A$1*'[1]4403Exp'!B$108</f>
        <v>1.5099999999999998E-4</v>
      </c>
      <c r="D26" s="13">
        <f>1/$A$1*'[1]4403Exp'!C$108</f>
        <v>9.2E-5</v>
      </c>
      <c r="E26" s="13">
        <f>1/$A$1*'[1]4403Exp'!D$108</f>
        <v>8.5099999999999998E-4</v>
      </c>
      <c r="F26" s="13">
        <f>1/$A$1*'[1]4403Exp'!E$108</f>
        <v>1.5749999999999998E-3</v>
      </c>
      <c r="G26" s="13">
        <f>1/$A$1*'[1]4403Exp'!F$108</f>
        <v>5.2309999999999995E-3</v>
      </c>
      <c r="H26" s="13">
        <f>1/$A$1*'[1]4403Exp'!G$108</f>
        <v>1.0684639999999999E-2</v>
      </c>
      <c r="I26" s="13">
        <f>1/$A$1*'[1]4403Exp'!H$108</f>
        <v>1.0142999999999999E-2</v>
      </c>
      <c r="J26" s="13">
        <f>1/$A$1*'[1]4403Exp'!I$108</f>
        <v>1.1295899999999999E-2</v>
      </c>
      <c r="K26" s="13">
        <f>1/$A$1*'[1]4403Exp'!J$108</f>
        <v>1.3972499999999999E-2</v>
      </c>
      <c r="L26" s="13">
        <f>1/$A$1*'[1]4403Exp'!K$108</f>
        <v>1.3885999999999999E-2</v>
      </c>
      <c r="M26" s="13">
        <f>1/$A$1*'[1]4403Exp'!L$108</f>
        <v>2.8764539999999998E-2</v>
      </c>
      <c r="N26" s="13">
        <f>1/$A$1*'[1]4403Exp'!M$108</f>
        <v>6.8283999999999997E-2</v>
      </c>
      <c r="O26" s="13">
        <f>1/$A$1*'[1]4403Exp'!N$108</f>
        <v>1.7150599999999992E-2</v>
      </c>
      <c r="P26" s="13">
        <f>1/$A$1*'[1]4403Exp'!O$108</f>
        <v>6.6192000000000001E-2</v>
      </c>
      <c r="Q26" s="13">
        <f>1/$A$1*'[1]4403Exp'!P$108</f>
        <v>5.5805019999999997E-2</v>
      </c>
      <c r="R26" s="13">
        <f>1/$A$1*'[1]4403Exp'!Q$108</f>
        <v>5.7595640000000017E-2</v>
      </c>
      <c r="S26" s="13">
        <f>1/$A$1*'[1]4403Exp'!R$108</f>
        <v>0.11824000000000001</v>
      </c>
      <c r="T26" s="13">
        <f>1/$A$1*'[1]4403Exp'!S$108</f>
        <v>0.11595353999999999</v>
      </c>
      <c r="U26" s="13">
        <f>1/$A$1*'[1]4403Exp'!T$108</f>
        <v>9.2756299999999986E-2</v>
      </c>
      <c r="V26" s="13">
        <f>1/$A$1*'[1]4403Exp'!U$108</f>
        <v>9.2756299999999986E-2</v>
      </c>
      <c r="W26" s="13">
        <f>1/$A$1*'[1]4403Exp'!V$108</f>
        <v>9.2756299999999986E-2</v>
      </c>
      <c r="X26" s="13">
        <f>1/$A$1*'[1]4403Exp'!W$108</f>
        <v>9.2756299999999986E-2</v>
      </c>
      <c r="Y26" s="13">
        <f>1/$A$1*'[1]4403Exp'!X$108</f>
        <v>9.2756299999999986E-2</v>
      </c>
      <c r="Z26" s="13">
        <f>1/$A$1*'[1]4403Exp'!Y$108</f>
        <v>9.2756299999999986E-2</v>
      </c>
      <c r="AA26" s="13">
        <f>1/$A$1*'[1]4403Exp'!Z$108</f>
        <v>9.2756299999999986E-2</v>
      </c>
      <c r="AB26" s="13">
        <f>1/$A$1*'[1]4403Exp'!AA$108</f>
        <v>9.2756299999999986E-2</v>
      </c>
      <c r="AC26" s="294"/>
      <c r="AD26" s="23">
        <f>1/1000*'[1]4403Exp'!AB$108</f>
        <v>2.7037846961999997E-5</v>
      </c>
      <c r="AE26" s="13">
        <f>1/1000*'[1]4403Exp'!AC$108</f>
        <v>1.87887924E-5</v>
      </c>
      <c r="AF26" s="13">
        <f>1/1000*'[1]4403Exp'!AD$108</f>
        <v>1.032916704E-4</v>
      </c>
      <c r="AG26" s="13">
        <f>1/1000*'[1]4403Exp'!AE$108</f>
        <v>3.6380296960000005E-4</v>
      </c>
      <c r="AH26" s="13">
        <f>1/1000*'[1]4403Exp'!AF$108</f>
        <v>4.8194532330000001E-4</v>
      </c>
      <c r="AI26" s="13">
        <f>1/1000*'[1]4403Exp'!AG$108</f>
        <v>1.3094214705000001E-3</v>
      </c>
      <c r="AJ26" s="13">
        <f>1/1000*'[1]4403Exp'!AH$108</f>
        <v>1.3485018440000001E-3</v>
      </c>
      <c r="AK26" s="13">
        <f>1/1000*'[1]4403Exp'!AI$108</f>
        <v>2.433999777E-3</v>
      </c>
      <c r="AL26" s="13">
        <f>1/1000*'[1]4403Exp'!AJ$108</f>
        <v>3.6514169048000008E-3</v>
      </c>
      <c r="AM26" s="13">
        <f>1/1000*'[1]4403Exp'!AK$108</f>
        <v>2.4998316948000002E-3</v>
      </c>
      <c r="AN26" s="13">
        <f>1/1000*'[1]4403Exp'!AL$108</f>
        <v>5.0016075885000004E-3</v>
      </c>
      <c r="AO26" s="13">
        <f>1/1000*'[1]4403Exp'!AM$108</f>
        <v>1.07905404E-2</v>
      </c>
      <c r="AP26" s="13">
        <f>1/1000*'[1]4403Exp'!AN$108</f>
        <v>3.4176206767999998E-3</v>
      </c>
      <c r="AQ26" s="13">
        <f>1/1000*'[1]4403Exp'!AO$108</f>
        <v>6.9073577892000007E-3</v>
      </c>
      <c r="AR26" s="13">
        <f>1/1000*'[1]4403Exp'!AP$108</f>
        <v>7.5660599150000002E-3</v>
      </c>
      <c r="AS26" s="13">
        <f>1/1000*'[1]4403Exp'!AQ$108</f>
        <v>6.2424919094999998E-3</v>
      </c>
      <c r="AT26" s="13">
        <f>1/1000*'[1]4403Exp'!AR$108</f>
        <v>1.1816839350399998E-2</v>
      </c>
      <c r="AU26" s="13">
        <f>1/1000*'[1]4403Exp'!AS$108</f>
        <v>1.27870754297E-2</v>
      </c>
      <c r="AV26" s="13">
        <f>1/1000*'[1]4403Exp'!AT$108</f>
        <v>2.0134809950000001E-3</v>
      </c>
      <c r="AW26" s="13">
        <f>1/1000*'[1]4403Exp'!AU$108</f>
        <v>1.9087720270833334E-3</v>
      </c>
      <c r="AX26" s="13">
        <f>1/1000*'[1]4403Exp'!AV$108</f>
        <v>0</v>
      </c>
      <c r="AY26" s="13">
        <f>1/1000*'[1]4403Exp'!AW$108</f>
        <v>0</v>
      </c>
      <c r="AZ26" s="13">
        <f>1/1000*'[1]4403Exp'!AX$108</f>
        <v>0</v>
      </c>
      <c r="BA26" s="13">
        <f>1/1000*'[1]4403Exp'!AY$108</f>
        <v>0</v>
      </c>
      <c r="BB26" s="13">
        <f>1/1000*'[1]4403Exp'!AZ$108</f>
        <v>0</v>
      </c>
      <c r="BC26" s="13">
        <f>1/1000*'[1]4403Exp'!BA$108</f>
        <v>0</v>
      </c>
      <c r="BD26" s="349"/>
    </row>
    <row r="27" spans="2:56" ht="13" thickBot="1">
      <c r="B27" s="6" t="s">
        <v>124</v>
      </c>
      <c r="C27" s="301">
        <f t="shared" ref="C27:AB27" si="11">SUM(C25:C25)-SUM(C26:C26)</f>
        <v>1.3940000000001295E-3</v>
      </c>
      <c r="D27" s="131">
        <f t="shared" si="11"/>
        <v>2.4675999999998841E-3</v>
      </c>
      <c r="E27" s="131">
        <f t="shared" si="11"/>
        <v>3.4199999999999964E-4</v>
      </c>
      <c r="F27" s="131">
        <f t="shared" si="11"/>
        <v>9.276000000001327E-4</v>
      </c>
      <c r="G27" s="131">
        <f t="shared" si="11"/>
        <v>1.251539999999815E-3</v>
      </c>
      <c r="H27" s="131">
        <f t="shared" si="11"/>
        <v>1.9679999999999941E-3</v>
      </c>
      <c r="I27" s="131">
        <f t="shared" si="11"/>
        <v>2.5671800000000161E-3</v>
      </c>
      <c r="J27" s="131">
        <f t="shared" si="11"/>
        <v>1.4407600000000669E-3</v>
      </c>
      <c r="K27" s="131">
        <f t="shared" si="11"/>
        <v>3.2277999999999474E-3</v>
      </c>
      <c r="L27" s="131">
        <f t="shared" si="11"/>
        <v>1.8089577777779635E-3</v>
      </c>
      <c r="M27" s="131">
        <f t="shared" si="11"/>
        <v>1.0881900000000062E-2</v>
      </c>
      <c r="N27" s="131">
        <f t="shared" si="11"/>
        <v>3.5734466666668269E-3</v>
      </c>
      <c r="O27" s="131">
        <f t="shared" si="11"/>
        <v>1.7962356613757911E-3</v>
      </c>
      <c r="P27" s="131">
        <f t="shared" si="11"/>
        <v>3.3473181981976963E-3</v>
      </c>
      <c r="Q27" s="131">
        <f t="shared" si="11"/>
        <v>4.6569557142854684E-3</v>
      </c>
      <c r="R27" s="131">
        <f t="shared" si="11"/>
        <v>5.3648949999995227E-3</v>
      </c>
      <c r="S27" s="131">
        <f t="shared" si="11"/>
        <v>6.4959999999998352E-3</v>
      </c>
      <c r="T27" s="131">
        <f t="shared" si="11"/>
        <v>1.1326831111110575E-2</v>
      </c>
      <c r="U27" s="131">
        <f t="shared" si="11"/>
        <v>1.1003802499999688E-2</v>
      </c>
      <c r="V27" s="131">
        <f t="shared" si="11"/>
        <v>1.1003802499999688E-2</v>
      </c>
      <c r="W27" s="131">
        <f t="shared" si="11"/>
        <v>1.1003802499999688E-2</v>
      </c>
      <c r="X27" s="131">
        <f t="shared" si="11"/>
        <v>1.1003802499999688E-2</v>
      </c>
      <c r="Y27" s="131">
        <f t="shared" si="11"/>
        <v>1.1003802499999688E-2</v>
      </c>
      <c r="Z27" s="131">
        <f t="shared" si="11"/>
        <v>1.1003802499999688E-2</v>
      </c>
      <c r="AA27" s="131">
        <f t="shared" si="11"/>
        <v>1.1003802499999688E-2</v>
      </c>
      <c r="AB27" s="131">
        <f t="shared" si="11"/>
        <v>1.1003802499999688E-2</v>
      </c>
      <c r="AC27" s="302"/>
      <c r="AD27" s="75">
        <f t="shared" ref="AD27:BC27" si="12">SUM(AD25:AD25)-SUM(AD26:AD26)</f>
        <v>3.1789189317899788E-4</v>
      </c>
      <c r="AE27" s="291">
        <f t="shared" si="12"/>
        <v>5.6137999200002301E-4</v>
      </c>
      <c r="AF27" s="291">
        <f t="shared" si="12"/>
        <v>1.3431586080000146E-4</v>
      </c>
      <c r="AG27" s="291">
        <f t="shared" si="12"/>
        <v>2.4773053759998774E-4</v>
      </c>
      <c r="AH27" s="291">
        <f t="shared" si="12"/>
        <v>3.5418186649998723E-4</v>
      </c>
      <c r="AI27" s="291">
        <f t="shared" si="12"/>
        <v>5.3701452089999712E-4</v>
      </c>
      <c r="AJ27" s="291">
        <f t="shared" si="12"/>
        <v>6.1820219360000602E-4</v>
      </c>
      <c r="AK27" s="291">
        <f t="shared" si="12"/>
        <v>5.4982678349997476E-4</v>
      </c>
      <c r="AL27" s="291">
        <f t="shared" si="12"/>
        <v>6.2527679159999055E-4</v>
      </c>
      <c r="AM27" s="291">
        <f t="shared" si="12"/>
        <v>4.6557308160000447E-4</v>
      </c>
      <c r="AN27" s="291">
        <f t="shared" si="12"/>
        <v>2.9809968597000365E-3</v>
      </c>
      <c r="AO27" s="291">
        <f t="shared" si="12"/>
        <v>1.2673575360000397E-3</v>
      </c>
      <c r="AP27" s="291">
        <f t="shared" si="12"/>
        <v>1.0617368784000421E-3</v>
      </c>
      <c r="AQ27" s="291">
        <f t="shared" si="12"/>
        <v>1.3137073803000795E-3</v>
      </c>
      <c r="AR27" s="291">
        <f t="shared" si="12"/>
        <v>1.647753163500027E-3</v>
      </c>
      <c r="AS27" s="291">
        <f t="shared" si="12"/>
        <v>1.5245927969999773E-3</v>
      </c>
      <c r="AT27" s="291">
        <f t="shared" si="12"/>
        <v>1.5874495659999998E-3</v>
      </c>
      <c r="AU27" s="291">
        <f t="shared" si="12"/>
        <v>2.5433026475999224E-3</v>
      </c>
      <c r="AV27" s="291">
        <f t="shared" si="12"/>
        <v>1.0067406155999974E-2</v>
      </c>
      <c r="AW27" s="291">
        <f t="shared" si="12"/>
        <v>9.5438612550000131E-3</v>
      </c>
      <c r="AX27" s="291">
        <f t="shared" si="12"/>
        <v>0</v>
      </c>
      <c r="AY27" s="291">
        <f t="shared" si="12"/>
        <v>0</v>
      </c>
      <c r="AZ27" s="291">
        <f t="shared" si="12"/>
        <v>0</v>
      </c>
      <c r="BA27" s="291">
        <f t="shared" si="12"/>
        <v>0</v>
      </c>
      <c r="BB27" s="291">
        <f t="shared" si="12"/>
        <v>0</v>
      </c>
      <c r="BC27" s="291">
        <f t="shared" si="12"/>
        <v>0</v>
      </c>
      <c r="BD27" s="349"/>
    </row>
    <row r="28" spans="2:56" ht="13.5" thickTop="1">
      <c r="B28" s="242" t="s">
        <v>178</v>
      </c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73"/>
  <sheetViews>
    <sheetView workbookViewId="0">
      <pane xSplit="2" ySplit="5" topLeftCell="A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49" width="6.7265625" style="35" hidden="1" customWidth="1"/>
    <col min="50" max="55" width="6.7265625" style="35" customWidth="1"/>
  </cols>
  <sheetData>
    <row r="1" spans="1:56" ht="9" customHeight="1" thickBot="1">
      <c r="A1" s="61">
        <f>[2]RWE!$A$7</f>
        <v>1.82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5">
        <f>1/$A$1*'[1]4407Exp'!B$263</f>
        <v>1.0039097076666661</v>
      </c>
      <c r="D5" s="216">
        <f>1/$A$1*'[1]4407Exp'!C$263</f>
        <v>0.95684965185714299</v>
      </c>
      <c r="E5" s="216">
        <f>1/$A$1*'[1]4407Exp'!D$263</f>
        <v>1.0468274871428573</v>
      </c>
      <c r="F5" s="216">
        <f>1/$A$1*'[1]4407Exp'!E$263</f>
        <v>1.065192197</v>
      </c>
      <c r="G5" s="216">
        <f>1/$A$1*'[1]4407Exp'!F$263</f>
        <v>1.2535305340000005</v>
      </c>
      <c r="H5" s="216">
        <f>1/$A$1*'[1]4407Exp'!G$263</f>
        <v>1.2534914590000001</v>
      </c>
      <c r="I5" s="216">
        <f>1/$A$1*'[1]4407Exp'!H$263</f>
        <v>1.2040333735162976</v>
      </c>
      <c r="J5" s="216">
        <f>1/$A$1*'[1]4407Exp'!I$263</f>
        <v>1.5608972608020122</v>
      </c>
      <c r="K5" s="216">
        <f>1/$A$1*'[1]4407Exp'!J$263</f>
        <v>1.2982482051031008</v>
      </c>
      <c r="L5" s="216">
        <f>1/$A$1*'[1]4407Exp'!K$263</f>
        <v>0.91773741413507981</v>
      </c>
      <c r="M5" s="216">
        <f>1/$A$1*'[1]4407Exp'!L$263</f>
        <v>0.95096263494539479</v>
      </c>
      <c r="N5" s="216">
        <f>1/$A$1*'[1]4407Exp'!M$263</f>
        <v>1.0147811995901863</v>
      </c>
      <c r="O5" s="216">
        <f>1/$A$1*'[1]4407Exp'!N$263</f>
        <v>0.99936523719837755</v>
      </c>
      <c r="P5" s="216">
        <f>1/$A$1*'[1]4407Exp'!O$263</f>
        <v>0.94243873131395828</v>
      </c>
      <c r="Q5" s="216">
        <f>1/$A$1*'[1]4407Exp'!P$263</f>
        <v>0.90359834188819665</v>
      </c>
      <c r="R5" s="216">
        <f>1/$A$1*'[1]4407Exp'!Q$263</f>
        <v>1.021204988431653</v>
      </c>
      <c r="S5" s="216">
        <f>1/$A$1*'[1]4407Exp'!R$263</f>
        <v>0.97363266817945371</v>
      </c>
      <c r="T5" s="216">
        <f>1/$A$1*'[1]4407Exp'!S$263</f>
        <v>1.3616748959318183</v>
      </c>
      <c r="U5" s="216">
        <f>1/$A$1*'[1]4407Exp'!T$263</f>
        <v>1.5604719317923592</v>
      </c>
      <c r="V5" s="216">
        <f>1/$A$1*'[1]4407Exp'!U$263</f>
        <v>1.5604719317923592</v>
      </c>
      <c r="W5" s="216">
        <f>1/$A$1*'[1]4407Exp'!V$263</f>
        <v>1.5604719317923592</v>
      </c>
      <c r="X5" s="216">
        <f>1/$A$1*'[1]4407Exp'!W$263</f>
        <v>1.5604719317923592</v>
      </c>
      <c r="Y5" s="216">
        <f>1/$A$1*'[1]4407Exp'!X$263</f>
        <v>1.5604719317923592</v>
      </c>
      <c r="Z5" s="216">
        <f>1/$A$1*'[1]4407Exp'!Y$263</f>
        <v>1.5604719317923592</v>
      </c>
      <c r="AA5" s="216">
        <f>1/$A$1*'[1]4407Exp'!Z$263</f>
        <v>1.5604719317923592</v>
      </c>
      <c r="AB5" s="216">
        <f>1/$A$1*'[1]4407Exp'!AA$263</f>
        <v>1.5604719317923592</v>
      </c>
      <c r="AC5" s="18"/>
      <c r="AD5" s="60">
        <f>1/1000*'[1]4407Exp'!AB$263</f>
        <v>0.32025502446324894</v>
      </c>
      <c r="AE5" s="216">
        <f>1/1000*'[1]4407Exp'!AC$263</f>
        <v>0.26231704680080004</v>
      </c>
      <c r="AF5" s="216">
        <f>1/1000*'[1]4407Exp'!AD$263</f>
        <v>0.27478610624640004</v>
      </c>
      <c r="AG5" s="216">
        <f>1/1000*'[1]4407Exp'!AE$263</f>
        <v>0.3238848808384</v>
      </c>
      <c r="AH5" s="216">
        <f>1/1000*'[1]4407Exp'!AF$263</f>
        <v>0.41841865247210003</v>
      </c>
      <c r="AI5" s="216">
        <f>1/1000*'[1]4407Exp'!AG$263</f>
        <v>0.43164602129220003</v>
      </c>
      <c r="AJ5" s="216">
        <f>1/1000*'[1]4407Exp'!AH$263</f>
        <v>0.50716987358040011</v>
      </c>
      <c r="AK5" s="216">
        <f>1/1000*'[1]4407Exp'!AI$263</f>
        <v>0.65962534623849978</v>
      </c>
      <c r="AL5" s="216">
        <f>1/1000*'[1]4407Exp'!AJ$263</f>
        <v>0.57810728252160049</v>
      </c>
      <c r="AM5" s="216">
        <f>1/1000*'[1]4407Exp'!AK$263</f>
        <v>0.40919573843719997</v>
      </c>
      <c r="AN5" s="216">
        <f>1/1000*'[1]4407Exp'!AL$263</f>
        <v>0.46758385019520005</v>
      </c>
      <c r="AO5" s="216">
        <f>1/1000*'[1]4407Exp'!AM$263</f>
        <v>0.57144479769599987</v>
      </c>
      <c r="AP5" s="216">
        <f>1/1000*'[1]4407Exp'!AN$263</f>
        <v>0.53002475986239994</v>
      </c>
      <c r="AQ5" s="216">
        <f>1/1000*'[1]4407Exp'!AO$263</f>
        <v>0.53057417565840004</v>
      </c>
      <c r="AR5" s="216">
        <f>1/1000*'[1]4407Exp'!AP$263</f>
        <v>0.56201352755150025</v>
      </c>
      <c r="AS5" s="216">
        <f>1/1000*'[1]4407Exp'!AQ$263</f>
        <v>0.53049448379199993</v>
      </c>
      <c r="AT5" s="216">
        <f>1/1000*'[1]4407Exp'!AR$263</f>
        <v>0.56522342009100013</v>
      </c>
      <c r="AU5" s="216">
        <f>1/1000*'[1]4407Exp'!AS$263</f>
        <v>0.56367748775910032</v>
      </c>
      <c r="AV5" s="216">
        <f>1/1000*'[1]4407Exp'!AT$263</f>
        <v>2.4404168824150001</v>
      </c>
      <c r="AW5" s="216">
        <f>1/1000*'[1]4407Exp'!AU$263</f>
        <v>2.3135055613354156</v>
      </c>
      <c r="AX5" s="216">
        <f>1/1000*'[1]4407Exp'!AV$263</f>
        <v>0</v>
      </c>
      <c r="AY5" s="216">
        <f>1/1000*'[1]4407Exp'!AW$263</f>
        <v>0</v>
      </c>
      <c r="AZ5" s="216">
        <f>1/1000*'[1]4407Exp'!AX$263</f>
        <v>0</v>
      </c>
      <c r="BA5" s="216">
        <f>1/1000*'[1]4407Exp'!AY$263</f>
        <v>0</v>
      </c>
      <c r="BB5" s="216">
        <f>1/1000*'[1]4407Exp'!AZ$263</f>
        <v>0</v>
      </c>
      <c r="BC5" s="174">
        <f>1/1000*'[1]4407Exp'!BA$263</f>
        <v>0</v>
      </c>
      <c r="BD5" s="349"/>
    </row>
    <row r="6" spans="1:56" ht="17.149999999999999" customHeight="1" thickTop="1">
      <c r="B6" s="55" t="s">
        <v>19</v>
      </c>
      <c r="C6" s="49">
        <f>1/$A$1*'[1]4407Exp'!B$266</f>
        <v>1.7789999999999998E-3</v>
      </c>
      <c r="D6" s="36">
        <f>1/$A$1*'[1]4407Exp'!C$266</f>
        <v>3.4740400000000003E-3</v>
      </c>
      <c r="E6" s="36">
        <f>1/$A$1*'[1]4407Exp'!D$266</f>
        <v>3.2902839999999997E-3</v>
      </c>
      <c r="F6" s="36">
        <f>1/$A$1*'[1]4407Exp'!E$266</f>
        <v>1.289362E-2</v>
      </c>
      <c r="G6" s="36">
        <f>1/$A$1*'[1]4407Exp'!F$266</f>
        <v>1.6940939999999998E-2</v>
      </c>
      <c r="H6" s="36">
        <f>1/$A$1*'[1]4407Exp'!G$266</f>
        <v>1.2309519999999999E-2</v>
      </c>
      <c r="I6" s="36">
        <f>1/$A$1*'[1]4407Exp'!H$266</f>
        <v>2.6003439999999999E-2</v>
      </c>
      <c r="J6" s="36">
        <f>1/$A$1*'[1]4407Exp'!I$266</f>
        <v>3.8562720000000002E-2</v>
      </c>
      <c r="K6" s="36">
        <f>1/$A$1*'[1]4407Exp'!J$266</f>
        <v>0.1071627065</v>
      </c>
      <c r="L6" s="36">
        <f>1/$A$1*'[1]4407Exp'!K$266</f>
        <v>0.11994618000000001</v>
      </c>
      <c r="M6" s="36">
        <f>1/$A$1*'[1]4407Exp'!L$266</f>
        <v>0.11185032</v>
      </c>
      <c r="N6" s="36">
        <f>1/$A$1*'[1]4407Exp'!M$266</f>
        <v>9.4469887692307686E-2</v>
      </c>
      <c r="O6" s="36">
        <f>1/$A$1*'[1]4407Exp'!N$266</f>
        <v>9.6860997179487193E-2</v>
      </c>
      <c r="P6" s="36">
        <f>1/$A$1*'[1]4407Exp'!O$266</f>
        <v>9.5276875757575777E-2</v>
      </c>
      <c r="Q6" s="36">
        <f>1/$A$1*'[1]4407Exp'!P$266</f>
        <v>6.4308635172413781E-2</v>
      </c>
      <c r="R6" s="36">
        <f>1/$A$1*'[1]4407Exp'!Q$266</f>
        <v>7.7099193333333316E-2</v>
      </c>
      <c r="S6" s="36">
        <f>1/$A$1*'[1]4407Exp'!R$266</f>
        <v>6.0149319999999999E-2</v>
      </c>
      <c r="T6" s="36">
        <f>1/$A$1*'[1]4407Exp'!S$266</f>
        <v>9.8765801666666667E-2</v>
      </c>
      <c r="U6" s="36">
        <f>1/$A$1*'[1]4407Exp'!T$266</f>
        <v>0.10723854000000001</v>
      </c>
      <c r="V6" s="36">
        <f>1/$A$1*'[1]4407Exp'!U$266</f>
        <v>0.10723854000000001</v>
      </c>
      <c r="W6" s="36">
        <f>1/$A$1*'[1]4407Exp'!V$266</f>
        <v>0.10723854000000001</v>
      </c>
      <c r="X6" s="36">
        <f>1/$A$1*'[1]4407Exp'!W$266</f>
        <v>0.10723854000000001</v>
      </c>
      <c r="Y6" s="36">
        <f>1/$A$1*'[1]4407Exp'!X$266</f>
        <v>0.10723854000000001</v>
      </c>
      <c r="Z6" s="36">
        <f>1/$A$1*'[1]4407Exp'!Y$266</f>
        <v>0.10723854000000001</v>
      </c>
      <c r="AA6" s="36">
        <f>1/$A$1*'[1]4407Exp'!Z$266</f>
        <v>0.10723854000000001</v>
      </c>
      <c r="AB6" s="36">
        <f>1/$A$1*'[1]4407Exp'!AA$266</f>
        <v>0.10723854000000001</v>
      </c>
      <c r="AC6" s="14"/>
      <c r="AD6" s="57">
        <f>1/1000*'[1]4407Exp'!AB$266</f>
        <v>4.7699716301099994E-4</v>
      </c>
      <c r="AE6" s="36">
        <f>1/1000*'[1]4407Exp'!AC$266</f>
        <v>9.2438995759999991E-4</v>
      </c>
      <c r="AF6" s="36">
        <f>1/1000*'[1]4407Exp'!AD$266</f>
        <v>7.5564787200000001E-4</v>
      </c>
      <c r="AG6" s="36">
        <f>1/1000*'[1]4407Exp'!AE$266</f>
        <v>3.8496172624000002E-3</v>
      </c>
      <c r="AH6" s="36">
        <f>1/1000*'[1]4407Exp'!AF$266</f>
        <v>7.1408691689999991E-3</v>
      </c>
      <c r="AI6" s="36">
        <f>1/1000*'[1]4407Exp'!AG$266</f>
        <v>2.8871243973000002E-3</v>
      </c>
      <c r="AJ6" s="36">
        <f>1/1000*'[1]4407Exp'!AH$266</f>
        <v>6.6993416920000009E-3</v>
      </c>
      <c r="AK6" s="36">
        <f>1/1000*'[1]4407Exp'!AI$266</f>
        <v>1.06121364595E-2</v>
      </c>
      <c r="AL6" s="36">
        <f>1/1000*'[1]4407Exp'!AJ$266</f>
        <v>2.2905128746000002E-2</v>
      </c>
      <c r="AM6" s="36">
        <f>1/1000*'[1]4407Exp'!AK$266</f>
        <v>2.5551947938000003E-2</v>
      </c>
      <c r="AN6" s="36">
        <f>1/1000*'[1]4407Exp'!AL$266</f>
        <v>2.3980865697000003E-2</v>
      </c>
      <c r="AO6" s="36">
        <f>1/1000*'[1]4407Exp'!AM$266</f>
        <v>2.3421146111999996E-2</v>
      </c>
      <c r="AP6" s="36">
        <f>1/1000*'[1]4407Exp'!AN$266</f>
        <v>2.4587672419200006E-2</v>
      </c>
      <c r="AQ6" s="36">
        <f>1/1000*'[1]4407Exp'!AO$266</f>
        <v>2.5717651128299997E-2</v>
      </c>
      <c r="AR6" s="36">
        <f>1/1000*'[1]4407Exp'!AP$266</f>
        <v>1.7855960650500002E-2</v>
      </c>
      <c r="AS6" s="36">
        <f>1/1000*'[1]4407Exp'!AQ$266</f>
        <v>1.8326369288499997E-2</v>
      </c>
      <c r="AT6" s="36">
        <f>1/1000*'[1]4407Exp'!AR$266</f>
        <v>1.5405616140700001E-2</v>
      </c>
      <c r="AU6" s="36">
        <f>1/1000*'[1]4407Exp'!AS$266</f>
        <v>2.0534273345299996E-2</v>
      </c>
      <c r="AV6" s="36">
        <f>1/1000*'[1]4407Exp'!AT$266</f>
        <v>5.2630212729000002E-2</v>
      </c>
      <c r="AW6" s="36">
        <f>1/1000*'[1]4407Exp'!AU$266</f>
        <v>4.9893233701249998E-2</v>
      </c>
      <c r="AX6" s="36">
        <f>1/1000*'[1]4407Exp'!AV$266</f>
        <v>0</v>
      </c>
      <c r="AY6" s="36">
        <f>1/1000*'[1]4407Exp'!AW$266</f>
        <v>0</v>
      </c>
      <c r="AZ6" s="36">
        <f>1/1000*'[1]4407Exp'!AX$266</f>
        <v>0</v>
      </c>
      <c r="BA6" s="36">
        <f>1/1000*'[1]4407Exp'!AY$266</f>
        <v>0</v>
      </c>
      <c r="BB6" s="36">
        <f>1/1000*'[1]4407Exp'!AZ$266</f>
        <v>0</v>
      </c>
      <c r="BC6" s="36">
        <f>1/1000*'[1]4407Exp'!BA$266</f>
        <v>0</v>
      </c>
      <c r="BD6" s="349"/>
    </row>
    <row r="7" spans="1:56">
      <c r="B7" s="5" t="s">
        <v>96</v>
      </c>
      <c r="C7" s="23">
        <f>1/$A$1*'[1]4407Exp'!B$6</f>
        <v>0</v>
      </c>
      <c r="D7" s="13">
        <f>1/$A$1*'[1]4407Exp'!C$6</f>
        <v>7.1099999999999994E-4</v>
      </c>
      <c r="E7" s="13">
        <f>1/$A$1*'[1]4407Exp'!D$6</f>
        <v>4.5842400000000003E-4</v>
      </c>
      <c r="F7" s="13">
        <f>1/$A$1*'[1]4407Exp'!E$6</f>
        <v>5.0209999999999994E-3</v>
      </c>
      <c r="G7" s="13">
        <f>1/$A$1*'[1]4407Exp'!F$6</f>
        <v>7.6365799999999996E-3</v>
      </c>
      <c r="H7" s="13">
        <f>1/$A$1*'[1]4407Exp'!G$6</f>
        <v>4.0260000000000001E-3</v>
      </c>
      <c r="I7" s="13">
        <f>1/$A$1*'[1]4407Exp'!H$6</f>
        <v>8.6719999999999992E-3</v>
      </c>
      <c r="J7" s="13">
        <f>1/$A$1*'[1]4407Exp'!I$6</f>
        <v>2.0920900000000003E-2</v>
      </c>
      <c r="K7" s="13">
        <f>1/$A$1*'[1]4407Exp'!J$6</f>
        <v>8.0628000000000005E-2</v>
      </c>
      <c r="L7" s="13">
        <f>1/$A$1*'[1]4407Exp'!K$6</f>
        <v>8.2812419999999998E-2</v>
      </c>
      <c r="M7" s="13">
        <f>1/$A$1*'[1]4407Exp'!L$6</f>
        <v>7.5537999999999994E-2</v>
      </c>
      <c r="N7" s="13">
        <f>1/$A$1*'[1]4407Exp'!M$6</f>
        <v>5.747654E-2</v>
      </c>
      <c r="O7" s="13">
        <f>1/$A$1*'[1]4407Exp'!N$6</f>
        <v>5.6581999999999993E-2</v>
      </c>
      <c r="P7" s="13">
        <f>1/$A$1*'[1]4407Exp'!O$6</f>
        <v>6.2165999999999999E-2</v>
      </c>
      <c r="Q7" s="13">
        <f>1/$A$1*'[1]4407Exp'!P$6</f>
        <v>3.5853999999999997E-2</v>
      </c>
      <c r="R7" s="13">
        <f>1/$A$1*'[1]4407Exp'!Q$6</f>
        <v>3.8246999999999996E-2</v>
      </c>
      <c r="S7" s="13">
        <f>1/$A$1*'[1]4407Exp'!R$6</f>
        <v>2.3614E-2</v>
      </c>
      <c r="T7" s="13">
        <f>1/$A$1*'[1]4407Exp'!S$6</f>
        <v>2.9896000000000002E-2</v>
      </c>
      <c r="U7" s="13">
        <f>1/$A$1*'[1]4407Exp'!T$6</f>
        <v>4.6885000000000003E-2</v>
      </c>
      <c r="V7" s="13">
        <f>1/$A$1*'[1]4407Exp'!U$6</f>
        <v>4.6885000000000003E-2</v>
      </c>
      <c r="W7" s="13">
        <f>1/$A$1*'[1]4407Exp'!V$6</f>
        <v>4.6885000000000003E-2</v>
      </c>
      <c r="X7" s="13">
        <f>1/$A$1*'[1]4407Exp'!W$6</f>
        <v>4.6885000000000003E-2</v>
      </c>
      <c r="Y7" s="13">
        <f>1/$A$1*'[1]4407Exp'!X$6</f>
        <v>4.6885000000000003E-2</v>
      </c>
      <c r="Z7" s="13">
        <f>1/$A$1*'[1]4407Exp'!Y$6</f>
        <v>4.6885000000000003E-2</v>
      </c>
      <c r="AA7" s="13">
        <f>1/$A$1*'[1]4407Exp'!Z$6</f>
        <v>4.6885000000000003E-2</v>
      </c>
      <c r="AB7" s="13">
        <f>1/$A$1*'[1]4407Exp'!AA$6</f>
        <v>4.6885000000000003E-2</v>
      </c>
      <c r="AC7" s="294"/>
      <c r="AD7" s="23">
        <f>1/1000*'[1]4407Exp'!AB$6</f>
        <v>0</v>
      </c>
      <c r="AE7" s="13">
        <f>1/1000*'[1]4407Exp'!AC$6</f>
        <v>9.61229568E-5</v>
      </c>
      <c r="AF7" s="13">
        <f>1/1000*'[1]4407Exp'!AD$6</f>
        <v>1.9581106560000001E-4</v>
      </c>
      <c r="AG7" s="13">
        <f>1/1000*'[1]4407Exp'!AE$6</f>
        <v>1.8510719248000002E-3</v>
      </c>
      <c r="AH7" s="13">
        <f>1/1000*'[1]4407Exp'!AF$6</f>
        <v>4.9054092108000002E-3</v>
      </c>
      <c r="AI7" s="13">
        <f>1/1000*'[1]4407Exp'!AG$6</f>
        <v>8.088802293000001E-4</v>
      </c>
      <c r="AJ7" s="13">
        <f>1/1000*'[1]4407Exp'!AH$6</f>
        <v>2.1150217876000003E-3</v>
      </c>
      <c r="AK7" s="13">
        <f>1/1000*'[1]4407Exp'!AI$6</f>
        <v>5.4886291085000007E-3</v>
      </c>
      <c r="AL7" s="13">
        <f>1/1000*'[1]4407Exp'!AJ$6</f>
        <v>1.7011475770400002E-2</v>
      </c>
      <c r="AM7" s="13">
        <f>1/1000*'[1]4407Exp'!AK$6</f>
        <v>1.60414120812E-2</v>
      </c>
      <c r="AN7" s="13">
        <f>1/1000*'[1]4407Exp'!AL$6</f>
        <v>1.49604330267E-2</v>
      </c>
      <c r="AO7" s="13">
        <f>1/1000*'[1]4407Exp'!AM$6</f>
        <v>1.3486286207999999E-2</v>
      </c>
      <c r="AP7" s="13">
        <f>1/1000*'[1]4407Exp'!AN$6</f>
        <v>1.4281817528E-2</v>
      </c>
      <c r="AQ7" s="13">
        <f>1/1000*'[1]4407Exp'!AO$6</f>
        <v>1.6661001219E-2</v>
      </c>
      <c r="AR7" s="13">
        <f>1/1000*'[1]4407Exp'!AP$6</f>
        <v>9.4170031680000012E-3</v>
      </c>
      <c r="AS7" s="13">
        <f>1/1000*'[1]4407Exp'!AQ$6</f>
        <v>8.9729037299999988E-3</v>
      </c>
      <c r="AT7" s="13">
        <f>1/1000*'[1]4407Exp'!AR$6</f>
        <v>6.7733601904000004E-3</v>
      </c>
      <c r="AU7" s="13">
        <f>1/1000*'[1]4407Exp'!AS$6</f>
        <v>6.8774610904999995E-3</v>
      </c>
      <c r="AV7" s="13">
        <f>1/1000*'[1]4407Exp'!AT$6</f>
        <v>1.6174899235000002E-2</v>
      </c>
      <c r="AW7" s="13">
        <f>1/1000*'[1]4407Exp'!AU$6</f>
        <v>1.5333740560416666E-2</v>
      </c>
      <c r="AX7" s="13">
        <f>1/1000*'[1]4407Exp'!AV$6</f>
        <v>0</v>
      </c>
      <c r="AY7" s="13">
        <f>1/1000*'[1]4407Exp'!AW$6</f>
        <v>0</v>
      </c>
      <c r="AZ7" s="13">
        <f>1/1000*'[1]4407Exp'!AX$6</f>
        <v>0</v>
      </c>
      <c r="BA7" s="13">
        <f>1/1000*'[1]4407Exp'!AY$6</f>
        <v>0</v>
      </c>
      <c r="BB7" s="13">
        <f>1/1000*'[1]4407Exp'!AZ$6</f>
        <v>0</v>
      </c>
      <c r="BC7" s="13">
        <f>1/1000*'[1]4407Exp'!BA$6</f>
        <v>0</v>
      </c>
      <c r="BD7" s="349"/>
    </row>
    <row r="8" spans="1:56">
      <c r="B8" s="5" t="s">
        <v>113</v>
      </c>
      <c r="C8" s="23">
        <f>1/$A$1*'[1]4407Exp'!B$154</f>
        <v>1.2329999999999999E-3</v>
      </c>
      <c r="D8" s="13">
        <f>1/$A$1*'[1]4407Exp'!C$154</f>
        <v>1.9780000000000002E-3</v>
      </c>
      <c r="E8" s="13">
        <f>1/$A$1*'[1]4407Exp'!D$154</f>
        <v>8.9299999999999991E-4</v>
      </c>
      <c r="F8" s="13">
        <f>1/$A$1*'[1]4407Exp'!E$154</f>
        <v>4.9669999999999992E-3</v>
      </c>
      <c r="G8" s="13">
        <f>1/$A$1*'[1]4407Exp'!F$154</f>
        <v>3.4866800000000002E-3</v>
      </c>
      <c r="H8" s="13">
        <f>1/$A$1*'[1]4407Exp'!G$154</f>
        <v>5.3197599999999998E-3</v>
      </c>
      <c r="I8" s="13">
        <f>1/$A$1*'[1]4407Exp'!H$154</f>
        <v>1.1625600000000002E-2</v>
      </c>
      <c r="J8" s="13">
        <f>1/$A$1*'[1]4407Exp'!I$154</f>
        <v>9.2374199999999979E-3</v>
      </c>
      <c r="K8" s="13">
        <f>1/$A$1*'[1]4407Exp'!J$154</f>
        <v>1.2152819999999998E-2</v>
      </c>
      <c r="L8" s="13">
        <f>1/$A$1*'[1]4407Exp'!K$154</f>
        <v>3.0807060000000001E-2</v>
      </c>
      <c r="M8" s="13">
        <f>1/$A$1*'[1]4407Exp'!L$154</f>
        <v>2.5610399999999998E-2</v>
      </c>
      <c r="N8" s="13">
        <f>1/$A$1*'[1]4407Exp'!M$154</f>
        <v>2.340536E-2</v>
      </c>
      <c r="O8" s="13">
        <f>1/$A$1*'[1]4407Exp'!N$154</f>
        <v>3.4313000000000003E-2</v>
      </c>
      <c r="P8" s="13">
        <f>1/$A$1*'[1]4407Exp'!O$154</f>
        <v>1.4863099999999999E-2</v>
      </c>
      <c r="Q8" s="13">
        <f>1/$A$1*'[1]4407Exp'!P$154</f>
        <v>1.8381000000000002E-2</v>
      </c>
      <c r="R8" s="13">
        <f>1/$A$1*'[1]4407Exp'!Q$154</f>
        <v>3.125025E-2</v>
      </c>
      <c r="S8" s="13">
        <f>1/$A$1*'[1]4407Exp'!R$154</f>
        <v>3.3178139999999995E-2</v>
      </c>
      <c r="T8" s="13">
        <f>1/$A$1*'[1]4407Exp'!S$154</f>
        <v>3.9519599999999995E-2</v>
      </c>
      <c r="U8" s="13">
        <f>1/$A$1*'[1]4407Exp'!T$154</f>
        <v>4.86469E-2</v>
      </c>
      <c r="V8" s="13">
        <f>1/$A$1*'[1]4407Exp'!U$154</f>
        <v>4.86469E-2</v>
      </c>
      <c r="W8" s="13">
        <f>1/$A$1*'[1]4407Exp'!V$154</f>
        <v>4.86469E-2</v>
      </c>
      <c r="X8" s="13">
        <f>1/$A$1*'[1]4407Exp'!W$154</f>
        <v>4.86469E-2</v>
      </c>
      <c r="Y8" s="13">
        <f>1/$A$1*'[1]4407Exp'!X$154</f>
        <v>4.86469E-2</v>
      </c>
      <c r="Z8" s="13">
        <f>1/$A$1*'[1]4407Exp'!Y$154</f>
        <v>4.86469E-2</v>
      </c>
      <c r="AA8" s="13">
        <f>1/$A$1*'[1]4407Exp'!Z$154</f>
        <v>4.86469E-2</v>
      </c>
      <c r="AB8" s="13">
        <f>1/$A$1*'[1]4407Exp'!AA$154</f>
        <v>4.86469E-2</v>
      </c>
      <c r="AC8" s="294"/>
      <c r="AD8" s="23">
        <f>1/1000*'[1]4407Exp'!AB$154</f>
        <v>9.9506370168000004E-5</v>
      </c>
      <c r="AE8" s="13">
        <f>1/1000*'[1]4407Exp'!AC$154</f>
        <v>3.379967532E-4</v>
      </c>
      <c r="AF8" s="13">
        <f>1/1000*'[1]4407Exp'!AD$154</f>
        <v>1.4819915999999999E-4</v>
      </c>
      <c r="AG8" s="13">
        <f>1/1000*'[1]4407Exp'!AE$154</f>
        <v>1.2509171584000002E-3</v>
      </c>
      <c r="AH8" s="13">
        <f>1/1000*'[1]4407Exp'!AF$154</f>
        <v>1.0649873752000001E-3</v>
      </c>
      <c r="AI8" s="13">
        <f>1/1000*'[1]4407Exp'!AG$154</f>
        <v>9.332989380000001E-4</v>
      </c>
      <c r="AJ8" s="13">
        <f>1/1000*'[1]4407Exp'!AH$154</f>
        <v>2.5901019040000003E-3</v>
      </c>
      <c r="AK8" s="13">
        <f>1/1000*'[1]4407Exp'!AI$154</f>
        <v>2.0498609615E-3</v>
      </c>
      <c r="AL8" s="13">
        <f>1/1000*'[1]4407Exp'!AJ$154</f>
        <v>2.9845355936000003E-3</v>
      </c>
      <c r="AM8" s="13">
        <f>1/1000*'[1]4407Exp'!AK$154</f>
        <v>7.7558872203999998E-3</v>
      </c>
      <c r="AN8" s="13">
        <f>1/1000*'[1]4407Exp'!AL$154</f>
        <v>6.1948197819000003E-3</v>
      </c>
      <c r="AO8" s="13">
        <f>1/1000*'[1]4407Exp'!AM$154</f>
        <v>6.2465025599999996E-3</v>
      </c>
      <c r="AP8" s="13">
        <f>1/1000*'[1]4407Exp'!AN$154</f>
        <v>8.1581266800000007E-3</v>
      </c>
      <c r="AQ8" s="13">
        <f>1/1000*'[1]4407Exp'!AO$154</f>
        <v>4.5624949754999996E-3</v>
      </c>
      <c r="AR8" s="13">
        <f>1/1000*'[1]4407Exp'!AP$154</f>
        <v>5.4361515895000011E-3</v>
      </c>
      <c r="AS8" s="13">
        <f>1/1000*'[1]4407Exp'!AQ$154</f>
        <v>7.5604902589999998E-3</v>
      </c>
      <c r="AT8" s="13">
        <f>1/1000*'[1]4407Exp'!AR$154</f>
        <v>7.6929361827000001E-3</v>
      </c>
      <c r="AU8" s="13">
        <f>1/1000*'[1]4407Exp'!AS$154</f>
        <v>9.4960243520999989E-3</v>
      </c>
      <c r="AV8" s="13">
        <f>1/1000*'[1]4407Exp'!AT$154</f>
        <v>1.3197954897000002E-2</v>
      </c>
      <c r="AW8" s="13">
        <f>1/1000*'[1]4407Exp'!AU$154</f>
        <v>1.2511609091250001E-2</v>
      </c>
      <c r="AX8" s="13">
        <f>1/1000*'[1]4407Exp'!AV$154</f>
        <v>0</v>
      </c>
      <c r="AY8" s="13">
        <f>1/1000*'[1]4407Exp'!AW$154</f>
        <v>0</v>
      </c>
      <c r="AZ8" s="13">
        <f>1/1000*'[1]4407Exp'!AX$154</f>
        <v>0</v>
      </c>
      <c r="BA8" s="13">
        <f>1/1000*'[1]4407Exp'!AY$154</f>
        <v>0</v>
      </c>
      <c r="BB8" s="13">
        <f>1/1000*'[1]4407Exp'!AZ$154</f>
        <v>0</v>
      </c>
      <c r="BC8" s="13">
        <f>1/1000*'[1]4407Exp'!BA$154</f>
        <v>0</v>
      </c>
      <c r="BD8" s="349"/>
    </row>
    <row r="9" spans="1:56">
      <c r="B9" s="8" t="s">
        <v>18</v>
      </c>
      <c r="C9" s="295">
        <f t="shared" ref="C9:AB9" si="3">SUM(C6:C6)-SUM(C7:C8)</f>
        <v>5.4599999999999983E-4</v>
      </c>
      <c r="D9" s="296">
        <f t="shared" si="3"/>
        <v>7.850400000000003E-4</v>
      </c>
      <c r="E9" s="296">
        <f t="shared" si="3"/>
        <v>1.9388599999999997E-3</v>
      </c>
      <c r="F9" s="296">
        <f t="shared" si="3"/>
        <v>2.9056200000000011E-3</v>
      </c>
      <c r="G9" s="296">
        <f t="shared" si="3"/>
        <v>5.8176799999999987E-3</v>
      </c>
      <c r="H9" s="296">
        <f t="shared" si="3"/>
        <v>2.9637599999999993E-3</v>
      </c>
      <c r="I9" s="296">
        <f t="shared" si="3"/>
        <v>5.7058400000000002E-3</v>
      </c>
      <c r="J9" s="296">
        <f t="shared" si="3"/>
        <v>8.4043999999999994E-3</v>
      </c>
      <c r="K9" s="296">
        <f t="shared" si="3"/>
        <v>1.4381886499999996E-2</v>
      </c>
      <c r="L9" s="296">
        <f t="shared" si="3"/>
        <v>6.3267000000000184E-3</v>
      </c>
      <c r="M9" s="296">
        <f t="shared" si="3"/>
        <v>1.0701920000000004E-2</v>
      </c>
      <c r="N9" s="296">
        <f t="shared" si="3"/>
        <v>1.3587987692307679E-2</v>
      </c>
      <c r="O9" s="296">
        <f t="shared" si="3"/>
        <v>5.9659971794871897E-3</v>
      </c>
      <c r="P9" s="296">
        <f t="shared" si="3"/>
        <v>1.8247775757575774E-2</v>
      </c>
      <c r="Q9" s="296">
        <f t="shared" si="3"/>
        <v>1.0073635172413782E-2</v>
      </c>
      <c r="R9" s="296">
        <f t="shared" si="3"/>
        <v>7.6019433333333192E-3</v>
      </c>
      <c r="S9" s="296">
        <f t="shared" si="3"/>
        <v>3.3571800000000082E-3</v>
      </c>
      <c r="T9" s="296">
        <f t="shared" si="3"/>
        <v>2.9350201666666673E-2</v>
      </c>
      <c r="U9" s="296">
        <f t="shared" si="3"/>
        <v>1.1706640000000004E-2</v>
      </c>
      <c r="V9" s="296">
        <f t="shared" si="3"/>
        <v>1.1706640000000004E-2</v>
      </c>
      <c r="W9" s="296">
        <f t="shared" si="3"/>
        <v>1.1706640000000004E-2</v>
      </c>
      <c r="X9" s="296">
        <f t="shared" si="3"/>
        <v>1.1706640000000004E-2</v>
      </c>
      <c r="Y9" s="296">
        <f t="shared" si="3"/>
        <v>1.1706640000000004E-2</v>
      </c>
      <c r="Z9" s="296">
        <f t="shared" si="3"/>
        <v>1.1706640000000004E-2</v>
      </c>
      <c r="AA9" s="296">
        <f t="shared" si="3"/>
        <v>1.1706640000000004E-2</v>
      </c>
      <c r="AB9" s="296">
        <f t="shared" si="3"/>
        <v>1.1706640000000004E-2</v>
      </c>
      <c r="AC9" s="294"/>
      <c r="AD9" s="297">
        <f t="shared" ref="AD9:BC9" si="4">SUM(AD6:AD6)-SUM(AD7:AD8)</f>
        <v>3.7749079284299993E-4</v>
      </c>
      <c r="AE9" s="298">
        <f t="shared" si="4"/>
        <v>4.9027024759999986E-4</v>
      </c>
      <c r="AF9" s="298">
        <f t="shared" si="4"/>
        <v>4.116376464E-4</v>
      </c>
      <c r="AG9" s="298">
        <f t="shared" si="4"/>
        <v>7.4762817920000007E-4</v>
      </c>
      <c r="AH9" s="298">
        <f t="shared" si="4"/>
        <v>1.1704725829999986E-3</v>
      </c>
      <c r="AI9" s="298">
        <f t="shared" si="4"/>
        <v>1.14494523E-3</v>
      </c>
      <c r="AJ9" s="298">
        <f t="shared" si="4"/>
        <v>1.9942180004000002E-3</v>
      </c>
      <c r="AK9" s="298">
        <f t="shared" si="4"/>
        <v>3.0736463894999993E-3</v>
      </c>
      <c r="AL9" s="298">
        <f t="shared" si="4"/>
        <v>2.9091173820000003E-3</v>
      </c>
      <c r="AM9" s="298">
        <f t="shared" si="4"/>
        <v>1.7546486364000032E-3</v>
      </c>
      <c r="AN9" s="298">
        <f t="shared" si="4"/>
        <v>2.8256128884000045E-3</v>
      </c>
      <c r="AO9" s="298">
        <f t="shared" si="4"/>
        <v>3.6883573439999984E-3</v>
      </c>
      <c r="AP9" s="298">
        <f t="shared" si="4"/>
        <v>2.1477282112000035E-3</v>
      </c>
      <c r="AQ9" s="298">
        <f t="shared" si="4"/>
        <v>4.4941549337999959E-3</v>
      </c>
      <c r="AR9" s="298">
        <f t="shared" si="4"/>
        <v>3.0028058929999994E-3</v>
      </c>
      <c r="AS9" s="298">
        <f t="shared" si="4"/>
        <v>1.7929752994999965E-3</v>
      </c>
      <c r="AT9" s="298">
        <f t="shared" si="4"/>
        <v>9.3931976760000015E-4</v>
      </c>
      <c r="AU9" s="298">
        <f t="shared" si="4"/>
        <v>4.1607879026999972E-3</v>
      </c>
      <c r="AV9" s="298">
        <f t="shared" si="4"/>
        <v>2.3257358596999997E-2</v>
      </c>
      <c r="AW9" s="298">
        <f t="shared" si="4"/>
        <v>2.2047884049583331E-2</v>
      </c>
      <c r="AX9" s="298">
        <f t="shared" si="4"/>
        <v>0</v>
      </c>
      <c r="AY9" s="298">
        <f t="shared" si="4"/>
        <v>0</v>
      </c>
      <c r="AZ9" s="298">
        <f t="shared" si="4"/>
        <v>0</v>
      </c>
      <c r="BA9" s="298">
        <f t="shared" si="4"/>
        <v>0</v>
      </c>
      <c r="BB9" s="298">
        <f t="shared" si="4"/>
        <v>0</v>
      </c>
      <c r="BC9" s="298">
        <f t="shared" si="4"/>
        <v>0</v>
      </c>
      <c r="BD9" s="349"/>
    </row>
    <row r="10" spans="1:56" ht="17.149999999999999" customHeight="1">
      <c r="B10" s="159" t="s">
        <v>138</v>
      </c>
      <c r="C10" s="180">
        <f>1/$A$1*'[1]4407Exp'!B$268</f>
        <v>4.4850000000000001E-4</v>
      </c>
      <c r="D10" s="181">
        <f>1/$A$1*'[1]4407Exp'!C$268</f>
        <v>9.4920000000000009E-4</v>
      </c>
      <c r="E10" s="181">
        <f>1/$A$1*'[1]4407Exp'!D$268</f>
        <v>2.1229999999999999E-3</v>
      </c>
      <c r="F10" s="181">
        <f>1/$A$1*'[1]4407Exp'!E$268</f>
        <v>1.0457999999999999E-3</v>
      </c>
      <c r="G10" s="181">
        <f>1/$A$1*'[1]4407Exp'!F$268</f>
        <v>1.15748E-2</v>
      </c>
      <c r="H10" s="181">
        <f>1/$A$1*'[1]4407Exp'!G$268</f>
        <v>1.2156520000000002E-2</v>
      </c>
      <c r="I10" s="181">
        <f>1/$A$1*'[1]4407Exp'!H$268</f>
        <v>4.8253600000000008E-3</v>
      </c>
      <c r="J10" s="181">
        <f>1/$A$1*'[1]4407Exp'!I$268</f>
        <v>3.6685999999999994E-4</v>
      </c>
      <c r="K10" s="181">
        <f>1/$A$1*'[1]4407Exp'!J$268</f>
        <v>1.7653999999999996E-4</v>
      </c>
      <c r="L10" s="181">
        <f>1/$A$1*'[1]4407Exp'!K$268</f>
        <v>1.3575999999999999E-4</v>
      </c>
      <c r="M10" s="181">
        <f>1/$A$1*'[1]4407Exp'!L$268</f>
        <v>2.9489400000000003E-4</v>
      </c>
      <c r="N10" s="181">
        <f>1/$A$1*'[1]4407Exp'!M$268</f>
        <v>8.1961999999999996E-4</v>
      </c>
      <c r="O10" s="181">
        <f>1/$A$1*'[1]4407Exp'!N$268</f>
        <v>1.22382E-3</v>
      </c>
      <c r="P10" s="181">
        <f>1/$A$1*'[1]4407Exp'!O$268</f>
        <v>5.5699999999999999E-5</v>
      </c>
      <c r="Q10" s="181">
        <f>1/$A$1*'[1]4407Exp'!P$268</f>
        <v>5.1815399999999995E-4</v>
      </c>
      <c r="R10" s="181">
        <f>1/$A$1*'[1]4407Exp'!Q$268</f>
        <v>8.174435294117647E-4</v>
      </c>
      <c r="S10" s="181">
        <f>1/$A$1*'[1]4407Exp'!R$268</f>
        <v>5.7553399999999983E-4</v>
      </c>
      <c r="T10" s="181">
        <f>1/$A$1*'[1]4407Exp'!S$268</f>
        <v>1.0058165256410257E-2</v>
      </c>
      <c r="U10" s="181">
        <f>1/$A$1*'[1]4407Exp'!T$268</f>
        <v>3.6778369012987012E-2</v>
      </c>
      <c r="V10" s="181">
        <f>1/$A$1*'[1]4407Exp'!U$268</f>
        <v>3.6778369012987012E-2</v>
      </c>
      <c r="W10" s="181">
        <f>1/$A$1*'[1]4407Exp'!V$268</f>
        <v>3.6778369012987012E-2</v>
      </c>
      <c r="X10" s="181">
        <f>1/$A$1*'[1]4407Exp'!W$268</f>
        <v>3.6778369012987012E-2</v>
      </c>
      <c r="Y10" s="181">
        <f>1/$A$1*'[1]4407Exp'!X$268</f>
        <v>3.6778369012987012E-2</v>
      </c>
      <c r="Z10" s="181">
        <f>1/$A$1*'[1]4407Exp'!Y$268</f>
        <v>3.6778369012987012E-2</v>
      </c>
      <c r="AA10" s="181">
        <f>1/$A$1*'[1]4407Exp'!Z$268</f>
        <v>3.6778369012987012E-2</v>
      </c>
      <c r="AB10" s="181">
        <f>1/$A$1*'[1]4407Exp'!AA$268</f>
        <v>3.6778369012987012E-2</v>
      </c>
      <c r="AC10" s="182"/>
      <c r="AD10" s="180">
        <f>1/1000*'[1]4407Exp'!AB$268</f>
        <v>3.7878200381699997E-4</v>
      </c>
      <c r="AE10" s="181">
        <f>1/1000*'[1]4407Exp'!AC$268</f>
        <v>5.3695697999999999E-4</v>
      </c>
      <c r="AF10" s="181">
        <f>1/1000*'[1]4407Exp'!AD$268</f>
        <v>1.3573246415999999E-3</v>
      </c>
      <c r="AG10" s="181">
        <f>1/1000*'[1]4407Exp'!AE$268</f>
        <v>8.2536424320000016E-4</v>
      </c>
      <c r="AH10" s="181">
        <f>1/1000*'[1]4407Exp'!AF$268</f>
        <v>2.9540087444000001E-3</v>
      </c>
      <c r="AI10" s="181">
        <f>1/1000*'[1]4407Exp'!AG$268</f>
        <v>3.6091179267000004E-3</v>
      </c>
      <c r="AJ10" s="181">
        <f>1/1000*'[1]4407Exp'!AH$268</f>
        <v>1.7467467740000004E-3</v>
      </c>
      <c r="AK10" s="181">
        <f>1/1000*'[1]4407Exp'!AI$268</f>
        <v>7.46448307E-4</v>
      </c>
      <c r="AL10" s="181">
        <f>1/1000*'[1]4407Exp'!AJ$268</f>
        <v>4.4099584720000006E-4</v>
      </c>
      <c r="AM10" s="181">
        <f>1/1000*'[1]4407Exp'!AK$268</f>
        <v>6.0739913519999996E-4</v>
      </c>
      <c r="AN10" s="181">
        <f>1/1000*'[1]4407Exp'!AL$268</f>
        <v>4.345657857E-4</v>
      </c>
      <c r="AO10" s="181">
        <f>1/1000*'[1]4407Exp'!AM$268</f>
        <v>8.1739353599999994E-4</v>
      </c>
      <c r="AP10" s="181">
        <f>1/1000*'[1]4407Exp'!AN$268</f>
        <v>5.0767587200000006E-4</v>
      </c>
      <c r="AQ10" s="181">
        <f>1/1000*'[1]4407Exp'!AO$268</f>
        <v>9.0832743300000001E-5</v>
      </c>
      <c r="AR10" s="181">
        <f>1/1000*'[1]4407Exp'!AP$268</f>
        <v>9.1619072550000002E-4</v>
      </c>
      <c r="AS10" s="181">
        <f>1/1000*'[1]4407Exp'!AQ$268</f>
        <v>1.2676126259999999E-3</v>
      </c>
      <c r="AT10" s="181">
        <f>1/1000*'[1]4407Exp'!AR$268</f>
        <v>1.5396480895000001E-3</v>
      </c>
      <c r="AU10" s="181">
        <f>1/1000*'[1]4407Exp'!AS$268</f>
        <v>7.1820835658000003E-3</v>
      </c>
      <c r="AV10" s="181">
        <f>1/1000*'[1]4407Exp'!AT$268</f>
        <v>0.34909395595399995</v>
      </c>
      <c r="AW10" s="181">
        <f>1/1000*'[1]4407Exp'!AU$268</f>
        <v>0.33093969081583335</v>
      </c>
      <c r="AX10" s="181">
        <f>1/1000*'[1]4407Exp'!AV$268</f>
        <v>0</v>
      </c>
      <c r="AY10" s="181">
        <f>1/1000*'[1]4407Exp'!AW$268</f>
        <v>0</v>
      </c>
      <c r="AZ10" s="181">
        <f>1/1000*'[1]4407Exp'!AX$268</f>
        <v>0</v>
      </c>
      <c r="BA10" s="181">
        <f>1/1000*'[1]4407Exp'!AY$268</f>
        <v>0</v>
      </c>
      <c r="BB10" s="181">
        <f>1/1000*'[1]4407Exp'!AZ$268</f>
        <v>0</v>
      </c>
      <c r="BC10" s="181">
        <f>1/1000*'[1]4407Exp'!BA$268</f>
        <v>0</v>
      </c>
      <c r="BD10" s="349"/>
    </row>
    <row r="11" spans="1:56" ht="17.149999999999999" customHeight="1">
      <c r="B11" s="20" t="s">
        <v>139</v>
      </c>
      <c r="C11" s="68">
        <f>1/$A$1*'[1]4407Exp'!B$269</f>
        <v>5.0000000000000002E-5</v>
      </c>
      <c r="D11" s="69">
        <f>1/$A$1*'[1]4407Exp'!C$269</f>
        <v>1.3999999999999998E-5</v>
      </c>
      <c r="E11" s="69">
        <f>1/$A$1*'[1]4407Exp'!D$269</f>
        <v>3.4000000000000001E-6</v>
      </c>
      <c r="F11" s="69">
        <f>1/$A$1*'[1]4407Exp'!E$269</f>
        <v>1.6799999999999998E-5</v>
      </c>
      <c r="G11" s="69">
        <f>1/$A$1*'[1]4407Exp'!F$269</f>
        <v>0</v>
      </c>
      <c r="H11" s="69">
        <f>1/$A$1*'[1]4407Exp'!G$269</f>
        <v>4.9999999999999996E-6</v>
      </c>
      <c r="I11" s="69">
        <f>1/$A$1*'[1]4407Exp'!H$269</f>
        <v>0</v>
      </c>
      <c r="J11" s="69">
        <f>1/$A$1*'[1]4407Exp'!I$269</f>
        <v>4.5000000000000003E-5</v>
      </c>
      <c r="K11" s="69">
        <f>1/$A$1*'[1]4407Exp'!J$269</f>
        <v>0</v>
      </c>
      <c r="L11" s="69">
        <f>1/$A$1*'[1]4407Exp'!K$269</f>
        <v>2.3999999999999997E-5</v>
      </c>
      <c r="M11" s="69">
        <f>1/$A$1*'[1]4407Exp'!L$269</f>
        <v>4.199999999999999E-7</v>
      </c>
      <c r="N11" s="69">
        <f>1/$A$1*'[1]4407Exp'!M$269</f>
        <v>1.0009999999999999E-3</v>
      </c>
      <c r="O11" s="69">
        <f>1/$A$1*'[1]4407Exp'!N$269</f>
        <v>4.0491999999999997E-4</v>
      </c>
      <c r="P11" s="69">
        <f>1/$A$1*'[1]4407Exp'!O$269</f>
        <v>4.8299999999999998E-4</v>
      </c>
      <c r="Q11" s="69">
        <f>1/$A$1*'[1]4407Exp'!P$269</f>
        <v>2.3461999999999997E-4</v>
      </c>
      <c r="R11" s="69">
        <f>1/$A$1*'[1]4407Exp'!Q$269</f>
        <v>0</v>
      </c>
      <c r="S11" s="69">
        <f>1/$A$1*'[1]4407Exp'!R$269</f>
        <v>2.9419999999999996E-5</v>
      </c>
      <c r="T11" s="69">
        <f>1/$A$1*'[1]4407Exp'!S$269</f>
        <v>2.442E-5</v>
      </c>
      <c r="U11" s="69">
        <f>1/$A$1*'[1]4407Exp'!T$269</f>
        <v>2.3939999999999998E-5</v>
      </c>
      <c r="V11" s="69">
        <f>1/$A$1*'[1]4407Exp'!U$269</f>
        <v>2.3939999999999998E-5</v>
      </c>
      <c r="W11" s="69">
        <f>1/$A$1*'[1]4407Exp'!V$269</f>
        <v>2.3939999999999998E-5</v>
      </c>
      <c r="X11" s="69">
        <f>1/$A$1*'[1]4407Exp'!W$269</f>
        <v>2.3939999999999998E-5</v>
      </c>
      <c r="Y11" s="69">
        <f>1/$A$1*'[1]4407Exp'!X$269</f>
        <v>2.3939999999999998E-5</v>
      </c>
      <c r="Z11" s="69">
        <f>1/$A$1*'[1]4407Exp'!Y$269</f>
        <v>2.3939999999999998E-5</v>
      </c>
      <c r="AA11" s="69">
        <f>1/$A$1*'[1]4407Exp'!Z$269</f>
        <v>2.3939999999999998E-5</v>
      </c>
      <c r="AB11" s="69">
        <f>1/$A$1*'[1]4407Exp'!AA$269</f>
        <v>2.3939999999999998E-5</v>
      </c>
      <c r="AC11" s="335"/>
      <c r="AD11" s="68">
        <f>1/1000*'[1]4407Exp'!AB$269</f>
        <v>3.2472385854E-5</v>
      </c>
      <c r="AE11" s="69">
        <f>1/1000*'[1]4407Exp'!AC$269</f>
        <v>1.1589064E-5</v>
      </c>
      <c r="AF11" s="69">
        <f>1/1000*'[1]4407Exp'!AD$269</f>
        <v>1.2482865600000001E-5</v>
      </c>
      <c r="AG11" s="69">
        <f>1/1000*'[1]4407Exp'!AE$269</f>
        <v>1.1107252800000001E-5</v>
      </c>
      <c r="AH11" s="69">
        <f>1/1000*'[1]4407Exp'!AF$269</f>
        <v>0</v>
      </c>
      <c r="AI11" s="69">
        <f>1/1000*'[1]4407Exp'!AG$269</f>
        <v>1.2185959500000001E-5</v>
      </c>
      <c r="AJ11" s="69">
        <f>1/1000*'[1]4407Exp'!AH$269</f>
        <v>0</v>
      </c>
      <c r="AK11" s="69">
        <f>1/1000*'[1]4407Exp'!AI$269</f>
        <v>2.1722424999999999E-5</v>
      </c>
      <c r="AL11" s="69">
        <f>1/1000*'[1]4407Exp'!AJ$269</f>
        <v>0</v>
      </c>
      <c r="AM11" s="69">
        <f>1/1000*'[1]4407Exp'!AK$269</f>
        <v>1.7602376E-5</v>
      </c>
      <c r="AN11" s="69">
        <f>1/1000*'[1]4407Exp'!AL$269</f>
        <v>2.0588121000000004E-6</v>
      </c>
      <c r="AO11" s="69">
        <f>1/1000*'[1]4407Exp'!AM$269</f>
        <v>4.4409950399999998E-4</v>
      </c>
      <c r="AP11" s="69">
        <f>1/1000*'[1]4407Exp'!AN$269</f>
        <v>1.6444155200000001E-5</v>
      </c>
      <c r="AQ11" s="69">
        <f>1/1000*'[1]4407Exp'!AO$269</f>
        <v>2.665961535E-4</v>
      </c>
      <c r="AR11" s="69">
        <f>1/1000*'[1]4407Exp'!AP$269</f>
        <v>2.0614201649999999E-4</v>
      </c>
      <c r="AS11" s="69">
        <f>1/1000*'[1]4407Exp'!AQ$269</f>
        <v>0</v>
      </c>
      <c r="AT11" s="69">
        <f>1/1000*'[1]4407Exp'!AR$269</f>
        <v>3.0689909400000003E-5</v>
      </c>
      <c r="AU11" s="69">
        <f>1/1000*'[1]4407Exp'!AS$269</f>
        <v>2.41213544E-5</v>
      </c>
      <c r="AV11" s="69">
        <f>1/1000*'[1]4407Exp'!AT$269</f>
        <v>9.3272545600000015E-4</v>
      </c>
      <c r="AW11" s="69">
        <f>1/1000*'[1]4407Exp'!AU$269</f>
        <v>8.8422004666666664E-4</v>
      </c>
      <c r="AX11" s="69">
        <f>1/1000*'[1]4407Exp'!AV$269</f>
        <v>0</v>
      </c>
      <c r="AY11" s="69">
        <f>1/1000*'[1]4407Exp'!AW$269</f>
        <v>0</v>
      </c>
      <c r="AZ11" s="69">
        <f>1/1000*'[1]4407Exp'!AX$269</f>
        <v>0</v>
      </c>
      <c r="BA11" s="69">
        <f>1/1000*'[1]4407Exp'!AY$269</f>
        <v>0</v>
      </c>
      <c r="BB11" s="69">
        <f>1/1000*'[1]4407Exp'!AZ$269</f>
        <v>0</v>
      </c>
      <c r="BC11" s="69">
        <f>1/1000*'[1]4407Exp'!BA$269</f>
        <v>0</v>
      </c>
      <c r="BD11" s="349"/>
    </row>
    <row r="12" spans="1:56" ht="17.149999999999999" customHeight="1">
      <c r="B12" s="16" t="s">
        <v>119</v>
      </c>
      <c r="C12" s="31">
        <f>1/$A$1*'[1]4407Exp'!B$267</f>
        <v>1.019338E-2</v>
      </c>
      <c r="D12" s="33">
        <f>1/$A$1*'[1]4407Exp'!C$267</f>
        <v>5.4644199999999985E-3</v>
      </c>
      <c r="E12" s="33">
        <f>1/$A$1*'[1]4407Exp'!D$267</f>
        <v>8.1676600000000002E-3</v>
      </c>
      <c r="F12" s="33">
        <f>1/$A$1*'[1]4407Exp'!E$267</f>
        <v>1.2220699999999998E-2</v>
      </c>
      <c r="G12" s="33">
        <f>1/$A$1*'[1]4407Exp'!F$267</f>
        <v>2.1819760000000001E-2</v>
      </c>
      <c r="H12" s="33">
        <f>1/$A$1*'[1]4407Exp'!G$267</f>
        <v>5.1232999999999994E-2</v>
      </c>
      <c r="I12" s="33">
        <f>1/$A$1*'[1]4407Exp'!H$267</f>
        <v>8.4771379999999993E-2</v>
      </c>
      <c r="J12" s="33">
        <f>1/$A$1*'[1]4407Exp'!I$267</f>
        <v>0.11191259999999999</v>
      </c>
      <c r="K12" s="33">
        <f>1/$A$1*'[1]4407Exp'!J$267</f>
        <v>1.3031269999999998E-2</v>
      </c>
      <c r="L12" s="33">
        <f>1/$A$1*'[1]4407Exp'!K$267</f>
        <v>1.8653059999999999E-2</v>
      </c>
      <c r="M12" s="33">
        <f>1/$A$1*'[1]4407Exp'!L$267</f>
        <v>2.7857700000000003E-2</v>
      </c>
      <c r="N12" s="33">
        <f>1/$A$1*'[1]4407Exp'!M$267</f>
        <v>4.6356479999999999E-2</v>
      </c>
      <c r="O12" s="33">
        <f>1/$A$1*'[1]4407Exp'!N$267</f>
        <v>5.1813540000000005E-2</v>
      </c>
      <c r="P12" s="33">
        <f>1/$A$1*'[1]4407Exp'!O$267</f>
        <v>3.1807339999999996E-2</v>
      </c>
      <c r="Q12" s="33">
        <f>1/$A$1*'[1]4407Exp'!P$267</f>
        <v>2.8829419999999994E-2</v>
      </c>
      <c r="R12" s="33">
        <f>1/$A$1*'[1]4407Exp'!Q$267</f>
        <v>2.4574779999999997E-2</v>
      </c>
      <c r="S12" s="33">
        <f>1/$A$1*'[1]4407Exp'!R$267</f>
        <v>2.7575380000000003E-2</v>
      </c>
      <c r="T12" s="33">
        <f>1/$A$1*'[1]4407Exp'!S$267</f>
        <v>2.9079356666666667E-2</v>
      </c>
      <c r="U12" s="33">
        <f>1/$A$1*'[1]4407Exp'!T$267</f>
        <v>4.2474142857142863E-2</v>
      </c>
      <c r="V12" s="33">
        <f>1/$A$1*'[1]4407Exp'!U$267</f>
        <v>4.2474142857142863E-2</v>
      </c>
      <c r="W12" s="33">
        <f>1/$A$1*'[1]4407Exp'!V$267</f>
        <v>4.2474142857142863E-2</v>
      </c>
      <c r="X12" s="33">
        <f>1/$A$1*'[1]4407Exp'!W$267</f>
        <v>4.2474142857142863E-2</v>
      </c>
      <c r="Y12" s="33">
        <f>1/$A$1*'[1]4407Exp'!X$267</f>
        <v>4.2474142857142863E-2</v>
      </c>
      <c r="Z12" s="33">
        <f>1/$A$1*'[1]4407Exp'!Y$267</f>
        <v>4.2474142857142863E-2</v>
      </c>
      <c r="AA12" s="33">
        <f>1/$A$1*'[1]4407Exp'!Z$267</f>
        <v>4.2474142857142863E-2</v>
      </c>
      <c r="AB12" s="33">
        <f>1/$A$1*'[1]4407Exp'!AA$267</f>
        <v>4.2474142857142863E-2</v>
      </c>
      <c r="AC12" s="294"/>
      <c r="AD12" s="31">
        <f>1/1000*'[1]4407Exp'!AB$267</f>
        <v>4.4541144563700003E-3</v>
      </c>
      <c r="AE12" s="33">
        <f>1/1000*'[1]4407Exp'!AC$267</f>
        <v>2.2129908803999996E-3</v>
      </c>
      <c r="AF12" s="33">
        <f>1/1000*'[1]4407Exp'!AD$267</f>
        <v>2.1820939824000003E-3</v>
      </c>
      <c r="AG12" s="33">
        <f>1/1000*'[1]4407Exp'!AE$267</f>
        <v>4.1526476432E-3</v>
      </c>
      <c r="AH12" s="33">
        <f>1/1000*'[1]4407Exp'!AF$267</f>
        <v>4.5150273665000009E-3</v>
      </c>
      <c r="AI12" s="33">
        <f>1/1000*'[1]4407Exp'!AG$267</f>
        <v>1.11608472261E-2</v>
      </c>
      <c r="AJ12" s="33">
        <f>1/1000*'[1]4407Exp'!AH$267</f>
        <v>1.6444979924800002E-2</v>
      </c>
      <c r="AK12" s="33">
        <f>1/1000*'[1]4407Exp'!AI$267</f>
        <v>1.9870328558999999E-2</v>
      </c>
      <c r="AL12" s="33">
        <f>1/1000*'[1]4407Exp'!AJ$267</f>
        <v>3.9757253632000007E-3</v>
      </c>
      <c r="AM12" s="33">
        <f>1/1000*'[1]4407Exp'!AK$267</f>
        <v>3.8618232091999997E-3</v>
      </c>
      <c r="AN12" s="33">
        <f>1/1000*'[1]4407Exp'!AL$267</f>
        <v>7.3529353935000014E-3</v>
      </c>
      <c r="AO12" s="33">
        <f>1/1000*'[1]4407Exp'!AM$267</f>
        <v>1.4101044912000002E-2</v>
      </c>
      <c r="AP12" s="33">
        <f>1/1000*'[1]4407Exp'!AN$267</f>
        <v>1.3333870246399999E-2</v>
      </c>
      <c r="AQ12" s="33">
        <f>1/1000*'[1]4407Exp'!AO$267</f>
        <v>1.0705277547600001E-2</v>
      </c>
      <c r="AR12" s="33">
        <f>1/1000*'[1]4407Exp'!AP$267</f>
        <v>1.0779442357500002E-2</v>
      </c>
      <c r="AS12" s="33">
        <f>1/1000*'[1]4407Exp'!AQ$267</f>
        <v>9.3301261165000017E-3</v>
      </c>
      <c r="AT12" s="33">
        <f>1/1000*'[1]4407Exp'!AR$267</f>
        <v>1.12800991128E-2</v>
      </c>
      <c r="AU12" s="33">
        <f>1/1000*'[1]4407Exp'!AS$267</f>
        <v>1.2972086398699997E-2</v>
      </c>
      <c r="AV12" s="33">
        <f>1/1000*'[1]4407Exp'!AT$267</f>
        <v>0.23071398218900002</v>
      </c>
      <c r="AW12" s="33">
        <f>1/1000*'[1]4407Exp'!AU$267</f>
        <v>0.21871594345958337</v>
      </c>
      <c r="AX12" s="33">
        <f>1/1000*'[1]4407Exp'!AV$267</f>
        <v>0</v>
      </c>
      <c r="AY12" s="33">
        <f>1/1000*'[1]4407Exp'!AW$267</f>
        <v>0</v>
      </c>
      <c r="AZ12" s="33">
        <f>1/1000*'[1]4407Exp'!AX$267</f>
        <v>0</v>
      </c>
      <c r="BA12" s="33">
        <f>1/1000*'[1]4407Exp'!AY$267</f>
        <v>0</v>
      </c>
      <c r="BB12" s="33">
        <f>1/1000*'[1]4407Exp'!AZ$267</f>
        <v>0</v>
      </c>
      <c r="BC12" s="33">
        <f>1/1000*'[1]4407Exp'!BA$267</f>
        <v>0</v>
      </c>
      <c r="BD12" s="349"/>
    </row>
    <row r="13" spans="1:56">
      <c r="B13" s="56" t="s">
        <v>38</v>
      </c>
      <c r="C13" s="66">
        <f>1/$A$1*(SUM('[1]4407Exp'!B$47:B$47)+SUM('[1]4407Exp'!B$105:B$105))</f>
        <v>6.7199999999999994E-3</v>
      </c>
      <c r="D13" s="292">
        <f>1/$A$1*(SUM('[1]4407Exp'!C$47:C$47)+SUM('[1]4407Exp'!C$105:C$105))</f>
        <v>4.0949399999999992E-3</v>
      </c>
      <c r="E13" s="292">
        <f>1/$A$1*(SUM('[1]4407Exp'!D$47:D$47)+SUM('[1]4407Exp'!D$105:D$105))</f>
        <v>6.7974200000000002E-3</v>
      </c>
      <c r="F13" s="292">
        <f>1/$A$1*(SUM('[1]4407Exp'!E$47:E$47)+SUM('[1]4407Exp'!E$105:E$105))</f>
        <v>1.0298779999999999E-2</v>
      </c>
      <c r="G13" s="292">
        <f>1/$A$1*(SUM('[1]4407Exp'!F$47:F$47)+SUM('[1]4407Exp'!F$105:F$105))</f>
        <v>1.9548779999999998E-2</v>
      </c>
      <c r="H13" s="292">
        <f>1/$A$1*(SUM('[1]4407Exp'!G$47:G$47)+SUM('[1]4407Exp'!G$105:G$105))</f>
        <v>4.4052679999999997E-2</v>
      </c>
      <c r="I13" s="292">
        <f>1/$A$1*(SUM('[1]4407Exp'!H$47:H$47)+SUM('[1]4407Exp'!H$105:H$105))</f>
        <v>6.9158540000000004E-2</v>
      </c>
      <c r="J13" s="292">
        <f>1/$A$1*(SUM('[1]4407Exp'!I$47:I$47)+SUM('[1]4407Exp'!I$105:I$105))</f>
        <v>0.10363435999999998</v>
      </c>
      <c r="K13" s="292">
        <f>1/$A$1*(SUM('[1]4407Exp'!J$47:J$47)+SUM('[1]4407Exp'!J$105:J$105))</f>
        <v>1.0785999999999999E-2</v>
      </c>
      <c r="L13" s="292">
        <f>1/$A$1*(SUM('[1]4407Exp'!K$47:K$47)+SUM('[1]4407Exp'!K$105:K$105))</f>
        <v>1.6834159999999997E-2</v>
      </c>
      <c r="M13" s="292">
        <f>1/$A$1*(SUM('[1]4407Exp'!L$47:L$47)+SUM('[1]4407Exp'!L$105:L$105))</f>
        <v>2.3690699999999999E-2</v>
      </c>
      <c r="N13" s="292">
        <f>1/$A$1*(SUM('[1]4407Exp'!M$47:M$47)+SUM('[1]4407Exp'!M$105:M$105))</f>
        <v>4.1309999999999999E-2</v>
      </c>
      <c r="O13" s="292">
        <f>1/$A$1*(SUM('[1]4407Exp'!N$47:N$47)+SUM('[1]4407Exp'!N$105:N$105))</f>
        <v>4.4858120000000001E-2</v>
      </c>
      <c r="P13" s="292">
        <f>1/$A$1*(SUM('[1]4407Exp'!O$47:O$47)+SUM('[1]4407Exp'!O$105:O$105))</f>
        <v>2.272938E-2</v>
      </c>
      <c r="Q13" s="292">
        <f>1/$A$1*(SUM('[1]4407Exp'!P$47:P$47)+SUM('[1]4407Exp'!P$105:P$105))</f>
        <v>2.1040999999999997E-2</v>
      </c>
      <c r="R13" s="292">
        <f>1/$A$1*(SUM('[1]4407Exp'!Q$47:Q$47)+SUM('[1]4407Exp'!Q$105:Q$105))</f>
        <v>1.8298839999999997E-2</v>
      </c>
      <c r="S13" s="292">
        <f>1/$A$1*(SUM('[1]4407Exp'!R$47:R$47)+SUM('[1]4407Exp'!R$105:R$105))</f>
        <v>1.9543120000000001E-2</v>
      </c>
      <c r="T13" s="292">
        <f>1/$A$1*(SUM('[1]4407Exp'!S$47:S$47)+SUM('[1]4407Exp'!S$105:S$105))</f>
        <v>2.0794420000000001E-2</v>
      </c>
      <c r="U13" s="292">
        <f>1/$A$1*(SUM('[1]4407Exp'!T$47:T$47)+SUM('[1]4407Exp'!T$105:T$105))</f>
        <v>3.4322319999999996E-2</v>
      </c>
      <c r="V13" s="292">
        <f>1/$A$1*(SUM('[1]4407Exp'!U$47:U$47)+SUM('[1]4407Exp'!U$105:U$105))</f>
        <v>3.4322319999999996E-2</v>
      </c>
      <c r="W13" s="292">
        <f>1/$A$1*(SUM('[1]4407Exp'!V$47:V$47)+SUM('[1]4407Exp'!V$105:V$105))</f>
        <v>3.4322319999999996E-2</v>
      </c>
      <c r="X13" s="292">
        <f>1/$A$1*(SUM('[1]4407Exp'!W$47:W$47)+SUM('[1]4407Exp'!W$105:W$105))</f>
        <v>3.4322319999999996E-2</v>
      </c>
      <c r="Y13" s="292">
        <f>1/$A$1*(SUM('[1]4407Exp'!X$47:X$47)+SUM('[1]4407Exp'!X$105:X$105))</f>
        <v>3.4322319999999996E-2</v>
      </c>
      <c r="Z13" s="292">
        <f>1/$A$1*(SUM('[1]4407Exp'!Y$47:Y$47)+SUM('[1]4407Exp'!Y$105:Y$105))</f>
        <v>3.4322319999999996E-2</v>
      </c>
      <c r="AA13" s="292">
        <f>1/$A$1*(SUM('[1]4407Exp'!Z$47:Z$47)+SUM('[1]4407Exp'!Z$105:Z$105))</f>
        <v>3.4322319999999996E-2</v>
      </c>
      <c r="AB13" s="292">
        <f>1/$A$1*(SUM('[1]4407Exp'!AA$47:AA$47)+SUM('[1]4407Exp'!AA$105:AA$105))</f>
        <v>3.4322319999999996E-2</v>
      </c>
      <c r="AC13" s="294"/>
      <c r="AD13" s="66">
        <f>1/1000*(SUM('[1]4407Exp'!AB$47:AB$47)+SUM('[1]4407Exp'!AB$105:AB$105))</f>
        <v>3.1584692163570001E-3</v>
      </c>
      <c r="AE13" s="292">
        <f>1/1000*(SUM('[1]4407Exp'!AC$47:AC$47)+SUM('[1]4407Exp'!AC$105:AC$105))</f>
        <v>1.3555076163999998E-3</v>
      </c>
      <c r="AF13" s="292">
        <f>1/1000*(SUM('[1]4407Exp'!AD$47:AD$47)+SUM('[1]4407Exp'!AD$105:AD$105))</f>
        <v>1.211937696E-3</v>
      </c>
      <c r="AG13" s="292">
        <f>1/1000*(SUM('[1]4407Exp'!AE$47:AE$47)+SUM('[1]4407Exp'!AE$105:AE$105))</f>
        <v>2.7375809216000002E-3</v>
      </c>
      <c r="AH13" s="292">
        <f>1/1000*(SUM('[1]4407Exp'!AF$47:AF$47)+SUM('[1]4407Exp'!AF$105:AF$105))</f>
        <v>2.9289677935000007E-3</v>
      </c>
      <c r="AI13" s="292">
        <f>1/1000*(SUM('[1]4407Exp'!AG$47:AG$47)+SUM('[1]4407Exp'!AG$105:AG$105))</f>
        <v>7.7425916568000007E-3</v>
      </c>
      <c r="AJ13" s="292">
        <f>1/1000*(SUM('[1]4407Exp'!AH$47:AH$47)+SUM('[1]4407Exp'!AH$105:AH$105))</f>
        <v>1.06408559208E-2</v>
      </c>
      <c r="AK13" s="292">
        <f>1/1000*(SUM('[1]4407Exp'!AI$47:AI$47)+SUM('[1]4407Exp'!AI$105:AI$105))</f>
        <v>1.7364635185999996E-2</v>
      </c>
      <c r="AL13" s="292">
        <f>1/1000*(SUM('[1]4407Exp'!AJ$47:AJ$47)+SUM('[1]4407Exp'!AJ$105:AJ$105))</f>
        <v>2.1941850348000005E-3</v>
      </c>
      <c r="AM13" s="292">
        <f>1/1000*(SUM('[1]4407Exp'!AK$47:AK$47)+SUM('[1]4407Exp'!AK$105:AK$105))</f>
        <v>2.7053819760000002E-3</v>
      </c>
      <c r="AN13" s="292">
        <f>1/1000*(SUM('[1]4407Exp'!AL$47:AL$47)+SUM('[1]4407Exp'!AL$105:AL$105))</f>
        <v>5.2995838518000004E-3</v>
      </c>
      <c r="AO13" s="292">
        <f>1/1000*(SUM('[1]4407Exp'!AM$47:AM$47)+SUM('[1]4407Exp'!AM$105:AM$105))</f>
        <v>1.0137292896000001E-2</v>
      </c>
      <c r="AP13" s="292">
        <f>1/1000*(SUM('[1]4407Exp'!AN$47:AN$47)+SUM('[1]4407Exp'!AN$105:AN$105))</f>
        <v>1.0283910507199999E-2</v>
      </c>
      <c r="AQ13" s="292">
        <f>1/1000*(SUM('[1]4407Exp'!AO$47:AO$47)+SUM('[1]4407Exp'!AO$105:AO$105))</f>
        <v>5.5800108219000001E-3</v>
      </c>
      <c r="AR13" s="292">
        <f>1/1000*(SUM('[1]4407Exp'!AP$47:AP$47)+SUM('[1]4407Exp'!AP$105:AP$105))</f>
        <v>6.1727835835000003E-3</v>
      </c>
      <c r="AS13" s="292">
        <f>1/1000*(SUM('[1]4407Exp'!AQ$47:AQ$47)+SUM('[1]4407Exp'!AQ$105:AQ$105))</f>
        <v>5.0905613010000005E-3</v>
      </c>
      <c r="AT13" s="292">
        <f>1/1000*(SUM('[1]4407Exp'!AR$47:AR$47)+SUM('[1]4407Exp'!AR$105:AR$105))</f>
        <v>6.0789365132999998E-3</v>
      </c>
      <c r="AU13" s="292">
        <f>1/1000*(SUM('[1]4407Exp'!AS$47:AS$47)+SUM('[1]4407Exp'!AS$105:AS$105))</f>
        <v>8.548400360499999E-3</v>
      </c>
      <c r="AV13" s="292">
        <f>1/1000*(SUM('[1]4407Exp'!AT$47:AT$47)+SUM('[1]4407Exp'!AT$105:AT$105))</f>
        <v>0.103161597136</v>
      </c>
      <c r="AW13" s="292">
        <f>1/1000*(SUM('[1]4407Exp'!AU$47:AU$47)+SUM('[1]4407Exp'!AU$105:AU$105))</f>
        <v>9.7796786446666673E-2</v>
      </c>
      <c r="AX13" s="292">
        <f>1/1000*(SUM('[1]4407Exp'!AV$47:AV$47)+SUM('[1]4407Exp'!AV$105:AV$105))</f>
        <v>0</v>
      </c>
      <c r="AY13" s="292">
        <f>1/1000*(SUM('[1]4407Exp'!AW$47:AW$47)+SUM('[1]4407Exp'!AW$105:AW$105))</f>
        <v>0</v>
      </c>
      <c r="AZ13" s="292">
        <f>1/1000*(SUM('[1]4407Exp'!AX$47:AX$47)+SUM('[1]4407Exp'!AX$105:AX$105))</f>
        <v>0</v>
      </c>
      <c r="BA13" s="292">
        <f>1/1000*(SUM('[1]4407Exp'!AY$47:AY$47)+SUM('[1]4407Exp'!AY$105:AY$105))</f>
        <v>0</v>
      </c>
      <c r="BB13" s="292">
        <f>1/1000*(SUM('[1]4407Exp'!AZ$47:AZ$47)+SUM('[1]4407Exp'!AZ$105:AZ$105))</f>
        <v>0</v>
      </c>
      <c r="BC13" s="292">
        <f>1/1000*(SUM('[1]4407Exp'!BA$47:BA$47)+SUM('[1]4407Exp'!BA$105:BA$105))</f>
        <v>0</v>
      </c>
      <c r="BD13" s="349"/>
    </row>
    <row r="14" spans="1:56">
      <c r="B14" s="8" t="s">
        <v>18</v>
      </c>
      <c r="C14" s="295">
        <f t="shared" ref="C14:AB14" si="5">SUM(C12:C12)-SUM(C13:C13)</f>
        <v>3.4733800000000007E-3</v>
      </c>
      <c r="D14" s="296">
        <f t="shared" si="5"/>
        <v>1.3694799999999993E-3</v>
      </c>
      <c r="E14" s="296">
        <f t="shared" si="5"/>
        <v>1.37024E-3</v>
      </c>
      <c r="F14" s="296">
        <f t="shared" si="5"/>
        <v>1.9219199999999988E-3</v>
      </c>
      <c r="G14" s="296">
        <f t="shared" si="5"/>
        <v>2.2709800000000023E-3</v>
      </c>
      <c r="H14" s="296">
        <f t="shared" si="5"/>
        <v>7.180319999999997E-3</v>
      </c>
      <c r="I14" s="296">
        <f t="shared" si="5"/>
        <v>1.5612839999999989E-2</v>
      </c>
      <c r="J14" s="296">
        <f t="shared" si="5"/>
        <v>8.2782400000000061E-3</v>
      </c>
      <c r="K14" s="296">
        <f t="shared" si="5"/>
        <v>2.2452699999999989E-3</v>
      </c>
      <c r="L14" s="296">
        <f t="shared" si="5"/>
        <v>1.8189000000000018E-3</v>
      </c>
      <c r="M14" s="296">
        <f t="shared" si="5"/>
        <v>4.167000000000004E-3</v>
      </c>
      <c r="N14" s="296">
        <f t="shared" si="5"/>
        <v>5.046479999999999E-3</v>
      </c>
      <c r="O14" s="296">
        <f t="shared" si="5"/>
        <v>6.9554200000000038E-3</v>
      </c>
      <c r="P14" s="296">
        <f t="shared" si="5"/>
        <v>9.077959999999996E-3</v>
      </c>
      <c r="Q14" s="296">
        <f t="shared" si="5"/>
        <v>7.7884199999999973E-3</v>
      </c>
      <c r="R14" s="296">
        <f t="shared" si="5"/>
        <v>6.2759400000000007E-3</v>
      </c>
      <c r="S14" s="296">
        <f t="shared" si="5"/>
        <v>8.0322600000000029E-3</v>
      </c>
      <c r="T14" s="296">
        <f t="shared" si="5"/>
        <v>8.284936666666666E-3</v>
      </c>
      <c r="U14" s="296">
        <f t="shared" si="5"/>
        <v>8.1518228571428666E-3</v>
      </c>
      <c r="V14" s="296">
        <f t="shared" si="5"/>
        <v>8.1518228571428666E-3</v>
      </c>
      <c r="W14" s="296">
        <f t="shared" si="5"/>
        <v>8.1518228571428666E-3</v>
      </c>
      <c r="X14" s="296">
        <f t="shared" si="5"/>
        <v>8.1518228571428666E-3</v>
      </c>
      <c r="Y14" s="296">
        <f t="shared" si="5"/>
        <v>8.1518228571428666E-3</v>
      </c>
      <c r="Z14" s="296">
        <f t="shared" si="5"/>
        <v>8.1518228571428666E-3</v>
      </c>
      <c r="AA14" s="296">
        <f t="shared" si="5"/>
        <v>8.1518228571428666E-3</v>
      </c>
      <c r="AB14" s="296">
        <f t="shared" si="5"/>
        <v>8.1518228571428666E-3</v>
      </c>
      <c r="AC14" s="294"/>
      <c r="AD14" s="297">
        <f t="shared" ref="AD14:BC14" si="6">SUM(AD12:AD12)-SUM(AD13:AD13)</f>
        <v>1.2956452400130001E-3</v>
      </c>
      <c r="AE14" s="298">
        <f t="shared" si="6"/>
        <v>8.5748326399999984E-4</v>
      </c>
      <c r="AF14" s="298">
        <f t="shared" si="6"/>
        <v>9.701562864000003E-4</v>
      </c>
      <c r="AG14" s="298">
        <f t="shared" si="6"/>
        <v>1.4150667215999998E-3</v>
      </c>
      <c r="AH14" s="298">
        <f t="shared" si="6"/>
        <v>1.5860595730000002E-3</v>
      </c>
      <c r="AI14" s="298">
        <f t="shared" si="6"/>
        <v>3.4182555692999989E-3</v>
      </c>
      <c r="AJ14" s="298">
        <f t="shared" si="6"/>
        <v>5.8041240040000025E-3</v>
      </c>
      <c r="AK14" s="298">
        <f t="shared" si="6"/>
        <v>2.5056933730000022E-3</v>
      </c>
      <c r="AL14" s="298">
        <f t="shared" si="6"/>
        <v>1.7815403284000002E-3</v>
      </c>
      <c r="AM14" s="298">
        <f t="shared" si="6"/>
        <v>1.1564412331999995E-3</v>
      </c>
      <c r="AN14" s="298">
        <f t="shared" si="6"/>
        <v>2.053351541700001E-3</v>
      </c>
      <c r="AO14" s="298">
        <f t="shared" si="6"/>
        <v>3.9637520160000009E-3</v>
      </c>
      <c r="AP14" s="298">
        <f t="shared" si="6"/>
        <v>3.0499597391999995E-3</v>
      </c>
      <c r="AQ14" s="298">
        <f t="shared" si="6"/>
        <v>5.1252667257000008E-3</v>
      </c>
      <c r="AR14" s="298">
        <f t="shared" si="6"/>
        <v>4.6066587740000017E-3</v>
      </c>
      <c r="AS14" s="298">
        <f t="shared" si="6"/>
        <v>4.2395648155000012E-3</v>
      </c>
      <c r="AT14" s="298">
        <f t="shared" si="6"/>
        <v>5.2011625995000005E-3</v>
      </c>
      <c r="AU14" s="298">
        <f t="shared" si="6"/>
        <v>4.4236860381999983E-3</v>
      </c>
      <c r="AV14" s="298">
        <f t="shared" si="6"/>
        <v>0.12755238505300004</v>
      </c>
      <c r="AW14" s="298">
        <f t="shared" si="6"/>
        <v>0.12091915701291669</v>
      </c>
      <c r="AX14" s="298">
        <f t="shared" si="6"/>
        <v>0</v>
      </c>
      <c r="AY14" s="298">
        <f t="shared" si="6"/>
        <v>0</v>
      </c>
      <c r="AZ14" s="298">
        <f t="shared" si="6"/>
        <v>0</v>
      </c>
      <c r="BA14" s="298">
        <f t="shared" si="6"/>
        <v>0</v>
      </c>
      <c r="BB14" s="298">
        <f t="shared" si="6"/>
        <v>0</v>
      </c>
      <c r="BC14" s="298">
        <f t="shared" si="6"/>
        <v>0</v>
      </c>
      <c r="BD14" s="349"/>
    </row>
    <row r="15" spans="1:56" ht="17.149999999999999" customHeight="1">
      <c r="B15" s="16" t="s">
        <v>195</v>
      </c>
      <c r="C15" s="183">
        <f>1/$A$1*'[1]4407Exp'!B$264</f>
        <v>0.98877756766666636</v>
      </c>
      <c r="D15" s="184">
        <f>1/$A$1*'[1]4407Exp'!C$264</f>
        <v>0.94379021185714285</v>
      </c>
      <c r="E15" s="184">
        <f>1/$A$1*'[1]4407Exp'!D$264</f>
        <v>1.0284315231428574</v>
      </c>
      <c r="F15" s="184">
        <f>1/$A$1*'[1]4407Exp'!E$264</f>
        <v>1.034269917</v>
      </c>
      <c r="G15" s="184">
        <f>1/$A$1*'[1]4407Exp'!F$264</f>
        <v>1.1961005740000001</v>
      </c>
      <c r="H15" s="184">
        <f>1/$A$1*'[1]4407Exp'!G$264</f>
        <v>1.1678080989999999</v>
      </c>
      <c r="I15" s="184">
        <f>1/$A$1*'[1]4407Exp'!H$264</f>
        <v>1.0785563155162978</v>
      </c>
      <c r="J15" s="184">
        <f>1/$A$1*'[1]4407Exp'!I$264</f>
        <v>1.3963506468020113</v>
      </c>
      <c r="K15" s="184">
        <f>1/$A$1*'[1]4407Exp'!J$264</f>
        <v>1.1646382396031008</v>
      </c>
      <c r="L15" s="184">
        <f>1/$A$1*'[1]4407Exp'!K$264</f>
        <v>0.76858673080174589</v>
      </c>
      <c r="M15" s="184">
        <f>1/$A$1*'[1]4407Exp'!L$264</f>
        <v>0.79541997361206163</v>
      </c>
      <c r="N15" s="184">
        <f>1/$A$1*'[1]4407Exp'!M$264</f>
        <v>0.86286886189787892</v>
      </c>
      <c r="O15" s="184">
        <f>1/$A$1*'[1]4407Exp'!N$264</f>
        <v>0.83051918001889058</v>
      </c>
      <c r="P15" s="184">
        <f>1/$A$1*'[1]4407Exp'!O$264</f>
        <v>0.80124370944832379</v>
      </c>
      <c r="Q15" s="184">
        <f>1/$A$1*'[1]4407Exp'!P$264</f>
        <v>0.80210643789435387</v>
      </c>
      <c r="R15" s="184">
        <f>1/$A$1*'[1]4407Exp'!Q$264</f>
        <v>0.91336185493021282</v>
      </c>
      <c r="S15" s="184">
        <f>1/$A$1*'[1]4407Exp'!R$264</f>
        <v>0.88009804259612034</v>
      </c>
      <c r="T15" s="184">
        <f>1/$A$1*'[1]4407Exp'!S$264</f>
        <v>1.2051867436754078</v>
      </c>
      <c r="U15" s="184">
        <f>1/$A$1*'[1]4407Exp'!T$264</f>
        <v>1.3510064436411737</v>
      </c>
      <c r="V15" s="184">
        <f>1/$A$1*'[1]4407Exp'!U$264</f>
        <v>1.3510064436411737</v>
      </c>
      <c r="W15" s="184">
        <f>1/$A$1*'[1]4407Exp'!V$264</f>
        <v>1.3510064436411737</v>
      </c>
      <c r="X15" s="184">
        <f>1/$A$1*'[1]4407Exp'!W$264</f>
        <v>1.3510064436411737</v>
      </c>
      <c r="Y15" s="184">
        <f>1/$A$1*'[1]4407Exp'!X$264</f>
        <v>1.3510064436411737</v>
      </c>
      <c r="Z15" s="184">
        <f>1/$A$1*'[1]4407Exp'!Y$264</f>
        <v>1.3510064436411737</v>
      </c>
      <c r="AA15" s="184">
        <f>1/$A$1*'[1]4407Exp'!Z$264</f>
        <v>1.3510064436411737</v>
      </c>
      <c r="AB15" s="184">
        <f>1/$A$1*'[1]4407Exp'!AA$264</f>
        <v>1.3510064436411737</v>
      </c>
      <c r="AC15" s="294"/>
      <c r="AD15" s="31">
        <f>1/1000*'[1]4407Exp'!AB$264</f>
        <v>0.31292790001320603</v>
      </c>
      <c r="AE15" s="33">
        <f>1/1000*'[1]4407Exp'!AC$264</f>
        <v>0.25689527426800002</v>
      </c>
      <c r="AF15" s="33">
        <f>1/1000*'[1]4407Exp'!AD$264</f>
        <v>0.26800663555679999</v>
      </c>
      <c r="AG15" s="33">
        <f>1/1000*'[1]4407Exp'!AE$264</f>
        <v>0.31232006895040004</v>
      </c>
      <c r="AH15" s="33">
        <f>1/1000*'[1]4407Exp'!AF$264</f>
        <v>0.40021598584660001</v>
      </c>
      <c r="AI15" s="33">
        <f>1/1000*'[1]4407Exp'!AG$264</f>
        <v>0.40920493429530003</v>
      </c>
      <c r="AJ15" s="33">
        <f>1/1000*'[1]4407Exp'!AH$264</f>
        <v>0.47734886882920008</v>
      </c>
      <c r="AK15" s="33">
        <f>1/1000*'[1]4407Exp'!AI$264</f>
        <v>0.62145781891599994</v>
      </c>
      <c r="AL15" s="33">
        <f>1/1000*'[1]4407Exp'!AJ$264</f>
        <v>0.54308327655560018</v>
      </c>
      <c r="AM15" s="33">
        <f>1/1000*'[1]4407Exp'!AK$264</f>
        <v>0.37433051423239999</v>
      </c>
      <c r="AN15" s="33">
        <f>1/1000*'[1]4407Exp'!AL$264</f>
        <v>0.42934752558900008</v>
      </c>
      <c r="AO15" s="33">
        <f>1/1000*'[1]4407Exp'!AM$264</f>
        <v>0.52758779563200009</v>
      </c>
      <c r="AP15" s="33">
        <f>1/1000*'[1]4407Exp'!AN$264</f>
        <v>0.4843930565936001</v>
      </c>
      <c r="AQ15" s="33">
        <f>1/1000*'[1]4407Exp'!AO$264</f>
        <v>0.48842899665059997</v>
      </c>
      <c r="AR15" s="33">
        <f>1/1000*'[1]4407Exp'!AP$264</f>
        <v>0.52680842767200009</v>
      </c>
      <c r="AS15" s="33">
        <f>1/1000*'[1]4407Exp'!AQ$264</f>
        <v>0.49844877199249987</v>
      </c>
      <c r="AT15" s="33">
        <f>1/1000*'[1]4407Exp'!AR$264</f>
        <v>0.53273616742630003</v>
      </c>
      <c r="AU15" s="33">
        <f>1/1000*'[1]4407Exp'!AS$264</f>
        <v>0.51307935558880002</v>
      </c>
      <c r="AV15" s="33">
        <f>1/1000*'[1]4407Exp'!AT$264</f>
        <v>1.4361321031700001</v>
      </c>
      <c r="AW15" s="33">
        <f>1/1000*'[1]4407Exp'!AU$264</f>
        <v>1.3614475589958333</v>
      </c>
      <c r="AX15" s="33">
        <f>1/1000*'[1]4407Exp'!AV$264</f>
        <v>0</v>
      </c>
      <c r="AY15" s="33">
        <f>1/1000*'[1]4407Exp'!AW$264</f>
        <v>0</v>
      </c>
      <c r="AZ15" s="33">
        <f>1/1000*'[1]4407Exp'!AX$264</f>
        <v>0</v>
      </c>
      <c r="BA15" s="33">
        <f>1/1000*'[1]4407Exp'!AY$264</f>
        <v>0</v>
      </c>
      <c r="BB15" s="33">
        <f>1/1000*'[1]4407Exp'!AZ$264</f>
        <v>0</v>
      </c>
      <c r="BC15" s="33">
        <f>1/1000*'[1]4407Exp'!BA$264</f>
        <v>0</v>
      </c>
      <c r="BD15" s="349"/>
    </row>
    <row r="16" spans="1:56">
      <c r="B16" s="5" t="s">
        <v>35</v>
      </c>
      <c r="C16" s="23">
        <f>1/$A$1*'[1]4407Exp'!B$85</f>
        <v>0.28960479199999994</v>
      </c>
      <c r="D16" s="13">
        <f>1/$A$1*'[1]4407Exp'!C$85</f>
        <v>0.34297172300000012</v>
      </c>
      <c r="E16" s="13">
        <f>1/$A$1*'[1]4407Exp'!D$85</f>
        <v>0.38487298699999994</v>
      </c>
      <c r="F16" s="13">
        <f>1/$A$1*'[1]4407Exp'!E$85</f>
        <v>0.44845132399999998</v>
      </c>
      <c r="G16" s="13">
        <f>1/$A$1*'[1]4407Exp'!F$85</f>
        <v>0.55460699400000002</v>
      </c>
      <c r="H16" s="13">
        <f>1/$A$1*'[1]4407Exp'!G$85</f>
        <v>0.52863212000000004</v>
      </c>
      <c r="I16" s="13">
        <f>1/$A$1*'[1]4407Exp'!H$85</f>
        <v>0.43816491333333335</v>
      </c>
      <c r="J16" s="13">
        <f>1/$A$1*'[1]4407Exp'!I$85</f>
        <v>0.73787935126250248</v>
      </c>
      <c r="K16" s="13">
        <f>1/$A$1*'[1]4407Exp'!J$85</f>
        <v>0.59854350933333333</v>
      </c>
      <c r="L16" s="13">
        <f>1/$A$1*'[1]4407Exp'!K$85</f>
        <v>0.34000799267857151</v>
      </c>
      <c r="M16" s="13">
        <f>1/$A$1*'[1]4407Exp'!L$85</f>
        <v>0.36091671149999993</v>
      </c>
      <c r="N16" s="13">
        <f>1/$A$1*'[1]4407Exp'!M$85</f>
        <v>0.35528273712418301</v>
      </c>
      <c r="O16" s="13">
        <f>1/$A$1*'[1]4407Exp'!N$85</f>
        <v>0.29620041125000013</v>
      </c>
      <c r="P16" s="13">
        <f>1/$A$1*'[1]4407Exp'!O$85</f>
        <v>0.26744580148182123</v>
      </c>
      <c r="Q16" s="13">
        <f>1/$A$1*'[1]4407Exp'!P$85</f>
        <v>0.1955135046190476</v>
      </c>
      <c r="R16" s="13">
        <f>1/$A$1*'[1]4407Exp'!Q$85</f>
        <v>0.21344260600000006</v>
      </c>
      <c r="S16" s="13">
        <f>1/$A$1*'[1]4407Exp'!R$85</f>
        <v>0.16522043510795456</v>
      </c>
      <c r="T16" s="13">
        <f>1/$A$1*'[1]4407Exp'!S$85</f>
        <v>0.47117173858333333</v>
      </c>
      <c r="U16" s="13">
        <f>1/$A$1*'[1]4407Exp'!T$85</f>
        <v>0.51968094750000005</v>
      </c>
      <c r="V16" s="13">
        <f>1/$A$1*'[1]4407Exp'!U$85</f>
        <v>0.51968094750000005</v>
      </c>
      <c r="W16" s="13">
        <f>1/$A$1*'[1]4407Exp'!V$85</f>
        <v>0.51968094750000005</v>
      </c>
      <c r="X16" s="13">
        <f>1/$A$1*'[1]4407Exp'!W$85</f>
        <v>0.51968094750000005</v>
      </c>
      <c r="Y16" s="13">
        <f>1/$A$1*'[1]4407Exp'!X$85</f>
        <v>0.51968094750000005</v>
      </c>
      <c r="Z16" s="13">
        <f>1/$A$1*'[1]4407Exp'!Y$85</f>
        <v>0.51968094750000005</v>
      </c>
      <c r="AA16" s="13">
        <f>1/$A$1*'[1]4407Exp'!Z$85</f>
        <v>0.51968094750000005</v>
      </c>
      <c r="AB16" s="13">
        <f>1/$A$1*'[1]4407Exp'!AA$85</f>
        <v>0.51968094750000005</v>
      </c>
      <c r="AC16" s="294"/>
      <c r="AD16" s="23">
        <f>1/1000*'[1]4407Exp'!AB$85</f>
        <v>7.1235340065950989E-2</v>
      </c>
      <c r="AE16" s="13">
        <f>1/1000*'[1]4407Exp'!AC$85</f>
        <v>7.6442583852800006E-2</v>
      </c>
      <c r="AF16" s="13">
        <f>1/1000*'[1]4407Exp'!AD$85</f>
        <v>8.6365679092799991E-2</v>
      </c>
      <c r="AG16" s="13">
        <f>1/1000*'[1]4407Exp'!AE$85</f>
        <v>0.11075365629440001</v>
      </c>
      <c r="AH16" s="13">
        <f>1/1000*'[1]4407Exp'!AF$85</f>
        <v>0.15236893696850001</v>
      </c>
      <c r="AI16" s="13">
        <f>1/1000*'[1]4407Exp'!AG$85</f>
        <v>0.1579000597746</v>
      </c>
      <c r="AJ16" s="13">
        <f>1/1000*'[1]4407Exp'!AH$85</f>
        <v>0.19530550754680001</v>
      </c>
      <c r="AK16" s="13">
        <f>1/1000*'[1]4407Exp'!AI$85</f>
        <v>0.28147018992900003</v>
      </c>
      <c r="AL16" s="13">
        <f>1/1000*'[1]4407Exp'!AJ$85</f>
        <v>0.26657186758680002</v>
      </c>
      <c r="AM16" s="13">
        <f>1/1000*'[1]4407Exp'!AK$85</f>
        <v>0.19375519265960001</v>
      </c>
      <c r="AN16" s="13">
        <f>1/1000*'[1]4407Exp'!AL$85</f>
        <v>0.2315206775268</v>
      </c>
      <c r="AO16" s="13">
        <f>1/1000*'[1]4407Exp'!AM$85</f>
        <v>0.25291830134400001</v>
      </c>
      <c r="AP16" s="13">
        <f>1/1000*'[1]4407Exp'!AN$85</f>
        <v>0.2216728639312</v>
      </c>
      <c r="AQ16" s="13">
        <f>1/1000*'[1]4407Exp'!AO$85</f>
        <v>0.22178762267370003</v>
      </c>
      <c r="AR16" s="13">
        <f>1/1000*'[1]4407Exp'!AP$85</f>
        <v>0.21119590948500003</v>
      </c>
      <c r="AS16" s="13">
        <f>1/1000*'[1]4407Exp'!AQ$85</f>
        <v>0.17803793346149999</v>
      </c>
      <c r="AT16" s="13">
        <f>1/1000*'[1]4407Exp'!AR$85</f>
        <v>0.18025465359439999</v>
      </c>
      <c r="AU16" s="13">
        <f>1/1000*'[1]4407Exp'!AS$85</f>
        <v>0.19524797600879998</v>
      </c>
      <c r="AV16" s="13">
        <f>1/1000*'[1]4407Exp'!AT$85</f>
        <v>0.23781130089300001</v>
      </c>
      <c r="AW16" s="13">
        <f>1/1000*'[1]4407Exp'!AU$85</f>
        <v>0.22544417354625002</v>
      </c>
      <c r="AX16" s="13">
        <f>1/1000*'[1]4407Exp'!AV$85</f>
        <v>0</v>
      </c>
      <c r="AY16" s="13">
        <f>1/1000*'[1]4407Exp'!AW$85</f>
        <v>0</v>
      </c>
      <c r="AZ16" s="13">
        <f>1/1000*'[1]4407Exp'!AX$85</f>
        <v>0</v>
      </c>
      <c r="BA16" s="13">
        <f>1/1000*'[1]4407Exp'!AY$85</f>
        <v>0</v>
      </c>
      <c r="BB16" s="13">
        <f>1/1000*'[1]4407Exp'!AZ$85</f>
        <v>0</v>
      </c>
      <c r="BC16" s="13">
        <f>1/1000*'[1]4407Exp'!BA$85</f>
        <v>0</v>
      </c>
      <c r="BD16" s="349"/>
    </row>
    <row r="17" spans="2:56">
      <c r="B17" s="5" t="s">
        <v>36</v>
      </c>
      <c r="C17" s="23">
        <f>1/$A$1*'[1]4407Exp'!B$91</f>
        <v>0.23742555200000004</v>
      </c>
      <c r="D17" s="13">
        <f>1/$A$1*'[1]4407Exp'!C$91</f>
        <v>0.21722715400000003</v>
      </c>
      <c r="E17" s="13">
        <f>1/$A$1*'[1]4407Exp'!D$91</f>
        <v>0.29658919800000011</v>
      </c>
      <c r="F17" s="13">
        <f>1/$A$1*'[1]4407Exp'!E$91</f>
        <v>0.2459191</v>
      </c>
      <c r="G17" s="13">
        <f>1/$A$1*'[1]4407Exp'!F$91</f>
        <v>0.25432073399999999</v>
      </c>
      <c r="H17" s="13">
        <f>1/$A$1*'[1]4407Exp'!G$91</f>
        <v>0.24284809300000004</v>
      </c>
      <c r="I17" s="13">
        <f>1/$A$1*'[1]4407Exp'!H$91</f>
        <v>0.23887640319696976</v>
      </c>
      <c r="J17" s="13">
        <f>1/$A$1*'[1]4407Exp'!I$91</f>
        <v>0.20589929646250615</v>
      </c>
      <c r="K17" s="13">
        <f>1/$A$1*'[1]4407Exp'!J$91</f>
        <v>0.27970064368207276</v>
      </c>
      <c r="L17" s="13">
        <f>1/$A$1*'[1]4407Exp'!K$91</f>
        <v>0.16981418666666673</v>
      </c>
      <c r="M17" s="13">
        <f>1/$A$1*'[1]4407Exp'!L$91</f>
        <v>0.19408890683333335</v>
      </c>
      <c r="N17" s="13">
        <f>1/$A$1*'[1]4407Exp'!M$91</f>
        <v>0.22728230011204487</v>
      </c>
      <c r="O17" s="13">
        <f>1/$A$1*'[1]4407Exp'!N$91</f>
        <v>0.24645949909657011</v>
      </c>
      <c r="P17" s="13">
        <f>1/$A$1*'[1]4407Exp'!O$91</f>
        <v>0.24380659208333333</v>
      </c>
      <c r="Q17" s="13">
        <f>1/$A$1*'[1]4407Exp'!P$91</f>
        <v>0.27866194752597401</v>
      </c>
      <c r="R17" s="13">
        <f>1/$A$1*'[1]4407Exp'!Q$91</f>
        <v>0.29728032902738932</v>
      </c>
      <c r="S17" s="13">
        <f>1/$A$1*'[1]4407Exp'!R$91</f>
        <v>0.30174096508142367</v>
      </c>
      <c r="T17" s="13">
        <f>1/$A$1*'[1]4407Exp'!S$91</f>
        <v>0.32505337921969696</v>
      </c>
      <c r="U17" s="13">
        <f>1/$A$1*'[1]4407Exp'!T$91</f>
        <v>0.41015373928571425</v>
      </c>
      <c r="V17" s="13">
        <f>1/$A$1*'[1]4407Exp'!U$91</f>
        <v>0.41015373928571425</v>
      </c>
      <c r="W17" s="13">
        <f>1/$A$1*'[1]4407Exp'!V$91</f>
        <v>0.41015373928571425</v>
      </c>
      <c r="X17" s="13">
        <f>1/$A$1*'[1]4407Exp'!W$91</f>
        <v>0.41015373928571425</v>
      </c>
      <c r="Y17" s="13">
        <f>1/$A$1*'[1]4407Exp'!X$91</f>
        <v>0.41015373928571425</v>
      </c>
      <c r="Z17" s="13">
        <f>1/$A$1*'[1]4407Exp'!Y$91</f>
        <v>0.41015373928571425</v>
      </c>
      <c r="AA17" s="13">
        <f>1/$A$1*'[1]4407Exp'!Z$91</f>
        <v>0.41015373928571425</v>
      </c>
      <c r="AB17" s="13">
        <f>1/$A$1*'[1]4407Exp'!AA$91</f>
        <v>0.41015373928571425</v>
      </c>
      <c r="AC17" s="294"/>
      <c r="AD17" s="23">
        <f>1/1000*'[1]4407Exp'!AB$91</f>
        <v>5.0994714914729997E-2</v>
      </c>
      <c r="AE17" s="13">
        <f>1/1000*'[1]4407Exp'!AC$91</f>
        <v>4.1343942831199999E-2</v>
      </c>
      <c r="AF17" s="13">
        <f>1/1000*'[1]4407Exp'!AD$91</f>
        <v>5.4664478808000003E-2</v>
      </c>
      <c r="AG17" s="13">
        <f>1/1000*'[1]4407Exp'!AE$91</f>
        <v>5.3362418860800009E-2</v>
      </c>
      <c r="AH17" s="13">
        <f>1/1000*'[1]4407Exp'!AF$91</f>
        <v>6.5519519286200006E-2</v>
      </c>
      <c r="AI17" s="13">
        <f>1/1000*'[1]4407Exp'!AG$91</f>
        <v>7.2865189039500011E-2</v>
      </c>
      <c r="AJ17" s="13">
        <f>1/1000*'[1]4407Exp'!AH$91</f>
        <v>8.0129407438799996E-2</v>
      </c>
      <c r="AK17" s="13">
        <f>1/1000*'[1]4407Exp'!AI$91</f>
        <v>8.1495421593499998E-2</v>
      </c>
      <c r="AL17" s="13">
        <f>1/1000*'[1]4407Exp'!AJ$91</f>
        <v>8.7989845184000007E-2</v>
      </c>
      <c r="AM17" s="13">
        <f>1/1000*'[1]4407Exp'!AK$91</f>
        <v>5.5744635381600002E-2</v>
      </c>
      <c r="AN17" s="13">
        <f>1/1000*'[1]4407Exp'!AL$91</f>
        <v>6.6852442022399997E-2</v>
      </c>
      <c r="AO17" s="13">
        <f>1/1000*'[1]4407Exp'!AM$91</f>
        <v>8.493762393599999E-2</v>
      </c>
      <c r="AP17" s="13">
        <f>1/1000*'[1]4407Exp'!AN$91</f>
        <v>8.5426952001599998E-2</v>
      </c>
      <c r="AQ17" s="13">
        <f>1/1000*'[1]4407Exp'!AO$91</f>
        <v>9.6420770533500011E-2</v>
      </c>
      <c r="AR17" s="13">
        <f>1/1000*'[1]4407Exp'!AP$91</f>
        <v>0.10346164703250001</v>
      </c>
      <c r="AS17" s="13">
        <f>1/1000*'[1]4407Exp'!AQ$91</f>
        <v>9.6431734276499995E-2</v>
      </c>
      <c r="AT17" s="13">
        <f>1/1000*'[1]4407Exp'!AR$91</f>
        <v>9.9578189535599992E-2</v>
      </c>
      <c r="AU17" s="13">
        <f>1/1000*'[1]4407Exp'!AS$91</f>
        <v>9.4216391426299992E-2</v>
      </c>
      <c r="AV17" s="13">
        <f>1/1000*'[1]4407Exp'!AT$91</f>
        <v>0</v>
      </c>
      <c r="AW17" s="13">
        <f>1/1000*'[1]4407Exp'!AU$91</f>
        <v>0</v>
      </c>
      <c r="AX17" s="13">
        <f>1/1000*'[1]4407Exp'!AV$91</f>
        <v>0</v>
      </c>
      <c r="AY17" s="13">
        <f>1/1000*'[1]4407Exp'!AW$91</f>
        <v>0</v>
      </c>
      <c r="AZ17" s="13">
        <f>1/1000*'[1]4407Exp'!AX$91</f>
        <v>0</v>
      </c>
      <c r="BA17" s="13">
        <f>1/1000*'[1]4407Exp'!AY$91</f>
        <v>0</v>
      </c>
      <c r="BB17" s="13">
        <f>1/1000*'[1]4407Exp'!AZ$91</f>
        <v>0</v>
      </c>
      <c r="BC17" s="13">
        <f>1/1000*'[1]4407Exp'!BA$91</f>
        <v>0</v>
      </c>
      <c r="BD17" s="349"/>
    </row>
    <row r="18" spans="2:56">
      <c r="B18" s="5" t="s">
        <v>66</v>
      </c>
      <c r="C18" s="23">
        <f>1/$A$1*'[1]4407Exp'!B$160</f>
        <v>0.37121320099999988</v>
      </c>
      <c r="D18" s="13">
        <f>1/$A$1*'[1]4407Exp'!C$160</f>
        <v>0.29259309999999999</v>
      </c>
      <c r="E18" s="13">
        <f>1/$A$1*'[1]4407Exp'!D$160</f>
        <v>0.253777315</v>
      </c>
      <c r="F18" s="13">
        <f>1/$A$1*'[1]4407Exp'!E$160</f>
        <v>0.21842757200000001</v>
      </c>
      <c r="G18" s="13">
        <f>1/$A$1*'[1]4407Exp'!F$160</f>
        <v>0.25890469999999993</v>
      </c>
      <c r="H18" s="13">
        <f>1/$A$1*'[1]4407Exp'!G$160</f>
        <v>0.22170825999999996</v>
      </c>
      <c r="I18" s="13">
        <f>1/$A$1*'[1]4407Exp'!H$160</f>
        <v>0.21694463499999997</v>
      </c>
      <c r="J18" s="13">
        <f>1/$A$1*'[1]4407Exp'!I$160</f>
        <v>0.23338360071349692</v>
      </c>
      <c r="K18" s="13">
        <f>1/$A$1*'[1]4407Exp'!J$160</f>
        <v>0.17236879033333333</v>
      </c>
      <c r="L18" s="13">
        <f>1/$A$1*'[1]4407Exp'!K$160</f>
        <v>0.12638502192857143</v>
      </c>
      <c r="M18" s="13">
        <f>1/$A$1*'[1]4407Exp'!L$160</f>
        <v>0.1694569991043956</v>
      </c>
      <c r="N18" s="13">
        <f>1/$A$1*'[1]4407Exp'!M$160</f>
        <v>0.20690803573739777</v>
      </c>
      <c r="O18" s="13">
        <f>1/$A$1*'[1]4407Exp'!N$160</f>
        <v>0.22066053254203258</v>
      </c>
      <c r="P18" s="13">
        <f>1/$A$1*'[1]4407Exp'!O$160</f>
        <v>0.20890666486694678</v>
      </c>
      <c r="Q18" s="13">
        <f>1/$A$1*'[1]4407Exp'!P$160</f>
        <v>0.23242066778787879</v>
      </c>
      <c r="R18" s="13">
        <f>1/$A$1*'[1]4407Exp'!Q$160</f>
        <v>0.30091081346581189</v>
      </c>
      <c r="S18" s="13">
        <f>1/$A$1*'[1]4407Exp'!R$160</f>
        <v>0.31552913452289938</v>
      </c>
      <c r="T18" s="13">
        <f>1/$A$1*'[1]4407Exp'!S$160</f>
        <v>0.28951960918406594</v>
      </c>
      <c r="U18" s="13">
        <f>1/$A$1*'[1]4407Exp'!T$160</f>
        <v>0.32488614399999988</v>
      </c>
      <c r="V18" s="13">
        <f>1/$A$1*'[1]4407Exp'!U$160</f>
        <v>0.32488614399999988</v>
      </c>
      <c r="W18" s="13">
        <f>1/$A$1*'[1]4407Exp'!V$160</f>
        <v>0.32488614399999988</v>
      </c>
      <c r="X18" s="13">
        <f>1/$A$1*'[1]4407Exp'!W$160</f>
        <v>0.32488614399999988</v>
      </c>
      <c r="Y18" s="13">
        <f>1/$A$1*'[1]4407Exp'!X$160</f>
        <v>0.32488614399999988</v>
      </c>
      <c r="Z18" s="13">
        <f>1/$A$1*'[1]4407Exp'!Y$160</f>
        <v>0.32488614399999988</v>
      </c>
      <c r="AA18" s="13">
        <f>1/$A$1*'[1]4407Exp'!Z$160</f>
        <v>0.32488614399999988</v>
      </c>
      <c r="AB18" s="13">
        <f>1/$A$1*'[1]4407Exp'!AA$160</f>
        <v>0.32488614399999988</v>
      </c>
      <c r="AC18" s="294"/>
      <c r="AD18" s="23">
        <f>1/1000*'[1]4407Exp'!AB$160</f>
        <v>0.155167395931398</v>
      </c>
      <c r="AE18" s="13">
        <f>1/1000*'[1]4407Exp'!AC$160</f>
        <v>0.10536858219719999</v>
      </c>
      <c r="AF18" s="13">
        <f>1/1000*'[1]4407Exp'!AD$160</f>
        <v>9.0734103345600003E-2</v>
      </c>
      <c r="AG18" s="13">
        <f>1/1000*'[1]4407Exp'!AE$160</f>
        <v>0.10013413168640001</v>
      </c>
      <c r="AH18" s="13">
        <f>1/1000*'[1]4407Exp'!AF$160</f>
        <v>0.1273947635961</v>
      </c>
      <c r="AI18" s="13">
        <f>1/1000*'[1]4407Exp'!AG$160</f>
        <v>0.11445026663070001</v>
      </c>
      <c r="AJ18" s="13">
        <f>1/1000*'[1]4407Exp'!AH$160</f>
        <v>0.12521956289400002</v>
      </c>
      <c r="AK18" s="13">
        <f>1/1000*'[1]4407Exp'!AI$160</f>
        <v>0.155572622715</v>
      </c>
      <c r="AL18" s="13">
        <f>1/1000*'[1]4407Exp'!AJ$160</f>
        <v>0.12609140013560002</v>
      </c>
      <c r="AM18" s="13">
        <f>1/1000*'[1]4407Exp'!AK$160</f>
        <v>7.3375350928000002E-2</v>
      </c>
      <c r="AN18" s="13">
        <f>1/1000*'[1]4407Exp'!AL$160</f>
        <v>9.4511946249900003E-2</v>
      </c>
      <c r="AO18" s="13">
        <f>1/1000*'[1]4407Exp'!AM$160</f>
        <v>0.14617964111999998</v>
      </c>
      <c r="AP18" s="13">
        <f>1/1000*'[1]4407Exp'!AN$160</f>
        <v>0.141826868568</v>
      </c>
      <c r="AQ18" s="13">
        <f>1/1000*'[1]4407Exp'!AO$160</f>
        <v>0.127807937127</v>
      </c>
      <c r="AR18" s="13">
        <f>1/1000*'[1]4407Exp'!AP$160</f>
        <v>0.154629838178</v>
      </c>
      <c r="AS18" s="13">
        <f>1/1000*'[1]4407Exp'!AQ$160</f>
        <v>0.17202351702899998</v>
      </c>
      <c r="AT18" s="13">
        <f>1/1000*'[1]4407Exp'!AR$160</f>
        <v>0.19940982264349999</v>
      </c>
      <c r="AU18" s="13">
        <f>1/1000*'[1]4407Exp'!AS$160</f>
        <v>0.1642623124857</v>
      </c>
      <c r="AV18" s="13">
        <f>1/1000*'[1]4407Exp'!AT$160</f>
        <v>0.242381044578</v>
      </c>
      <c r="AW18" s="13">
        <f>1/1000*'[1]4407Exp'!AU$160</f>
        <v>0.22977627250250002</v>
      </c>
      <c r="AX18" s="13">
        <f>1/1000*'[1]4407Exp'!AV$160</f>
        <v>0</v>
      </c>
      <c r="AY18" s="13">
        <f>1/1000*'[1]4407Exp'!AW$160</f>
        <v>0</v>
      </c>
      <c r="AZ18" s="13">
        <f>1/1000*'[1]4407Exp'!AX$160</f>
        <v>0</v>
      </c>
      <c r="BA18" s="13">
        <f>1/1000*'[1]4407Exp'!AY$160</f>
        <v>0</v>
      </c>
      <c r="BB18" s="13">
        <f>1/1000*'[1]4407Exp'!AZ$160</f>
        <v>0</v>
      </c>
      <c r="BC18" s="13">
        <f>1/1000*'[1]4407Exp'!BA$160</f>
        <v>0</v>
      </c>
      <c r="BD18" s="349"/>
    </row>
    <row r="19" spans="2:56">
      <c r="B19" s="5" t="s">
        <v>79</v>
      </c>
      <c r="C19" s="23">
        <f>1/$A$1*'[1]4407Exp'!B$246</f>
        <v>3.8251579999999993E-2</v>
      </c>
      <c r="D19" s="13">
        <f>1/$A$1*'[1]4407Exp'!C$246</f>
        <v>3.5628152857142853E-2</v>
      </c>
      <c r="E19" s="13">
        <f>1/$A$1*'[1]4407Exp'!D$246</f>
        <v>4.4782457142857141E-2</v>
      </c>
      <c r="F19" s="13">
        <f>1/$A$1*'[1]4407Exp'!E$246</f>
        <v>3.8546451000000002E-2</v>
      </c>
      <c r="G19" s="13">
        <f>1/$A$1*'[1]4407Exp'!F$246</f>
        <v>3.2918820000000001E-2</v>
      </c>
      <c r="H19" s="13">
        <f>1/$A$1*'[1]4407Exp'!G$246</f>
        <v>6.8619759999999988E-2</v>
      </c>
      <c r="I19" s="13">
        <f>1/$A$1*'[1]4407Exp'!H$246</f>
        <v>6.9822385078431373E-2</v>
      </c>
      <c r="J19" s="13">
        <f>1/$A$1*'[1]4407Exp'!I$246</f>
        <v>0.11129886326930476</v>
      </c>
      <c r="K19" s="13">
        <f>1/$A$1*'[1]4407Exp'!J$246</f>
        <v>4.7437524999999987E-2</v>
      </c>
      <c r="L19" s="13">
        <f>1/$A$1*'[1]4407Exp'!K$246</f>
        <v>3.4762277083333327E-2</v>
      </c>
      <c r="M19" s="13">
        <f>1/$A$1*'[1]4407Exp'!L$246</f>
        <v>3.788817701754385E-2</v>
      </c>
      <c r="N19" s="13">
        <f>1/$A$1*'[1]4407Exp'!M$246</f>
        <v>5.0444679007936512E-2</v>
      </c>
      <c r="O19" s="13">
        <f>1/$A$1*'[1]4407Exp'!N$246</f>
        <v>4.2184433024153721E-2</v>
      </c>
      <c r="P19" s="13">
        <f>1/$A$1*'[1]4407Exp'!O$246</f>
        <v>5.8097676796536796E-2</v>
      </c>
      <c r="Q19" s="13">
        <f>1/$A$1*'[1]4407Exp'!P$246</f>
        <v>6.9196262666666661E-2</v>
      </c>
      <c r="R19" s="13">
        <f>1/$A$1*'[1]4407Exp'!Q$246</f>
        <v>6.5564091308172229E-2</v>
      </c>
      <c r="S19" s="13">
        <f>1/$A$1*'[1]4407Exp'!R$246</f>
        <v>6.3584655384615371E-2</v>
      </c>
      <c r="T19" s="13">
        <f>1/$A$1*'[1]4407Exp'!S$246</f>
        <v>6.268988351515152E-2</v>
      </c>
      <c r="U19" s="13">
        <f>1/$A$1*'[1]4407Exp'!T$246</f>
        <v>5.9045302499999994E-2</v>
      </c>
      <c r="V19" s="13">
        <f>1/$A$1*'[1]4407Exp'!U$246</f>
        <v>5.9045302499999994E-2</v>
      </c>
      <c r="W19" s="13">
        <f>1/$A$1*'[1]4407Exp'!V$246</f>
        <v>5.9045302499999994E-2</v>
      </c>
      <c r="X19" s="13">
        <f>1/$A$1*'[1]4407Exp'!W$246</f>
        <v>5.9045302499999994E-2</v>
      </c>
      <c r="Y19" s="13">
        <f>1/$A$1*'[1]4407Exp'!X$246</f>
        <v>5.9045302499999994E-2</v>
      </c>
      <c r="Z19" s="13">
        <f>1/$A$1*'[1]4407Exp'!Y$246</f>
        <v>5.9045302499999994E-2</v>
      </c>
      <c r="AA19" s="13">
        <f>1/$A$1*'[1]4407Exp'!Z$246</f>
        <v>5.9045302499999994E-2</v>
      </c>
      <c r="AB19" s="13">
        <f>1/$A$1*'[1]4407Exp'!AA$246</f>
        <v>5.9045302499999994E-2</v>
      </c>
      <c r="AC19" s="294"/>
      <c r="AD19" s="23">
        <f>1/1000*'[1]4407Exp'!AB$246</f>
        <v>1.4627467817537999E-2</v>
      </c>
      <c r="AE19" s="13">
        <f>1/1000*'[1]4407Exp'!AC$246</f>
        <v>1.4184468915599999E-2</v>
      </c>
      <c r="AF19" s="13">
        <f>1/1000*'[1]4407Exp'!AD$246</f>
        <v>1.7266004481600001E-2</v>
      </c>
      <c r="AG19" s="13">
        <f>1/1000*'[1]4407Exp'!AE$246</f>
        <v>1.9014820428800001E-2</v>
      </c>
      <c r="AH19" s="13">
        <f>1/1000*'[1]4407Exp'!AF$246</f>
        <v>1.7964699848200004E-2</v>
      </c>
      <c r="AI19" s="13">
        <f>1/1000*'[1]4407Exp'!AG$246</f>
        <v>2.0819390205900002E-2</v>
      </c>
      <c r="AJ19" s="13">
        <f>1/1000*'[1]4407Exp'!AH$246</f>
        <v>2.8212651464800006E-2</v>
      </c>
      <c r="AK19" s="13">
        <f>1/1000*'[1]4407Exp'!AI$246</f>
        <v>4.9544596022500005E-2</v>
      </c>
      <c r="AL19" s="13">
        <f>1/1000*'[1]4407Exp'!AJ$246</f>
        <v>2.5444922364800004E-2</v>
      </c>
      <c r="AM19" s="13">
        <f>1/1000*'[1]4407Exp'!AK$246</f>
        <v>1.6268163322400001E-2</v>
      </c>
      <c r="AN19" s="13">
        <f>1/1000*'[1]4407Exp'!AL$246</f>
        <v>1.8572138289900002E-2</v>
      </c>
      <c r="AO19" s="13">
        <f>1/1000*'[1]4407Exp'!AM$246</f>
        <v>2.7441127968000002E-2</v>
      </c>
      <c r="AP19" s="13">
        <f>1/1000*'[1]4407Exp'!AN$246</f>
        <v>2.20760901328E-2</v>
      </c>
      <c r="AQ19" s="13">
        <f>1/1000*'[1]4407Exp'!AO$246</f>
        <v>2.8577254955700002E-2</v>
      </c>
      <c r="AR19" s="13">
        <f>1/1000*'[1]4407Exp'!AP$246</f>
        <v>3.8523016673000003E-2</v>
      </c>
      <c r="AS19" s="13">
        <f>1/1000*'[1]4407Exp'!AQ$246</f>
        <v>3.1694547283000002E-2</v>
      </c>
      <c r="AT19" s="13">
        <f>1/1000*'[1]4407Exp'!AR$246</f>
        <v>3.0460489985299998E-2</v>
      </c>
      <c r="AU19" s="13">
        <f>1/1000*'[1]4407Exp'!AS$246</f>
        <v>3.06158121698E-2</v>
      </c>
      <c r="AV19" s="13">
        <f>1/1000*'[1]4407Exp'!AT$246</f>
        <v>0.153641448608</v>
      </c>
      <c r="AW19" s="13">
        <f>1/1000*'[1]4407Exp'!AU$246</f>
        <v>0.14565148617333332</v>
      </c>
      <c r="AX19" s="13">
        <f>1/1000*'[1]4407Exp'!AV$246</f>
        <v>0</v>
      </c>
      <c r="AY19" s="13">
        <f>1/1000*'[1]4407Exp'!AW$246</f>
        <v>0</v>
      </c>
      <c r="AZ19" s="13">
        <f>1/1000*'[1]4407Exp'!AX$246</f>
        <v>0</v>
      </c>
      <c r="BA19" s="13">
        <f>1/1000*'[1]4407Exp'!AY$246</f>
        <v>0</v>
      </c>
      <c r="BB19" s="13">
        <f>1/1000*'[1]4407Exp'!AZ$246</f>
        <v>0</v>
      </c>
      <c r="BC19" s="13">
        <f>1/1000*'[1]4407Exp'!BA$246</f>
        <v>0</v>
      </c>
      <c r="BD19" s="349"/>
    </row>
    <row r="20" spans="2:56">
      <c r="B20" s="5" t="s">
        <v>18</v>
      </c>
      <c r="C20" s="22">
        <f t="shared" ref="C20:AB20" si="7">SUM(C15:C15)-SUM(C16:C19)</f>
        <v>5.2282442666666595E-2</v>
      </c>
      <c r="D20" s="17">
        <f t="shared" si="7"/>
        <v>5.5370081999999932E-2</v>
      </c>
      <c r="E20" s="17">
        <f t="shared" si="7"/>
        <v>4.8409566000000237E-2</v>
      </c>
      <c r="F20" s="17">
        <f t="shared" si="7"/>
        <v>8.2925470000000168E-2</v>
      </c>
      <c r="G20" s="17">
        <f t="shared" si="7"/>
        <v>9.5349326000000234E-2</v>
      </c>
      <c r="H20" s="17">
        <f t="shared" si="7"/>
        <v>0.10599986599999989</v>
      </c>
      <c r="I20" s="17">
        <f t="shared" si="7"/>
        <v>0.11474797890756339</v>
      </c>
      <c r="J20" s="17">
        <f t="shared" si="7"/>
        <v>0.10788953509420085</v>
      </c>
      <c r="K20" s="17">
        <f t="shared" si="7"/>
        <v>6.6587771254361217E-2</v>
      </c>
      <c r="L20" s="17">
        <f t="shared" si="7"/>
        <v>9.7617252444602953E-2</v>
      </c>
      <c r="M20" s="17">
        <f t="shared" si="7"/>
        <v>3.3069179156788864E-2</v>
      </c>
      <c r="N20" s="17">
        <f t="shared" si="7"/>
        <v>2.295110991631677E-2</v>
      </c>
      <c r="O20" s="17">
        <f t="shared" si="7"/>
        <v>2.5014304106134033E-2</v>
      </c>
      <c r="P20" s="17">
        <f t="shared" si="7"/>
        <v>2.2986974219685763E-2</v>
      </c>
      <c r="Q20" s="17">
        <f t="shared" si="7"/>
        <v>2.6314055294786809E-2</v>
      </c>
      <c r="R20" s="17">
        <f t="shared" si="7"/>
        <v>3.6164015128839377E-2</v>
      </c>
      <c r="S20" s="17">
        <f t="shared" si="7"/>
        <v>3.4022852499227318E-2</v>
      </c>
      <c r="T20" s="17">
        <f t="shared" si="7"/>
        <v>5.6752133173159969E-2</v>
      </c>
      <c r="U20" s="17">
        <f t="shared" si="7"/>
        <v>3.7240310355459494E-2</v>
      </c>
      <c r="V20" s="17">
        <f t="shared" si="7"/>
        <v>3.7240310355459494E-2</v>
      </c>
      <c r="W20" s="17">
        <f t="shared" si="7"/>
        <v>3.7240310355459494E-2</v>
      </c>
      <c r="X20" s="17">
        <f t="shared" si="7"/>
        <v>3.7240310355459494E-2</v>
      </c>
      <c r="Y20" s="17">
        <f t="shared" si="7"/>
        <v>3.7240310355459494E-2</v>
      </c>
      <c r="Z20" s="17">
        <f t="shared" si="7"/>
        <v>3.7240310355459494E-2</v>
      </c>
      <c r="AA20" s="17">
        <f t="shared" si="7"/>
        <v>3.7240310355459494E-2</v>
      </c>
      <c r="AB20" s="17">
        <f t="shared" si="7"/>
        <v>3.7240310355459494E-2</v>
      </c>
      <c r="AC20" s="294"/>
      <c r="AD20" s="23">
        <f t="shared" ref="AD20:BC20" si="8">SUM(AD15:AD15)-SUM(AD16:AD19)</f>
        <v>2.0902981283589028E-2</v>
      </c>
      <c r="AE20" s="13">
        <f t="shared" si="8"/>
        <v>1.9555696471200035E-2</v>
      </c>
      <c r="AF20" s="13">
        <f t="shared" si="8"/>
        <v>1.8976369828799994E-2</v>
      </c>
      <c r="AG20" s="13">
        <f t="shared" si="8"/>
        <v>2.9055041680000004E-2</v>
      </c>
      <c r="AH20" s="13">
        <f t="shared" si="8"/>
        <v>3.6968066147600009E-2</v>
      </c>
      <c r="AI20" s="13">
        <f t="shared" si="8"/>
        <v>4.3170028644600011E-2</v>
      </c>
      <c r="AJ20" s="13">
        <f t="shared" si="8"/>
        <v>4.8481739484800002E-2</v>
      </c>
      <c r="AK20" s="13">
        <f t="shared" si="8"/>
        <v>5.3374988655999878E-2</v>
      </c>
      <c r="AL20" s="13">
        <f t="shared" si="8"/>
        <v>3.6985241284400172E-2</v>
      </c>
      <c r="AM20" s="13">
        <f t="shared" si="8"/>
        <v>3.5187171940799955E-2</v>
      </c>
      <c r="AN20" s="13">
        <f t="shared" si="8"/>
        <v>1.7890321500000084E-2</v>
      </c>
      <c r="AO20" s="13">
        <f t="shared" si="8"/>
        <v>1.6111101264000172E-2</v>
      </c>
      <c r="AP20" s="13">
        <f t="shared" si="8"/>
        <v>1.3390281960000139E-2</v>
      </c>
      <c r="AQ20" s="13">
        <f t="shared" si="8"/>
        <v>1.3835411360699879E-2</v>
      </c>
      <c r="AR20" s="13">
        <f t="shared" si="8"/>
        <v>1.8998016303500065E-2</v>
      </c>
      <c r="AS20" s="13">
        <f t="shared" si="8"/>
        <v>2.0261039942499892E-2</v>
      </c>
      <c r="AT20" s="13">
        <f t="shared" si="8"/>
        <v>2.3033011667500047E-2</v>
      </c>
      <c r="AU20" s="13">
        <f t="shared" si="8"/>
        <v>2.8736863498200038E-2</v>
      </c>
      <c r="AV20" s="13">
        <f t="shared" si="8"/>
        <v>0.80229830909100008</v>
      </c>
      <c r="AW20" s="13">
        <f t="shared" si="8"/>
        <v>0.7605756267737499</v>
      </c>
      <c r="AX20" s="13">
        <f t="shared" si="8"/>
        <v>0</v>
      </c>
      <c r="AY20" s="13">
        <f t="shared" si="8"/>
        <v>0</v>
      </c>
      <c r="AZ20" s="13">
        <f t="shared" si="8"/>
        <v>0</v>
      </c>
      <c r="BA20" s="13">
        <f t="shared" si="8"/>
        <v>0</v>
      </c>
      <c r="BB20" s="13">
        <f t="shared" si="8"/>
        <v>0</v>
      </c>
      <c r="BC20" s="13">
        <f t="shared" si="8"/>
        <v>0</v>
      </c>
      <c r="BD20" s="349"/>
    </row>
    <row r="21" spans="2:56" ht="17.149999999999999" customHeight="1">
      <c r="B21" s="152" t="s">
        <v>141</v>
      </c>
      <c r="C21" s="299">
        <f>1/$A$1*'[1]4407Exp'!B$265</f>
        <v>7.1012000000000007E-4</v>
      </c>
      <c r="D21" s="167">
        <f>1/$A$1*'[1]4407Exp'!C$265</f>
        <v>1.2624799999999999E-3</v>
      </c>
      <c r="E21" s="167">
        <f>1/$A$1*'[1]4407Exp'!D$265</f>
        <v>1.5605E-3</v>
      </c>
      <c r="F21" s="167">
        <f>1/$A$1*'[1]4407Exp'!E$265</f>
        <v>1.14784E-3</v>
      </c>
      <c r="G21" s="167">
        <f>1/$A$1*'[1]4407Exp'!F$265</f>
        <v>2.7638599999999999E-3</v>
      </c>
      <c r="H21" s="167">
        <f>1/$A$1*'[1]4407Exp'!G$265</f>
        <v>3.0904600000000002E-3</v>
      </c>
      <c r="I21" s="167">
        <f>1/$A$1*'[1]4407Exp'!H$265</f>
        <v>5.9261999999999995E-3</v>
      </c>
      <c r="J21" s="167">
        <f>1/$A$1*'[1]4407Exp'!I$265</f>
        <v>7.76066E-3</v>
      </c>
      <c r="K21" s="167">
        <f>1/$A$1*'[1]4407Exp'!J$265</f>
        <v>6.1065599999999996E-3</v>
      </c>
      <c r="L21" s="167">
        <f>1/$A$1*'[1]4407Exp'!K$265</f>
        <v>5.0955200000000001E-3</v>
      </c>
      <c r="M21" s="167">
        <f>1/$A$1*'[1]4407Exp'!L$265</f>
        <v>3.3073733333333329E-3</v>
      </c>
      <c r="N21" s="167">
        <f>1/$A$1*'[1]4407Exp'!M$265</f>
        <v>6.4101999999999996E-4</v>
      </c>
      <c r="O21" s="167">
        <f>1/$A$1*'[1]4407Exp'!N$265</f>
        <v>1.6549399999999999E-3</v>
      </c>
      <c r="P21" s="167">
        <f>1/$A$1*'[1]4407Exp'!O$265</f>
        <v>1.4066199999999999E-3</v>
      </c>
      <c r="Q21" s="167">
        <f>1/$A$1*'[1]4407Exp'!P$265</f>
        <v>9.0976000000000002E-4</v>
      </c>
      <c r="R21" s="167">
        <f>1/$A$1*'[1]4407Exp'!Q$265</f>
        <v>9.4912533333333326E-4</v>
      </c>
      <c r="S21" s="167">
        <f>1/$A$1*'[1]4407Exp'!R$265</f>
        <v>1.0251449999999999E-3</v>
      </c>
      <c r="T21" s="167">
        <f>1/$A$1*'[1]4407Exp'!S$265</f>
        <v>1.6098E-3</v>
      </c>
      <c r="U21" s="167">
        <f>1/$A$1*'[1]4407Exp'!T$265</f>
        <v>2.7771200000000001E-3</v>
      </c>
      <c r="V21" s="167">
        <f>1/$A$1*'[1]4407Exp'!U$265</f>
        <v>2.7771200000000001E-3</v>
      </c>
      <c r="W21" s="167">
        <f>1/$A$1*'[1]4407Exp'!V$265</f>
        <v>2.7771200000000001E-3</v>
      </c>
      <c r="X21" s="167">
        <f>1/$A$1*'[1]4407Exp'!W$265</f>
        <v>2.7771200000000001E-3</v>
      </c>
      <c r="Y21" s="167">
        <f>1/$A$1*'[1]4407Exp'!X$265</f>
        <v>2.7771200000000001E-3</v>
      </c>
      <c r="Z21" s="167">
        <f>1/$A$1*'[1]4407Exp'!Y$265</f>
        <v>2.7771200000000001E-3</v>
      </c>
      <c r="AA21" s="167">
        <f>1/$A$1*'[1]4407Exp'!Z$265</f>
        <v>2.7771200000000001E-3</v>
      </c>
      <c r="AB21" s="167">
        <f>1/$A$1*'[1]4407Exp'!AA$265</f>
        <v>2.7771200000000001E-3</v>
      </c>
      <c r="AC21" s="300"/>
      <c r="AD21" s="299">
        <f>1/1000*'[1]4407Exp'!AB$265</f>
        <v>4.7796695666100001E-4</v>
      </c>
      <c r="AE21" s="167">
        <f>1/1000*'[1]4407Exp'!AC$265</f>
        <v>6.1274175640000002E-4</v>
      </c>
      <c r="AF21" s="167">
        <f>1/1000*'[1]4407Exp'!AD$265</f>
        <v>9.9183794880000013E-4</v>
      </c>
      <c r="AG21" s="167">
        <f>1/1000*'[1]4407Exp'!AE$265</f>
        <v>5.1467563839999999E-4</v>
      </c>
      <c r="AH21" s="167">
        <f>1/1000*'[1]4407Exp'!AF$265</f>
        <v>1.2701288754000002E-3</v>
      </c>
      <c r="AI21" s="167">
        <f>1/1000*'[1]4407Exp'!AG$265</f>
        <v>1.1781639441000001E-3</v>
      </c>
      <c r="AJ21" s="167">
        <f>1/1000*'[1]4407Exp'!AH$265</f>
        <v>2.0893786688000004E-3</v>
      </c>
      <c r="AK21" s="167">
        <f>1/1000*'[1]4407Exp'!AI$265</f>
        <v>3.3047003550000001E-3</v>
      </c>
      <c r="AL21" s="167">
        <f>1/1000*'[1]4407Exp'!AJ$265</f>
        <v>2.9804423572000003E-3</v>
      </c>
      <c r="AM21" s="167">
        <f>1/1000*'[1]4407Exp'!AK$265</f>
        <v>1.7589794904E-3</v>
      </c>
      <c r="AN21" s="167">
        <f>1/1000*'[1]4407Exp'!AL$265</f>
        <v>1.6364639655000002E-3</v>
      </c>
      <c r="AO21" s="167">
        <f>1/1000*'[1]4407Exp'!AM$265</f>
        <v>7.8502396799999996E-4</v>
      </c>
      <c r="AP21" s="167">
        <f>1/1000*'[1]4407Exp'!AN$265</f>
        <v>1.1238466800000001E-3</v>
      </c>
      <c r="AQ21" s="167">
        <f>1/1000*'[1]4407Exp'!AO$265</f>
        <v>4.5355279049999996E-4</v>
      </c>
      <c r="AR21" s="167">
        <f>1/1000*'[1]4407Exp'!AP$265</f>
        <v>8.3435911100000011E-4</v>
      </c>
      <c r="AS21" s="167">
        <f>1/1000*'[1]4407Exp'!AQ$265</f>
        <v>5.8668251949999992E-4</v>
      </c>
      <c r="AT21" s="167">
        <f>1/1000*'[1]4407Exp'!AR$265</f>
        <v>5.769660904999999E-4</v>
      </c>
      <c r="AU21" s="167">
        <f>1/1000*'[1]4407Exp'!AS$265</f>
        <v>1.1567506664999999E-3</v>
      </c>
      <c r="AV21" s="167">
        <f>1/1000*'[1]4407Exp'!AT$265</f>
        <v>0.137685411112</v>
      </c>
      <c r="AW21" s="167">
        <f>1/1000*'[1]4407Exp'!AU$265</f>
        <v>0.13052522567666663</v>
      </c>
      <c r="AX21" s="167">
        <f>1/1000*'[1]4407Exp'!AV$265</f>
        <v>0</v>
      </c>
      <c r="AY21" s="167">
        <f>1/1000*'[1]4407Exp'!AW$265</f>
        <v>0</v>
      </c>
      <c r="AZ21" s="167">
        <f>1/1000*'[1]4407Exp'!AX$265</f>
        <v>0</v>
      </c>
      <c r="BA21" s="167">
        <f>1/1000*'[1]4407Exp'!AY$265</f>
        <v>0</v>
      </c>
      <c r="BB21" s="167">
        <f>1/1000*'[1]4407Exp'!AZ$265</f>
        <v>0</v>
      </c>
      <c r="BC21" s="167">
        <f>1/1000*'[1]4407Exp'!BA$265</f>
        <v>0</v>
      </c>
      <c r="BD21" s="349"/>
    </row>
    <row r="22" spans="2:56" ht="17.149999999999999" customHeight="1">
      <c r="B22" s="152" t="s">
        <v>136</v>
      </c>
      <c r="C22" s="299">
        <f>1/$A$1*'[1]4407Exp'!B$273</f>
        <v>1.9999999999999999E-6</v>
      </c>
      <c r="D22" s="167">
        <f>1/$A$1*'[1]4407Exp'!C$273</f>
        <v>5.4000000000000005E-5</v>
      </c>
      <c r="E22" s="167">
        <f>1/$A$1*'[1]4407Exp'!D$273</f>
        <v>1.9999999999999999E-6</v>
      </c>
      <c r="F22" s="167">
        <f>1/$A$1*'[1]4407Exp'!E$273</f>
        <v>3.2820000000000001E-5</v>
      </c>
      <c r="G22" s="167">
        <f>1/$A$1*'[1]4407Exp'!F$273</f>
        <v>6.0460000000000001E-5</v>
      </c>
      <c r="H22" s="167">
        <f>1/$A$1*'[1]4407Exp'!G$273</f>
        <v>5.7600000000000004E-5</v>
      </c>
      <c r="I22" s="167">
        <f>1/$A$1*'[1]4407Exp'!H$273</f>
        <v>1.7898E-4</v>
      </c>
      <c r="J22" s="167">
        <f>1/$A$1*'[1]4407Exp'!I$273</f>
        <v>7.6422000000000003E-4</v>
      </c>
      <c r="K22" s="167">
        <f>1/$A$1*'[1]4407Exp'!J$273</f>
        <v>2.3421999999999994E-4</v>
      </c>
      <c r="L22" s="167">
        <f>1/$A$1*'[1]4407Exp'!K$273</f>
        <v>1.7626000000000002E-4</v>
      </c>
      <c r="M22" s="167">
        <f>1/$A$1*'[1]4407Exp'!L$273</f>
        <v>7.5600000000000008E-5</v>
      </c>
      <c r="N22" s="167">
        <f>1/$A$1*'[1]4407Exp'!M$273</f>
        <v>5.096E-5</v>
      </c>
      <c r="O22" s="167">
        <f>1/$A$1*'[1]4407Exp'!N$273</f>
        <v>6.3623999999999994E-4</v>
      </c>
      <c r="P22" s="167">
        <f>1/$A$1*'[1]4407Exp'!O$273</f>
        <v>4.3862000000000003E-4</v>
      </c>
      <c r="Q22" s="167">
        <f>1/$A$1*'[1]4407Exp'!P$273</f>
        <v>6.4819999999999993E-5</v>
      </c>
      <c r="R22" s="167">
        <f>1/$A$1*'[1]4407Exp'!Q$273</f>
        <v>1.1399999999999999E-4</v>
      </c>
      <c r="S22" s="167">
        <f>1/$A$1*'[1]4407Exp'!R$273</f>
        <v>1.0772000000000001E-4</v>
      </c>
      <c r="T22" s="167">
        <f>1/$A$1*'[1]4407Exp'!S$273</f>
        <v>6.9508666666666667E-5</v>
      </c>
      <c r="U22" s="167">
        <f>1/$A$1*'[1]4407Exp'!T$273</f>
        <v>1.6201003105590064E-4</v>
      </c>
      <c r="V22" s="167">
        <f>1/$A$1*'[1]4407Exp'!U$273</f>
        <v>1.6201003105590064E-4</v>
      </c>
      <c r="W22" s="167">
        <f>1/$A$1*'[1]4407Exp'!V$273</f>
        <v>1.6201003105590064E-4</v>
      </c>
      <c r="X22" s="167">
        <f>1/$A$1*'[1]4407Exp'!W$273</f>
        <v>1.6201003105590064E-4</v>
      </c>
      <c r="Y22" s="167">
        <f>1/$A$1*'[1]4407Exp'!X$273</f>
        <v>1.6201003105590064E-4</v>
      </c>
      <c r="Z22" s="167">
        <f>1/$A$1*'[1]4407Exp'!Y$273</f>
        <v>1.6201003105590064E-4</v>
      </c>
      <c r="AA22" s="167">
        <f>1/$A$1*'[1]4407Exp'!Z$273</f>
        <v>1.6201003105590064E-4</v>
      </c>
      <c r="AB22" s="167">
        <f>1/$A$1*'[1]4407Exp'!AA$273</f>
        <v>1.6201003105590064E-4</v>
      </c>
      <c r="AC22" s="300"/>
      <c r="AD22" s="299">
        <f>1/1000*'[1]4407Exp'!AB$273</f>
        <v>6.4846868729999992E-6</v>
      </c>
      <c r="AE22" s="167">
        <f>1/1000*'[1]4407Exp'!AC$273</f>
        <v>2.1575899599999998E-5</v>
      </c>
      <c r="AF22" s="167">
        <f>1/1000*'[1]4407Exp'!AD$273</f>
        <v>4.1171424000000004E-6</v>
      </c>
      <c r="AG22" s="167">
        <f>1/1000*'[1]4407Exp'!AE$273</f>
        <v>1.7706673600000004E-5</v>
      </c>
      <c r="AH22" s="167">
        <f>1/1000*'[1]4407Exp'!AF$273</f>
        <v>5.2653043100000008E-5</v>
      </c>
      <c r="AI22" s="167">
        <f>1/1000*'[1]4407Exp'!AG$273</f>
        <v>8.9299009799999991E-5</v>
      </c>
      <c r="AJ22" s="167">
        <f>1/1000*'[1]4407Exp'!AH$273</f>
        <v>2.2140622599999999E-4</v>
      </c>
      <c r="AK22" s="167">
        <f>1/1000*'[1]4407Exp'!AI$273</f>
        <v>5.6873831300000011E-4</v>
      </c>
      <c r="AL22" s="167">
        <f>1/1000*'[1]4407Exp'!AJ$273</f>
        <v>4.9325631280000006E-4</v>
      </c>
      <c r="AM22" s="167">
        <f>1/1000*'[1]4407Exp'!AK$273</f>
        <v>1.4428369119999997E-4</v>
      </c>
      <c r="AN22" s="167">
        <f>1/1000*'[1]4407Exp'!AL$273</f>
        <v>1.513777059E-4</v>
      </c>
      <c r="AO22" s="167">
        <f>1/1000*'[1]4407Exp'!AM$273</f>
        <v>1.3007683199999997E-4</v>
      </c>
      <c r="AP22" s="167">
        <f>1/1000*'[1]4407Exp'!AN$273</f>
        <v>3.4137649920000003E-4</v>
      </c>
      <c r="AQ22" s="167">
        <f>1/1000*'[1]4407Exp'!AO$273</f>
        <v>3.1188436349999997E-4</v>
      </c>
      <c r="AR22" s="167">
        <f>1/1000*'[1]4407Exp'!AP$273</f>
        <v>8.1192871700000002E-4</v>
      </c>
      <c r="AS22" s="167">
        <f>1/1000*'[1]4407Exp'!AQ$273</f>
        <v>2.5324892249999997E-4</v>
      </c>
      <c r="AT22" s="167">
        <f>1/1000*'[1]4407Exp'!AR$273</f>
        <v>3.4600697789999996E-4</v>
      </c>
      <c r="AU22" s="167">
        <f>1/1000*'[1]4407Exp'!AS$273</f>
        <v>4.0397394180000004E-4</v>
      </c>
      <c r="AV22" s="167">
        <f>1/1000*'[1]4407Exp'!AT$273</f>
        <v>5.0760289369999999E-3</v>
      </c>
      <c r="AW22" s="167">
        <f>1/1000*'[1]4407Exp'!AU$273</f>
        <v>4.8120553745833322E-3</v>
      </c>
      <c r="AX22" s="167">
        <f>1/1000*'[1]4407Exp'!AV$273</f>
        <v>0</v>
      </c>
      <c r="AY22" s="167">
        <f>1/1000*'[1]4407Exp'!AW$273</f>
        <v>0</v>
      </c>
      <c r="AZ22" s="167">
        <f>1/1000*'[1]4407Exp'!AX$273</f>
        <v>0</v>
      </c>
      <c r="BA22" s="167">
        <f>1/1000*'[1]4407Exp'!AY$273</f>
        <v>0</v>
      </c>
      <c r="BB22" s="167">
        <f>1/1000*'[1]4407Exp'!AZ$273</f>
        <v>0</v>
      </c>
      <c r="BC22" s="167">
        <f>1/1000*'[1]4407Exp'!BA$273</f>
        <v>0</v>
      </c>
      <c r="BD22" s="349"/>
    </row>
    <row r="23" spans="2:56" ht="17.149999999999999" customHeight="1" thickBot="1">
      <c r="B23" s="155" t="s">
        <v>140</v>
      </c>
      <c r="C23" s="197">
        <f t="shared" ref="C23:AB23" si="9">C5-SUM(C6,C10,C11,C12,C15,C21,C22)</f>
        <v>1.9491399999997938E-3</v>
      </c>
      <c r="D23" s="168">
        <f t="shared" si="9"/>
        <v>1.8413000000001567E-3</v>
      </c>
      <c r="E23" s="168">
        <f t="shared" si="9"/>
        <v>3.2491199999997722E-3</v>
      </c>
      <c r="F23" s="168">
        <f t="shared" si="9"/>
        <v>3.5647000000000872E-3</v>
      </c>
      <c r="G23" s="168">
        <f t="shared" si="9"/>
        <v>4.2701400000002554E-3</v>
      </c>
      <c r="H23" s="168">
        <f t="shared" si="9"/>
        <v>6.8312600000002277E-3</v>
      </c>
      <c r="I23" s="168">
        <f t="shared" si="9"/>
        <v>3.771697999999768E-3</v>
      </c>
      <c r="J23" s="168">
        <f t="shared" si="9"/>
        <v>5.1345540000009571E-3</v>
      </c>
      <c r="K23" s="168">
        <f t="shared" si="9"/>
        <v>6.8986689999999129E-3</v>
      </c>
      <c r="L23" s="168">
        <f t="shared" si="9"/>
        <v>5.1199033333338972E-3</v>
      </c>
      <c r="M23" s="168">
        <f t="shared" si="9"/>
        <v>1.2156353999999925E-2</v>
      </c>
      <c r="N23" s="168">
        <f t="shared" si="9"/>
        <v>8.5733699999996915E-3</v>
      </c>
      <c r="O23" s="168">
        <f t="shared" si="9"/>
        <v>1.6251599999999811E-2</v>
      </c>
      <c r="P23" s="168">
        <f t="shared" si="9"/>
        <v>1.1726866108058731E-2</v>
      </c>
      <c r="Q23" s="168">
        <f t="shared" si="9"/>
        <v>6.6264948214290742E-3</v>
      </c>
      <c r="R23" s="168">
        <f t="shared" si="9"/>
        <v>4.2885913053618552E-3</v>
      </c>
      <c r="S23" s="168">
        <f t="shared" si="9"/>
        <v>4.0721065833333459E-3</v>
      </c>
      <c r="T23" s="168">
        <f t="shared" si="9"/>
        <v>1.6881100000000426E-2</v>
      </c>
      <c r="U23" s="168">
        <f t="shared" si="9"/>
        <v>2.0011366249999663E-2</v>
      </c>
      <c r="V23" s="168">
        <f t="shared" si="9"/>
        <v>2.0011366249999663E-2</v>
      </c>
      <c r="W23" s="168">
        <f t="shared" si="9"/>
        <v>2.0011366249999663E-2</v>
      </c>
      <c r="X23" s="168">
        <f t="shared" si="9"/>
        <v>2.0011366249999663E-2</v>
      </c>
      <c r="Y23" s="168">
        <f t="shared" si="9"/>
        <v>2.0011366249999663E-2</v>
      </c>
      <c r="Z23" s="168">
        <f t="shared" si="9"/>
        <v>2.0011366249999663E-2</v>
      </c>
      <c r="AA23" s="168">
        <f t="shared" si="9"/>
        <v>2.0011366249999663E-2</v>
      </c>
      <c r="AB23" s="168">
        <f t="shared" si="9"/>
        <v>2.0011366249999663E-2</v>
      </c>
      <c r="AC23" s="307"/>
      <c r="AD23" s="197">
        <f t="shared" ref="AD23:BC23" si="10">AD5-SUM(AD6,AD10,AD11,AD12,AD15,AD21,AD22)</f>
        <v>1.5003067974568851E-3</v>
      </c>
      <c r="AE23" s="168">
        <f t="shared" si="10"/>
        <v>1.1015279948000112E-3</v>
      </c>
      <c r="AF23" s="168">
        <f t="shared" si="10"/>
        <v>1.4759662368000748E-3</v>
      </c>
      <c r="AG23" s="168">
        <f t="shared" si="10"/>
        <v>2.1936931743999355E-3</v>
      </c>
      <c r="AH23" s="168">
        <f t="shared" si="10"/>
        <v>2.2699794270999996E-3</v>
      </c>
      <c r="AI23" s="168">
        <f t="shared" si="10"/>
        <v>3.5043485334000368E-3</v>
      </c>
      <c r="AJ23" s="168">
        <f t="shared" si="10"/>
        <v>2.6191514656001003E-3</v>
      </c>
      <c r="AK23" s="168">
        <f t="shared" si="10"/>
        <v>3.043452903999877E-3</v>
      </c>
      <c r="AL23" s="168">
        <f t="shared" si="10"/>
        <v>4.2284573396004221E-3</v>
      </c>
      <c r="AM23" s="168">
        <f t="shared" si="10"/>
        <v>2.923188364799989E-3</v>
      </c>
      <c r="AN23" s="168">
        <f t="shared" si="10"/>
        <v>4.6780572464999448E-3</v>
      </c>
      <c r="AO23" s="168">
        <f t="shared" si="10"/>
        <v>4.1582171999998696E-3</v>
      </c>
      <c r="AP23" s="168">
        <f t="shared" si="10"/>
        <v>5.7208173967998599E-3</v>
      </c>
      <c r="AQ23" s="168">
        <f t="shared" si="10"/>
        <v>4.5993842811000718E-3</v>
      </c>
      <c r="AR23" s="168">
        <f t="shared" si="10"/>
        <v>3.8010763015001725E-3</v>
      </c>
      <c r="AS23" s="168">
        <f t="shared" si="10"/>
        <v>2.2816723265000061E-3</v>
      </c>
      <c r="AT23" s="168">
        <f t="shared" si="10"/>
        <v>3.3082263439001558E-3</v>
      </c>
      <c r="AU23" s="168">
        <f t="shared" si="10"/>
        <v>8.324842897800222E-3</v>
      </c>
      <c r="AV23" s="168">
        <f t="shared" si="10"/>
        <v>0.22815246286800006</v>
      </c>
      <c r="AW23" s="168">
        <f t="shared" si="10"/>
        <v>0.216287633264999</v>
      </c>
      <c r="AX23" s="168">
        <f t="shared" si="10"/>
        <v>0</v>
      </c>
      <c r="AY23" s="168">
        <f t="shared" si="10"/>
        <v>0</v>
      </c>
      <c r="AZ23" s="168">
        <f t="shared" si="10"/>
        <v>0</v>
      </c>
      <c r="BA23" s="168">
        <f t="shared" si="10"/>
        <v>0</v>
      </c>
      <c r="BB23" s="168">
        <f t="shared" si="10"/>
        <v>0</v>
      </c>
      <c r="BC23" s="168">
        <f t="shared" si="10"/>
        <v>0</v>
      </c>
      <c r="BD23" s="349"/>
    </row>
    <row r="24" spans="2:56" ht="13" thickTop="1"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  <c r="AW24" s="47"/>
      <c r="AX24" s="47"/>
      <c r="AY24" s="47"/>
      <c r="AZ24" s="47"/>
      <c r="BA24" s="47"/>
      <c r="BB24" s="47"/>
      <c r="BC24" s="47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4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f>[2]RWE!$A$8</f>
        <v>1.9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135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08">
        <f>1/$A$1*'[1]4408Exp'!B$263</f>
        <v>3.4016136099999997E-2</v>
      </c>
      <c r="D5" s="109">
        <f>1/$A$1*'[1]4408Exp'!C$263</f>
        <v>3.223086356666667E-2</v>
      </c>
      <c r="E5" s="109">
        <f>1/$A$1*'[1]4408Exp'!D$263</f>
        <v>4.2749729099999995E-2</v>
      </c>
      <c r="F5" s="109">
        <f>1/$A$1*'[1]4408Exp'!E$263</f>
        <v>3.6021097600000003E-2</v>
      </c>
      <c r="G5" s="109">
        <f>1/$A$1*'[1]4408Exp'!F$263</f>
        <v>2.6144466966666651E-2</v>
      </c>
      <c r="H5" s="109">
        <f>1/$A$1*'[1]4408Exp'!G$263</f>
        <v>1.8972814000000008E-2</v>
      </c>
      <c r="I5" s="109">
        <f>1/$A$1*'[1]4408Exp'!H$263</f>
        <v>2.0378278500000003E-2</v>
      </c>
      <c r="J5" s="109">
        <f>1/$A$1*'[1]4408Exp'!I$263</f>
        <v>3.7289123946886438E-2</v>
      </c>
      <c r="K5" s="109">
        <f>1/$A$1*'[1]4408Exp'!J$263</f>
        <v>1.3046903045946742E-2</v>
      </c>
      <c r="L5" s="109">
        <f>1/$A$1*'[1]4408Exp'!K$263</f>
        <v>1.9160792611111095E-2</v>
      </c>
      <c r="M5" s="109">
        <f>1/$A$1*'[1]4408Exp'!L$263</f>
        <v>1.2016484938603885E-2</v>
      </c>
      <c r="N5" s="109">
        <f>1/$A$1*'[1]4408Exp'!M$263</f>
        <v>2.4622269326923071E-2</v>
      </c>
      <c r="O5" s="109">
        <f>1/$A$1*'[1]4408Exp'!N$263</f>
        <v>2.8088485222834213E-2</v>
      </c>
      <c r="P5" s="109">
        <f>1/$A$1*'[1]4408Exp'!O$263</f>
        <v>2.4004707859790878E-2</v>
      </c>
      <c r="Q5" s="109">
        <f>1/$A$1*'[1]4408Exp'!P$263</f>
        <v>1.6334907911877396E-2</v>
      </c>
      <c r="R5" s="109">
        <f>1/$A$1*'[1]4408Exp'!Q$263</f>
        <v>1.4232420841694349E-2</v>
      </c>
      <c r="S5" s="109">
        <f>1/$A$1*'[1]4408Exp'!R$263</f>
        <v>1.9860273352564097E-2</v>
      </c>
      <c r="T5" s="109">
        <f>1/$A$1*'[1]4408Exp'!S$263</f>
        <v>1.6455191511904759E-2</v>
      </c>
      <c r="U5" s="109">
        <f>1/$A$1*'[1]4408Exp'!T$263</f>
        <v>1.6177607242424234E-2</v>
      </c>
      <c r="V5" s="109">
        <f>1/$A$1*'[1]4408Exp'!U$263</f>
        <v>1.6177607242424234E-2</v>
      </c>
      <c r="W5" s="109">
        <f>1/$A$1*'[1]4408Exp'!V$263</f>
        <v>1.6177607242424234E-2</v>
      </c>
      <c r="X5" s="109">
        <f>1/$A$1*'[1]4408Exp'!W$263</f>
        <v>1.6177607242424234E-2</v>
      </c>
      <c r="Y5" s="109">
        <f>1/$A$1*'[1]4408Exp'!X$263</f>
        <v>1.6177607242424234E-2</v>
      </c>
      <c r="Z5" s="109">
        <f>1/$A$1*'[1]4408Exp'!Y$263</f>
        <v>1.6177607242424234E-2</v>
      </c>
      <c r="AA5" s="109">
        <f>1/$A$1*'[1]4408Exp'!Z$263</f>
        <v>1.6177607242424234E-2</v>
      </c>
      <c r="AB5" s="109">
        <f>1/$A$1*'[1]4408Exp'!AA$263</f>
        <v>1.6177607242424234E-2</v>
      </c>
      <c r="AC5" s="18"/>
      <c r="AD5" s="328">
        <f>'[1]4408Exp'!AB$263</f>
        <v>48.420513122429995</v>
      </c>
      <c r="AE5" s="213">
        <f>'[1]4408Exp'!AC$263</f>
        <v>40.411172744399991</v>
      </c>
      <c r="AF5" s="213">
        <f>'[1]4408Exp'!AD$263</f>
        <v>48.279973891199994</v>
      </c>
      <c r="AG5" s="213">
        <f>'[1]4408Exp'!AE$263</f>
        <v>45.833168628799989</v>
      </c>
      <c r="AH5" s="213">
        <f>'[1]4408Exp'!AF$263</f>
        <v>40.199602664899992</v>
      </c>
      <c r="AI5" s="213">
        <f>'[1]4408Exp'!AG$263</f>
        <v>33.801385846800002</v>
      </c>
      <c r="AJ5" s="213">
        <f>'[1]4408Exp'!AH$263</f>
        <v>33.695363213999997</v>
      </c>
      <c r="AK5" s="213">
        <f>'[1]4408Exp'!AI$263</f>
        <v>44.444110330499988</v>
      </c>
      <c r="AL5" s="213">
        <f>'[1]4408Exp'!AJ$263</f>
        <v>31.996045002400006</v>
      </c>
      <c r="AM5" s="213">
        <f>'[1]4408Exp'!AK$263</f>
        <v>21.833068017199995</v>
      </c>
      <c r="AN5" s="213">
        <f>'[1]4408Exp'!AL$263</f>
        <v>24.121188390599993</v>
      </c>
      <c r="AO5" s="213">
        <f>'[1]4408Exp'!AM$263</f>
        <v>23.412369551999998</v>
      </c>
      <c r="AP5" s="213">
        <f>'[1]4408Exp'!AN$263</f>
        <v>21.994450086399997</v>
      </c>
      <c r="AQ5" s="213">
        <f>'[1]4408Exp'!AO$263</f>
        <v>20.288747540100001</v>
      </c>
      <c r="AR5" s="213">
        <f>'[1]4408Exp'!AP$263</f>
        <v>18.493814684</v>
      </c>
      <c r="AS5" s="213">
        <f>'[1]4408Exp'!AQ$263</f>
        <v>13.708206459499999</v>
      </c>
      <c r="AT5" s="213">
        <f>'[1]4408Exp'!AR$263</f>
        <v>20.531550495500003</v>
      </c>
      <c r="AU5" s="213">
        <f>'[1]4408Exp'!AS$263</f>
        <v>19.651903085100006</v>
      </c>
      <c r="AV5" s="213">
        <f>'[1]4408Exp'!AT$263</f>
        <v>162.25017568200005</v>
      </c>
      <c r="AW5" s="213">
        <f>'[1]4408Exp'!AU$263</f>
        <v>153.81252542249996</v>
      </c>
      <c r="AX5" s="213">
        <f>'[1]4408Exp'!AV$263</f>
        <v>0</v>
      </c>
      <c r="AY5" s="213">
        <f>'[1]4408Exp'!AW$263</f>
        <v>0</v>
      </c>
      <c r="AZ5" s="213">
        <f>'[1]4408Exp'!AX$263</f>
        <v>0</v>
      </c>
      <c r="BA5" s="213">
        <f>'[1]4408Exp'!AY$263</f>
        <v>0</v>
      </c>
      <c r="BB5" s="213">
        <f>'[1]4408Exp'!AZ$263</f>
        <v>0</v>
      </c>
      <c r="BC5" s="214">
        <f>'[1]4408Exp'!BA$263</f>
        <v>0</v>
      </c>
      <c r="BD5" s="349"/>
    </row>
    <row r="6" spans="1:56" ht="17.149999999999999" customHeight="1" thickTop="1">
      <c r="B6" s="163" t="s">
        <v>137</v>
      </c>
      <c r="C6" s="198">
        <f>1/$A$1*'[1]4408Exp'!B$266</f>
        <v>2.4899999999999998E-4</v>
      </c>
      <c r="D6" s="169">
        <f>1/$A$1*'[1]4408Exp'!C$266</f>
        <v>1.0614E-4</v>
      </c>
      <c r="E6" s="169">
        <f>1/$A$1*'[1]4408Exp'!D$266</f>
        <v>6.379999999999999E-4</v>
      </c>
      <c r="F6" s="169">
        <f>1/$A$1*'[1]4408Exp'!E$266</f>
        <v>1.8299999999999998E-4</v>
      </c>
      <c r="G6" s="169">
        <f>1/$A$1*'[1]4408Exp'!F$266</f>
        <v>2.5409999999999994E-4</v>
      </c>
      <c r="H6" s="169">
        <f>1/$A$1*'[1]4408Exp'!G$266</f>
        <v>1.3827999999999998E-4</v>
      </c>
      <c r="I6" s="169">
        <f>1/$A$1*'[1]4408Exp'!H$266</f>
        <v>2.0125999999999995E-4</v>
      </c>
      <c r="J6" s="169">
        <f>1/$A$1*'[1]4408Exp'!I$266</f>
        <v>1.8539999999999999E-5</v>
      </c>
      <c r="K6" s="169">
        <f>1/$A$1*'[1]4408Exp'!J$266</f>
        <v>2.864E-5</v>
      </c>
      <c r="L6" s="169">
        <f>1/$A$1*'[1]4408Exp'!K$266</f>
        <v>8.703999999999998E-5</v>
      </c>
      <c r="M6" s="169">
        <f>1/$A$1*'[1]4408Exp'!L$266</f>
        <v>5.4225388235294109E-5</v>
      </c>
      <c r="N6" s="169">
        <f>1/$A$1*'[1]4408Exp'!M$266</f>
        <v>1.9349999999999999E-5</v>
      </c>
      <c r="O6" s="169">
        <f>1/$A$1*'[1]4408Exp'!N$266</f>
        <v>1.4585539534883718E-3</v>
      </c>
      <c r="P6" s="169">
        <f>1/$A$1*'[1]4408Exp'!O$266</f>
        <v>1.1875599999999998E-3</v>
      </c>
      <c r="Q6" s="169">
        <f>1/$A$1*'[1]4408Exp'!P$266</f>
        <v>1.4841999999999996E-4</v>
      </c>
      <c r="R6" s="169">
        <f>1/$A$1*'[1]4408Exp'!Q$266</f>
        <v>3.2839999999999997E-5</v>
      </c>
      <c r="S6" s="169">
        <f>1/$A$1*'[1]4408Exp'!R$266</f>
        <v>4.3200000000000001E-6</v>
      </c>
      <c r="T6" s="169">
        <f>1/$A$1*'[1]4408Exp'!S$266</f>
        <v>4.2219999999999999E-5</v>
      </c>
      <c r="U6" s="169">
        <f>1/$A$1*'[1]4408Exp'!T$266</f>
        <v>3.149249999999999E-5</v>
      </c>
      <c r="V6" s="169">
        <f>1/$A$1*'[1]4408Exp'!U$266</f>
        <v>3.149249999999999E-5</v>
      </c>
      <c r="W6" s="169">
        <f>1/$A$1*'[1]4408Exp'!V$266</f>
        <v>3.149249999999999E-5</v>
      </c>
      <c r="X6" s="169">
        <f>1/$A$1*'[1]4408Exp'!W$266</f>
        <v>3.149249999999999E-5</v>
      </c>
      <c r="Y6" s="169">
        <f>1/$A$1*'[1]4408Exp'!X$266</f>
        <v>3.149249999999999E-5</v>
      </c>
      <c r="Z6" s="169">
        <f>1/$A$1*'[1]4408Exp'!Y$266</f>
        <v>3.149249999999999E-5</v>
      </c>
      <c r="AA6" s="169">
        <f>1/$A$1*'[1]4408Exp'!Z$266</f>
        <v>3.149249999999999E-5</v>
      </c>
      <c r="AB6" s="169">
        <f>1/$A$1*'[1]4408Exp'!AA$266</f>
        <v>3.149249999999999E-5</v>
      </c>
      <c r="AC6" s="182"/>
      <c r="AD6" s="329">
        <f>'[1]4408Exp'!AB$266</f>
        <v>0.42296857335000004</v>
      </c>
      <c r="AE6" s="312">
        <f>'[1]4408Exp'!AC$266</f>
        <v>0.10669551479999999</v>
      </c>
      <c r="AF6" s="312">
        <f>'[1]4408Exp'!AD$266</f>
        <v>0.39058575360000003</v>
      </c>
      <c r="AG6" s="312">
        <f>'[1]4408Exp'!AE$266</f>
        <v>0.2391074</v>
      </c>
      <c r="AH6" s="312">
        <f>'[1]4408Exp'!AF$266</f>
        <v>0.33837936090000009</v>
      </c>
      <c r="AI6" s="312">
        <f>'[1]4408Exp'!AG$266</f>
        <v>0.1929362721</v>
      </c>
      <c r="AJ6" s="312">
        <f>'[1]4408Exp'!AH$266</f>
        <v>0.30373089560000005</v>
      </c>
      <c r="AK6" s="312">
        <f>'[1]4408Exp'!AI$266</f>
        <v>3.3255182500000001E-2</v>
      </c>
      <c r="AL6" s="312">
        <f>'[1]4408Exp'!AJ$266</f>
        <v>5.5394740400000003E-2</v>
      </c>
      <c r="AM6" s="312">
        <f>'[1]4408Exp'!AK$266</f>
        <v>7.9372488800000002E-2</v>
      </c>
      <c r="AN6" s="312">
        <f>'[1]4408Exp'!AL$266</f>
        <v>0.101734218</v>
      </c>
      <c r="AO6" s="312">
        <f>'[1]4408Exp'!AM$266</f>
        <v>5.0351423999999999E-2</v>
      </c>
      <c r="AP6" s="312">
        <f>'[1]4408Exp'!AN$266</f>
        <v>8.6851195199999995E-2</v>
      </c>
      <c r="AQ6" s="312">
        <f>'[1]4408Exp'!AO$266</f>
        <v>4.8442447499999999E-2</v>
      </c>
      <c r="AR6" s="312">
        <f>'[1]4408Exp'!AP$266</f>
        <v>0.17784098100000001</v>
      </c>
      <c r="AS6" s="312">
        <f>'[1]4408Exp'!AQ$266</f>
        <v>5.2020017000000002E-2</v>
      </c>
      <c r="AT6" s="312">
        <f>'[1]4408Exp'!AR$266</f>
        <v>4.4242793000000002E-3</v>
      </c>
      <c r="AU6" s="312">
        <f>'[1]4408Exp'!AS$266</f>
        <v>4.9941777599999994E-2</v>
      </c>
      <c r="AV6" s="312">
        <f>'[1]4408Exp'!AT$266</f>
        <v>0.90172656800000006</v>
      </c>
      <c r="AW6" s="312">
        <f>'[1]4408Exp'!AU$266</f>
        <v>0.85483322333333345</v>
      </c>
      <c r="AX6" s="312">
        <f>'[1]4408Exp'!AV$266</f>
        <v>0</v>
      </c>
      <c r="AY6" s="312">
        <f>'[1]4408Exp'!AW$266</f>
        <v>0</v>
      </c>
      <c r="AZ6" s="312">
        <f>'[1]4408Exp'!AX$266</f>
        <v>0</v>
      </c>
      <c r="BA6" s="312">
        <f>'[1]4408Exp'!AY$266</f>
        <v>0</v>
      </c>
      <c r="BB6" s="312">
        <f>'[1]4408Exp'!AZ$266</f>
        <v>0</v>
      </c>
      <c r="BC6" s="312">
        <f>'[1]4408Exp'!BA$266</f>
        <v>0</v>
      </c>
      <c r="BD6" s="349"/>
    </row>
    <row r="7" spans="1:56" ht="17.149999999999999" customHeight="1">
      <c r="B7" s="20" t="s">
        <v>138</v>
      </c>
      <c r="C7" s="68">
        <f>1/$A$1*'[1]4408Exp'!B$268</f>
        <v>3.7455999999999996E-4</v>
      </c>
      <c r="D7" s="69">
        <f>1/$A$1*'[1]4408Exp'!C$268</f>
        <v>5.1981999999999994E-4</v>
      </c>
      <c r="E7" s="69">
        <f>1/$A$1*'[1]4408Exp'!D$268</f>
        <v>6.5187999999999986E-4</v>
      </c>
      <c r="F7" s="69">
        <f>1/$A$1*'[1]4408Exp'!E$268</f>
        <v>4.8641999999999999E-4</v>
      </c>
      <c r="G7" s="69">
        <f>1/$A$1*'[1]4408Exp'!F$268</f>
        <v>2.9091999999999996E-4</v>
      </c>
      <c r="H7" s="69">
        <f>1/$A$1*'[1]4408Exp'!G$268</f>
        <v>1.1113999999999997E-4</v>
      </c>
      <c r="I7" s="69">
        <f>1/$A$1*'[1]4408Exp'!H$268</f>
        <v>1.9163999999999995E-4</v>
      </c>
      <c r="J7" s="69">
        <f>1/$A$1*'[1]4408Exp'!I$268</f>
        <v>1.6657999999999994E-4</v>
      </c>
      <c r="K7" s="69">
        <f>1/$A$1*'[1]4408Exp'!J$268</f>
        <v>4.6099999999999996E-5</v>
      </c>
      <c r="L7" s="69">
        <f>1/$A$1*'[1]4408Exp'!K$268</f>
        <v>1.7413333333333329E-6</v>
      </c>
      <c r="M7" s="69">
        <f>1/$A$1*'[1]4408Exp'!L$268</f>
        <v>8.4536439665471899E-7</v>
      </c>
      <c r="N7" s="69">
        <f>1/$A$1*'[1]4408Exp'!M$268</f>
        <v>0</v>
      </c>
      <c r="O7" s="69">
        <f>1/$A$1*'[1]4408Exp'!N$268</f>
        <v>1.7747499999999999E-5</v>
      </c>
      <c r="P7" s="69">
        <f>1/$A$1*'[1]4408Exp'!O$268</f>
        <v>1.1239999999999997E-5</v>
      </c>
      <c r="Q7" s="69">
        <f>1/$A$1*'[1]4408Exp'!P$268</f>
        <v>4.9164166666666652E-5</v>
      </c>
      <c r="R7" s="69">
        <f>1/$A$1*'[1]4408Exp'!Q$268</f>
        <v>3.0367375415282387E-5</v>
      </c>
      <c r="S7" s="69">
        <f>1/$A$1*'[1]4408Exp'!R$268</f>
        <v>1.4360940476190477E-4</v>
      </c>
      <c r="T7" s="69">
        <f>1/$A$1*'[1]4408Exp'!S$268</f>
        <v>1.2544142857142857E-4</v>
      </c>
      <c r="U7" s="69">
        <f>1/$A$1*'[1]4408Exp'!T$268</f>
        <v>2.4805309090909089E-4</v>
      </c>
      <c r="V7" s="69">
        <f>1/$A$1*'[1]4408Exp'!U$268</f>
        <v>2.4805309090909089E-4</v>
      </c>
      <c r="W7" s="69">
        <f>1/$A$1*'[1]4408Exp'!V$268</f>
        <v>2.4805309090909089E-4</v>
      </c>
      <c r="X7" s="69">
        <f>1/$A$1*'[1]4408Exp'!W$268</f>
        <v>2.4805309090909089E-4</v>
      </c>
      <c r="Y7" s="69">
        <f>1/$A$1*'[1]4408Exp'!X$268</f>
        <v>2.4805309090909089E-4</v>
      </c>
      <c r="Z7" s="69">
        <f>1/$A$1*'[1]4408Exp'!Y$268</f>
        <v>2.4805309090909089E-4</v>
      </c>
      <c r="AA7" s="69">
        <f>1/$A$1*'[1]4408Exp'!Z$268</f>
        <v>2.4805309090909089E-4</v>
      </c>
      <c r="AB7" s="69">
        <f>1/$A$1*'[1]4408Exp'!AA$268</f>
        <v>2.4805309090909089E-4</v>
      </c>
      <c r="AC7" s="182"/>
      <c r="AD7" s="330">
        <f>'[1]4408Exp'!AB$268</f>
        <v>1.8520038500489999</v>
      </c>
      <c r="AE7" s="316">
        <f>'[1]4408Exp'!AC$268</f>
        <v>1.7067341728000001</v>
      </c>
      <c r="AF7" s="316">
        <f>'[1]4408Exp'!AD$268</f>
        <v>2.3289239135999997</v>
      </c>
      <c r="AG7" s="316">
        <f>'[1]4408Exp'!AE$268</f>
        <v>1.8363504880000001</v>
      </c>
      <c r="AH7" s="316">
        <f>'[1]4408Exp'!AF$268</f>
        <v>1.4593086508000002</v>
      </c>
      <c r="AI7" s="316">
        <f>'[1]4408Exp'!AG$268</f>
        <v>0.86388935490000007</v>
      </c>
      <c r="AJ7" s="316">
        <f>'[1]4408Exp'!AH$268</f>
        <v>1.0203206496000001</v>
      </c>
      <c r="AK7" s="316">
        <f>'[1]4408Exp'!AI$268</f>
        <v>0.63799790100000009</v>
      </c>
      <c r="AL7" s="316">
        <f>'[1]4408Exp'!AJ$268</f>
        <v>0.18168057000000004</v>
      </c>
      <c r="AM7" s="316">
        <f>'[1]4408Exp'!AK$268</f>
        <v>2.5265407199999999E-2</v>
      </c>
      <c r="AN7" s="316">
        <f>'[1]4408Exp'!AL$268</f>
        <v>3.76379487E-2</v>
      </c>
      <c r="AO7" s="316">
        <f>'[1]4408Exp'!AM$268</f>
        <v>0</v>
      </c>
      <c r="AP7" s="316">
        <f>'[1]4408Exp'!AN$268</f>
        <v>9.6582270400000003E-2</v>
      </c>
      <c r="AQ7" s="316">
        <f>'[1]4408Exp'!AO$268</f>
        <v>7.2744021300000003E-2</v>
      </c>
      <c r="AR7" s="316">
        <f>'[1]4408Exp'!AP$268</f>
        <v>0.20346376050000001</v>
      </c>
      <c r="AS7" s="316">
        <f>'[1]4408Exp'!AQ$268</f>
        <v>0.2968944335</v>
      </c>
      <c r="AT7" s="316">
        <f>'[1]4408Exp'!AR$268</f>
        <v>0.51047903509999992</v>
      </c>
      <c r="AU7" s="316">
        <f>'[1]4408Exp'!AS$268</f>
        <v>0.52330302309999999</v>
      </c>
      <c r="AV7" s="316">
        <f>'[1]4408Exp'!AT$268</f>
        <v>21.501393471</v>
      </c>
      <c r="AW7" s="316">
        <f>'[1]4408Exp'!AU$268</f>
        <v>20.38323604875</v>
      </c>
      <c r="AX7" s="316">
        <f>'[1]4408Exp'!AV$268</f>
        <v>0</v>
      </c>
      <c r="AY7" s="316">
        <f>'[1]4408Exp'!AW$268</f>
        <v>0</v>
      </c>
      <c r="AZ7" s="316">
        <f>'[1]4408Exp'!AX$268</f>
        <v>0</v>
      </c>
      <c r="BA7" s="316">
        <f>'[1]4408Exp'!AY$268</f>
        <v>0</v>
      </c>
      <c r="BB7" s="316">
        <f>'[1]4408Exp'!AZ$268</f>
        <v>0</v>
      </c>
      <c r="BC7" s="316">
        <f>'[1]4408Exp'!BA$268</f>
        <v>0</v>
      </c>
      <c r="BD7" s="349"/>
    </row>
    <row r="8" spans="1:56" ht="17.149999999999999" customHeight="1">
      <c r="B8" s="20" t="s">
        <v>139</v>
      </c>
      <c r="C8" s="68">
        <f>1/$A$1*'[1]4408Exp'!B$269</f>
        <v>2.3999999999999994E-5</v>
      </c>
      <c r="D8" s="69">
        <f>1/$A$1*'[1]4408Exp'!C$269</f>
        <v>1.7999999999999997E-5</v>
      </c>
      <c r="E8" s="69">
        <f>1/$A$1*'[1]4408Exp'!D$269</f>
        <v>0</v>
      </c>
      <c r="F8" s="69">
        <f>1/$A$1*'[1]4408Exp'!E$269</f>
        <v>0</v>
      </c>
      <c r="G8" s="69">
        <f>1/$A$1*'[1]4408Exp'!F$269</f>
        <v>2.6999999999999996E-5</v>
      </c>
      <c r="H8" s="69">
        <f>1/$A$1*'[1]4408Exp'!G$269</f>
        <v>0</v>
      </c>
      <c r="I8" s="69">
        <f>1/$A$1*'[1]4408Exp'!H$269</f>
        <v>2.7999999999999991E-7</v>
      </c>
      <c r="J8" s="69">
        <f>1/$A$1*'[1]4408Exp'!I$269</f>
        <v>0</v>
      </c>
      <c r="K8" s="69">
        <f>1/$A$1*'[1]4408Exp'!J$269</f>
        <v>2.7999999999999991E-7</v>
      </c>
      <c r="L8" s="69">
        <f>1/$A$1*'[1]4408Exp'!K$269</f>
        <v>0</v>
      </c>
      <c r="M8" s="69">
        <f>1/$A$1*'[1]4408Exp'!L$269</f>
        <v>1.4749352578384834E-6</v>
      </c>
      <c r="N8" s="69">
        <f>1/$A$1*'[1]4408Exp'!M$269</f>
        <v>3.9777777777777772E-7</v>
      </c>
      <c r="O8" s="69">
        <f>1/$A$1*'[1]4408Exp'!N$269</f>
        <v>5.1976190476190474E-6</v>
      </c>
      <c r="P8" s="69">
        <f>1/$A$1*'[1]4408Exp'!O$269</f>
        <v>4.2014492753623182E-7</v>
      </c>
      <c r="Q8" s="69">
        <f>1/$A$1*'[1]4408Exp'!P$269</f>
        <v>3.699999999999999E-7</v>
      </c>
      <c r="R8" s="69">
        <f>1/$A$1*'[1]4408Exp'!Q$269</f>
        <v>1.5265111111111106E-5</v>
      </c>
      <c r="S8" s="69">
        <f>1/$A$1*'[1]4408Exp'!R$269</f>
        <v>9.1328571428571406E-6</v>
      </c>
      <c r="T8" s="69">
        <f>1/$A$1*'[1]4408Exp'!S$269</f>
        <v>6.2969999999999975E-6</v>
      </c>
      <c r="U8" s="69">
        <f>1/$A$1*'[1]4408Exp'!T$269</f>
        <v>2.1029999999999996E-6</v>
      </c>
      <c r="V8" s="69">
        <f>1/$A$1*'[1]4408Exp'!U$269</f>
        <v>2.1029999999999996E-6</v>
      </c>
      <c r="W8" s="69">
        <f>1/$A$1*'[1]4408Exp'!V$269</f>
        <v>2.1029999999999996E-6</v>
      </c>
      <c r="X8" s="69">
        <f>1/$A$1*'[1]4408Exp'!W$269</f>
        <v>2.1029999999999996E-6</v>
      </c>
      <c r="Y8" s="69">
        <f>1/$A$1*'[1]4408Exp'!X$269</f>
        <v>2.1029999999999996E-6</v>
      </c>
      <c r="Z8" s="69">
        <f>1/$A$1*'[1]4408Exp'!Y$269</f>
        <v>2.1029999999999996E-6</v>
      </c>
      <c r="AA8" s="69">
        <f>1/$A$1*'[1]4408Exp'!Z$269</f>
        <v>2.1029999999999996E-6</v>
      </c>
      <c r="AB8" s="69">
        <f>1/$A$1*'[1]4408Exp'!AA$269</f>
        <v>2.1029999999999996E-6</v>
      </c>
      <c r="AC8" s="300"/>
      <c r="AD8" s="330">
        <f>'[1]4408Exp'!AB$269</f>
        <v>2.5060391528999998E-2</v>
      </c>
      <c r="AE8" s="316">
        <f>'[1]4408Exp'!AC$269</f>
        <v>3.0090368799999996E-2</v>
      </c>
      <c r="AF8" s="316">
        <f>'[1]4408Exp'!AD$269</f>
        <v>0</v>
      </c>
      <c r="AG8" s="316">
        <f>'[1]4408Exp'!AE$269</f>
        <v>0</v>
      </c>
      <c r="AH8" s="316">
        <f>'[1]4408Exp'!AF$269</f>
        <v>3.1707011E-2</v>
      </c>
      <c r="AI8" s="316">
        <f>'[1]4408Exp'!AG$269</f>
        <v>0</v>
      </c>
      <c r="AJ8" s="316">
        <f>'[1]4408Exp'!AH$269</f>
        <v>8.9637284000000008E-3</v>
      </c>
      <c r="AK8" s="316">
        <f>'[1]4408Exp'!AI$269</f>
        <v>0</v>
      </c>
      <c r="AL8" s="316">
        <f>'[1]4408Exp'!AJ$269</f>
        <v>1.0325016000000001E-2</v>
      </c>
      <c r="AM8" s="316">
        <f>'[1]4408Exp'!AK$269</f>
        <v>0</v>
      </c>
      <c r="AN8" s="316">
        <f>'[1]4408Exp'!AL$269</f>
        <v>3.6947259000000001E-3</v>
      </c>
      <c r="AO8" s="316">
        <f>'[1]4408Exp'!AM$269</f>
        <v>4.9833599999999994E-4</v>
      </c>
      <c r="AP8" s="316">
        <f>'[1]4408Exp'!AN$269</f>
        <v>1.5675844799999998E-2</v>
      </c>
      <c r="AQ8" s="316">
        <f>'[1]4408Exp'!AO$269</f>
        <v>6.9459630000000001E-4</v>
      </c>
      <c r="AR8" s="316">
        <f>'[1]4408Exp'!AP$269</f>
        <v>2.2823630000000004E-3</v>
      </c>
      <c r="AS8" s="316">
        <f>'[1]4408Exp'!AQ$269</f>
        <v>4.3739818499999999E-2</v>
      </c>
      <c r="AT8" s="316">
        <f>'[1]4408Exp'!AR$269</f>
        <v>3.4893915600000006E-2</v>
      </c>
      <c r="AU8" s="316">
        <f>'[1]4408Exp'!AS$269</f>
        <v>5.38335941E-2</v>
      </c>
      <c r="AV8" s="316">
        <f>'[1]4408Exp'!AT$269</f>
        <v>1.1019497650000001</v>
      </c>
      <c r="AW8" s="316">
        <f>'[1]4408Exp'!AU$269</f>
        <v>1.0446440229166667</v>
      </c>
      <c r="AX8" s="316">
        <f>'[1]4408Exp'!AV$269</f>
        <v>0</v>
      </c>
      <c r="AY8" s="316">
        <f>'[1]4408Exp'!AW$269</f>
        <v>0</v>
      </c>
      <c r="AZ8" s="316">
        <f>'[1]4408Exp'!AX$269</f>
        <v>0</v>
      </c>
      <c r="BA8" s="316">
        <f>'[1]4408Exp'!AY$269</f>
        <v>0</v>
      </c>
      <c r="BB8" s="316">
        <f>'[1]4408Exp'!AZ$269</f>
        <v>0</v>
      </c>
      <c r="BC8" s="316">
        <f>'[1]4408Exp'!BA$269</f>
        <v>0</v>
      </c>
      <c r="BD8" s="349"/>
    </row>
    <row r="9" spans="1:56" ht="17.149999999999999" customHeight="1">
      <c r="B9" s="20" t="s">
        <v>142</v>
      </c>
      <c r="C9" s="68">
        <f>1/$A$1*'[1]4408Exp'!B$267</f>
        <v>2.8983999999999992E-4</v>
      </c>
      <c r="D9" s="69">
        <f>1/$A$1*'[1]4408Exp'!C$267</f>
        <v>1.7469999999999994E-4</v>
      </c>
      <c r="E9" s="69">
        <f>1/$A$1*'[1]4408Exp'!D$267</f>
        <v>1.6127399999999997E-3</v>
      </c>
      <c r="F9" s="69">
        <f>1/$A$1*'[1]4408Exp'!E$267</f>
        <v>4.7675999999999996E-4</v>
      </c>
      <c r="G9" s="69">
        <f>1/$A$1*'[1]4408Exp'!F$267</f>
        <v>5.5643999999999984E-4</v>
      </c>
      <c r="H9" s="69">
        <f>1/$A$1*'[1]4408Exp'!G$267</f>
        <v>6.7493999999999996E-4</v>
      </c>
      <c r="I9" s="69">
        <f>1/$A$1*'[1]4408Exp'!H$267</f>
        <v>4.1021999999999993E-4</v>
      </c>
      <c r="J9" s="69">
        <f>1/$A$1*'[1]4408Exp'!I$267</f>
        <v>3.1231999999999994E-4</v>
      </c>
      <c r="K9" s="69">
        <f>1/$A$1*'[1]4408Exp'!J$267</f>
        <v>4.7020270270270262E-5</v>
      </c>
      <c r="L9" s="69">
        <f>1/$A$1*'[1]4408Exp'!K$267</f>
        <v>1.0419999999999998E-5</v>
      </c>
      <c r="M9" s="69">
        <f>1/$A$1*'[1]4408Exp'!L$267</f>
        <v>5.6679259259259254E-5</v>
      </c>
      <c r="N9" s="69">
        <f>1/$A$1*'[1]4408Exp'!M$267</f>
        <v>2.9821999999999997E-4</v>
      </c>
      <c r="O9" s="69">
        <f>1/$A$1*'[1]4408Exp'!N$267</f>
        <v>3.6931999999999991E-4</v>
      </c>
      <c r="P9" s="69">
        <f>1/$A$1*'[1]4408Exp'!O$267</f>
        <v>3.8393333333333324E-5</v>
      </c>
      <c r="Q9" s="69">
        <f>1/$A$1*'[1]4408Exp'!P$267</f>
        <v>2.2892222222222215E-5</v>
      </c>
      <c r="R9" s="69">
        <f>1/$A$1*'[1]4408Exp'!Q$267</f>
        <v>2.3926493023255811E-5</v>
      </c>
      <c r="S9" s="69">
        <f>1/$A$1*'[1]4408Exp'!R$267</f>
        <v>1.9657619047619045E-5</v>
      </c>
      <c r="T9" s="69">
        <f>1/$A$1*'[1]4408Exp'!S$267</f>
        <v>3.6278000000000001E-5</v>
      </c>
      <c r="U9" s="69">
        <f>1/$A$1*'[1]4408Exp'!T$267</f>
        <v>3.1294499999999997E-5</v>
      </c>
      <c r="V9" s="69">
        <f>1/$A$1*'[1]4408Exp'!U$267</f>
        <v>3.1294499999999997E-5</v>
      </c>
      <c r="W9" s="69">
        <f>1/$A$1*'[1]4408Exp'!V$267</f>
        <v>3.1294499999999997E-5</v>
      </c>
      <c r="X9" s="69">
        <f>1/$A$1*'[1]4408Exp'!W$267</f>
        <v>3.1294499999999997E-5</v>
      </c>
      <c r="Y9" s="69">
        <f>1/$A$1*'[1]4408Exp'!X$267</f>
        <v>3.1294499999999997E-5</v>
      </c>
      <c r="Z9" s="69">
        <f>1/$A$1*'[1]4408Exp'!Y$267</f>
        <v>3.1294499999999997E-5</v>
      </c>
      <c r="AA9" s="69">
        <f>1/$A$1*'[1]4408Exp'!Z$267</f>
        <v>3.1294499999999997E-5</v>
      </c>
      <c r="AB9" s="69">
        <f>1/$A$1*'[1]4408Exp'!AA$267</f>
        <v>3.1294499999999997E-5</v>
      </c>
      <c r="AC9" s="300"/>
      <c r="AD9" s="330">
        <f>'[1]4408Exp'!AB$267</f>
        <v>0.68388924584999999</v>
      </c>
      <c r="AE9" s="316">
        <f>'[1]4408Exp'!AC$267</f>
        <v>0.48620691039999991</v>
      </c>
      <c r="AF9" s="316">
        <f>'[1]4408Exp'!AD$267</f>
        <v>1.8195566159999998</v>
      </c>
      <c r="AG9" s="316">
        <f>'[1]4408Exp'!AE$267</f>
        <v>1.1236458464000001</v>
      </c>
      <c r="AH9" s="316">
        <f>'[1]4408Exp'!AF$267</f>
        <v>1.9101278644000002</v>
      </c>
      <c r="AI9" s="316">
        <f>'[1]4408Exp'!AG$267</f>
        <v>1.6568998446000001</v>
      </c>
      <c r="AJ9" s="316">
        <f>'[1]4408Exp'!AH$267</f>
        <v>1.3628395404</v>
      </c>
      <c r="AK9" s="316">
        <f>'[1]4408Exp'!AI$267</f>
        <v>0.87663073149999993</v>
      </c>
      <c r="AL9" s="316">
        <f>'[1]4408Exp'!AJ$267</f>
        <v>0.19579730840000004</v>
      </c>
      <c r="AM9" s="316">
        <f>'[1]4408Exp'!AK$267</f>
        <v>1.2621545200000001E-2</v>
      </c>
      <c r="AN9" s="316">
        <f>'[1]4408Exp'!AL$267</f>
        <v>4.7507785199999999E-2</v>
      </c>
      <c r="AO9" s="316">
        <f>'[1]4408Exp'!AM$267</f>
        <v>0.23103024</v>
      </c>
      <c r="AP9" s="316">
        <f>'[1]4408Exp'!AN$267</f>
        <v>0.20710976</v>
      </c>
      <c r="AQ9" s="316">
        <f>'[1]4408Exp'!AO$267</f>
        <v>5.7222516600000002E-2</v>
      </c>
      <c r="AR9" s="316">
        <f>'[1]4408Exp'!AP$267</f>
        <v>8.7121701499999996E-2</v>
      </c>
      <c r="AS9" s="316">
        <f>'[1]4408Exp'!AQ$267</f>
        <v>6.8038978E-2</v>
      </c>
      <c r="AT9" s="316">
        <f>'[1]4408Exp'!AR$267</f>
        <v>0.1037585922</v>
      </c>
      <c r="AU9" s="316">
        <f>'[1]4408Exp'!AS$267</f>
        <v>0.21326137689999997</v>
      </c>
      <c r="AV9" s="316">
        <f>'[1]4408Exp'!AT$267</f>
        <v>14.647321793999998</v>
      </c>
      <c r="AW9" s="316">
        <f>'[1]4408Exp'!AU$267</f>
        <v>13.885603182499999</v>
      </c>
      <c r="AX9" s="316">
        <f>'[1]4408Exp'!AV$267</f>
        <v>0</v>
      </c>
      <c r="AY9" s="316">
        <f>'[1]4408Exp'!AW$267</f>
        <v>0</v>
      </c>
      <c r="AZ9" s="316">
        <f>'[1]4408Exp'!AX$267</f>
        <v>0</v>
      </c>
      <c r="BA9" s="316">
        <f>'[1]4408Exp'!AY$267</f>
        <v>0</v>
      </c>
      <c r="BB9" s="316">
        <f>'[1]4408Exp'!AZ$267</f>
        <v>0</v>
      </c>
      <c r="BC9" s="316">
        <f>'[1]4408Exp'!BA$267</f>
        <v>0</v>
      </c>
      <c r="BD9" s="349"/>
    </row>
    <row r="10" spans="1:56" ht="17.149999999999999" customHeight="1">
      <c r="B10" s="20" t="s">
        <v>196</v>
      </c>
      <c r="C10" s="68">
        <f>1/$A$1*'[1]4408Exp'!B$264</f>
        <v>3.2340996099999991E-2</v>
      </c>
      <c r="D10" s="69">
        <f>1/$A$1*'[1]4408Exp'!C$264</f>
        <v>3.0649683566666669E-2</v>
      </c>
      <c r="E10" s="69">
        <f>1/$A$1*'[1]4408Exp'!D$264</f>
        <v>3.9162469099999993E-2</v>
      </c>
      <c r="F10" s="69">
        <f>1/$A$1*'[1]4408Exp'!E$264</f>
        <v>3.4370317599999999E-2</v>
      </c>
      <c r="G10" s="69">
        <f>1/$A$1*'[1]4408Exp'!F$264</f>
        <v>2.4121166966666656E-2</v>
      </c>
      <c r="H10" s="69">
        <f>1/$A$1*'[1]4408Exp'!G$264</f>
        <v>1.6871654000000003E-2</v>
      </c>
      <c r="I10" s="69">
        <f>1/$A$1*'[1]4408Exp'!H$264</f>
        <v>1.7907918500000002E-2</v>
      </c>
      <c r="J10" s="69">
        <f>1/$A$1*'[1]4408Exp'!I$264</f>
        <v>3.6329563946886433E-2</v>
      </c>
      <c r="K10" s="69">
        <f>1/$A$1*'[1]4408Exp'!J$264</f>
        <v>1.2129222239110875E-2</v>
      </c>
      <c r="L10" s="69">
        <f>1/$A$1*'[1]4408Exp'!K$264</f>
        <v>1.8978656027777773E-2</v>
      </c>
      <c r="M10" s="69">
        <f>1/$A$1*'[1]4408Exp'!L$264</f>
        <v>1.1754119198284759E-2</v>
      </c>
      <c r="N10" s="69">
        <f>1/$A$1*'[1]4408Exp'!M$264</f>
        <v>2.0573470098290598E-2</v>
      </c>
      <c r="O10" s="69">
        <f>1/$A$1*'[1]4408Exp'!N$264</f>
        <v>2.1432109896360581E-2</v>
      </c>
      <c r="P10" s="69">
        <f>1/$A$1*'[1]4408Exp'!O$264</f>
        <v>2.2590428986441844E-2</v>
      </c>
      <c r="Q10" s="69">
        <f>1/$A$1*'[1]4408Exp'!P$264</f>
        <v>1.5758879022988507E-2</v>
      </c>
      <c r="R10" s="69">
        <f>1/$A$1*'[1]4408Exp'!Q$264</f>
        <v>1.3869255913307491E-2</v>
      </c>
      <c r="S10" s="69">
        <f>1/$A$1*'[1]4408Exp'!R$264</f>
        <v>1.9213866816849813E-2</v>
      </c>
      <c r="T10" s="69">
        <f>1/$A$1*'[1]4408Exp'!S$264</f>
        <v>1.6094700757936505E-2</v>
      </c>
      <c r="U10" s="69">
        <f>1/$A$1*'[1]4408Exp'!T$264</f>
        <v>1.5720201075757573E-2</v>
      </c>
      <c r="V10" s="69">
        <f>1/$A$1*'[1]4408Exp'!U$264</f>
        <v>1.5720201075757573E-2</v>
      </c>
      <c r="W10" s="69">
        <f>1/$A$1*'[1]4408Exp'!V$264</f>
        <v>1.5720201075757573E-2</v>
      </c>
      <c r="X10" s="69">
        <f>1/$A$1*'[1]4408Exp'!W$264</f>
        <v>1.5720201075757573E-2</v>
      </c>
      <c r="Y10" s="69">
        <f>1/$A$1*'[1]4408Exp'!X$264</f>
        <v>1.5720201075757573E-2</v>
      </c>
      <c r="Z10" s="69">
        <f>1/$A$1*'[1]4408Exp'!Y$264</f>
        <v>1.5720201075757573E-2</v>
      </c>
      <c r="AA10" s="69">
        <f>1/$A$1*'[1]4408Exp'!Z$264</f>
        <v>1.5720201075757573E-2</v>
      </c>
      <c r="AB10" s="69">
        <f>1/$A$1*'[1]4408Exp'!AA$264</f>
        <v>1.5720201075757573E-2</v>
      </c>
      <c r="AC10" s="300"/>
      <c r="AD10" s="330">
        <f>'[1]4408Exp'!AB$264</f>
        <v>44.05534075073399</v>
      </c>
      <c r="AE10" s="316">
        <f>'[1]4408Exp'!AC$264</f>
        <v>36.752593904000001</v>
      </c>
      <c r="AF10" s="316">
        <f>'[1]4408Exp'!AD$264</f>
        <v>42.494848881599999</v>
      </c>
      <c r="AG10" s="316">
        <f>'[1]4408Exp'!AE$264</f>
        <v>41.5727244128</v>
      </c>
      <c r="AH10" s="316">
        <f>'[1]4408Exp'!AF$264</f>
        <v>34.312755110200001</v>
      </c>
      <c r="AI10" s="316">
        <f>'[1]4408Exp'!AG$264</f>
        <v>28.941531890700002</v>
      </c>
      <c r="AJ10" s="316">
        <f>'[1]4408Exp'!AH$264</f>
        <v>28.2725724636</v>
      </c>
      <c r="AK10" s="316">
        <f>'[1]4408Exp'!AI$264</f>
        <v>41.773370383500001</v>
      </c>
      <c r="AL10" s="316">
        <f>'[1]4408Exp'!AJ$264</f>
        <v>30.670671823200003</v>
      </c>
      <c r="AM10" s="316">
        <f>'[1]4408Exp'!AK$264</f>
        <v>21.43643711</v>
      </c>
      <c r="AN10" s="316">
        <f>'[1]4408Exp'!AL$264</f>
        <v>23.525241166800001</v>
      </c>
      <c r="AO10" s="316">
        <f>'[1]4408Exp'!AM$264</f>
        <v>21.912649631999997</v>
      </c>
      <c r="AP10" s="316">
        <f>'[1]4408Exp'!AN$264</f>
        <v>19.956491332800002</v>
      </c>
      <c r="AQ10" s="316">
        <f>'[1]4408Exp'!AO$264</f>
        <v>19.576583133300002</v>
      </c>
      <c r="AR10" s="316">
        <f>'[1]4408Exp'!AP$264</f>
        <v>16.815199137000004</v>
      </c>
      <c r="AS10" s="316">
        <f>'[1]4408Exp'!AQ$264</f>
        <v>12.696455628499999</v>
      </c>
      <c r="AT10" s="316">
        <f>'[1]4408Exp'!AR$264</f>
        <v>18.856445518500003</v>
      </c>
      <c r="AU10" s="316">
        <f>'[1]4408Exp'!AS$264</f>
        <v>18.004344086299998</v>
      </c>
      <c r="AV10" s="316">
        <f>'[1]4408Exp'!AT$264</f>
        <v>99.135879919999994</v>
      </c>
      <c r="AW10" s="316">
        <f>'[1]4408Exp'!AU$264</f>
        <v>93.980422433333345</v>
      </c>
      <c r="AX10" s="316">
        <f>'[1]4408Exp'!AV$264</f>
        <v>0</v>
      </c>
      <c r="AY10" s="316">
        <f>'[1]4408Exp'!AW$264</f>
        <v>0</v>
      </c>
      <c r="AZ10" s="316">
        <f>'[1]4408Exp'!AX$264</f>
        <v>0</v>
      </c>
      <c r="BA10" s="316">
        <f>'[1]4408Exp'!AY$264</f>
        <v>0</v>
      </c>
      <c r="BB10" s="316">
        <f>'[1]4408Exp'!AZ$264</f>
        <v>0</v>
      </c>
      <c r="BC10" s="316">
        <f>'[1]4408Exp'!BA$264</f>
        <v>0</v>
      </c>
      <c r="BD10" s="349"/>
    </row>
    <row r="11" spans="1:56" ht="17.149999999999999" customHeight="1">
      <c r="B11" s="20" t="s">
        <v>141</v>
      </c>
      <c r="C11" s="68">
        <f>1/$A$1*'[1]4408Exp'!B$265</f>
        <v>3.2059999999999993E-4</v>
      </c>
      <c r="D11" s="69">
        <f>1/$A$1*'[1]4408Exp'!C$265</f>
        <v>3.729999999999999E-4</v>
      </c>
      <c r="E11" s="69">
        <f>1/$A$1*'[1]4408Exp'!D$265</f>
        <v>2.4555999999999997E-4</v>
      </c>
      <c r="F11" s="69">
        <f>1/$A$1*'[1]4408Exp'!E$265</f>
        <v>2.0961999999999996E-4</v>
      </c>
      <c r="G11" s="69">
        <f>1/$A$1*'[1]4408Exp'!F$265</f>
        <v>1.6799999999999996E-4</v>
      </c>
      <c r="H11" s="69">
        <f>1/$A$1*'[1]4408Exp'!G$265</f>
        <v>2.7179999999999999E-4</v>
      </c>
      <c r="I11" s="69">
        <f>1/$A$1*'[1]4408Exp'!H$265</f>
        <v>3.3327999999999993E-4</v>
      </c>
      <c r="J11" s="69">
        <f>1/$A$1*'[1]4408Exp'!I$265</f>
        <v>2.1947999999999998E-4</v>
      </c>
      <c r="K11" s="69">
        <f>1/$A$1*'[1]4408Exp'!J$265</f>
        <v>6.1841049999999986E-4</v>
      </c>
      <c r="L11" s="69">
        <f>1/$A$1*'[1]4408Exp'!K$265</f>
        <v>4.231799999999999E-5</v>
      </c>
      <c r="M11" s="69">
        <f>1/$A$1*'[1]4408Exp'!L$265</f>
        <v>6.1083333333333332E-5</v>
      </c>
      <c r="N11" s="69">
        <f>1/$A$1*'[1]4408Exp'!M$265</f>
        <v>3.7159999999999993E-3</v>
      </c>
      <c r="O11" s="69">
        <f>1/$A$1*'[1]4408Exp'!N$265</f>
        <v>4.7279999999999996E-3</v>
      </c>
      <c r="P11" s="69">
        <f>1/$A$1*'[1]4408Exp'!O$265</f>
        <v>2.7999999999999993E-5</v>
      </c>
      <c r="Q11" s="69">
        <f>1/$A$1*'[1]4408Exp'!P$265</f>
        <v>5.3419999999999993E-5</v>
      </c>
      <c r="R11" s="69">
        <f>1/$A$1*'[1]4408Exp'!Q$265</f>
        <v>4.8399999999999994E-6</v>
      </c>
      <c r="S11" s="69">
        <f>1/$A$1*'[1]4408Exp'!R$265</f>
        <v>1.9531428571428569E-5</v>
      </c>
      <c r="T11" s="69">
        <f>1/$A$1*'[1]4408Exp'!S$265</f>
        <v>3.4151999999999994E-5</v>
      </c>
      <c r="U11" s="69">
        <f>1/$A$1*'[1]4408Exp'!T$265</f>
        <v>5.3599999999999987E-6</v>
      </c>
      <c r="V11" s="69">
        <f>1/$A$1*'[1]4408Exp'!U$265</f>
        <v>5.3599999999999987E-6</v>
      </c>
      <c r="W11" s="69">
        <f>1/$A$1*'[1]4408Exp'!V$265</f>
        <v>5.3599999999999987E-6</v>
      </c>
      <c r="X11" s="69">
        <f>1/$A$1*'[1]4408Exp'!W$265</f>
        <v>5.3599999999999987E-6</v>
      </c>
      <c r="Y11" s="69">
        <f>1/$A$1*'[1]4408Exp'!X$265</f>
        <v>5.3599999999999987E-6</v>
      </c>
      <c r="Z11" s="69">
        <f>1/$A$1*'[1]4408Exp'!Y$265</f>
        <v>5.3599999999999987E-6</v>
      </c>
      <c r="AA11" s="69">
        <f>1/$A$1*'[1]4408Exp'!Z$265</f>
        <v>5.3599999999999987E-6</v>
      </c>
      <c r="AB11" s="69">
        <f>1/$A$1*'[1]4408Exp'!AA$265</f>
        <v>5.3599999999999987E-6</v>
      </c>
      <c r="AC11" s="300"/>
      <c r="AD11" s="330">
        <f>'[1]4408Exp'!AB$265</f>
        <v>0.80573596726200003</v>
      </c>
      <c r="AE11" s="316">
        <f>'[1]4408Exp'!AC$265</f>
        <v>0.78431901319999997</v>
      </c>
      <c r="AF11" s="316">
        <f>'[1]4408Exp'!AD$265</f>
        <v>0.53322005760000002</v>
      </c>
      <c r="AG11" s="316">
        <f>'[1]4408Exp'!AE$265</f>
        <v>0.52919006560000004</v>
      </c>
      <c r="AH11" s="316">
        <f>'[1]4408Exp'!AF$265</f>
        <v>0.54210654680000003</v>
      </c>
      <c r="AI11" s="316">
        <f>'[1]4408Exp'!AG$265</f>
        <v>0.68232415680000003</v>
      </c>
      <c r="AJ11" s="316">
        <f>'[1]4408Exp'!AH$265</f>
        <v>0.70580917239999996</v>
      </c>
      <c r="AK11" s="316">
        <f>'[1]4408Exp'!AI$265</f>
        <v>0.61357147950000002</v>
      </c>
      <c r="AL11" s="316">
        <f>'[1]4408Exp'!AJ$265</f>
        <v>0.33580864360000007</v>
      </c>
      <c r="AM11" s="316">
        <f>'[1]4408Exp'!AK$265</f>
        <v>0.1945020704</v>
      </c>
      <c r="AN11" s="316">
        <f>'[1]4408Exp'!AL$265</f>
        <v>0.19593978570000001</v>
      </c>
      <c r="AO11" s="316">
        <f>'[1]4408Exp'!AM$265</f>
        <v>1.1397528959999998</v>
      </c>
      <c r="AP11" s="316">
        <f>'[1]4408Exp'!AN$265</f>
        <v>1.4027292224000001</v>
      </c>
      <c r="AQ11" s="316">
        <f>'[1]4408Exp'!AO$265</f>
        <v>7.0770464700000008E-2</v>
      </c>
      <c r="AR11" s="316">
        <f>'[1]4408Exp'!AP$265</f>
        <v>6.486799800000001E-2</v>
      </c>
      <c r="AS11" s="316">
        <f>'[1]4408Exp'!AQ$265</f>
        <v>3.2348582000000001E-2</v>
      </c>
      <c r="AT11" s="316">
        <f>'[1]4408Exp'!AR$265</f>
        <v>8.6638169899999992E-2</v>
      </c>
      <c r="AU11" s="316">
        <f>'[1]4408Exp'!AS$265</f>
        <v>0.18582548270000002</v>
      </c>
      <c r="AV11" s="316">
        <f>'[1]4408Exp'!AT$265</f>
        <v>7.080275692999999</v>
      </c>
      <c r="AW11" s="316">
        <f>'[1]4408Exp'!AU$265</f>
        <v>6.7120733795833338</v>
      </c>
      <c r="AX11" s="316">
        <f>'[1]4408Exp'!AV$265</f>
        <v>0</v>
      </c>
      <c r="AY11" s="316">
        <f>'[1]4408Exp'!AW$265</f>
        <v>0</v>
      </c>
      <c r="AZ11" s="316">
        <f>'[1]4408Exp'!AX$265</f>
        <v>0</v>
      </c>
      <c r="BA11" s="316">
        <f>'[1]4408Exp'!AY$265</f>
        <v>0</v>
      </c>
      <c r="BB11" s="316">
        <f>'[1]4408Exp'!AZ$265</f>
        <v>0</v>
      </c>
      <c r="BC11" s="316">
        <f>'[1]4408Exp'!BA$265</f>
        <v>0</v>
      </c>
      <c r="BD11" s="349"/>
    </row>
    <row r="12" spans="1:56" ht="17.149999999999999" customHeight="1">
      <c r="B12" s="20" t="s">
        <v>136</v>
      </c>
      <c r="C12" s="68">
        <f>1/$A$1*'[1]4408Exp'!B$273</f>
        <v>0</v>
      </c>
      <c r="D12" s="69">
        <f>1/$A$1*'[1]4408Exp'!C$273</f>
        <v>0</v>
      </c>
      <c r="E12" s="69">
        <f>1/$A$1*'[1]4408Exp'!D$273</f>
        <v>0</v>
      </c>
      <c r="F12" s="69">
        <f>1/$A$1*'[1]4408Exp'!E$273</f>
        <v>3.0999999999999995E-5</v>
      </c>
      <c r="G12" s="69">
        <f>1/$A$1*'[1]4408Exp'!F$273</f>
        <v>2.5999999999999995E-5</v>
      </c>
      <c r="H12" s="69">
        <f>1/$A$1*'[1]4408Exp'!G$273</f>
        <v>8.099999999999999E-5</v>
      </c>
      <c r="I12" s="69">
        <f>1/$A$1*'[1]4408Exp'!H$273</f>
        <v>8.8279999999999988E-5</v>
      </c>
      <c r="J12" s="69">
        <f>1/$A$1*'[1]4408Exp'!I$273</f>
        <v>5.2999999999999987E-5</v>
      </c>
      <c r="K12" s="69">
        <f>1/$A$1*'[1]4408Exp'!J$273</f>
        <v>9.0434747327973101E-5</v>
      </c>
      <c r="L12" s="69">
        <f>1/$A$1*'[1]4408Exp'!K$273</f>
        <v>1.9999999999999995E-6</v>
      </c>
      <c r="M12" s="69">
        <f>1/$A$1*'[1]4408Exp'!L$273</f>
        <v>4.8518518518518509E-7</v>
      </c>
      <c r="N12" s="69">
        <f>1/$A$1*'[1]4408Exp'!M$273</f>
        <v>7.5833333333333318E-8</v>
      </c>
      <c r="O12" s="69">
        <f>1/$A$1*'[1]4408Exp'!N$273</f>
        <v>9.5238095238095214E-8</v>
      </c>
      <c r="P12" s="69">
        <f>1/$A$1*'[1]4408Exp'!O$273</f>
        <v>2.7999999999999991E-7</v>
      </c>
      <c r="Q12" s="69">
        <f>1/$A$1*'[1]4408Exp'!P$273</f>
        <v>6.9444444444444437E-7</v>
      </c>
      <c r="R12" s="69">
        <f>1/$A$1*'[1]4408Exp'!Q$273</f>
        <v>2.4302325581395345E-6</v>
      </c>
      <c r="S12" s="69">
        <f>1/$A$1*'[1]4408Exp'!R$273</f>
        <v>4.7865714285714272E-5</v>
      </c>
      <c r="T12" s="69">
        <f>1/$A$1*'[1]4408Exp'!S$273</f>
        <v>2.8861499999999995E-5</v>
      </c>
      <c r="U12" s="69">
        <f>1/$A$1*'[1]4408Exp'!T$273</f>
        <v>6.1831499999999992E-5</v>
      </c>
      <c r="V12" s="69">
        <f>1/$A$1*'[1]4408Exp'!U$273</f>
        <v>6.1831499999999992E-5</v>
      </c>
      <c r="W12" s="69">
        <f>1/$A$1*'[1]4408Exp'!V$273</f>
        <v>6.1831499999999992E-5</v>
      </c>
      <c r="X12" s="69">
        <f>1/$A$1*'[1]4408Exp'!W$273</f>
        <v>6.1831499999999992E-5</v>
      </c>
      <c r="Y12" s="69">
        <f>1/$A$1*'[1]4408Exp'!X$273</f>
        <v>6.1831499999999992E-5</v>
      </c>
      <c r="Z12" s="69">
        <f>1/$A$1*'[1]4408Exp'!Y$273</f>
        <v>6.1831499999999992E-5</v>
      </c>
      <c r="AA12" s="69">
        <f>1/$A$1*'[1]4408Exp'!Z$273</f>
        <v>6.1831499999999992E-5</v>
      </c>
      <c r="AB12" s="69">
        <f>1/$A$1*'[1]4408Exp'!AA$273</f>
        <v>6.1831499999999992E-5</v>
      </c>
      <c r="AC12" s="300"/>
      <c r="AD12" s="330">
        <f>'[1]4408Exp'!AB$273</f>
        <v>3.2511177599999999E-4</v>
      </c>
      <c r="AE12" s="316">
        <f>'[1]4408Exp'!AC$273</f>
        <v>3.1525119999999997E-4</v>
      </c>
      <c r="AF12" s="316">
        <f>'[1]4408Exp'!AD$273</f>
        <v>3.3285120000000002E-4</v>
      </c>
      <c r="AG12" s="316">
        <f>'[1]4408Exp'!AE$273</f>
        <v>3.3148684800000001E-2</v>
      </c>
      <c r="AH12" s="316">
        <f>'[1]4408Exp'!AF$273</f>
        <v>4.6163616800000001E-2</v>
      </c>
      <c r="AI12" s="316">
        <f>'[1]4408Exp'!AG$273</f>
        <v>6.5501865000000006E-2</v>
      </c>
      <c r="AJ12" s="316">
        <f>'[1]4408Exp'!AH$273</f>
        <v>0.15014590360000002</v>
      </c>
      <c r="AK12" s="316">
        <f>'[1]4408Exp'!AI$273</f>
        <v>5.9139815999999998E-2</v>
      </c>
      <c r="AL12" s="316">
        <f>'[1]4408Exp'!AJ$273</f>
        <v>0.38023121600000004</v>
      </c>
      <c r="AM12" s="316">
        <f>'[1]4408Exp'!AK$273</f>
        <v>7.8094852000000006E-3</v>
      </c>
      <c r="AN12" s="316">
        <f>'[1]4408Exp'!AL$273</f>
        <v>0.1093861584</v>
      </c>
      <c r="AO12" s="316">
        <f>'[1]4408Exp'!AM$273</f>
        <v>5.8555872000000002E-2</v>
      </c>
      <c r="AP12" s="316">
        <f>'[1]4408Exp'!AN$273</f>
        <v>0.11414163199999999</v>
      </c>
      <c r="AQ12" s="316">
        <f>'[1]4408Exp'!AO$273</f>
        <v>0.2476959624</v>
      </c>
      <c r="AR12" s="316">
        <f>'[1]4408Exp'!AP$273</f>
        <v>0.74848487100000016</v>
      </c>
      <c r="AS12" s="316">
        <f>'[1]4408Exp'!AQ$273</f>
        <v>0.18379089399999998</v>
      </c>
      <c r="AT12" s="316">
        <f>'[1]4408Exp'!AR$273</f>
        <v>0.29759006499999996</v>
      </c>
      <c r="AU12" s="316">
        <f>'[1]4408Exp'!AS$273</f>
        <v>0.32311114550000003</v>
      </c>
      <c r="AV12" s="316">
        <f>'[1]4408Exp'!AT$273</f>
        <v>2.5173074049999999</v>
      </c>
      <c r="AW12" s="316">
        <f>'[1]4408Exp'!AU$273</f>
        <v>2.3863974729166668</v>
      </c>
      <c r="AX12" s="316">
        <f>'[1]4408Exp'!AV$273</f>
        <v>0</v>
      </c>
      <c r="AY12" s="316">
        <f>'[1]4408Exp'!AW$273</f>
        <v>0</v>
      </c>
      <c r="AZ12" s="316">
        <f>'[1]4408Exp'!AX$273</f>
        <v>0</v>
      </c>
      <c r="BA12" s="316">
        <f>'[1]4408Exp'!AY$273</f>
        <v>0</v>
      </c>
      <c r="BB12" s="316">
        <f>'[1]4408Exp'!AZ$273</f>
        <v>0</v>
      </c>
      <c r="BC12" s="316">
        <f>'[1]4408Exp'!BA$273</f>
        <v>0</v>
      </c>
      <c r="BD12" s="349"/>
    </row>
    <row r="13" spans="1:56" ht="17.149999999999999" customHeight="1" thickBot="1">
      <c r="B13" s="155" t="s">
        <v>140</v>
      </c>
      <c r="C13" s="197">
        <f t="shared" ref="C13:AB13" si="3">C5-SUM(C6,C7,C8,C9,C10,C11,C12)</f>
        <v>4.1714000000001028E-4</v>
      </c>
      <c r="D13" s="168">
        <f t="shared" si="3"/>
        <v>3.8952000000000431E-4</v>
      </c>
      <c r="E13" s="168">
        <f t="shared" si="3"/>
        <v>4.3908000000000141E-4</v>
      </c>
      <c r="F13" s="168">
        <f t="shared" si="3"/>
        <v>2.6398000000000393E-4</v>
      </c>
      <c r="G13" s="168">
        <f t="shared" si="3"/>
        <v>7.0083999999999078E-4</v>
      </c>
      <c r="H13" s="168">
        <f t="shared" si="3"/>
        <v>8.2400000000000528E-4</v>
      </c>
      <c r="I13" s="168">
        <f t="shared" si="3"/>
        <v>1.2454000000000041E-3</v>
      </c>
      <c r="J13" s="168">
        <f t="shared" si="3"/>
        <v>1.896400000000048E-4</v>
      </c>
      <c r="K13" s="168">
        <f t="shared" si="3"/>
        <v>8.6795289237624057E-5</v>
      </c>
      <c r="L13" s="168">
        <f t="shared" si="3"/>
        <v>3.8617249999990666E-5</v>
      </c>
      <c r="M13" s="168">
        <f t="shared" si="3"/>
        <v>8.7572274651561213E-5</v>
      </c>
      <c r="N13" s="168">
        <f t="shared" si="3"/>
        <v>1.4755617521358677E-5</v>
      </c>
      <c r="O13" s="168">
        <f t="shared" si="3"/>
        <v>7.7461015842404668E-5</v>
      </c>
      <c r="P13" s="168">
        <f t="shared" si="3"/>
        <v>1.4838539508816445E-4</v>
      </c>
      <c r="Q13" s="168">
        <f t="shared" si="3"/>
        <v>3.0106805555555477E-4</v>
      </c>
      <c r="R13" s="168">
        <f t="shared" si="3"/>
        <v>2.5349571627906846E-4</v>
      </c>
      <c r="S13" s="168">
        <f t="shared" si="3"/>
        <v>4.0228951190476175E-4</v>
      </c>
      <c r="T13" s="168">
        <f t="shared" si="3"/>
        <v>8.7240825396826122E-5</v>
      </c>
      <c r="U13" s="168">
        <f t="shared" si="3"/>
        <v>7.7271575757566907E-5</v>
      </c>
      <c r="V13" s="168">
        <f t="shared" si="3"/>
        <v>7.7271575757566907E-5</v>
      </c>
      <c r="W13" s="168">
        <f t="shared" si="3"/>
        <v>7.7271575757566907E-5</v>
      </c>
      <c r="X13" s="168">
        <f t="shared" si="3"/>
        <v>7.7271575757566907E-5</v>
      </c>
      <c r="Y13" s="168">
        <f t="shared" si="3"/>
        <v>7.7271575757566907E-5</v>
      </c>
      <c r="Z13" s="168">
        <f t="shared" si="3"/>
        <v>7.7271575757566907E-5</v>
      </c>
      <c r="AA13" s="168">
        <f t="shared" si="3"/>
        <v>7.7271575757566907E-5</v>
      </c>
      <c r="AB13" s="168">
        <f t="shared" si="3"/>
        <v>7.7271575757566907E-5</v>
      </c>
      <c r="AC13" s="307"/>
      <c r="AD13" s="332">
        <f t="shared" ref="AD13:BC13" si="4">AD5-SUM(AD6,AD7,AD8,AD9,AD10,AD11,AD12)</f>
        <v>0.57518923188000315</v>
      </c>
      <c r="AE13" s="333">
        <f t="shared" si="4"/>
        <v>0.54421760919998974</v>
      </c>
      <c r="AF13" s="333">
        <f t="shared" si="4"/>
        <v>0.71250581759999676</v>
      </c>
      <c r="AG13" s="333">
        <f t="shared" si="4"/>
        <v>0.49900173119999636</v>
      </c>
      <c r="AH13" s="333">
        <f t="shared" si="4"/>
        <v>1.5590545039999881</v>
      </c>
      <c r="AI13" s="333">
        <f t="shared" si="4"/>
        <v>1.398302462700002</v>
      </c>
      <c r="AJ13" s="333">
        <f t="shared" si="4"/>
        <v>1.8709808603999996</v>
      </c>
      <c r="AK13" s="333">
        <f t="shared" si="4"/>
        <v>0.45014483649998738</v>
      </c>
      <c r="AL13" s="333">
        <f t="shared" si="4"/>
        <v>0.16613568480000396</v>
      </c>
      <c r="AM13" s="333">
        <f t="shared" si="4"/>
        <v>7.7059910399995601E-2</v>
      </c>
      <c r="AN13" s="333">
        <f t="shared" si="4"/>
        <v>0.1000466018999937</v>
      </c>
      <c r="AO13" s="333">
        <f t="shared" si="4"/>
        <v>1.9531151999998997E-2</v>
      </c>
      <c r="AP13" s="333">
        <f t="shared" si="4"/>
        <v>0.11486882879999527</v>
      </c>
      <c r="AQ13" s="333">
        <f t="shared" si="4"/>
        <v>0.21459439799999558</v>
      </c>
      <c r="AR13" s="333">
        <f t="shared" si="4"/>
        <v>0.39455387199999592</v>
      </c>
      <c r="AS13" s="333">
        <f t="shared" si="4"/>
        <v>0.33491810800000188</v>
      </c>
      <c r="AT13" s="333">
        <f t="shared" si="4"/>
        <v>0.63732091989999873</v>
      </c>
      <c r="AU13" s="333">
        <f t="shared" si="4"/>
        <v>0.29828259890000908</v>
      </c>
      <c r="AV13" s="333">
        <f t="shared" si="4"/>
        <v>15.364321066000059</v>
      </c>
      <c r="AW13" s="333">
        <f t="shared" si="4"/>
        <v>14.565315659166629</v>
      </c>
      <c r="AX13" s="333">
        <f t="shared" si="4"/>
        <v>0</v>
      </c>
      <c r="AY13" s="333">
        <f t="shared" si="4"/>
        <v>0</v>
      </c>
      <c r="AZ13" s="333">
        <f t="shared" si="4"/>
        <v>0</v>
      </c>
      <c r="BA13" s="333">
        <f t="shared" si="4"/>
        <v>0</v>
      </c>
      <c r="BB13" s="333">
        <f t="shared" si="4"/>
        <v>0</v>
      </c>
      <c r="BC13" s="333">
        <f t="shared" si="4"/>
        <v>0</v>
      </c>
      <c r="BD13" s="349"/>
    </row>
    <row r="14" spans="1:56" ht="13" thickTop="1"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</row>
    <row r="15" spans="1:56"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</row>
    <row r="16" spans="1:56"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</row>
    <row r="17" spans="30:55"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</row>
    <row r="18" spans="30:55"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30:55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30:55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30:55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30:55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30:55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30:55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30:55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30:55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30:55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30:55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30:55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30:55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30:55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30:55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5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f>[2]RWE!$A$12</f>
        <v>2.2999999999999998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21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08">
        <f>1/$A$1*'[1]4412Exp'!B$263</f>
        <v>0.37923294434782606</v>
      </c>
      <c r="D5" s="109">
        <f>1/$A$1*'[1]4412Exp'!C$263</f>
        <v>0.37774642347826087</v>
      </c>
      <c r="E5" s="109">
        <f>1/$A$1*'[1]4412Exp'!D$263</f>
        <v>0.370301131304348</v>
      </c>
      <c r="F5" s="109">
        <f>1/$A$1*'[1]4412Exp'!E$263</f>
        <v>0.42496957565217408</v>
      </c>
      <c r="G5" s="109">
        <f>1/$A$1*'[1]4412Exp'!F$263</f>
        <v>0.46404792521739141</v>
      </c>
      <c r="H5" s="109">
        <f>1/$A$1*'[1]4412Exp'!G$263</f>
        <v>0.50928843659947298</v>
      </c>
      <c r="I5" s="109">
        <f>1/$A$1*'[1]4412Exp'!H$263</f>
        <v>0.4627508386178546</v>
      </c>
      <c r="J5" s="109">
        <f>1/$A$1*'[1]4412Exp'!I$263</f>
        <v>0.38391315999999998</v>
      </c>
      <c r="K5" s="109">
        <f>1/$A$1*'[1]4412Exp'!J$263</f>
        <v>0.44669986029192543</v>
      </c>
      <c r="L5" s="109">
        <f>1/$A$1*'[1]4412Exp'!K$263</f>
        <v>0.37200008887314873</v>
      </c>
      <c r="M5" s="109">
        <f>1/$A$1*'[1]4412Exp'!L$263</f>
        <v>0.40527161485714286</v>
      </c>
      <c r="N5" s="109">
        <f>1/$A$1*'[1]4412Exp'!M$263</f>
        <v>0.39788597872131598</v>
      </c>
      <c r="O5" s="109">
        <f>1/$A$1*'[1]4412Exp'!N$263</f>
        <v>0.34105837230496666</v>
      </c>
      <c r="P5" s="109">
        <f>1/$A$1*'[1]4412Exp'!O$263</f>
        <v>0.3392644010175937</v>
      </c>
      <c r="Q5" s="109">
        <f>1/$A$1*'[1]4412Exp'!P$263</f>
        <v>0.391888418470827</v>
      </c>
      <c r="R5" s="109">
        <f>1/$A$1*'[1]4412Exp'!Q$263</f>
        <v>0.37279271790203972</v>
      </c>
      <c r="S5" s="109">
        <f>1/$A$1*'[1]4412Exp'!R$263</f>
        <v>0.41119822174582188</v>
      </c>
      <c r="T5" s="109">
        <f>1/$A$1*'[1]4412Exp'!S$263</f>
        <v>0.43698134150858259</v>
      </c>
      <c r="U5" s="109">
        <f>1/$A$1*'[1]4412Exp'!T$263</f>
        <v>0.39651734141996881</v>
      </c>
      <c r="V5" s="109">
        <f>1/$A$1*'[1]4412Exp'!U$263</f>
        <v>0.39651734141996881</v>
      </c>
      <c r="W5" s="109">
        <f>1/$A$1*'[1]4412Exp'!V$263</f>
        <v>0.39651734141996881</v>
      </c>
      <c r="X5" s="109">
        <f>1/$A$1*'[1]4412Exp'!W$263</f>
        <v>0.39651734141996881</v>
      </c>
      <c r="Y5" s="109">
        <f>1/$A$1*'[1]4412Exp'!X$263</f>
        <v>0.39651734141996881</v>
      </c>
      <c r="Z5" s="109">
        <f>1/$A$1*'[1]4412Exp'!Y$263</f>
        <v>0.39651734141996881</v>
      </c>
      <c r="AA5" s="109">
        <f>1/$A$1*'[1]4412Exp'!Z$263</f>
        <v>0.39651734141996881</v>
      </c>
      <c r="AB5" s="109">
        <f>1/$A$1*'[1]4412Exp'!AA$263</f>
        <v>0.39651734141996881</v>
      </c>
      <c r="AC5" s="18"/>
      <c r="AD5" s="60">
        <f>1/1000*'[1]4412Exp'!AB$263</f>
        <v>0.15539799069465599</v>
      </c>
      <c r="AE5" s="216">
        <f>1/1000*'[1]4412Exp'!AC$263</f>
        <v>0.15217728367439998</v>
      </c>
      <c r="AF5" s="216">
        <f>1/1000*'[1]4412Exp'!AD$263</f>
        <v>0.15314622147840004</v>
      </c>
      <c r="AG5" s="216">
        <f>1/1000*'[1]4412Exp'!AE$263</f>
        <v>0.1897952257712</v>
      </c>
      <c r="AH5" s="216">
        <f>1/1000*'[1]4412Exp'!AF$263</f>
        <v>0.23203408581079996</v>
      </c>
      <c r="AI5" s="216">
        <f>1/1000*'[1]4412Exp'!AG$263</f>
        <v>0.24755004884609991</v>
      </c>
      <c r="AJ5" s="216">
        <f>1/1000*'[1]4412Exp'!AH$263</f>
        <v>0.23309553177720002</v>
      </c>
      <c r="AK5" s="216">
        <f>1/1000*'[1]4412Exp'!AI$263</f>
        <v>0.19779528274300001</v>
      </c>
      <c r="AL5" s="216">
        <f>1/1000*'[1]4412Exp'!AJ$263</f>
        <v>0.27388322615319993</v>
      </c>
      <c r="AM5" s="216">
        <f>1/1000*'[1]4412Exp'!AK$263</f>
        <v>0.19568608543439997</v>
      </c>
      <c r="AN5" s="216">
        <f>1/1000*'[1]4412Exp'!AL$263</f>
        <v>0.22340164131450002</v>
      </c>
      <c r="AO5" s="216">
        <f>1/1000*'[1]4412Exp'!AM$263</f>
        <v>0.23231714678399995</v>
      </c>
      <c r="AP5" s="216">
        <f>1/1000*'[1]4412Exp'!AN$263</f>
        <v>0.19478732799679999</v>
      </c>
      <c r="AQ5" s="216">
        <f>1/1000*'[1]4412Exp'!AO$263</f>
        <v>0.20357510183220004</v>
      </c>
      <c r="AR5" s="216">
        <f>1/1000*'[1]4412Exp'!AP$263</f>
        <v>0.22849163105749992</v>
      </c>
      <c r="AS5" s="216">
        <f>1/1000*'[1]4412Exp'!AQ$263</f>
        <v>0.20127357175099997</v>
      </c>
      <c r="AT5" s="216">
        <f>1/1000*'[1]4412Exp'!AR$263</f>
        <v>0.20524779920270003</v>
      </c>
      <c r="AU5" s="216">
        <f>1/1000*'[1]4412Exp'!AS$263</f>
        <v>0.22059369249060001</v>
      </c>
      <c r="AV5" s="216">
        <f>1/1000*'[1]4412Exp'!AT$263</f>
        <v>0.33003557317799992</v>
      </c>
      <c r="AW5" s="216">
        <f>1/1000*'[1]4412Exp'!AU$263</f>
        <v>0.31287241925250009</v>
      </c>
      <c r="AX5" s="216">
        <f>1/1000*'[1]4412Exp'!AV$263</f>
        <v>0</v>
      </c>
      <c r="AY5" s="216">
        <f>1/1000*'[1]4412Exp'!AW$263</f>
        <v>0</v>
      </c>
      <c r="AZ5" s="216">
        <f>1/1000*'[1]4412Exp'!AX$263</f>
        <v>0</v>
      </c>
      <c r="BA5" s="216">
        <f>1/1000*'[1]4412Exp'!AY$263</f>
        <v>0</v>
      </c>
      <c r="BB5" s="216">
        <f>1/1000*'[1]4412Exp'!AZ$263</f>
        <v>0</v>
      </c>
      <c r="BC5" s="174">
        <f>1/1000*'[1]4412Exp'!BA$263</f>
        <v>0</v>
      </c>
      <c r="BD5" s="349"/>
    </row>
    <row r="6" spans="1:56" ht="17.149999999999999" customHeight="1" thickTop="1">
      <c r="B6" s="163" t="s">
        <v>137</v>
      </c>
      <c r="C6" s="198">
        <f>1/$A$1*'[1]4412Exp'!B$266</f>
        <v>6.7652173913043494E-5</v>
      </c>
      <c r="D6" s="169">
        <f>1/$A$1*'[1]4412Exp'!C$266</f>
        <v>2.157234782608696E-4</v>
      </c>
      <c r="E6" s="169">
        <f>1/$A$1*'[1]4412Exp'!D$266</f>
        <v>1.0973913043478262E-4</v>
      </c>
      <c r="F6" s="169">
        <f>1/$A$1*'[1]4412Exp'!E$266</f>
        <v>3.7530434782608702E-4</v>
      </c>
      <c r="G6" s="169">
        <f>1/$A$1*'[1]4412Exp'!F$266</f>
        <v>6.5741304347826102E-3</v>
      </c>
      <c r="H6" s="169">
        <f>1/$A$1*'[1]4412Exp'!G$266</f>
        <v>7.2187304347826097E-4</v>
      </c>
      <c r="I6" s="169">
        <f>1/$A$1*'[1]4412Exp'!H$266</f>
        <v>2.3513391304347831E-4</v>
      </c>
      <c r="J6" s="169">
        <f>1/$A$1*'[1]4412Exp'!I$266</f>
        <v>1.2876000000000001E-4</v>
      </c>
      <c r="K6" s="169">
        <f>1/$A$1*'[1]4412Exp'!J$266</f>
        <v>3.4310333333333341E-4</v>
      </c>
      <c r="L6" s="169">
        <f>1/$A$1*'[1]4412Exp'!K$266</f>
        <v>1.0717119565217393E-4</v>
      </c>
      <c r="M6" s="169">
        <f>1/$A$1*'[1]4412Exp'!L$266</f>
        <v>4.1400000000000009E-4</v>
      </c>
      <c r="N6" s="169">
        <f>1/$A$1*'[1]4412Exp'!M$266</f>
        <v>1.4367400000000002E-3</v>
      </c>
      <c r="O6" s="169">
        <f>1/$A$1*'[1]4412Exp'!N$266</f>
        <v>9.4412000000000001E-4</v>
      </c>
      <c r="P6" s="169">
        <f>1/$A$1*'[1]4412Exp'!O$266</f>
        <v>7.1850000000000017E-4</v>
      </c>
      <c r="Q6" s="169">
        <f>1/$A$1*'[1]4412Exp'!P$266</f>
        <v>1.2665040000000001E-3</v>
      </c>
      <c r="R6" s="169">
        <f>1/$A$1*'[1]4412Exp'!Q$266</f>
        <v>9.5211000000000026E-4</v>
      </c>
      <c r="S6" s="169">
        <f>1/$A$1*'[1]4412Exp'!R$266</f>
        <v>1.3902000000000001E-3</v>
      </c>
      <c r="T6" s="169">
        <f>1/$A$1*'[1]4412Exp'!S$266</f>
        <v>1.1596600000000001E-3</v>
      </c>
      <c r="U6" s="169">
        <f>1/$A$1*'[1]4412Exp'!T$266</f>
        <v>4.5669357142857149E-4</v>
      </c>
      <c r="V6" s="169">
        <f>1/$A$1*'[1]4412Exp'!U$266</f>
        <v>4.5669357142857149E-4</v>
      </c>
      <c r="W6" s="169">
        <f>1/$A$1*'[1]4412Exp'!V$266</f>
        <v>4.5669357142857149E-4</v>
      </c>
      <c r="X6" s="169">
        <f>1/$A$1*'[1]4412Exp'!W$266</f>
        <v>4.5669357142857149E-4</v>
      </c>
      <c r="Y6" s="169">
        <f>1/$A$1*'[1]4412Exp'!X$266</f>
        <v>4.5669357142857149E-4</v>
      </c>
      <c r="Z6" s="169">
        <f>1/$A$1*'[1]4412Exp'!Y$266</f>
        <v>4.5669357142857149E-4</v>
      </c>
      <c r="AA6" s="169">
        <f>1/$A$1*'[1]4412Exp'!Z$266</f>
        <v>4.5669357142857149E-4</v>
      </c>
      <c r="AB6" s="169">
        <f>1/$A$1*'[1]4412Exp'!AA$266</f>
        <v>4.5669357142857149E-4</v>
      </c>
      <c r="AC6" s="294"/>
      <c r="AD6" s="199">
        <f>1/1000*'[1]4412Exp'!AB$266</f>
        <v>3.494027979E-5</v>
      </c>
      <c r="AE6" s="169">
        <f>1/1000*'[1]4412Exp'!AC$266</f>
        <v>1.7116707199999997E-4</v>
      </c>
      <c r="AF6" s="169">
        <f>1/1000*'[1]4412Exp'!AD$266</f>
        <v>1.435619376E-4</v>
      </c>
      <c r="AG6" s="169">
        <f>1/1000*'[1]4412Exp'!AE$266</f>
        <v>4.9503913760000004E-4</v>
      </c>
      <c r="AH6" s="169">
        <f>1/1000*'[1]4412Exp'!AF$266</f>
        <v>1.8179076062E-3</v>
      </c>
      <c r="AI6" s="169">
        <f>1/1000*'[1]4412Exp'!AG$266</f>
        <v>2.7455047619999998E-4</v>
      </c>
      <c r="AJ6" s="169">
        <f>1/1000*'[1]4412Exp'!AH$266</f>
        <v>3.1049481280000002E-4</v>
      </c>
      <c r="AK6" s="169">
        <f>1/1000*'[1]4412Exp'!AI$266</f>
        <v>1.172174945E-4</v>
      </c>
      <c r="AL6" s="169">
        <f>1/1000*'[1]4412Exp'!AJ$266</f>
        <v>2.8546463040000003E-4</v>
      </c>
      <c r="AM6" s="169">
        <f>1/1000*'[1]4412Exp'!AK$266</f>
        <v>2.1537664720000001E-4</v>
      </c>
      <c r="AN6" s="169">
        <f>1/1000*'[1]4412Exp'!AL$266</f>
        <v>3.60696456E-4</v>
      </c>
      <c r="AO6" s="169">
        <f>1/1000*'[1]4412Exp'!AM$266</f>
        <v>9.9533707200000015E-4</v>
      </c>
      <c r="AP6" s="169">
        <f>1/1000*'[1]4412Exp'!AN$266</f>
        <v>1.0163127744E-3</v>
      </c>
      <c r="AQ6" s="169">
        <f>1/1000*'[1]4412Exp'!AO$266</f>
        <v>4.7990096640000002E-4</v>
      </c>
      <c r="AR6" s="169">
        <f>1/1000*'[1]4412Exp'!AP$266</f>
        <v>5.2388201849999996E-4</v>
      </c>
      <c r="AS6" s="169">
        <f>1/1000*'[1]4412Exp'!AQ$266</f>
        <v>4.5892581350000006E-4</v>
      </c>
      <c r="AT6" s="169">
        <f>1/1000*'[1]4412Exp'!AR$266</f>
        <v>5.8826643260000003E-4</v>
      </c>
      <c r="AU6" s="169">
        <f>1/1000*'[1]4412Exp'!AS$266</f>
        <v>6.1373889720000002E-4</v>
      </c>
      <c r="AV6" s="169">
        <f>1/1000*'[1]4412Exp'!AT$266</f>
        <v>1.084791016E-3</v>
      </c>
      <c r="AW6" s="169">
        <f>1/1000*'[1]4412Exp'!AU$266</f>
        <v>1.0283775966666666E-3</v>
      </c>
      <c r="AX6" s="169">
        <f>1/1000*'[1]4412Exp'!AV$266</f>
        <v>0</v>
      </c>
      <c r="AY6" s="169">
        <f>1/1000*'[1]4412Exp'!AW$266</f>
        <v>0</v>
      </c>
      <c r="AZ6" s="169">
        <f>1/1000*'[1]4412Exp'!AX$266</f>
        <v>0</v>
      </c>
      <c r="BA6" s="169">
        <f>1/1000*'[1]4412Exp'!AY$266</f>
        <v>0</v>
      </c>
      <c r="BB6" s="169">
        <f>1/1000*'[1]4412Exp'!AZ$266</f>
        <v>0</v>
      </c>
      <c r="BC6" s="169">
        <f>1/1000*'[1]4412Exp'!BA$266</f>
        <v>0</v>
      </c>
      <c r="BD6" s="349"/>
    </row>
    <row r="7" spans="1:56" ht="17.149999999999999" customHeight="1">
      <c r="B7" s="20" t="s">
        <v>138</v>
      </c>
      <c r="C7" s="68">
        <f>1/$A$1*'[1]4412Exp'!B$268</f>
        <v>1.0000000000000002E-6</v>
      </c>
      <c r="D7" s="69">
        <f>1/$A$1*'[1]4412Exp'!C$268</f>
        <v>1.7641999999999999E-4</v>
      </c>
      <c r="E7" s="69">
        <f>1/$A$1*'[1]4412Exp'!D$268</f>
        <v>8.5421739130434786E-4</v>
      </c>
      <c r="F7" s="69">
        <f>1/$A$1*'[1]4412Exp'!E$268</f>
        <v>1.5870000000000001E-3</v>
      </c>
      <c r="G7" s="69">
        <f>1/$A$1*'[1]4412Exp'!F$268</f>
        <v>1.7555217391304349E-3</v>
      </c>
      <c r="H7" s="69">
        <f>1/$A$1*'[1]4412Exp'!G$268</f>
        <v>1.1600469565217391E-3</v>
      </c>
      <c r="I7" s="69">
        <f>1/$A$1*'[1]4412Exp'!H$268</f>
        <v>1.6835000000000003E-3</v>
      </c>
      <c r="J7" s="69">
        <f>1/$A$1*'[1]4412Exp'!I$268</f>
        <v>7.1299999999999998E-4</v>
      </c>
      <c r="K7" s="69">
        <f>1/$A$1*'[1]4412Exp'!J$268</f>
        <v>2.2187355072463772E-3</v>
      </c>
      <c r="L7" s="69">
        <f>1/$A$1*'[1]4412Exp'!K$268</f>
        <v>3.5674565217391312E-3</v>
      </c>
      <c r="M7" s="69">
        <f>1/$A$1*'[1]4412Exp'!L$268</f>
        <v>4.2010000000000007E-3</v>
      </c>
      <c r="N7" s="69">
        <f>1/$A$1*'[1]4412Exp'!M$268</f>
        <v>1.6130000000000001E-3</v>
      </c>
      <c r="O7" s="69">
        <f>1/$A$1*'[1]4412Exp'!N$268</f>
        <v>1.8450487804878048E-3</v>
      </c>
      <c r="P7" s="69">
        <f>1/$A$1*'[1]4412Exp'!O$268</f>
        <v>2.1054974358974358E-3</v>
      </c>
      <c r="Q7" s="69">
        <f>1/$A$1*'[1]4412Exp'!P$268</f>
        <v>3.7676825000000007E-3</v>
      </c>
      <c r="R7" s="69">
        <f>1/$A$1*'[1]4412Exp'!Q$268</f>
        <v>7.1830799999999997E-3</v>
      </c>
      <c r="S7" s="69">
        <f>1/$A$1*'[1]4412Exp'!R$268</f>
        <v>6.4890054069767465E-3</v>
      </c>
      <c r="T7" s="69">
        <f>1/$A$1*'[1]4412Exp'!S$268</f>
        <v>5.9966550000000009E-3</v>
      </c>
      <c r="U7" s="69">
        <f>1/$A$1*'[1]4412Exp'!T$268</f>
        <v>7.9111939285714285E-3</v>
      </c>
      <c r="V7" s="69">
        <f>1/$A$1*'[1]4412Exp'!U$268</f>
        <v>7.9111939285714285E-3</v>
      </c>
      <c r="W7" s="69">
        <f>1/$A$1*'[1]4412Exp'!V$268</f>
        <v>7.9111939285714285E-3</v>
      </c>
      <c r="X7" s="69">
        <f>1/$A$1*'[1]4412Exp'!W$268</f>
        <v>7.9111939285714285E-3</v>
      </c>
      <c r="Y7" s="69">
        <f>1/$A$1*'[1]4412Exp'!X$268</f>
        <v>7.9111939285714285E-3</v>
      </c>
      <c r="Z7" s="69">
        <f>1/$A$1*'[1]4412Exp'!Y$268</f>
        <v>7.9111939285714285E-3</v>
      </c>
      <c r="AA7" s="69">
        <f>1/$A$1*'[1]4412Exp'!Z$268</f>
        <v>7.9111939285714285E-3</v>
      </c>
      <c r="AB7" s="69">
        <f>1/$A$1*'[1]4412Exp'!AA$268</f>
        <v>7.9111939285714285E-3</v>
      </c>
      <c r="AC7" s="294"/>
      <c r="AD7" s="68">
        <f>1/1000*'[1]4412Exp'!AB$268</f>
        <v>2.8632002999999998E-6</v>
      </c>
      <c r="AE7" s="69">
        <f>1/1000*'[1]4412Exp'!AC$268</f>
        <v>2.4988762519999997E-4</v>
      </c>
      <c r="AF7" s="69">
        <f>1/1000*'[1]4412Exp'!AD$268</f>
        <v>1.2416522304000001E-3</v>
      </c>
      <c r="AG7" s="69">
        <f>1/1000*'[1]4412Exp'!AE$268</f>
        <v>2.410655072E-3</v>
      </c>
      <c r="AH7" s="69">
        <f>1/1000*'[1]4412Exp'!AF$268</f>
        <v>3.8456984594000005E-3</v>
      </c>
      <c r="AI7" s="69">
        <f>1/1000*'[1]4412Exp'!AG$268</f>
        <v>2.2340552520000003E-3</v>
      </c>
      <c r="AJ7" s="69">
        <f>1/1000*'[1]4412Exp'!AH$268</f>
        <v>2.7705504580000004E-3</v>
      </c>
      <c r="AK7" s="69">
        <f>1/1000*'[1]4412Exp'!AI$268</f>
        <v>9.6009144050000013E-4</v>
      </c>
      <c r="AL7" s="69">
        <f>1/1000*'[1]4412Exp'!AJ$268</f>
        <v>3.4014691527999999E-3</v>
      </c>
      <c r="AM7" s="69">
        <f>1/1000*'[1]4412Exp'!AK$268</f>
        <v>6.4589366248000001E-3</v>
      </c>
      <c r="AN7" s="69">
        <f>1/1000*'[1]4412Exp'!AL$268</f>
        <v>6.6900535767000007E-3</v>
      </c>
      <c r="AO7" s="69">
        <f>1/1000*'[1]4412Exp'!AM$268</f>
        <v>2.9782605599999999E-3</v>
      </c>
      <c r="AP7" s="69">
        <f>1/1000*'[1]4412Exp'!AN$268</f>
        <v>4.9375673423999993E-3</v>
      </c>
      <c r="AQ7" s="69">
        <f>1/1000*'[1]4412Exp'!AO$268</f>
        <v>8.7969014394000001E-3</v>
      </c>
      <c r="AR7" s="69">
        <f>1/1000*'[1]4412Exp'!AP$268</f>
        <v>8.7221405424999995E-3</v>
      </c>
      <c r="AS7" s="69">
        <f>1/1000*'[1]4412Exp'!AQ$268</f>
        <v>1.44300649115E-2</v>
      </c>
      <c r="AT7" s="69">
        <f>1/1000*'[1]4412Exp'!AR$268</f>
        <v>1.45016086969E-2</v>
      </c>
      <c r="AU7" s="69">
        <f>1/1000*'[1]4412Exp'!AS$268</f>
        <v>1.20568045884E-2</v>
      </c>
      <c r="AV7" s="69">
        <f>1/1000*'[1]4412Exp'!AT$268</f>
        <v>8.3451975530000003E-3</v>
      </c>
      <c r="AW7" s="69">
        <f>1/1000*'[1]4412Exp'!AU$268</f>
        <v>7.911214304583334E-3</v>
      </c>
      <c r="AX7" s="69">
        <f>1/1000*'[1]4412Exp'!AV$268</f>
        <v>0</v>
      </c>
      <c r="AY7" s="69">
        <f>1/1000*'[1]4412Exp'!AW$268</f>
        <v>0</v>
      </c>
      <c r="AZ7" s="69">
        <f>1/1000*'[1]4412Exp'!AX$268</f>
        <v>0</v>
      </c>
      <c r="BA7" s="69">
        <f>1/1000*'[1]4412Exp'!AY$268</f>
        <v>0</v>
      </c>
      <c r="BB7" s="69">
        <f>1/1000*'[1]4412Exp'!AZ$268</f>
        <v>0</v>
      </c>
      <c r="BC7" s="69">
        <f>1/1000*'[1]4412Exp'!BA$268</f>
        <v>0</v>
      </c>
      <c r="BD7" s="349"/>
    </row>
    <row r="8" spans="1:56" ht="17.149999999999999" customHeight="1">
      <c r="B8" s="20" t="s">
        <v>139</v>
      </c>
      <c r="C8" s="68">
        <f>1/$A$1*'[1]4412Exp'!B$269</f>
        <v>9.7826086956521748E-6</v>
      </c>
      <c r="D8" s="69">
        <f>1/$A$1*'[1]4412Exp'!C$269</f>
        <v>8.0869565217391324E-5</v>
      </c>
      <c r="E8" s="69">
        <f>1/$A$1*'[1]4412Exp'!D$269</f>
        <v>2.1817391304347825E-4</v>
      </c>
      <c r="F8" s="69">
        <f>1/$A$1*'[1]4412Exp'!E$269</f>
        <v>2.2073913043478265E-4</v>
      </c>
      <c r="G8" s="69">
        <f>1/$A$1*'[1]4412Exp'!F$269</f>
        <v>1.3200000000000001E-4</v>
      </c>
      <c r="H8" s="69">
        <f>1/$A$1*'[1]4412Exp'!G$269</f>
        <v>1.0681999999999998E-4</v>
      </c>
      <c r="I8" s="69">
        <f>1/$A$1*'[1]4412Exp'!H$269</f>
        <v>1.5396000000000002E-4</v>
      </c>
      <c r="J8" s="69">
        <f>1/$A$1*'[1]4412Exp'!I$269</f>
        <v>6.0000000000000002E-5</v>
      </c>
      <c r="K8" s="69">
        <f>1/$A$1*'[1]4412Exp'!J$269</f>
        <v>1.9434782608695656E-4</v>
      </c>
      <c r="L8" s="69">
        <f>1/$A$1*'[1]4412Exp'!K$269</f>
        <v>1.9019565217391309E-4</v>
      </c>
      <c r="M8" s="69">
        <f>1/$A$1*'[1]4412Exp'!L$269</f>
        <v>2.0200000000000003E-4</v>
      </c>
      <c r="N8" s="69">
        <f>1/$A$1*'[1]4412Exp'!M$269</f>
        <v>4.8800000000000015E-4</v>
      </c>
      <c r="O8" s="69">
        <f>1/$A$1*'[1]4412Exp'!N$269</f>
        <v>2.0000000000000004E-4</v>
      </c>
      <c r="P8" s="69">
        <f>1/$A$1*'[1]4412Exp'!O$269</f>
        <v>2.0772E-4</v>
      </c>
      <c r="Q8" s="69">
        <f>1/$A$1*'[1]4412Exp'!P$269</f>
        <v>5.0279999999999997E-4</v>
      </c>
      <c r="R8" s="69">
        <f>1/$A$1*'[1]4412Exp'!Q$269</f>
        <v>5.9466875000000006E-4</v>
      </c>
      <c r="S8" s="69">
        <f>1/$A$1*'[1]4412Exp'!R$269</f>
        <v>6.302800000000001E-4</v>
      </c>
      <c r="T8" s="69">
        <f>1/$A$1*'[1]4412Exp'!S$269</f>
        <v>3.7260279069767447E-4</v>
      </c>
      <c r="U8" s="69">
        <f>1/$A$1*'[1]4412Exp'!T$269</f>
        <v>2.7191999999999999E-4</v>
      </c>
      <c r="V8" s="69">
        <f>1/$A$1*'[1]4412Exp'!U$269</f>
        <v>2.7191999999999999E-4</v>
      </c>
      <c r="W8" s="69">
        <f>1/$A$1*'[1]4412Exp'!V$269</f>
        <v>2.7191999999999999E-4</v>
      </c>
      <c r="X8" s="69">
        <f>1/$A$1*'[1]4412Exp'!W$269</f>
        <v>2.7191999999999999E-4</v>
      </c>
      <c r="Y8" s="69">
        <f>1/$A$1*'[1]4412Exp'!X$269</f>
        <v>2.7191999999999999E-4</v>
      </c>
      <c r="Z8" s="69">
        <f>1/$A$1*'[1]4412Exp'!Y$269</f>
        <v>2.7191999999999999E-4</v>
      </c>
      <c r="AA8" s="69">
        <f>1/$A$1*'[1]4412Exp'!Z$269</f>
        <v>2.7191999999999999E-4</v>
      </c>
      <c r="AB8" s="69">
        <f>1/$A$1*'[1]4412Exp'!AA$269</f>
        <v>2.7191999999999999E-4</v>
      </c>
      <c r="AC8" s="294"/>
      <c r="AD8" s="68">
        <f>1/1000*'[1]4412Exp'!AB$269</f>
        <v>9.1687062509999999E-6</v>
      </c>
      <c r="AE8" s="69">
        <f>1/1000*'[1]4412Exp'!AC$269</f>
        <v>1.183123424E-4</v>
      </c>
      <c r="AF8" s="69">
        <f>1/1000*'[1]4412Exp'!AD$269</f>
        <v>3.5238635040000008E-4</v>
      </c>
      <c r="AG8" s="69">
        <f>1/1000*'[1]4412Exp'!AE$269</f>
        <v>4.6062577120000006E-4</v>
      </c>
      <c r="AH8" s="69">
        <f>1/1000*'[1]4412Exp'!AF$269</f>
        <v>3.4890399880000003E-4</v>
      </c>
      <c r="AI8" s="69">
        <f>1/1000*'[1]4412Exp'!AG$269</f>
        <v>2.7531186540000001E-4</v>
      </c>
      <c r="AJ8" s="69">
        <f>1/1000*'[1]4412Exp'!AH$269</f>
        <v>4.1259392680000008E-4</v>
      </c>
      <c r="AK8" s="69">
        <f>1/1000*'[1]4412Exp'!AI$269</f>
        <v>1.512661965E-4</v>
      </c>
      <c r="AL8" s="69">
        <f>1/1000*'[1]4412Exp'!AJ$269</f>
        <v>5.6822740120000001E-4</v>
      </c>
      <c r="AM8" s="69">
        <f>1/1000*'[1]4412Exp'!AK$269</f>
        <v>5.0144036359999996E-4</v>
      </c>
      <c r="AN8" s="69">
        <f>1/1000*'[1]4412Exp'!AL$269</f>
        <v>5.0979395790000002E-4</v>
      </c>
      <c r="AO8" s="69">
        <f>1/1000*'[1]4412Exp'!AM$269</f>
        <v>1.3060440000000001E-3</v>
      </c>
      <c r="AP8" s="69">
        <f>1/1000*'[1]4412Exp'!AN$269</f>
        <v>8.0615932320000005E-4</v>
      </c>
      <c r="AQ8" s="69">
        <f>1/1000*'[1]4412Exp'!AO$269</f>
        <v>1.2423153648E-3</v>
      </c>
      <c r="AR8" s="69">
        <f>1/1000*'[1]4412Exp'!AP$269</f>
        <v>1.2148508105000002E-3</v>
      </c>
      <c r="AS8" s="69">
        <f>1/1000*'[1]4412Exp'!AQ$269</f>
        <v>1.1985307179999999E-3</v>
      </c>
      <c r="AT8" s="69">
        <f>1/1000*'[1]4412Exp'!AR$269</f>
        <v>1.3249692621E-3</v>
      </c>
      <c r="AU8" s="69">
        <f>1/1000*'[1]4412Exp'!AS$269</f>
        <v>8.3609435909999996E-4</v>
      </c>
      <c r="AV8" s="69">
        <f>1/1000*'[1]4412Exp'!AT$269</f>
        <v>1.7650115859999998E-3</v>
      </c>
      <c r="AW8" s="69">
        <f>1/1000*'[1]4412Exp'!AU$269</f>
        <v>1.6732240091666668E-3</v>
      </c>
      <c r="AX8" s="69">
        <f>1/1000*'[1]4412Exp'!AV$269</f>
        <v>0</v>
      </c>
      <c r="AY8" s="69">
        <f>1/1000*'[1]4412Exp'!AW$269</f>
        <v>0</v>
      </c>
      <c r="AZ8" s="69">
        <f>1/1000*'[1]4412Exp'!AX$269</f>
        <v>0</v>
      </c>
      <c r="BA8" s="69">
        <f>1/1000*'[1]4412Exp'!AY$269</f>
        <v>0</v>
      </c>
      <c r="BB8" s="69">
        <f>1/1000*'[1]4412Exp'!AZ$269</f>
        <v>0</v>
      </c>
      <c r="BC8" s="69">
        <f>1/1000*'[1]4412Exp'!BA$269</f>
        <v>0</v>
      </c>
      <c r="BD8" s="349"/>
    </row>
    <row r="9" spans="1:56" ht="17.149999999999999" customHeight="1">
      <c r="B9" s="20" t="s">
        <v>142</v>
      </c>
      <c r="C9" s="68">
        <f>1/$A$1*'[1]4412Exp'!B$267</f>
        <v>9.7173913043478266E-5</v>
      </c>
      <c r="D9" s="69">
        <f>1/$A$1*'[1]4412Exp'!C$267</f>
        <v>1.6588869565217394E-4</v>
      </c>
      <c r="E9" s="69">
        <f>1/$A$1*'[1]4412Exp'!D$267</f>
        <v>2.5254347826086959E-4</v>
      </c>
      <c r="F9" s="69">
        <f>1/$A$1*'[1]4412Exp'!E$267</f>
        <v>2.8522173913043481E-4</v>
      </c>
      <c r="G9" s="69">
        <f>1/$A$1*'[1]4412Exp'!F$267</f>
        <v>3.164130434782609E-3</v>
      </c>
      <c r="H9" s="69">
        <f>1/$A$1*'[1]4412Exp'!G$267</f>
        <v>2.3209521739130435E-3</v>
      </c>
      <c r="I9" s="69">
        <f>1/$A$1*'[1]4412Exp'!H$267</f>
        <v>2.8884000000000006E-4</v>
      </c>
      <c r="J9" s="69">
        <f>1/$A$1*'[1]4412Exp'!I$267</f>
        <v>3.7200000000000004E-4</v>
      </c>
      <c r="K9" s="69">
        <f>1/$A$1*'[1]4412Exp'!J$267</f>
        <v>3.9673913043478267E-4</v>
      </c>
      <c r="L9" s="69">
        <f>1/$A$1*'[1]4412Exp'!K$267</f>
        <v>4.5015217391304363E-4</v>
      </c>
      <c r="M9" s="69">
        <f>1/$A$1*'[1]4412Exp'!L$267</f>
        <v>4.7800000000000002E-4</v>
      </c>
      <c r="N9" s="69">
        <f>1/$A$1*'[1]4412Exp'!M$267</f>
        <v>8.4400000000000002E-4</v>
      </c>
      <c r="O9" s="69">
        <f>1/$A$1*'[1]4412Exp'!N$267</f>
        <v>2.9648117647058827E-4</v>
      </c>
      <c r="P9" s="69">
        <f>1/$A$1*'[1]4412Exp'!O$267</f>
        <v>1.019427142857143E-3</v>
      </c>
      <c r="Q9" s="69">
        <f>1/$A$1*'[1]4412Exp'!P$267</f>
        <v>1.5176938723404257E-3</v>
      </c>
      <c r="R9" s="69">
        <f>1/$A$1*'[1]4412Exp'!Q$267</f>
        <v>1.3851200000000003E-3</v>
      </c>
      <c r="S9" s="69">
        <f>1/$A$1*'[1]4412Exp'!R$267</f>
        <v>1.8254447058823529E-3</v>
      </c>
      <c r="T9" s="69">
        <f>1/$A$1*'[1]4412Exp'!S$267</f>
        <v>2.6859779166666666E-3</v>
      </c>
      <c r="U9" s="69">
        <f>1/$A$1*'[1]4412Exp'!T$267</f>
        <v>2.2873689285714286E-3</v>
      </c>
      <c r="V9" s="69">
        <f>1/$A$1*'[1]4412Exp'!U$267</f>
        <v>2.2873689285714286E-3</v>
      </c>
      <c r="W9" s="69">
        <f>1/$A$1*'[1]4412Exp'!V$267</f>
        <v>2.2873689285714286E-3</v>
      </c>
      <c r="X9" s="69">
        <f>1/$A$1*'[1]4412Exp'!W$267</f>
        <v>2.2873689285714286E-3</v>
      </c>
      <c r="Y9" s="69">
        <f>1/$A$1*'[1]4412Exp'!X$267</f>
        <v>2.2873689285714286E-3</v>
      </c>
      <c r="Z9" s="69">
        <f>1/$A$1*'[1]4412Exp'!Y$267</f>
        <v>2.2873689285714286E-3</v>
      </c>
      <c r="AA9" s="69">
        <f>1/$A$1*'[1]4412Exp'!Z$267</f>
        <v>2.2873689285714286E-3</v>
      </c>
      <c r="AB9" s="69">
        <f>1/$A$1*'[1]4412Exp'!AA$267</f>
        <v>2.2873689285714286E-3</v>
      </c>
      <c r="AC9" s="294"/>
      <c r="AD9" s="68">
        <f>1/1000*'[1]4412Exp'!AB$267</f>
        <v>1.0698948269399999E-4</v>
      </c>
      <c r="AE9" s="69">
        <f>1/1000*'[1]4412Exp'!AC$267</f>
        <v>2.02871312E-4</v>
      </c>
      <c r="AF9" s="69">
        <f>1/1000*'[1]4412Exp'!AD$267</f>
        <v>4.2535641119999999E-4</v>
      </c>
      <c r="AG9" s="69">
        <f>1/1000*'[1]4412Exp'!AE$267</f>
        <v>5.0893706080000001E-4</v>
      </c>
      <c r="AH9" s="69">
        <f>1/1000*'[1]4412Exp'!AF$267</f>
        <v>1.5368036208000002E-3</v>
      </c>
      <c r="AI9" s="69">
        <f>1/1000*'[1]4412Exp'!AG$267</f>
        <v>6.4114693500000005E-4</v>
      </c>
      <c r="AJ9" s="69">
        <f>1/1000*'[1]4412Exp'!AH$267</f>
        <v>6.26939914E-4</v>
      </c>
      <c r="AK9" s="69">
        <f>1/1000*'[1]4412Exp'!AI$267</f>
        <v>8.227303370000001E-4</v>
      </c>
      <c r="AL9" s="69">
        <f>1/1000*'[1]4412Exp'!AJ$267</f>
        <v>1.1860678280000002E-3</v>
      </c>
      <c r="AM9" s="69">
        <f>1/1000*'[1]4412Exp'!AK$267</f>
        <v>9.636366343999999E-4</v>
      </c>
      <c r="AN9" s="69">
        <f>1/1000*'[1]4412Exp'!AL$267</f>
        <v>1.0970220528000001E-3</v>
      </c>
      <c r="AO9" s="69">
        <f>1/1000*'[1]4412Exp'!AM$267</f>
        <v>2.2571544480000003E-3</v>
      </c>
      <c r="AP9" s="69">
        <f>1/1000*'[1]4412Exp'!AN$267</f>
        <v>1.5252233391999997E-3</v>
      </c>
      <c r="AQ9" s="69">
        <f>1/1000*'[1]4412Exp'!AO$267</f>
        <v>2.9318006715000006E-3</v>
      </c>
      <c r="AR9" s="69">
        <f>1/1000*'[1]4412Exp'!AP$267</f>
        <v>3.6007491295E-3</v>
      </c>
      <c r="AS9" s="69">
        <f>1/1000*'[1]4412Exp'!AQ$267</f>
        <v>3.2420965780000002E-3</v>
      </c>
      <c r="AT9" s="69">
        <f>1/1000*'[1]4412Exp'!AR$267</f>
        <v>4.2881649138999996E-3</v>
      </c>
      <c r="AU9" s="69">
        <f>1/1000*'[1]4412Exp'!AS$267</f>
        <v>6.5160214833999992E-3</v>
      </c>
      <c r="AV9" s="69">
        <f>1/1000*'[1]4412Exp'!AT$267</f>
        <v>6.1881353019999997E-3</v>
      </c>
      <c r="AW9" s="69">
        <f>1/1000*'[1]4412Exp'!AU$267</f>
        <v>5.8663278141666666E-3</v>
      </c>
      <c r="AX9" s="69">
        <f>1/1000*'[1]4412Exp'!AV$267</f>
        <v>0</v>
      </c>
      <c r="AY9" s="69">
        <f>1/1000*'[1]4412Exp'!AW$267</f>
        <v>0</v>
      </c>
      <c r="AZ9" s="69">
        <f>1/1000*'[1]4412Exp'!AX$267</f>
        <v>0</v>
      </c>
      <c r="BA9" s="69">
        <f>1/1000*'[1]4412Exp'!AY$267</f>
        <v>0</v>
      </c>
      <c r="BB9" s="69">
        <f>1/1000*'[1]4412Exp'!AZ$267</f>
        <v>0</v>
      </c>
      <c r="BC9" s="69">
        <f>1/1000*'[1]4412Exp'!BA$267</f>
        <v>0</v>
      </c>
      <c r="BD9" s="349"/>
    </row>
    <row r="10" spans="1:56" ht="17.149999999999999" customHeight="1">
      <c r="B10" s="16" t="s">
        <v>195</v>
      </c>
      <c r="C10" s="31">
        <f>1/$A$1*'[1]4412Exp'!B$264</f>
        <v>0.37822205565217398</v>
      </c>
      <c r="D10" s="33">
        <f>1/$A$1*'[1]4412Exp'!C$264</f>
        <v>0.37310431913043479</v>
      </c>
      <c r="E10" s="33">
        <f>1/$A$1*'[1]4412Exp'!D$264</f>
        <v>0.36416591391304354</v>
      </c>
      <c r="F10" s="33">
        <f>1/$A$1*'[1]4412Exp'!E$264</f>
        <v>0.41799948434782619</v>
      </c>
      <c r="G10" s="33">
        <f>1/$A$1*'[1]4412Exp'!F$264</f>
        <v>0.44900138695652175</v>
      </c>
      <c r="H10" s="33">
        <f>1/$A$1*'[1]4412Exp'!G$264</f>
        <v>0.5022639409472992</v>
      </c>
      <c r="I10" s="33">
        <f>1/$A$1*'[1]4412Exp'!H$264</f>
        <v>0.4570231629656808</v>
      </c>
      <c r="J10" s="33">
        <f>1/$A$1*'[1]4412Exp'!I$264</f>
        <v>0.38100376000000008</v>
      </c>
      <c r="K10" s="33">
        <f>1/$A$1*'[1]4412Exp'!J$264</f>
        <v>0.43939747658178058</v>
      </c>
      <c r="L10" s="33">
        <f>1/$A$1*'[1]4412Exp'!K$264</f>
        <v>0.36458653373960831</v>
      </c>
      <c r="M10" s="33">
        <f>1/$A$1*'[1]4412Exp'!L$264</f>
        <v>0.39593555800000002</v>
      </c>
      <c r="N10" s="33">
        <f>1/$A$1*'[1]4412Exp'!M$264</f>
        <v>0.39017397509793939</v>
      </c>
      <c r="O10" s="33">
        <f>1/$A$1*'[1]4412Exp'!N$264</f>
        <v>0.33568492733469929</v>
      </c>
      <c r="P10" s="33">
        <f>1/$A$1*'[1]4412Exp'!O$264</f>
        <v>0.33258275098429352</v>
      </c>
      <c r="Q10" s="33">
        <f>1/$A$1*'[1]4412Exp'!P$264</f>
        <v>0.37977118884316741</v>
      </c>
      <c r="R10" s="33">
        <f>1/$A$1*'[1]4412Exp'!Q$264</f>
        <v>0.3581805884203324</v>
      </c>
      <c r="S10" s="33">
        <f>1/$A$1*'[1]4412Exp'!R$264</f>
        <v>0.3963113897210393</v>
      </c>
      <c r="T10" s="33">
        <f>1/$A$1*'[1]4412Exp'!S$264</f>
        <v>0.42228155055730904</v>
      </c>
      <c r="U10" s="33">
        <f>1/$A$1*'[1]4412Exp'!T$264</f>
        <v>0.37828078210678212</v>
      </c>
      <c r="V10" s="33">
        <f>1/$A$1*'[1]4412Exp'!U$264</f>
        <v>0.37828078210678212</v>
      </c>
      <c r="W10" s="33">
        <f>1/$A$1*'[1]4412Exp'!V$264</f>
        <v>0.37828078210678212</v>
      </c>
      <c r="X10" s="33">
        <f>1/$A$1*'[1]4412Exp'!W$264</f>
        <v>0.37828078210678212</v>
      </c>
      <c r="Y10" s="33">
        <f>1/$A$1*'[1]4412Exp'!X$264</f>
        <v>0.37828078210678212</v>
      </c>
      <c r="Z10" s="33">
        <f>1/$A$1*'[1]4412Exp'!Y$264</f>
        <v>0.37828078210678212</v>
      </c>
      <c r="AA10" s="33">
        <f>1/$A$1*'[1]4412Exp'!Z$264</f>
        <v>0.37828078210678212</v>
      </c>
      <c r="AB10" s="33">
        <f>1/$A$1*'[1]4412Exp'!AA$264</f>
        <v>0.37828078210678212</v>
      </c>
      <c r="AC10" s="294"/>
      <c r="AD10" s="31">
        <f>1/1000*'[1]4412Exp'!AB$264</f>
        <v>0.15438759778801497</v>
      </c>
      <c r="AE10" s="33">
        <f>1/1000*'[1]4412Exp'!AC$264</f>
        <v>0.1481371908768</v>
      </c>
      <c r="AF10" s="33">
        <f>1/1000*'[1]4412Exp'!AD$264</f>
        <v>0.14658200433600005</v>
      </c>
      <c r="AG10" s="33">
        <f>1/1000*'[1]4412Exp'!AE$264</f>
        <v>0.18090224606720004</v>
      </c>
      <c r="AH10" s="33">
        <f>1/1000*'[1]4412Exp'!AF$264</f>
        <v>0.22007500606490002</v>
      </c>
      <c r="AI10" s="33">
        <f>1/1000*'[1]4412Exp'!AG$264</f>
        <v>0.24067617489629997</v>
      </c>
      <c r="AJ10" s="33">
        <f>1/1000*'[1]4412Exp'!AH$264</f>
        <v>0.22478695787879999</v>
      </c>
      <c r="AK10" s="33">
        <f>1/1000*'[1]4412Exp'!AI$264</f>
        <v>0.19397203589650003</v>
      </c>
      <c r="AL10" s="33">
        <f>1/1000*'[1]4412Exp'!AJ$264</f>
        <v>0.2610349895088</v>
      </c>
      <c r="AM10" s="33">
        <f>1/1000*'[1]4412Exp'!AK$264</f>
        <v>0.18275278848639998</v>
      </c>
      <c r="AN10" s="33">
        <f>1/1000*'[1]4412Exp'!AL$264</f>
        <v>0.20801982923999998</v>
      </c>
      <c r="AO10" s="33">
        <f>1/1000*'[1]4412Exp'!AM$264</f>
        <v>0.219027440208</v>
      </c>
      <c r="AP10" s="33">
        <f>1/1000*'[1]4412Exp'!AN$264</f>
        <v>0.175490118936</v>
      </c>
      <c r="AQ10" s="33">
        <f>1/1000*'[1]4412Exp'!AO$264</f>
        <v>0.18229708314839999</v>
      </c>
      <c r="AR10" s="33">
        <f>1/1000*'[1]4412Exp'!AP$264</f>
        <v>0.20566784960850001</v>
      </c>
      <c r="AS10" s="33">
        <f>1/1000*'[1]4412Exp'!AQ$264</f>
        <v>0.17561259863699996</v>
      </c>
      <c r="AT10" s="33">
        <f>1/1000*'[1]4412Exp'!AR$264</f>
        <v>0.17828777199119991</v>
      </c>
      <c r="AU10" s="33">
        <f>1/1000*'[1]4412Exp'!AS$264</f>
        <v>0.19441707036179998</v>
      </c>
      <c r="AV10" s="33">
        <f>1/1000*'[1]4412Exp'!AT$264</f>
        <v>0.23525141489499993</v>
      </c>
      <c r="AW10" s="33">
        <f>1/1000*'[1]4412Exp'!AU$264</f>
        <v>0.2230174117354167</v>
      </c>
      <c r="AX10" s="33">
        <f>1/1000*'[1]4412Exp'!AV$264</f>
        <v>0</v>
      </c>
      <c r="AY10" s="33">
        <f>1/1000*'[1]4412Exp'!AW$264</f>
        <v>0</v>
      </c>
      <c r="AZ10" s="33">
        <f>1/1000*'[1]4412Exp'!AX$264</f>
        <v>0</v>
      </c>
      <c r="BA10" s="33">
        <f>1/1000*'[1]4412Exp'!AY$264</f>
        <v>0</v>
      </c>
      <c r="BB10" s="33">
        <f>1/1000*'[1]4412Exp'!AZ$264</f>
        <v>0</v>
      </c>
      <c r="BC10" s="33">
        <f>1/1000*'[1]4412Exp'!BA$264</f>
        <v>0</v>
      </c>
      <c r="BD10" s="349"/>
    </row>
    <row r="11" spans="1:56">
      <c r="B11" s="5" t="s">
        <v>35</v>
      </c>
      <c r="C11" s="23">
        <f>1/$A$1*'[1]4412Exp'!B$85</f>
        <v>8.0086221739130437E-2</v>
      </c>
      <c r="D11" s="13">
        <f>1/$A$1*'[1]4412Exp'!C$85</f>
        <v>9.0491347826086962E-2</v>
      </c>
      <c r="E11" s="13">
        <f>1/$A$1*'[1]4412Exp'!D$85</f>
        <v>0.10034911565217393</v>
      </c>
      <c r="F11" s="13">
        <f>1/$A$1*'[1]4412Exp'!E$85</f>
        <v>0.11771695652173915</v>
      </c>
      <c r="G11" s="13">
        <f>1/$A$1*'[1]4412Exp'!F$85</f>
        <v>0.13270584695652177</v>
      </c>
      <c r="H11" s="13">
        <f>1/$A$1*'[1]4412Exp'!G$85</f>
        <v>0.16294913130434782</v>
      </c>
      <c r="I11" s="13">
        <f>1/$A$1*'[1]4412Exp'!H$85</f>
        <v>0.16363999663043483</v>
      </c>
      <c r="J11" s="13">
        <f>1/$A$1*'[1]4412Exp'!I$85</f>
        <v>0.14992363125000002</v>
      </c>
      <c r="K11" s="13">
        <f>1/$A$1*'[1]4412Exp'!J$85</f>
        <v>0.15584453229192549</v>
      </c>
      <c r="L11" s="13">
        <f>1/$A$1*'[1]4412Exp'!K$85</f>
        <v>0.13517287652173915</v>
      </c>
      <c r="M11" s="13">
        <f>1/$A$1*'[1]4412Exp'!L$85</f>
        <v>0.13325926628571427</v>
      </c>
      <c r="N11" s="13">
        <f>1/$A$1*'[1]4412Exp'!M$85</f>
        <v>0.11925194587301589</v>
      </c>
      <c r="O11" s="13">
        <f>1/$A$1*'[1]4412Exp'!N$85</f>
        <v>0.10466688527663844</v>
      </c>
      <c r="P11" s="13">
        <f>1/$A$1*'[1]4412Exp'!O$85</f>
        <v>9.1622942857142869E-2</v>
      </c>
      <c r="Q11" s="13">
        <f>1/$A$1*'[1]4412Exp'!P$85</f>
        <v>9.3560871303030341E-2</v>
      </c>
      <c r="R11" s="13">
        <f>1/$A$1*'[1]4412Exp'!Q$85</f>
        <v>9.3204454000000006E-2</v>
      </c>
      <c r="S11" s="13">
        <f>1/$A$1*'[1]4412Exp'!R$85</f>
        <v>0.11854737703571432</v>
      </c>
      <c r="T11" s="13">
        <f>1/$A$1*'[1]4412Exp'!S$85</f>
        <v>0.10993487200000003</v>
      </c>
      <c r="U11" s="13">
        <f>1/$A$1*'[1]4412Exp'!T$85</f>
        <v>9.763788000000001E-2</v>
      </c>
      <c r="V11" s="13">
        <f>1/$A$1*'[1]4412Exp'!U$85</f>
        <v>9.763788000000001E-2</v>
      </c>
      <c r="W11" s="13">
        <f>1/$A$1*'[1]4412Exp'!V$85</f>
        <v>9.763788000000001E-2</v>
      </c>
      <c r="X11" s="13">
        <f>1/$A$1*'[1]4412Exp'!W$85</f>
        <v>9.763788000000001E-2</v>
      </c>
      <c r="Y11" s="13">
        <f>1/$A$1*'[1]4412Exp'!X$85</f>
        <v>9.763788000000001E-2</v>
      </c>
      <c r="Z11" s="13">
        <f>1/$A$1*'[1]4412Exp'!Y$85</f>
        <v>9.763788000000001E-2</v>
      </c>
      <c r="AA11" s="13">
        <f>1/$A$1*'[1]4412Exp'!Z$85</f>
        <v>9.763788000000001E-2</v>
      </c>
      <c r="AB11" s="13">
        <f>1/$A$1*'[1]4412Exp'!AA$85</f>
        <v>9.763788000000001E-2</v>
      </c>
      <c r="AC11" s="294"/>
      <c r="AD11" s="23">
        <f>1/1000*'[1]4412Exp'!AB$85</f>
        <v>3.1225333741143002E-2</v>
      </c>
      <c r="AE11" s="13">
        <f>1/1000*'[1]4412Exp'!AC$85</f>
        <v>3.4050073437199999E-2</v>
      </c>
      <c r="AF11" s="13">
        <f>1/1000*'[1]4412Exp'!AD$85</f>
        <v>3.7386496411200003E-2</v>
      </c>
      <c r="AG11" s="13">
        <f>1/1000*'[1]4412Exp'!AE$85</f>
        <v>4.7377548478400006E-2</v>
      </c>
      <c r="AH11" s="13">
        <f>1/1000*'[1]4412Exp'!AF$85</f>
        <v>6.2443399366600004E-2</v>
      </c>
      <c r="AI11" s="13">
        <f>1/1000*'[1]4412Exp'!AG$85</f>
        <v>7.27576540119E-2</v>
      </c>
      <c r="AJ11" s="13">
        <f>1/1000*'[1]4412Exp'!AH$85</f>
        <v>7.6430989926000018E-2</v>
      </c>
      <c r="AK11" s="13">
        <f>1/1000*'[1]4412Exp'!AI$85</f>
        <v>7.6547963190500001E-2</v>
      </c>
      <c r="AL11" s="13">
        <f>1/1000*'[1]4412Exp'!AJ$85</f>
        <v>9.2689045300800021E-2</v>
      </c>
      <c r="AM11" s="13">
        <f>1/1000*'[1]4412Exp'!AK$85</f>
        <v>6.586607411119999E-2</v>
      </c>
      <c r="AN11" s="13">
        <f>1/1000*'[1]4412Exp'!AL$85</f>
        <v>7.1723855265300007E-2</v>
      </c>
      <c r="AO11" s="13">
        <f>1/1000*'[1]4412Exp'!AM$85</f>
        <v>6.939568641600001E-2</v>
      </c>
      <c r="AP11" s="13">
        <f>1/1000*'[1]4412Exp'!AN$85</f>
        <v>5.21530114512E-2</v>
      </c>
      <c r="AQ11" s="13">
        <f>1/1000*'[1]4412Exp'!AO$85</f>
        <v>5.2326177127500005E-2</v>
      </c>
      <c r="AR11" s="13">
        <f>1/1000*'[1]4412Exp'!AP$85</f>
        <v>5.4247688686500005E-2</v>
      </c>
      <c r="AS11" s="13">
        <f>1/1000*'[1]4412Exp'!AQ$85</f>
        <v>4.7877191708500001E-2</v>
      </c>
      <c r="AT11" s="13">
        <f>1/1000*'[1]4412Exp'!AR$85</f>
        <v>5.9596651603599997E-2</v>
      </c>
      <c r="AU11" s="13">
        <f>1/1000*'[1]4412Exp'!AS$85</f>
        <v>5.8884409369499999E-2</v>
      </c>
      <c r="AV11" s="13">
        <f>1/1000*'[1]4412Exp'!AT$85</f>
        <v>5.2135182407000005E-2</v>
      </c>
      <c r="AW11" s="13">
        <f>1/1000*'[1]4412Exp'!AU$85</f>
        <v>4.9423946912083329E-2</v>
      </c>
      <c r="AX11" s="13">
        <f>1/1000*'[1]4412Exp'!AV$85</f>
        <v>0</v>
      </c>
      <c r="AY11" s="13">
        <f>1/1000*'[1]4412Exp'!AW$85</f>
        <v>0</v>
      </c>
      <c r="AZ11" s="13">
        <f>1/1000*'[1]4412Exp'!AX$85</f>
        <v>0</v>
      </c>
      <c r="BA11" s="13">
        <f>1/1000*'[1]4412Exp'!AY$85</f>
        <v>0</v>
      </c>
      <c r="BB11" s="13">
        <f>1/1000*'[1]4412Exp'!AZ$85</f>
        <v>0</v>
      </c>
      <c r="BC11" s="13">
        <f>1/1000*'[1]4412Exp'!BA$85</f>
        <v>0</v>
      </c>
      <c r="BD11" s="349"/>
    </row>
    <row r="12" spans="1:56">
      <c r="B12" s="5" t="s">
        <v>36</v>
      </c>
      <c r="C12" s="23">
        <f>1/$A$1*'[1]4412Exp'!B$91</f>
        <v>3.0425720000000003E-2</v>
      </c>
      <c r="D12" s="13">
        <f>1/$A$1*'[1]4412Exp'!C$91</f>
        <v>3.4774826086956527E-2</v>
      </c>
      <c r="E12" s="13">
        <f>1/$A$1*'[1]4412Exp'!D$91</f>
        <v>3.5637701739130438E-2</v>
      </c>
      <c r="F12" s="13">
        <f>1/$A$1*'[1]4412Exp'!E$91</f>
        <v>4.6777714782608691E-2</v>
      </c>
      <c r="G12" s="13">
        <f>1/$A$1*'[1]4412Exp'!F$91</f>
        <v>7.1189470434782631E-2</v>
      </c>
      <c r="H12" s="13">
        <f>1/$A$1*'[1]4412Exp'!G$91</f>
        <v>6.6589639999999992E-2</v>
      </c>
      <c r="I12" s="13">
        <f>1/$A$1*'[1]4412Exp'!H$91</f>
        <v>5.6600699782608711E-2</v>
      </c>
      <c r="J12" s="13">
        <f>1/$A$1*'[1]4412Exp'!I$91</f>
        <v>4.4217566250000007E-2</v>
      </c>
      <c r="K12" s="13">
        <f>1/$A$1*'[1]4412Exp'!J$91</f>
        <v>6.8582134559006219E-2</v>
      </c>
      <c r="L12" s="13">
        <f>1/$A$1*'[1]4412Exp'!K$91</f>
        <v>5.7275019314381274E-2</v>
      </c>
      <c r="M12" s="13">
        <f>1/$A$1*'[1]4412Exp'!L$91</f>
        <v>8.3263854000000012E-2</v>
      </c>
      <c r="N12" s="13">
        <f>1/$A$1*'[1]4412Exp'!M$91</f>
        <v>8.4276028214285717E-2</v>
      </c>
      <c r="O12" s="13">
        <f>1/$A$1*'[1]4412Exp'!N$91</f>
        <v>6.9465733610525951E-2</v>
      </c>
      <c r="P12" s="13">
        <f>1/$A$1*'[1]4412Exp'!O$91</f>
        <v>8.4122914321095588E-2</v>
      </c>
      <c r="Q12" s="13">
        <f>1/$A$1*'[1]4412Exp'!P$91</f>
        <v>9.8943460006238867E-2</v>
      </c>
      <c r="R12" s="13">
        <f>1/$A$1*'[1]4412Exp'!Q$91</f>
        <v>9.4379537500000013E-2</v>
      </c>
      <c r="S12" s="13">
        <f>1/$A$1*'[1]4412Exp'!R$91</f>
        <v>9.9664509761904788E-2</v>
      </c>
      <c r="T12" s="13">
        <f>1/$A$1*'[1]4412Exp'!S$91</f>
        <v>0.13217509791666671</v>
      </c>
      <c r="U12" s="13">
        <f>1/$A$1*'[1]4412Exp'!T$91</f>
        <v>0.1307943775</v>
      </c>
      <c r="V12" s="13">
        <f>1/$A$1*'[1]4412Exp'!U$91</f>
        <v>0.1307943775</v>
      </c>
      <c r="W12" s="13">
        <f>1/$A$1*'[1]4412Exp'!V$91</f>
        <v>0.1307943775</v>
      </c>
      <c r="X12" s="13">
        <f>1/$A$1*'[1]4412Exp'!W$91</f>
        <v>0.1307943775</v>
      </c>
      <c r="Y12" s="13">
        <f>1/$A$1*'[1]4412Exp'!X$91</f>
        <v>0.1307943775</v>
      </c>
      <c r="Z12" s="13">
        <f>1/$A$1*'[1]4412Exp'!Y$91</f>
        <v>0.1307943775</v>
      </c>
      <c r="AA12" s="13">
        <f>1/$A$1*'[1]4412Exp'!Z$91</f>
        <v>0.1307943775</v>
      </c>
      <c r="AB12" s="13">
        <f>1/$A$1*'[1]4412Exp'!AA$91</f>
        <v>0.1307943775</v>
      </c>
      <c r="AC12" s="294"/>
      <c r="AD12" s="23">
        <f>1/1000*'[1]4412Exp'!AB$91</f>
        <v>1.3597847135463E-2</v>
      </c>
      <c r="AE12" s="13">
        <f>1/1000*'[1]4412Exp'!AC$91</f>
        <v>1.36773891516E-2</v>
      </c>
      <c r="AF12" s="13">
        <f>1/1000*'[1]4412Exp'!AD$91</f>
        <v>1.3841815728000001E-2</v>
      </c>
      <c r="AG12" s="13">
        <f>1/1000*'[1]4412Exp'!AE$91</f>
        <v>1.76617559104E-2</v>
      </c>
      <c r="AH12" s="13">
        <f>1/1000*'[1]4412Exp'!AF$91</f>
        <v>2.9635742110100002E-2</v>
      </c>
      <c r="AI12" s="13">
        <f>1/1000*'[1]4412Exp'!AG$91</f>
        <v>2.9301394036200003E-2</v>
      </c>
      <c r="AJ12" s="13">
        <f>1/1000*'[1]4412Exp'!AH$91</f>
        <v>2.4037367116800004E-2</v>
      </c>
      <c r="AK12" s="13">
        <f>1/1000*'[1]4412Exp'!AI$91</f>
        <v>1.7825857774E-2</v>
      </c>
      <c r="AL12" s="13">
        <f>1/1000*'[1]4412Exp'!AJ$91</f>
        <v>3.3380688480000004E-2</v>
      </c>
      <c r="AM12" s="13">
        <f>1/1000*'[1]4412Exp'!AK$91</f>
        <v>2.2132372570000003E-2</v>
      </c>
      <c r="AN12" s="13">
        <f>1/1000*'[1]4412Exp'!AL$91</f>
        <v>3.5085833024400007E-2</v>
      </c>
      <c r="AO12" s="13">
        <f>1/1000*'[1]4412Exp'!AM$91</f>
        <v>3.9303437375999999E-2</v>
      </c>
      <c r="AP12" s="13">
        <f>1/1000*'[1]4412Exp'!AN$91</f>
        <v>3.0430493139200002E-2</v>
      </c>
      <c r="AQ12" s="13">
        <f>1/1000*'[1]4412Exp'!AO$91</f>
        <v>3.6550715801700003E-2</v>
      </c>
      <c r="AR12" s="13">
        <f>1/1000*'[1]4412Exp'!AP$91</f>
        <v>4.3936558521000001E-2</v>
      </c>
      <c r="AS12" s="13">
        <f>1/1000*'[1]4412Exp'!AQ$91</f>
        <v>3.87194119935E-2</v>
      </c>
      <c r="AT12" s="13">
        <f>1/1000*'[1]4412Exp'!AR$91</f>
        <v>3.1588494140700002E-2</v>
      </c>
      <c r="AU12" s="13">
        <f>1/1000*'[1]4412Exp'!AS$91</f>
        <v>4.8051296950800002E-2</v>
      </c>
      <c r="AV12" s="13">
        <f>1/1000*'[1]4412Exp'!AT$91</f>
        <v>0</v>
      </c>
      <c r="AW12" s="13">
        <f>1/1000*'[1]4412Exp'!AU$91</f>
        <v>0</v>
      </c>
      <c r="AX12" s="13">
        <f>1/1000*'[1]4412Exp'!AV$91</f>
        <v>0</v>
      </c>
      <c r="AY12" s="13">
        <f>1/1000*'[1]4412Exp'!AW$91</f>
        <v>0</v>
      </c>
      <c r="AZ12" s="13">
        <f>1/1000*'[1]4412Exp'!AX$91</f>
        <v>0</v>
      </c>
      <c r="BA12" s="13">
        <f>1/1000*'[1]4412Exp'!AY$91</f>
        <v>0</v>
      </c>
      <c r="BB12" s="13">
        <f>1/1000*'[1]4412Exp'!AZ$91</f>
        <v>0</v>
      </c>
      <c r="BC12" s="13">
        <f>1/1000*'[1]4412Exp'!BA$91</f>
        <v>0</v>
      </c>
      <c r="BD12" s="349"/>
    </row>
    <row r="13" spans="1:56">
      <c r="B13" s="5" t="s">
        <v>66</v>
      </c>
      <c r="C13" s="23">
        <f>1/$A$1*'[1]4412Exp'!B$160</f>
        <v>0.23799562695652177</v>
      </c>
      <c r="D13" s="13">
        <f>1/$A$1*'[1]4412Exp'!C$160</f>
        <v>0.2068823982608696</v>
      </c>
      <c r="E13" s="13">
        <f>1/$A$1*'[1]4412Exp'!D$160</f>
        <v>0.18632160782608698</v>
      </c>
      <c r="F13" s="13">
        <f>1/$A$1*'[1]4412Exp'!E$160</f>
        <v>0.21468126956521744</v>
      </c>
      <c r="G13" s="13">
        <f>1/$A$1*'[1]4412Exp'!F$160</f>
        <v>0.2082769808695652</v>
      </c>
      <c r="H13" s="13">
        <f>1/$A$1*'[1]4412Exp'!G$160</f>
        <v>0.22469891652173915</v>
      </c>
      <c r="I13" s="13">
        <f>1/$A$1*'[1]4412Exp'!H$160</f>
        <v>0.19291392784526856</v>
      </c>
      <c r="J13" s="13">
        <f>1/$A$1*'[1]4412Exp'!I$160</f>
        <v>0.163019941</v>
      </c>
      <c r="K13" s="13">
        <f>1/$A$1*'[1]4412Exp'!J$160</f>
        <v>0.17298055720496897</v>
      </c>
      <c r="L13" s="13">
        <f>1/$A$1*'[1]4412Exp'!K$160</f>
        <v>0.13788459076086959</v>
      </c>
      <c r="M13" s="13">
        <f>1/$A$1*'[1]4412Exp'!L$160</f>
        <v>0.14559100000000003</v>
      </c>
      <c r="N13" s="13">
        <f>1/$A$1*'[1]4412Exp'!M$160</f>
        <v>0.14950038942857144</v>
      </c>
      <c r="O13" s="13">
        <f>1/$A$1*'[1]4412Exp'!N$160</f>
        <v>0.1273762938686113</v>
      </c>
      <c r="P13" s="13">
        <f>1/$A$1*'[1]4412Exp'!O$160</f>
        <v>0.12173496872793874</v>
      </c>
      <c r="Q13" s="13">
        <f>1/$A$1*'[1]4412Exp'!P$160</f>
        <v>0.14055442470862473</v>
      </c>
      <c r="R13" s="13">
        <f>1/$A$1*'[1]4412Exp'!Q$160</f>
        <v>0.11279703400000002</v>
      </c>
      <c r="S13" s="13">
        <f>1/$A$1*'[1]4412Exp'!R$160</f>
        <v>0.11136214196428572</v>
      </c>
      <c r="T13" s="13">
        <f>1/$A$1*'[1]4412Exp'!S$160</f>
        <v>0.132700542</v>
      </c>
      <c r="U13" s="13">
        <f>1/$A$1*'[1]4412Exp'!T$160</f>
        <v>0.1030269</v>
      </c>
      <c r="V13" s="13">
        <f>1/$A$1*'[1]4412Exp'!U$160</f>
        <v>0.1030269</v>
      </c>
      <c r="W13" s="13">
        <f>1/$A$1*'[1]4412Exp'!V$160</f>
        <v>0.1030269</v>
      </c>
      <c r="X13" s="13">
        <f>1/$A$1*'[1]4412Exp'!W$160</f>
        <v>0.1030269</v>
      </c>
      <c r="Y13" s="13">
        <f>1/$A$1*'[1]4412Exp'!X$160</f>
        <v>0.1030269</v>
      </c>
      <c r="Z13" s="13">
        <f>1/$A$1*'[1]4412Exp'!Y$160</f>
        <v>0.1030269</v>
      </c>
      <c r="AA13" s="13">
        <f>1/$A$1*'[1]4412Exp'!Z$160</f>
        <v>0.1030269</v>
      </c>
      <c r="AB13" s="13">
        <f>1/$A$1*'[1]4412Exp'!AA$160</f>
        <v>0.1030269</v>
      </c>
      <c r="AC13" s="294"/>
      <c r="AD13" s="23">
        <f>1/1000*'[1]4412Exp'!AB$160</f>
        <v>9.4993586890256998E-2</v>
      </c>
      <c r="AE13" s="13">
        <f>1/1000*'[1]4412Exp'!AC$160</f>
        <v>8.06998139748E-2</v>
      </c>
      <c r="AF13" s="13">
        <f>1/1000*'[1]4412Exp'!AD$160</f>
        <v>7.3815462187200004E-2</v>
      </c>
      <c r="AG13" s="13">
        <f>1/1000*'[1]4412Exp'!AE$160</f>
        <v>9.1904040838400008E-2</v>
      </c>
      <c r="AH13" s="13">
        <f>1/1000*'[1]4412Exp'!AF$160</f>
        <v>0.10264549729490001</v>
      </c>
      <c r="AI13" s="13">
        <f>1/1000*'[1]4412Exp'!AG$160</f>
        <v>0.10766284767810001</v>
      </c>
      <c r="AJ13" s="13">
        <f>1/1000*'[1]4412Exp'!AH$160</f>
        <v>9.5479415016000005E-2</v>
      </c>
      <c r="AK13" s="13">
        <f>1/1000*'[1]4412Exp'!AI$160</f>
        <v>8.6842771339000008E-2</v>
      </c>
      <c r="AL13" s="13">
        <f>1/1000*'[1]4412Exp'!AJ$160</f>
        <v>0.10107646615080002</v>
      </c>
      <c r="AM13" s="13">
        <f>1/1000*'[1]4412Exp'!AK$160</f>
        <v>7.1333653846400003E-2</v>
      </c>
      <c r="AN13" s="13">
        <f>1/1000*'[1]4412Exp'!AL$160</f>
        <v>7.8076262331900015E-2</v>
      </c>
      <c r="AO13" s="13">
        <f>1/1000*'[1]4412Exp'!AM$160</f>
        <v>8.2777821791999995E-2</v>
      </c>
      <c r="AP13" s="13">
        <f>1/1000*'[1]4412Exp'!AN$160</f>
        <v>6.4047962228800007E-2</v>
      </c>
      <c r="AQ13" s="13">
        <f>1/1000*'[1]4412Exp'!AO$160</f>
        <v>6.34284064998E-2</v>
      </c>
      <c r="AR13" s="13">
        <f>1/1000*'[1]4412Exp'!AP$160</f>
        <v>7.307621894550001E-2</v>
      </c>
      <c r="AS13" s="13">
        <f>1/1000*'[1]4412Exp'!AQ$160</f>
        <v>5.3425903282499999E-2</v>
      </c>
      <c r="AT13" s="13">
        <f>1/1000*'[1]4412Exp'!AR$160</f>
        <v>4.8132114171400002E-2</v>
      </c>
      <c r="AU13" s="13">
        <f>1/1000*'[1]4412Exp'!AS$160</f>
        <v>5.5022684688399999E-2</v>
      </c>
      <c r="AV13" s="13">
        <f>1/1000*'[1]4412Exp'!AT$160</f>
        <v>9.5146131240000011E-3</v>
      </c>
      <c r="AW13" s="13">
        <f>1/1000*'[1]4412Exp'!AU$160</f>
        <v>9.0198156450000001E-3</v>
      </c>
      <c r="AX13" s="13">
        <f>1/1000*'[1]4412Exp'!AV$160</f>
        <v>0</v>
      </c>
      <c r="AY13" s="13">
        <f>1/1000*'[1]4412Exp'!AW$160</f>
        <v>0</v>
      </c>
      <c r="AZ13" s="13">
        <f>1/1000*'[1]4412Exp'!AX$160</f>
        <v>0</v>
      </c>
      <c r="BA13" s="13">
        <f>1/1000*'[1]4412Exp'!AY$160</f>
        <v>0</v>
      </c>
      <c r="BB13" s="13">
        <f>1/1000*'[1]4412Exp'!AZ$160</f>
        <v>0</v>
      </c>
      <c r="BC13" s="13">
        <f>1/1000*'[1]4412Exp'!BA$160</f>
        <v>0</v>
      </c>
      <c r="BD13" s="349"/>
    </row>
    <row r="14" spans="1:56">
      <c r="B14" s="5" t="s">
        <v>79</v>
      </c>
      <c r="C14" s="23">
        <f>1/$A$1*'[1]4412Exp'!B$246</f>
        <v>1.6258158260869567E-2</v>
      </c>
      <c r="D14" s="13">
        <f>1/$A$1*'[1]4412Exp'!C$246</f>
        <v>2.043042956521739E-2</v>
      </c>
      <c r="E14" s="13">
        <f>1/$A$1*'[1]4412Exp'!D$246</f>
        <v>1.7703080869565218E-2</v>
      </c>
      <c r="F14" s="13">
        <f>1/$A$1*'[1]4412Exp'!E$246</f>
        <v>1.4056795652173914E-2</v>
      </c>
      <c r="G14" s="13">
        <f>1/$A$1*'[1]4412Exp'!F$246</f>
        <v>1.617678434782609E-2</v>
      </c>
      <c r="H14" s="13">
        <f>1/$A$1*'[1]4412Exp'!G$246</f>
        <v>1.8270900724637683E-2</v>
      </c>
      <c r="I14" s="13">
        <f>1/$A$1*'[1]4412Exp'!H$246</f>
        <v>1.4907095456521741E-2</v>
      </c>
      <c r="J14" s="13">
        <f>1/$A$1*'[1]4412Exp'!I$246</f>
        <v>8.1699322500000011E-3</v>
      </c>
      <c r="K14" s="13">
        <f>1/$A$1*'[1]4412Exp'!J$246</f>
        <v>1.0408607985507247E-2</v>
      </c>
      <c r="L14" s="13">
        <f>1/$A$1*'[1]4412Exp'!K$246</f>
        <v>1.2331856613712376E-2</v>
      </c>
      <c r="M14" s="13">
        <f>1/$A$1*'[1]4412Exp'!L$246</f>
        <v>1.0904166000000002E-2</v>
      </c>
      <c r="N14" s="13">
        <f>1/$A$1*'[1]4412Exp'!M$246</f>
        <v>1.2081190535714287E-2</v>
      </c>
      <c r="O14" s="13">
        <f>1/$A$1*'[1]4412Exp'!N$246</f>
        <v>1.1311078966748626E-2</v>
      </c>
      <c r="P14" s="13">
        <f>1/$A$1*'[1]4412Exp'!O$246</f>
        <v>1.61928421969697E-2</v>
      </c>
      <c r="Q14" s="13">
        <f>1/$A$1*'[1]4412Exp'!P$246</f>
        <v>2.5205000000000005E-2</v>
      </c>
      <c r="R14" s="13">
        <f>1/$A$1*'[1]4412Exp'!Q$246</f>
        <v>3.2206501250000005E-2</v>
      </c>
      <c r="S14" s="13">
        <f>1/$A$1*'[1]4412Exp'!R$246</f>
        <v>3.2374616279069769E-2</v>
      </c>
      <c r="T14" s="13">
        <f>1/$A$1*'[1]4412Exp'!S$246</f>
        <v>2.1682091428571429E-2</v>
      </c>
      <c r="U14" s="13">
        <f>1/$A$1*'[1]4412Exp'!T$246</f>
        <v>1.4660580000000003E-2</v>
      </c>
      <c r="V14" s="13">
        <f>1/$A$1*'[1]4412Exp'!U$246</f>
        <v>1.4660580000000003E-2</v>
      </c>
      <c r="W14" s="13">
        <f>1/$A$1*'[1]4412Exp'!V$246</f>
        <v>1.4660580000000003E-2</v>
      </c>
      <c r="X14" s="13">
        <f>1/$A$1*'[1]4412Exp'!W$246</f>
        <v>1.4660580000000003E-2</v>
      </c>
      <c r="Y14" s="13">
        <f>1/$A$1*'[1]4412Exp'!X$246</f>
        <v>1.4660580000000003E-2</v>
      </c>
      <c r="Z14" s="13">
        <f>1/$A$1*'[1]4412Exp'!Y$246</f>
        <v>1.4660580000000003E-2</v>
      </c>
      <c r="AA14" s="13">
        <f>1/$A$1*'[1]4412Exp'!Z$246</f>
        <v>1.4660580000000003E-2</v>
      </c>
      <c r="AB14" s="13">
        <f>1/$A$1*'[1]4412Exp'!AA$246</f>
        <v>1.4660580000000003E-2</v>
      </c>
      <c r="AC14" s="294"/>
      <c r="AD14" s="23">
        <f>1/1000*'[1]4412Exp'!AB$246</f>
        <v>9.1660517872380002E-3</v>
      </c>
      <c r="AE14" s="13">
        <f>1/1000*'[1]4412Exp'!AC$246</f>
        <v>1.09336227224E-2</v>
      </c>
      <c r="AF14" s="13">
        <f>1/1000*'[1]4412Exp'!AD$246</f>
        <v>9.773250691199999E-3</v>
      </c>
      <c r="AG14" s="13">
        <f>1/1000*'[1]4412Exp'!AE$246</f>
        <v>9.4735115440000017E-3</v>
      </c>
      <c r="AH14" s="13">
        <f>1/1000*'[1]4412Exp'!AF$246</f>
        <v>1.1866251220600001E-2</v>
      </c>
      <c r="AI14" s="13">
        <f>1/1000*'[1]4412Exp'!AG$246</f>
        <v>1.3546279589700002E-2</v>
      </c>
      <c r="AJ14" s="13">
        <f>1/1000*'[1]4412Exp'!AH$246</f>
        <v>1.0909830552800001E-2</v>
      </c>
      <c r="AK14" s="13">
        <f>1/1000*'[1]4412Exp'!AI$246</f>
        <v>3.7746475460000003E-3</v>
      </c>
      <c r="AL14" s="13">
        <f>1/1000*'[1]4412Exp'!AJ$246</f>
        <v>1.0289182899600001E-2</v>
      </c>
      <c r="AM14" s="13">
        <f>1/1000*'[1]4412Exp'!AK$246</f>
        <v>8.5948538411999998E-3</v>
      </c>
      <c r="AN14" s="13">
        <f>1/1000*'[1]4412Exp'!AL$246</f>
        <v>7.8542660826000001E-3</v>
      </c>
      <c r="AO14" s="13">
        <f>1/1000*'[1]4412Exp'!AM$246</f>
        <v>9.6332580480000003E-3</v>
      </c>
      <c r="AP14" s="13">
        <f>1/1000*'[1]4412Exp'!AN$246</f>
        <v>1.2509532287999999E-2</v>
      </c>
      <c r="AQ14" s="13">
        <f>1/1000*'[1]4412Exp'!AO$246</f>
        <v>1.3793500509000002E-2</v>
      </c>
      <c r="AR14" s="13">
        <f>1/1000*'[1]4412Exp'!AP$246</f>
        <v>1.8379409578000001E-2</v>
      </c>
      <c r="AS14" s="13">
        <f>1/1000*'[1]4412Exp'!AQ$246</f>
        <v>1.7979703794499997E-2</v>
      </c>
      <c r="AT14" s="13">
        <f>1/1000*'[1]4412Exp'!AR$246</f>
        <v>1.7350696241499999E-2</v>
      </c>
      <c r="AU14" s="13">
        <f>1/1000*'[1]4412Exp'!AS$246</f>
        <v>1.41509938713E-2</v>
      </c>
      <c r="AV14" s="13">
        <f>1/1000*'[1]4412Exp'!AT$246</f>
        <v>9.3464044750000003E-3</v>
      </c>
      <c r="AW14" s="13">
        <f>1/1000*'[1]4412Exp'!AU$246</f>
        <v>8.8603545104166664E-3</v>
      </c>
      <c r="AX14" s="13">
        <f>1/1000*'[1]4412Exp'!AV$246</f>
        <v>0</v>
      </c>
      <c r="AY14" s="13">
        <f>1/1000*'[1]4412Exp'!AW$246</f>
        <v>0</v>
      </c>
      <c r="AZ14" s="13">
        <f>1/1000*'[1]4412Exp'!AX$246</f>
        <v>0</v>
      </c>
      <c r="BA14" s="13">
        <f>1/1000*'[1]4412Exp'!AY$246</f>
        <v>0</v>
      </c>
      <c r="BB14" s="13">
        <f>1/1000*'[1]4412Exp'!AZ$246</f>
        <v>0</v>
      </c>
      <c r="BC14" s="13">
        <f>1/1000*'[1]4412Exp'!BA$246</f>
        <v>0</v>
      </c>
      <c r="BD14" s="349"/>
    </row>
    <row r="15" spans="1:56">
      <c r="B15" s="5" t="s">
        <v>18</v>
      </c>
      <c r="C15" s="22">
        <f t="shared" ref="C15:AB15" si="3">SUM(C10:C10)-SUM(C11:C14)</f>
        <v>1.345632869565222E-2</v>
      </c>
      <c r="D15" s="17">
        <f t="shared" si="3"/>
        <v>2.052531739130431E-2</v>
      </c>
      <c r="E15" s="17">
        <f t="shared" si="3"/>
        <v>2.4154407826086965E-2</v>
      </c>
      <c r="F15" s="17">
        <f t="shared" si="3"/>
        <v>2.4766747826086954E-2</v>
      </c>
      <c r="G15" s="17">
        <f t="shared" si="3"/>
        <v>2.0652304347826056E-2</v>
      </c>
      <c r="H15" s="17">
        <f t="shared" si="3"/>
        <v>2.9755352396574564E-2</v>
      </c>
      <c r="I15" s="17">
        <f t="shared" si="3"/>
        <v>2.8961443250846985E-2</v>
      </c>
      <c r="J15" s="17">
        <f t="shared" si="3"/>
        <v>1.5672689250000038E-2</v>
      </c>
      <c r="K15" s="17">
        <f t="shared" si="3"/>
        <v>3.1581644540372655E-2</v>
      </c>
      <c r="L15" s="17">
        <f t="shared" si="3"/>
        <v>2.1922190528905927E-2</v>
      </c>
      <c r="M15" s="17">
        <f t="shared" si="3"/>
        <v>2.2917271714285703E-2</v>
      </c>
      <c r="N15" s="17">
        <f t="shared" si="3"/>
        <v>2.5064421046352037E-2</v>
      </c>
      <c r="O15" s="17">
        <f t="shared" si="3"/>
        <v>2.2864935612175008E-2</v>
      </c>
      <c r="P15" s="17">
        <f t="shared" si="3"/>
        <v>1.8909082881146622E-2</v>
      </c>
      <c r="Q15" s="17">
        <f t="shared" si="3"/>
        <v>2.1507432825273454E-2</v>
      </c>
      <c r="R15" s="17">
        <f t="shared" si="3"/>
        <v>2.5593061670332373E-2</v>
      </c>
      <c r="S15" s="17">
        <f t="shared" si="3"/>
        <v>3.4362744680064672E-2</v>
      </c>
      <c r="T15" s="17">
        <f t="shared" si="3"/>
        <v>2.5788947212070923E-2</v>
      </c>
      <c r="U15" s="17">
        <f t="shared" si="3"/>
        <v>3.2161044606782152E-2</v>
      </c>
      <c r="V15" s="17">
        <f t="shared" si="3"/>
        <v>3.2161044606782152E-2</v>
      </c>
      <c r="W15" s="17">
        <f t="shared" si="3"/>
        <v>3.2161044606782152E-2</v>
      </c>
      <c r="X15" s="17">
        <f t="shared" si="3"/>
        <v>3.2161044606782152E-2</v>
      </c>
      <c r="Y15" s="17">
        <f t="shared" si="3"/>
        <v>3.2161044606782152E-2</v>
      </c>
      <c r="Z15" s="17">
        <f t="shared" si="3"/>
        <v>3.2161044606782152E-2</v>
      </c>
      <c r="AA15" s="17">
        <f t="shared" si="3"/>
        <v>3.2161044606782152E-2</v>
      </c>
      <c r="AB15" s="17">
        <f t="shared" si="3"/>
        <v>3.2161044606782152E-2</v>
      </c>
      <c r="AC15" s="294"/>
      <c r="AD15" s="23">
        <f t="shared" ref="AD15:BC15" si="4">SUM(AD10:AD10)-SUM(AD11:AD14)</f>
        <v>5.4047782339139705E-3</v>
      </c>
      <c r="AE15" s="13">
        <f t="shared" si="4"/>
        <v>8.7762915907999839E-3</v>
      </c>
      <c r="AF15" s="13">
        <f t="shared" si="4"/>
        <v>1.1764979318400037E-2</v>
      </c>
      <c r="AG15" s="13">
        <f t="shared" si="4"/>
        <v>1.4485389296000017E-2</v>
      </c>
      <c r="AH15" s="13">
        <f t="shared" si="4"/>
        <v>1.3484116072700003E-2</v>
      </c>
      <c r="AI15" s="13">
        <f t="shared" si="4"/>
        <v>1.740799958039993E-2</v>
      </c>
      <c r="AJ15" s="13">
        <f t="shared" si="4"/>
        <v>1.7929355267199937E-2</v>
      </c>
      <c r="AK15" s="13">
        <f t="shared" si="4"/>
        <v>8.9807960470000281E-3</v>
      </c>
      <c r="AL15" s="13">
        <f t="shared" si="4"/>
        <v>2.3599606677599944E-2</v>
      </c>
      <c r="AM15" s="13">
        <f t="shared" si="4"/>
        <v>1.4825834117599967E-2</v>
      </c>
      <c r="AN15" s="13">
        <f t="shared" si="4"/>
        <v>1.5279612535799958E-2</v>
      </c>
      <c r="AO15" s="13">
        <f t="shared" si="4"/>
        <v>1.7917236576000001E-2</v>
      </c>
      <c r="AP15" s="13">
        <f t="shared" si="4"/>
        <v>1.6349119828799968E-2</v>
      </c>
      <c r="AQ15" s="13">
        <f t="shared" si="4"/>
        <v>1.6198283210399983E-2</v>
      </c>
      <c r="AR15" s="13">
        <f t="shared" si="4"/>
        <v>1.6027973877500018E-2</v>
      </c>
      <c r="AS15" s="13">
        <f t="shared" si="4"/>
        <v>1.7610387857999954E-2</v>
      </c>
      <c r="AT15" s="13">
        <f t="shared" si="4"/>
        <v>2.1619815833999884E-2</v>
      </c>
      <c r="AU15" s="13">
        <f t="shared" si="4"/>
        <v>1.8307685481799979E-2</v>
      </c>
      <c r="AV15" s="13">
        <f t="shared" si="4"/>
        <v>0.16425521488899991</v>
      </c>
      <c r="AW15" s="13">
        <f t="shared" si="4"/>
        <v>0.15571329466791672</v>
      </c>
      <c r="AX15" s="13">
        <f t="shared" si="4"/>
        <v>0</v>
      </c>
      <c r="AY15" s="13">
        <f t="shared" si="4"/>
        <v>0</v>
      </c>
      <c r="AZ15" s="13">
        <f t="shared" si="4"/>
        <v>0</v>
      </c>
      <c r="BA15" s="13">
        <f t="shared" si="4"/>
        <v>0</v>
      </c>
      <c r="BB15" s="13">
        <f t="shared" si="4"/>
        <v>0</v>
      </c>
      <c r="BC15" s="13">
        <f t="shared" si="4"/>
        <v>0</v>
      </c>
      <c r="BD15" s="349"/>
    </row>
    <row r="16" spans="1:56" ht="17.149999999999999" customHeight="1">
      <c r="B16" s="152" t="s">
        <v>141</v>
      </c>
      <c r="C16" s="299">
        <f>1/$A$1*'[1]4412Exp'!B$265</f>
        <v>5.7000000000000003E-5</v>
      </c>
      <c r="D16" s="167">
        <f>1/$A$1*'[1]4412Exp'!C$265</f>
        <v>1.9928000000000003E-4</v>
      </c>
      <c r="E16" s="167">
        <f>1/$A$1*'[1]4412Exp'!D$265</f>
        <v>6.3800000000000011E-4</v>
      </c>
      <c r="F16" s="167">
        <f>1/$A$1*'[1]4412Exp'!E$265</f>
        <v>3.9447826086956529E-4</v>
      </c>
      <c r="G16" s="167">
        <f>1/$A$1*'[1]4412Exp'!F$265</f>
        <v>3.1517391304347836E-4</v>
      </c>
      <c r="H16" s="167">
        <f>1/$A$1*'[1]4412Exp'!G$265</f>
        <v>3.4150956521739138E-4</v>
      </c>
      <c r="I16" s="167">
        <f>1/$A$1*'[1]4412Exp'!H$265</f>
        <v>4.3352000000000006E-4</v>
      </c>
      <c r="J16" s="167">
        <f>1/$A$1*'[1]4412Exp'!I$265</f>
        <v>2.2500000000000005E-4</v>
      </c>
      <c r="K16" s="167">
        <f>1/$A$1*'[1]4412Exp'!J$265</f>
        <v>7.3767391304347838E-4</v>
      </c>
      <c r="L16" s="167">
        <f>1/$A$1*'[1]4412Exp'!K$265</f>
        <v>4.5991770186335417E-4</v>
      </c>
      <c r="M16" s="167">
        <f>1/$A$1*'[1]4412Exp'!L$265</f>
        <v>1.33442E-3</v>
      </c>
      <c r="N16" s="167">
        <f>1/$A$1*'[1]4412Exp'!M$265</f>
        <v>4.2585428571428576E-4</v>
      </c>
      <c r="O16" s="167">
        <f>1/$A$1*'[1]4412Exp'!N$265</f>
        <v>2.8476000000000006E-4</v>
      </c>
      <c r="P16" s="167">
        <f>1/$A$1*'[1]4412Exp'!O$265</f>
        <v>3.5609090909090915E-4</v>
      </c>
      <c r="Q16" s="167">
        <f>1/$A$1*'[1]4412Exp'!P$265</f>
        <v>5.5111500000000013E-4</v>
      </c>
      <c r="R16" s="167">
        <f>1/$A$1*'[1]4412Exp'!Q$265</f>
        <v>2.7192000000000004E-4</v>
      </c>
      <c r="S16" s="167">
        <f>1/$A$1*'[1]4412Exp'!R$265</f>
        <v>6.0938666666666681E-4</v>
      </c>
      <c r="T16" s="167">
        <f>1/$A$1*'[1]4412Exp'!S$265</f>
        <v>4.3619825581395346E-4</v>
      </c>
      <c r="U16" s="167">
        <f>1/$A$1*'[1]4412Exp'!T$265</f>
        <v>7.9546857142857147E-4</v>
      </c>
      <c r="V16" s="167">
        <f>1/$A$1*'[1]4412Exp'!U$265</f>
        <v>7.9546857142857147E-4</v>
      </c>
      <c r="W16" s="167">
        <f>1/$A$1*'[1]4412Exp'!V$265</f>
        <v>7.9546857142857147E-4</v>
      </c>
      <c r="X16" s="167">
        <f>1/$A$1*'[1]4412Exp'!W$265</f>
        <v>7.9546857142857147E-4</v>
      </c>
      <c r="Y16" s="167">
        <f>1/$A$1*'[1]4412Exp'!X$265</f>
        <v>7.9546857142857147E-4</v>
      </c>
      <c r="Z16" s="167">
        <f>1/$A$1*'[1]4412Exp'!Y$265</f>
        <v>7.9546857142857147E-4</v>
      </c>
      <c r="AA16" s="167">
        <f>1/$A$1*'[1]4412Exp'!Z$265</f>
        <v>7.9546857142857147E-4</v>
      </c>
      <c r="AB16" s="167">
        <f>1/$A$1*'[1]4412Exp'!AA$265</f>
        <v>7.9546857142857147E-4</v>
      </c>
      <c r="AC16" s="300"/>
      <c r="AD16" s="299">
        <f>1/1000*'[1]4412Exp'!AB$265</f>
        <v>3.9671949189000003E-5</v>
      </c>
      <c r="AE16" s="167">
        <f>1/1000*'[1]4412Exp'!AC$265</f>
        <v>2.6961858879999997E-4</v>
      </c>
      <c r="AF16" s="167">
        <f>1/1000*'[1]4412Exp'!AD$265</f>
        <v>4.9750380000000011E-4</v>
      </c>
      <c r="AG16" s="167">
        <f>1/1000*'[1]4412Exp'!AE$265</f>
        <v>4.5101509600000003E-4</v>
      </c>
      <c r="AH16" s="167">
        <f>1/1000*'[1]4412Exp'!AF$265</f>
        <v>3.1111556070000004E-4</v>
      </c>
      <c r="AI16" s="167">
        <f>1/1000*'[1]4412Exp'!AG$265</f>
        <v>3.7072189440000004E-4</v>
      </c>
      <c r="AJ16" s="167">
        <f>1/1000*'[1]4412Exp'!AH$265</f>
        <v>4.8727952600000003E-4</v>
      </c>
      <c r="AK16" s="167">
        <f>1/1000*'[1]4412Exp'!AI$265</f>
        <v>2.2540613500000002E-4</v>
      </c>
      <c r="AL16" s="167">
        <f>1/1000*'[1]4412Exp'!AJ$265</f>
        <v>1.0701820252000003E-3</v>
      </c>
      <c r="AM16" s="167">
        <f>1/1000*'[1]4412Exp'!AK$265</f>
        <v>6.274800707999999E-4</v>
      </c>
      <c r="AN16" s="167">
        <f>1/1000*'[1]4412Exp'!AL$265</f>
        <v>1.8688870152E-3</v>
      </c>
      <c r="AO16" s="167">
        <f>1/1000*'[1]4412Exp'!AM$265</f>
        <v>5.3890723199999998E-4</v>
      </c>
      <c r="AP16" s="167">
        <f>1/1000*'[1]4412Exp'!AN$265</f>
        <v>5.5296378719999991E-4</v>
      </c>
      <c r="AQ16" s="167">
        <f>1/1000*'[1]4412Exp'!AO$265</f>
        <v>8.4916456230000009E-4</v>
      </c>
      <c r="AR16" s="167">
        <f>1/1000*'[1]4412Exp'!AP$265</f>
        <v>9.3879382450000001E-4</v>
      </c>
      <c r="AS16" s="167">
        <f>1/1000*'[1]4412Exp'!AQ$265</f>
        <v>4.5553185299999997E-4</v>
      </c>
      <c r="AT16" s="167">
        <f>1/1000*'[1]4412Exp'!AR$265</f>
        <v>1.0349581414000001E-3</v>
      </c>
      <c r="AU16" s="167">
        <f>1/1000*'[1]4412Exp'!AS$265</f>
        <v>6.5494131560000005E-4</v>
      </c>
      <c r="AV16" s="167">
        <f>1/1000*'[1]4412Exp'!AT$265</f>
        <v>1.8381343820000002E-3</v>
      </c>
      <c r="AW16" s="167">
        <f>1/1000*'[1]4412Exp'!AU$265</f>
        <v>1.7425441308333335E-3</v>
      </c>
      <c r="AX16" s="167">
        <f>1/1000*'[1]4412Exp'!AV$265</f>
        <v>0</v>
      </c>
      <c r="AY16" s="167">
        <f>1/1000*'[1]4412Exp'!AW$265</f>
        <v>0</v>
      </c>
      <c r="AZ16" s="167">
        <f>1/1000*'[1]4412Exp'!AX$265</f>
        <v>0</v>
      </c>
      <c r="BA16" s="167">
        <f>1/1000*'[1]4412Exp'!AY$265</f>
        <v>0</v>
      </c>
      <c r="BB16" s="167">
        <f>1/1000*'[1]4412Exp'!AZ$265</f>
        <v>0</v>
      </c>
      <c r="BC16" s="167">
        <f>1/1000*'[1]4412Exp'!BA$265</f>
        <v>0</v>
      </c>
      <c r="BD16" s="349"/>
    </row>
    <row r="17" spans="2:56" ht="17.149999999999999" customHeight="1">
      <c r="B17" s="152" t="s">
        <v>136</v>
      </c>
      <c r="C17" s="299">
        <f>1/$A$1*'[1]4412Exp'!B$273</f>
        <v>0</v>
      </c>
      <c r="D17" s="167">
        <f>1/$A$1*'[1]4412Exp'!C$273</f>
        <v>4.8342000000000003E-4</v>
      </c>
      <c r="E17" s="167">
        <f>1/$A$1*'[1]4412Exp'!D$273</f>
        <v>4.8000000000000008E-5</v>
      </c>
      <c r="F17" s="167">
        <f>1/$A$1*'[1]4412Exp'!E$273</f>
        <v>6.9999999999999999E-6</v>
      </c>
      <c r="G17" s="167">
        <f>1/$A$1*'[1]4412Exp'!F$273</f>
        <v>1.1956521739130437E-5</v>
      </c>
      <c r="H17" s="167">
        <f>1/$A$1*'[1]4412Exp'!G$273</f>
        <v>1.7862782608695654E-4</v>
      </c>
      <c r="I17" s="167">
        <f>1/$A$1*'[1]4412Exp'!H$273</f>
        <v>3.2178260869565221E-4</v>
      </c>
      <c r="J17" s="167">
        <f>1/$A$1*'[1]4412Exp'!I$273</f>
        <v>4.3999999999999999E-5</v>
      </c>
      <c r="K17" s="167">
        <f>1/$A$1*'[1]4412Exp'!J$273</f>
        <v>1.8260869565217395E-4</v>
      </c>
      <c r="L17" s="167">
        <f>1/$A$1*'[1]4412Exp'!K$273</f>
        <v>1.3051913043478263E-4</v>
      </c>
      <c r="M17" s="167">
        <f>1/$A$1*'[1]4412Exp'!L$273</f>
        <v>6.9960000000000001E-5</v>
      </c>
      <c r="N17" s="167">
        <f>1/$A$1*'[1]4412Exp'!M$273</f>
        <v>9.7000000000000013E-5</v>
      </c>
      <c r="O17" s="167">
        <f>1/$A$1*'[1]4412Exp'!N$273</f>
        <v>4.4617558070279926E-5</v>
      </c>
      <c r="P17" s="167">
        <f>1/$A$1*'[1]4412Exp'!O$273</f>
        <v>8.567454545454547E-5</v>
      </c>
      <c r="Q17" s="167">
        <f>1/$A$1*'[1]4412Exp'!P$273</f>
        <v>4.5852000000000008E-4</v>
      </c>
      <c r="R17" s="167">
        <f>1/$A$1*'[1]4412Exp'!Q$273</f>
        <v>4.28369268292683E-4</v>
      </c>
      <c r="S17" s="167">
        <f>1/$A$1*'[1]4412Exp'!R$273</f>
        <v>2.7321710849056606E-4</v>
      </c>
      <c r="T17" s="167">
        <f>1/$A$1*'[1]4412Exp'!S$273</f>
        <v>4.6830857142857147E-4</v>
      </c>
      <c r="U17" s="167">
        <f>1/$A$1*'[1]4412Exp'!T$273</f>
        <v>7.3154520604395621E-4</v>
      </c>
      <c r="V17" s="167">
        <f>1/$A$1*'[1]4412Exp'!U$273</f>
        <v>7.3154520604395621E-4</v>
      </c>
      <c r="W17" s="167">
        <f>1/$A$1*'[1]4412Exp'!V$273</f>
        <v>7.3154520604395621E-4</v>
      </c>
      <c r="X17" s="167">
        <f>1/$A$1*'[1]4412Exp'!W$273</f>
        <v>7.3154520604395621E-4</v>
      </c>
      <c r="Y17" s="167">
        <f>1/$A$1*'[1]4412Exp'!X$273</f>
        <v>7.3154520604395621E-4</v>
      </c>
      <c r="Z17" s="167">
        <f>1/$A$1*'[1]4412Exp'!Y$273</f>
        <v>7.3154520604395621E-4</v>
      </c>
      <c r="AA17" s="167">
        <f>1/$A$1*'[1]4412Exp'!Z$273</f>
        <v>7.3154520604395621E-4</v>
      </c>
      <c r="AB17" s="167">
        <f>1/$A$1*'[1]4412Exp'!AA$273</f>
        <v>7.3154520604395621E-4</v>
      </c>
      <c r="AC17" s="300"/>
      <c r="AD17" s="299">
        <f>1/1000*'[1]4412Exp'!AB$273</f>
        <v>3.2511177600000001E-7</v>
      </c>
      <c r="AE17" s="167">
        <f>1/1000*'[1]4412Exp'!AC$273</f>
        <v>4.2331519159999998E-4</v>
      </c>
      <c r="AF17" s="167">
        <f>1/1000*'[1]4412Exp'!AD$273</f>
        <v>1.3208140799999999E-5</v>
      </c>
      <c r="AG17" s="167">
        <f>1/1000*'[1]4412Exp'!AE$273</f>
        <v>7.0688688000000005E-6</v>
      </c>
      <c r="AH17" s="167">
        <f>1/1000*'[1]4412Exp'!AF$273</f>
        <v>2.5909193100000002E-5</v>
      </c>
      <c r="AI17" s="167">
        <f>1/1000*'[1]4412Exp'!AG$273</f>
        <v>1.1040765450000002E-4</v>
      </c>
      <c r="AJ17" s="167">
        <f>1/1000*'[1]4412Exp'!AH$273</f>
        <v>1.805628136E-4</v>
      </c>
      <c r="AK17" s="167">
        <f>1/1000*'[1]4412Exp'!AI$273</f>
        <v>3.1650326999999998E-5</v>
      </c>
      <c r="AL17" s="167">
        <f>1/1000*'[1]4412Exp'!AJ$273</f>
        <v>5.0795254640000011E-4</v>
      </c>
      <c r="AM17" s="167">
        <f>1/1000*'[1]4412Exp'!AK$273</f>
        <v>2.3847453519999998E-4</v>
      </c>
      <c r="AN17" s="167">
        <f>1/1000*'[1]4412Exp'!AL$273</f>
        <v>2.4941189520000001E-4</v>
      </c>
      <c r="AO17" s="167">
        <f>1/1000*'[1]4412Exp'!AM$273</f>
        <v>2.2773398400000001E-4</v>
      </c>
      <c r="AP17" s="167">
        <f>1/1000*'[1]4412Exp'!AN$273</f>
        <v>2.3610127200000001E-4</v>
      </c>
      <c r="AQ17" s="167">
        <f>1/1000*'[1]4412Exp'!AO$273</f>
        <v>5.8004103449999997E-4</v>
      </c>
      <c r="AR17" s="167">
        <f>1/1000*'[1]4412Exp'!AP$273</f>
        <v>1.2741298090000002E-3</v>
      </c>
      <c r="AS17" s="167">
        <f>1/1000*'[1]4412Exp'!AQ$273</f>
        <v>5.7802509099999998E-4</v>
      </c>
      <c r="AT17" s="167">
        <f>1/1000*'[1]4412Exp'!AR$273</f>
        <v>6.762173859E-4</v>
      </c>
      <c r="AU17" s="167">
        <f>1/1000*'[1]4412Exp'!AS$273</f>
        <v>1.0544416454000001E-3</v>
      </c>
      <c r="AV17" s="167">
        <f>1/1000*'[1]4412Exp'!AT$273</f>
        <v>2.9481905309999999E-3</v>
      </c>
      <c r="AW17" s="167">
        <f>1/1000*'[1]4412Exp'!AU$273</f>
        <v>2.7948729737500002E-3</v>
      </c>
      <c r="AX17" s="167">
        <f>1/1000*'[1]4412Exp'!AV$273</f>
        <v>0</v>
      </c>
      <c r="AY17" s="167">
        <f>1/1000*'[1]4412Exp'!AW$273</f>
        <v>0</v>
      </c>
      <c r="AZ17" s="167">
        <f>1/1000*'[1]4412Exp'!AX$273</f>
        <v>0</v>
      </c>
      <c r="BA17" s="167">
        <f>1/1000*'[1]4412Exp'!AY$273</f>
        <v>0</v>
      </c>
      <c r="BB17" s="167">
        <f>1/1000*'[1]4412Exp'!AZ$273</f>
        <v>0</v>
      </c>
      <c r="BC17" s="167">
        <f>1/1000*'[1]4412Exp'!BA$273</f>
        <v>0</v>
      </c>
      <c r="BD17" s="349"/>
    </row>
    <row r="18" spans="2:56" ht="17.149999999999999" customHeight="1" thickBot="1">
      <c r="B18" s="155" t="s">
        <v>140</v>
      </c>
      <c r="C18" s="197">
        <f t="shared" ref="C18:AB18" si="5">C5-SUM(C6,C7,C8,C9,C10,C16,C17)</f>
        <v>7.7827999999990904E-4</v>
      </c>
      <c r="D18" s="168">
        <f t="shared" si="5"/>
        <v>3.3205026086955969E-3</v>
      </c>
      <c r="E18" s="168">
        <f t="shared" si="5"/>
        <v>4.0145434782609679E-3</v>
      </c>
      <c r="F18" s="168">
        <f t="shared" si="5"/>
        <v>4.1003478260870363E-3</v>
      </c>
      <c r="G18" s="168">
        <f t="shared" si="5"/>
        <v>3.0936252173913714E-3</v>
      </c>
      <c r="H18" s="168">
        <f t="shared" si="5"/>
        <v>2.1946660869563983E-3</v>
      </c>
      <c r="I18" s="168">
        <f t="shared" si="5"/>
        <v>2.6109391304346419E-3</v>
      </c>
      <c r="J18" s="168">
        <f t="shared" si="5"/>
        <v>1.366639999999919E-3</v>
      </c>
      <c r="K18" s="168">
        <f t="shared" si="5"/>
        <v>3.2291753043477422E-3</v>
      </c>
      <c r="L18" s="168">
        <f t="shared" si="5"/>
        <v>2.5081427577640092E-3</v>
      </c>
      <c r="M18" s="168">
        <f t="shared" si="5"/>
        <v>2.6366768571428612E-3</v>
      </c>
      <c r="N18" s="168">
        <f t="shared" si="5"/>
        <v>2.80740933766227E-3</v>
      </c>
      <c r="O18" s="168">
        <f t="shared" si="5"/>
        <v>1.7584174552386922E-3</v>
      </c>
      <c r="P18" s="168">
        <f t="shared" si="5"/>
        <v>2.1887400000001334E-3</v>
      </c>
      <c r="Q18" s="168">
        <f t="shared" si="5"/>
        <v>4.0529142553191733E-3</v>
      </c>
      <c r="R18" s="168">
        <f t="shared" si="5"/>
        <v>3.7968614634146247E-3</v>
      </c>
      <c r="S18" s="168">
        <f t="shared" si="5"/>
        <v>3.669298136766308E-3</v>
      </c>
      <c r="T18" s="168">
        <f t="shared" si="5"/>
        <v>3.5803884166666911E-3</v>
      </c>
      <c r="U18" s="168">
        <f t="shared" si="5"/>
        <v>5.782369107142693E-3</v>
      </c>
      <c r="V18" s="168">
        <f t="shared" si="5"/>
        <v>5.782369107142693E-3</v>
      </c>
      <c r="W18" s="168">
        <f t="shared" si="5"/>
        <v>5.782369107142693E-3</v>
      </c>
      <c r="X18" s="168">
        <f t="shared" si="5"/>
        <v>5.782369107142693E-3</v>
      </c>
      <c r="Y18" s="168">
        <f t="shared" si="5"/>
        <v>5.782369107142693E-3</v>
      </c>
      <c r="Z18" s="168">
        <f t="shared" si="5"/>
        <v>5.782369107142693E-3</v>
      </c>
      <c r="AA18" s="168">
        <f t="shared" si="5"/>
        <v>5.782369107142693E-3</v>
      </c>
      <c r="AB18" s="168">
        <f t="shared" si="5"/>
        <v>5.782369107142693E-3</v>
      </c>
      <c r="AC18" s="307"/>
      <c r="AD18" s="197">
        <f t="shared" ref="AD18:BC18" si="6">AD5-SUM(AD6,AD7,AD8,AD9,AD10,AD16,AD17)</f>
        <v>8.1643417664101214E-4</v>
      </c>
      <c r="AE18" s="168">
        <f t="shared" si="6"/>
        <v>2.6049206655999746E-3</v>
      </c>
      <c r="AF18" s="168">
        <f t="shared" si="6"/>
        <v>3.8905482719999995E-3</v>
      </c>
      <c r="AG18" s="168">
        <f t="shared" si="6"/>
        <v>4.5596386975999548E-3</v>
      </c>
      <c r="AH18" s="168">
        <f t="shared" si="6"/>
        <v>4.0727413068999407E-3</v>
      </c>
      <c r="AI18" s="168">
        <f t="shared" si="6"/>
        <v>2.9676798722999553E-3</v>
      </c>
      <c r="AJ18" s="168">
        <f t="shared" si="6"/>
        <v>3.5201524472000534E-3</v>
      </c>
      <c r="AK18" s="168">
        <f t="shared" si="6"/>
        <v>1.5148849159999922E-3</v>
      </c>
      <c r="AL18" s="168">
        <f t="shared" si="6"/>
        <v>5.8288730603999195E-3</v>
      </c>
      <c r="AM18" s="168">
        <f t="shared" si="6"/>
        <v>3.9279520720000016E-3</v>
      </c>
      <c r="AN18" s="168">
        <f t="shared" si="6"/>
        <v>4.6059471207000324E-3</v>
      </c>
      <c r="AO18" s="168">
        <f t="shared" si="6"/>
        <v>4.9862692799999553E-3</v>
      </c>
      <c r="AP18" s="168">
        <f t="shared" si="6"/>
        <v>1.0222881222400004E-2</v>
      </c>
      <c r="AQ18" s="168">
        <f t="shared" si="6"/>
        <v>6.3978946449000651E-3</v>
      </c>
      <c r="AR18" s="168">
        <f t="shared" si="6"/>
        <v>6.5492353144999405E-3</v>
      </c>
      <c r="AS18" s="168">
        <f t="shared" si="6"/>
        <v>5.2977981489999992E-3</v>
      </c>
      <c r="AT18" s="168">
        <f t="shared" si="6"/>
        <v>4.5458423787000934E-3</v>
      </c>
      <c r="AU18" s="168">
        <f t="shared" si="6"/>
        <v>4.4445798397000358E-3</v>
      </c>
      <c r="AV18" s="168">
        <f t="shared" si="6"/>
        <v>7.2614697913000015E-2</v>
      </c>
      <c r="AW18" s="168">
        <f t="shared" si="6"/>
        <v>6.8838446687916721E-2</v>
      </c>
      <c r="AX18" s="168">
        <f t="shared" si="6"/>
        <v>0</v>
      </c>
      <c r="AY18" s="168">
        <f t="shared" si="6"/>
        <v>0</v>
      </c>
      <c r="AZ18" s="168">
        <f t="shared" si="6"/>
        <v>0</v>
      </c>
      <c r="BA18" s="168">
        <f t="shared" si="6"/>
        <v>0</v>
      </c>
      <c r="BB18" s="168">
        <f t="shared" si="6"/>
        <v>0</v>
      </c>
      <c r="BC18" s="168">
        <f t="shared" si="6"/>
        <v>0</v>
      </c>
      <c r="BD18" s="349"/>
    </row>
    <row r="19" spans="2:56" ht="13" thickTop="1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9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90">
        <f>1/$A$1*'[1]44104411Exp'!B$263</f>
        <v>3.4185708930000009</v>
      </c>
      <c r="D5" s="191">
        <f>1/$A$1*'[1]44104411Exp'!C$263</f>
        <v>3.4967747948642867</v>
      </c>
      <c r="E5" s="191">
        <f>1/$A$1*'[1]44104411Exp'!D$263</f>
        <v>4.1401136871428585</v>
      </c>
      <c r="F5" s="191">
        <f>1/$A$1*'[1]44104411Exp'!E$263</f>
        <v>4.0769371192214301</v>
      </c>
      <c r="G5" s="191">
        <f>1/$A$1*'[1]44104411Exp'!F$263</f>
        <v>4.0561941595500004</v>
      </c>
      <c r="H5" s="191">
        <f>1/$A$1*'[1]44104411Exp'!G$263</f>
        <v>3.8004424392333331</v>
      </c>
      <c r="I5" s="191">
        <f>1/$A$1*'[1]44104411Exp'!H$263</f>
        <v>3.7048526391452903</v>
      </c>
      <c r="J5" s="191">
        <f>1/$A$1*'[1]44104411Exp'!I$263</f>
        <v>4.0622708921151744</v>
      </c>
      <c r="K5" s="191">
        <f>1/$A$1*'[1]44104411Exp'!J$263</f>
        <v>3.0696148193000004</v>
      </c>
      <c r="L5" s="191">
        <f>1/$A$1*'[1]44104411Exp'!K$263</f>
        <v>2.4034490557483528</v>
      </c>
      <c r="M5" s="191">
        <f>1/$A$1*'[1]44104411Exp'!L$263</f>
        <v>2.7584910774999996</v>
      </c>
      <c r="N5" s="191">
        <f>1/$A$1*'[1]44104411Exp'!M$263</f>
        <v>2.7042570947722169</v>
      </c>
      <c r="O5" s="191">
        <f>1/$A$1*'[1]44104411Exp'!N$263</f>
        <v>2.6897886376714606</v>
      </c>
      <c r="P5" s="191">
        <f>1/$A$1*'[1]44104411Exp'!O$263</f>
        <v>1.9217018775973203</v>
      </c>
      <c r="Q5" s="191">
        <f>1/$A$1*'[1]44104411Exp'!P$263</f>
        <v>2.6499846235340239</v>
      </c>
      <c r="R5" s="191">
        <f>1/$A$1*'[1]44104411Exp'!Q$263</f>
        <v>2.734494817045678</v>
      </c>
      <c r="S5" s="191">
        <f>1/$A$1*'[1]44104411Exp'!R$263</f>
        <v>2.4838169051530041</v>
      </c>
      <c r="T5" s="191">
        <f>1/$A$1*'[1]44104411Exp'!S$263</f>
        <v>3.1643317433022431</v>
      </c>
      <c r="U5" s="191">
        <f>1/$A$1*'[1]44104411Exp'!T$263</f>
        <v>3.4706298906541471</v>
      </c>
      <c r="V5" s="191">
        <f>1/$A$1*'[1]44104411Exp'!U$263</f>
        <v>3.4706298906541471</v>
      </c>
      <c r="W5" s="191">
        <f>1/$A$1*'[1]44104411Exp'!V$263</f>
        <v>3.4706298906541471</v>
      </c>
      <c r="X5" s="191">
        <f>1/$A$1*'[1]44104411Exp'!W$263</f>
        <v>3.4706298906541471</v>
      </c>
      <c r="Y5" s="191">
        <f>1/$A$1*'[1]44104411Exp'!X$263</f>
        <v>3.4706298906541471</v>
      </c>
      <c r="Z5" s="191">
        <f>1/$A$1*'[1]44104411Exp'!Y$263</f>
        <v>3.4706298906541471</v>
      </c>
      <c r="AA5" s="191">
        <f>1/$A$1*'[1]44104411Exp'!Z$263</f>
        <v>3.4706298906541471</v>
      </c>
      <c r="AB5" s="191">
        <f>1/$A$1*'[1]44104411Exp'!AA$263</f>
        <v>3.4706298906541471</v>
      </c>
      <c r="AC5" s="18"/>
      <c r="AD5" s="60">
        <f>1/1000*'[1]44104411Exp'!AB$263</f>
        <v>0.47786220047453981</v>
      </c>
      <c r="AE5" s="216">
        <f>1/1000*'[1]44104411Exp'!AC$263</f>
        <v>0.55642780941519998</v>
      </c>
      <c r="AF5" s="216">
        <f>1/1000*'[1]44104411Exp'!AD$263</f>
        <v>0.82911638503679985</v>
      </c>
      <c r="AG5" s="216">
        <f>1/1000*'[1]44104411Exp'!AE$263</f>
        <v>0.98982225749119956</v>
      </c>
      <c r="AH5" s="216">
        <f>1/1000*'[1]44104411Exp'!AF$263</f>
        <v>1.1571971386157005</v>
      </c>
      <c r="AI5" s="216">
        <f>1/1000*'[1]44104411Exp'!AG$263</f>
        <v>1.1170137667260005</v>
      </c>
      <c r="AJ5" s="216">
        <f>1/1000*'[1]44104411Exp'!AH$263</f>
        <v>1.2875397971055997</v>
      </c>
      <c r="AK5" s="216">
        <f>1/1000*'[1]44104411Exp'!AI$263</f>
        <v>1.510974427235001</v>
      </c>
      <c r="AL5" s="216">
        <f>1/1000*'[1]44104411Exp'!AJ$263</f>
        <v>1.3543740150132004</v>
      </c>
      <c r="AM5" s="216">
        <f>1/1000*'[1]44104411Exp'!AK$263</f>
        <v>0.96866943684279982</v>
      </c>
      <c r="AN5" s="216">
        <f>1/1000*'[1]44104411Exp'!AL$263</f>
        <v>0.99304231111200025</v>
      </c>
      <c r="AO5" s="216">
        <f>1/1000*'[1]44104411Exp'!AM$263</f>
        <v>1.0961378819999998</v>
      </c>
      <c r="AP5" s="216">
        <f>1/1000*'[1]44104411Exp'!AN$263</f>
        <v>0.96383571197760076</v>
      </c>
      <c r="AQ5" s="216">
        <f>1/1000*'[1]44104411Exp'!AO$263</f>
        <v>0.93992806112220051</v>
      </c>
      <c r="AR5" s="216">
        <f>1/1000*'[1]44104411Exp'!AP$263</f>
        <v>1.0159345387125005</v>
      </c>
      <c r="AS5" s="216">
        <f>1/1000*'[1]44104411Exp'!AQ$263</f>
        <v>0.86807077405299982</v>
      </c>
      <c r="AT5" s="216">
        <f>1/1000*'[1]44104411Exp'!AR$263</f>
        <v>0.85160549940630004</v>
      </c>
      <c r="AU5" s="216">
        <f>1/1000*'[1]44104411Exp'!AS$263</f>
        <v>0.94681764563099968</v>
      </c>
      <c r="AV5" s="216">
        <f>1/1000*'[1]44104411Exp'!AT$263</f>
        <v>2.6437970849179995</v>
      </c>
      <c r="AW5" s="216">
        <f>1/1000*'[1]44104411Exp'!AU$263</f>
        <v>2.5063091896608332</v>
      </c>
      <c r="AX5" s="216">
        <f>1/1000*'[1]44104411Exp'!AV$263</f>
        <v>0</v>
      </c>
      <c r="AY5" s="216">
        <f>1/1000*'[1]44104411Exp'!AW$263</f>
        <v>0</v>
      </c>
      <c r="AZ5" s="216">
        <f>1/1000*'[1]44104411Exp'!AX$263</f>
        <v>0</v>
      </c>
      <c r="BA5" s="216">
        <f>1/1000*'[1]44104411Exp'!AY$263</f>
        <v>0</v>
      </c>
      <c r="BB5" s="216">
        <f>1/1000*'[1]44104411Exp'!AZ$263</f>
        <v>0</v>
      </c>
      <c r="BC5" s="174">
        <f>1/1000*'[1]44104411Exp'!BA$263</f>
        <v>0</v>
      </c>
      <c r="BD5" s="349"/>
    </row>
    <row r="6" spans="1:56" ht="17.149999999999999" customHeight="1" thickTop="1">
      <c r="B6" s="163" t="s">
        <v>137</v>
      </c>
      <c r="C6" s="198">
        <f>1/$A$1*'[1]44104411Exp'!B$266</f>
        <v>6.2993559999999999E-3</v>
      </c>
      <c r="D6" s="169">
        <f>1/$A$1*'[1]44104411Exp'!C$266</f>
        <v>5.298915999999999E-3</v>
      </c>
      <c r="E6" s="169">
        <f>1/$A$1*'[1]44104411Exp'!D$266</f>
        <v>1.9030507999999998E-2</v>
      </c>
      <c r="F6" s="169">
        <f>1/$A$1*'[1]44104411Exp'!E$266</f>
        <v>1.9678204000000001E-2</v>
      </c>
      <c r="G6" s="169">
        <f>1/$A$1*'[1]44104411Exp'!F$266</f>
        <v>2.5689804E-2</v>
      </c>
      <c r="H6" s="169">
        <f>1/$A$1*'[1]44104411Exp'!G$266</f>
        <v>1.7308787999999999E-2</v>
      </c>
      <c r="I6" s="169">
        <f>1/$A$1*'[1]44104411Exp'!H$266</f>
        <v>1.6075668000000001E-2</v>
      </c>
      <c r="J6" s="169">
        <f>1/$A$1*'[1]44104411Exp'!I$266</f>
        <v>1.3623903999999999E-2</v>
      </c>
      <c r="K6" s="169">
        <f>1/$A$1*'[1]44104411Exp'!J$266</f>
        <v>2.1070807E-2</v>
      </c>
      <c r="L6" s="169">
        <f>1/$A$1*'[1]44104411Exp'!K$266</f>
        <v>1.1051257999999998E-2</v>
      </c>
      <c r="M6" s="169">
        <f>1/$A$1*'[1]44104411Exp'!L$266</f>
        <v>1.5411026E-2</v>
      </c>
      <c r="N6" s="169">
        <f>1/$A$1*'[1]44104411Exp'!M$266</f>
        <v>8.7242731428571422E-3</v>
      </c>
      <c r="O6" s="169">
        <f>1/$A$1*'[1]44104411Exp'!N$266</f>
        <v>1.485368884516129E-2</v>
      </c>
      <c r="P6" s="169">
        <f>1/$A$1*'[1]44104411Exp'!O$266</f>
        <v>1.3288326310559007E-2</v>
      </c>
      <c r="Q6" s="169">
        <f>1/$A$1*'[1]44104411Exp'!P$266</f>
        <v>1.1685112561806855E-2</v>
      </c>
      <c r="R6" s="169">
        <f>1/$A$1*'[1]44104411Exp'!Q$266</f>
        <v>2.1115555000000001E-2</v>
      </c>
      <c r="S6" s="169">
        <f>1/$A$1*'[1]44104411Exp'!R$266</f>
        <v>2.0312637909909913E-2</v>
      </c>
      <c r="T6" s="169">
        <f>1/$A$1*'[1]44104411Exp'!S$266</f>
        <v>2.0381728108291711E-2</v>
      </c>
      <c r="U6" s="169">
        <f>1/$A$1*'[1]44104411Exp'!T$266</f>
        <v>1.7069684071428573E-2</v>
      </c>
      <c r="V6" s="169">
        <f>1/$A$1*'[1]44104411Exp'!U$266</f>
        <v>1.7069684071428573E-2</v>
      </c>
      <c r="W6" s="169">
        <f>1/$A$1*'[1]44104411Exp'!V$266</f>
        <v>1.7069684071428573E-2</v>
      </c>
      <c r="X6" s="169">
        <f>1/$A$1*'[1]44104411Exp'!W$266</f>
        <v>1.7069684071428573E-2</v>
      </c>
      <c r="Y6" s="169">
        <f>1/$A$1*'[1]44104411Exp'!X$266</f>
        <v>1.7069684071428573E-2</v>
      </c>
      <c r="Z6" s="169">
        <f>1/$A$1*'[1]44104411Exp'!Y$266</f>
        <v>1.7069684071428573E-2</v>
      </c>
      <c r="AA6" s="169">
        <f>1/$A$1*'[1]44104411Exp'!Z$266</f>
        <v>1.7069684071428573E-2</v>
      </c>
      <c r="AB6" s="169">
        <f>1/$A$1*'[1]44104411Exp'!AA$266</f>
        <v>1.7069684071428573E-2</v>
      </c>
      <c r="AC6" s="294"/>
      <c r="AD6" s="199">
        <f>1/1000*'[1]44104411Exp'!AB$266</f>
        <v>8.35480923927E-4</v>
      </c>
      <c r="AE6" s="169">
        <f>1/1000*'[1]44104411Exp'!AC$266</f>
        <v>1.0553338424000001E-3</v>
      </c>
      <c r="AF6" s="169">
        <f>1/1000*'[1]44104411Exp'!AD$266</f>
        <v>2.8295897999999998E-3</v>
      </c>
      <c r="AG6" s="169">
        <f>1/1000*'[1]44104411Exp'!AE$266</f>
        <v>5.0645486864000005E-3</v>
      </c>
      <c r="AH6" s="169">
        <f>1/1000*'[1]44104411Exp'!AF$266</f>
        <v>6.6815665574000002E-3</v>
      </c>
      <c r="AI6" s="169">
        <f>1/1000*'[1]44104411Exp'!AG$266</f>
        <v>4.9700040819000008E-3</v>
      </c>
      <c r="AJ6" s="169">
        <f>1/1000*'[1]44104411Exp'!AH$266</f>
        <v>6.8529455180000014E-3</v>
      </c>
      <c r="AK6" s="169">
        <f>1/1000*'[1]44104411Exp'!AI$266</f>
        <v>6.303063809E-3</v>
      </c>
      <c r="AL6" s="169">
        <f>1/1000*'[1]44104411Exp'!AJ$266</f>
        <v>8.1361199620000029E-3</v>
      </c>
      <c r="AM6" s="169">
        <f>1/1000*'[1]44104411Exp'!AK$266</f>
        <v>4.8246550440000004E-3</v>
      </c>
      <c r="AN6" s="169">
        <f>1/1000*'[1]44104411Exp'!AL$266</f>
        <v>6.0724669518000002E-3</v>
      </c>
      <c r="AO6" s="169">
        <f>1/1000*'[1]44104411Exp'!AM$266</f>
        <v>4.7406550559999996E-3</v>
      </c>
      <c r="AP6" s="169">
        <f>1/1000*'[1]44104411Exp'!AN$266</f>
        <v>6.3378888495999987E-3</v>
      </c>
      <c r="AQ6" s="169">
        <f>1/1000*'[1]44104411Exp'!AO$266</f>
        <v>6.654113025E-3</v>
      </c>
      <c r="AR6" s="169">
        <f>1/1000*'[1]44104411Exp'!AP$266</f>
        <v>5.6938513625000003E-3</v>
      </c>
      <c r="AS6" s="169">
        <f>1/1000*'[1]44104411Exp'!AQ$266</f>
        <v>6.6260937679999991E-3</v>
      </c>
      <c r="AT6" s="169">
        <f>1/1000*'[1]44104411Exp'!AR$266</f>
        <v>7.8503661420999994E-3</v>
      </c>
      <c r="AU6" s="169">
        <f>1/1000*'[1]44104411Exp'!AS$266</f>
        <v>7.8560162680999992E-3</v>
      </c>
      <c r="AV6" s="169">
        <f>1/1000*'[1]44104411Exp'!AT$266</f>
        <v>2.1520413476000002E-2</v>
      </c>
      <c r="AW6" s="169">
        <f>1/1000*'[1]44104411Exp'!AU$266</f>
        <v>2.0401266938333329E-2</v>
      </c>
      <c r="AX6" s="169">
        <f>1/1000*'[1]44104411Exp'!AV$266</f>
        <v>0</v>
      </c>
      <c r="AY6" s="169">
        <f>1/1000*'[1]44104411Exp'!AW$266</f>
        <v>0</v>
      </c>
      <c r="AZ6" s="169">
        <f>1/1000*'[1]44104411Exp'!AX$266</f>
        <v>0</v>
      </c>
      <c r="BA6" s="169">
        <f>1/1000*'[1]44104411Exp'!AY$266</f>
        <v>0</v>
      </c>
      <c r="BB6" s="169">
        <f>1/1000*'[1]44104411Exp'!AZ$266</f>
        <v>0</v>
      </c>
      <c r="BC6" s="169">
        <f>1/1000*'[1]44104411Exp'!BA$266</f>
        <v>0</v>
      </c>
      <c r="BD6" s="349"/>
    </row>
    <row r="7" spans="1:56" ht="17.149999999999999" customHeight="1">
      <c r="B7" s="16" t="s">
        <v>98</v>
      </c>
      <c r="C7" s="31">
        <f>1/$A$1*'[1]44104411Exp'!B$268</f>
        <v>1.9450843999999998E-2</v>
      </c>
      <c r="D7" s="33">
        <f>1/$A$1*'[1]44104411Exp'!C$268</f>
        <v>7.2273012000000011E-2</v>
      </c>
      <c r="E7" s="33">
        <f>1/$A$1*'[1]44104411Exp'!D$268</f>
        <v>0.27425293999999995</v>
      </c>
      <c r="F7" s="33">
        <f>1/$A$1*'[1]44104411Exp'!E$268</f>
        <v>0.31518972800000006</v>
      </c>
      <c r="G7" s="33">
        <f>1/$A$1*'[1]44104411Exp'!F$268</f>
        <v>0.33780675599999999</v>
      </c>
      <c r="H7" s="33">
        <f>1/$A$1*'[1]44104411Exp'!G$268</f>
        <v>0.35285269199999997</v>
      </c>
      <c r="I7" s="33">
        <f>1/$A$1*'[1]44104411Exp'!H$268</f>
        <v>0.27700212400000002</v>
      </c>
      <c r="J7" s="33">
        <f>1/$A$1*'[1]44104411Exp'!I$268</f>
        <v>0.13994783600000002</v>
      </c>
      <c r="K7" s="33">
        <f>1/$A$1*'[1]44104411Exp'!J$268</f>
        <v>7.0826504000000012E-2</v>
      </c>
      <c r="L7" s="33">
        <f>1/$A$1*'[1]44104411Exp'!K$268</f>
        <v>3.1747464000000003E-2</v>
      </c>
      <c r="M7" s="33">
        <f>1/$A$1*'[1]44104411Exp'!L$268</f>
        <v>3.8534831999999998E-2</v>
      </c>
      <c r="N7" s="33">
        <f>1/$A$1*'[1]44104411Exp'!M$268</f>
        <v>2.4648839999999998E-2</v>
      </c>
      <c r="O7" s="33">
        <f>1/$A$1*'[1]44104411Exp'!N$268</f>
        <v>3.1378814315789476E-2</v>
      </c>
      <c r="P7" s="33">
        <f>1/$A$1*'[1]44104411Exp'!O$268</f>
        <v>4.2268960000000001E-2</v>
      </c>
      <c r="Q7" s="33">
        <f>1/$A$1*'[1]44104411Exp'!P$268</f>
        <v>3.8795623555555554E-2</v>
      </c>
      <c r="R7" s="33">
        <f>1/$A$1*'[1]44104411Exp'!Q$268</f>
        <v>4.2735756000000007E-2</v>
      </c>
      <c r="S7" s="33">
        <f>1/$A$1*'[1]44104411Exp'!R$268</f>
        <v>8.2695696076923078E-2</v>
      </c>
      <c r="T7" s="33">
        <f>1/$A$1*'[1]44104411Exp'!S$268</f>
        <v>0.1117898750769231</v>
      </c>
      <c r="U7" s="33">
        <f>1/$A$1*'[1]44104411Exp'!T$268</f>
        <v>0.10003641596129031</v>
      </c>
      <c r="V7" s="33">
        <f>1/$A$1*'[1]44104411Exp'!U$268</f>
        <v>0.10003641596129031</v>
      </c>
      <c r="W7" s="33">
        <f>1/$A$1*'[1]44104411Exp'!V$268</f>
        <v>0.10003641596129031</v>
      </c>
      <c r="X7" s="33">
        <f>1/$A$1*'[1]44104411Exp'!W$268</f>
        <v>0.10003641596129031</v>
      </c>
      <c r="Y7" s="33">
        <f>1/$A$1*'[1]44104411Exp'!X$268</f>
        <v>0.10003641596129031</v>
      </c>
      <c r="Z7" s="33">
        <f>1/$A$1*'[1]44104411Exp'!Y$268</f>
        <v>0.10003641596129031</v>
      </c>
      <c r="AA7" s="33">
        <f>1/$A$1*'[1]44104411Exp'!Z$268</f>
        <v>0.10003641596129031</v>
      </c>
      <c r="AB7" s="33">
        <f>1/$A$1*'[1]44104411Exp'!AA$268</f>
        <v>0.10003641596129031</v>
      </c>
      <c r="AC7" s="294"/>
      <c r="AD7" s="31">
        <f>1/1000*'[1]44104411Exp'!AB$268</f>
        <v>5.7880018926479999E-3</v>
      </c>
      <c r="AE7" s="33">
        <f>1/1000*'[1]44104411Exp'!AC$268</f>
        <v>3.8312718356799995E-2</v>
      </c>
      <c r="AF7" s="33">
        <f>1/1000*'[1]44104411Exp'!AD$268</f>
        <v>0.1268136765408</v>
      </c>
      <c r="AG7" s="33">
        <f>1/1000*'[1]44104411Exp'!AE$268</f>
        <v>0.15719859145760001</v>
      </c>
      <c r="AH7" s="33">
        <f>1/1000*'[1]44104411Exp'!AF$268</f>
        <v>0.17770552433760003</v>
      </c>
      <c r="AI7" s="33">
        <f>1/1000*'[1]44104411Exp'!AG$268</f>
        <v>0.15924234414660005</v>
      </c>
      <c r="AJ7" s="33">
        <f>1/1000*'[1]44104411Exp'!AH$268</f>
        <v>0.14932116525120001</v>
      </c>
      <c r="AK7" s="33">
        <f>1/1000*'[1]44104411Exp'!AI$268</f>
        <v>8.8341239035499994E-2</v>
      </c>
      <c r="AL7" s="33">
        <f>1/1000*'[1]44104411Exp'!AJ$268</f>
        <v>5.1155568282400012E-2</v>
      </c>
      <c r="AM7" s="33">
        <f>1/1000*'[1]44104411Exp'!AK$268</f>
        <v>2.2682894550799998E-2</v>
      </c>
      <c r="AN7" s="33">
        <f>1/1000*'[1]44104411Exp'!AL$268</f>
        <v>1.5842117651399999E-2</v>
      </c>
      <c r="AO7" s="33">
        <f>1/1000*'[1]44104411Exp'!AM$268</f>
        <v>1.3413551424000001E-2</v>
      </c>
      <c r="AP7" s="33">
        <f>1/1000*'[1]44104411Exp'!AN$268</f>
        <v>1.4899076561600002E-2</v>
      </c>
      <c r="AQ7" s="33">
        <f>1/1000*'[1]44104411Exp'!AO$268</f>
        <v>1.7123211893400003E-2</v>
      </c>
      <c r="AR7" s="33">
        <f>1/1000*'[1]44104411Exp'!AP$268</f>
        <v>1.5854249918E-2</v>
      </c>
      <c r="AS7" s="33">
        <f>1/1000*'[1]44104411Exp'!AQ$268</f>
        <v>1.5692155555999999E-2</v>
      </c>
      <c r="AT7" s="33">
        <f>1/1000*'[1]44104411Exp'!AR$268</f>
        <v>3.0327383046500001E-2</v>
      </c>
      <c r="AU7" s="33">
        <f>1/1000*'[1]44104411Exp'!AS$268</f>
        <v>3.3377791976100003E-2</v>
      </c>
      <c r="AV7" s="33">
        <f>1/1000*'[1]44104411Exp'!AT$268</f>
        <v>0.253463475356</v>
      </c>
      <c r="AW7" s="33">
        <f>1/1000*'[1]44104411Exp'!AU$268</f>
        <v>0.24028237308833333</v>
      </c>
      <c r="AX7" s="33">
        <f>1/1000*'[1]44104411Exp'!AV$268</f>
        <v>0</v>
      </c>
      <c r="AY7" s="33">
        <f>1/1000*'[1]44104411Exp'!AW$268</f>
        <v>0</v>
      </c>
      <c r="AZ7" s="33">
        <f>1/1000*'[1]44104411Exp'!AX$268</f>
        <v>0</v>
      </c>
      <c r="BA7" s="33">
        <f>1/1000*'[1]44104411Exp'!AY$268</f>
        <v>0</v>
      </c>
      <c r="BB7" s="33">
        <f>1/1000*'[1]44104411Exp'!AZ$268</f>
        <v>0</v>
      </c>
      <c r="BC7" s="33">
        <f>1/1000*'[1]44104411Exp'!BA$268</f>
        <v>0</v>
      </c>
      <c r="BD7" s="349"/>
    </row>
    <row r="8" spans="1:56">
      <c r="B8" s="5" t="s">
        <v>99</v>
      </c>
      <c r="C8" s="23">
        <f>1/$A$1*'[1]44104411Exp'!B$39</f>
        <v>1.3971495999999998E-2</v>
      </c>
      <c r="D8" s="13">
        <f>1/$A$1*'[1]44104411Exp'!C$39</f>
        <v>9.6255599999999983E-3</v>
      </c>
      <c r="E8" s="13">
        <f>1/$A$1*'[1]44104411Exp'!D$39</f>
        <v>5.4635167999999998E-2</v>
      </c>
      <c r="F8" s="13">
        <f>1/$A$1*'[1]44104411Exp'!E$39</f>
        <v>5.0473724000000005E-2</v>
      </c>
      <c r="G8" s="13">
        <f>1/$A$1*'[1]44104411Exp'!F$39</f>
        <v>3.3785751999999995E-2</v>
      </c>
      <c r="H8" s="13">
        <f>1/$A$1*'[1]44104411Exp'!G$39</f>
        <v>2.4187744000000001E-2</v>
      </c>
      <c r="I8" s="13">
        <f>1/$A$1*'[1]44104411Exp'!H$39</f>
        <v>3.3716256E-2</v>
      </c>
      <c r="J8" s="13">
        <f>1/$A$1*'[1]44104411Exp'!I$39</f>
        <v>2.0832027999999999E-2</v>
      </c>
      <c r="K8" s="13">
        <f>1/$A$1*'[1]44104411Exp'!J$39</f>
        <v>1.1231247999999999E-2</v>
      </c>
      <c r="L8" s="13">
        <f>1/$A$1*'[1]44104411Exp'!K$39</f>
        <v>2.9634359999999998E-3</v>
      </c>
      <c r="M8" s="13">
        <f>1/$A$1*'[1]44104411Exp'!L$39</f>
        <v>1.504888E-3</v>
      </c>
      <c r="N8" s="13">
        <f>1/$A$1*'[1]44104411Exp'!M$39</f>
        <v>3.0901639999999994E-3</v>
      </c>
      <c r="O8" s="13">
        <f>1/$A$1*'[1]44104411Exp'!N$39</f>
        <v>8.0511720000000005E-3</v>
      </c>
      <c r="P8" s="13">
        <f>1/$A$1*'[1]44104411Exp'!O$39</f>
        <v>9.8487799999999997E-3</v>
      </c>
      <c r="Q8" s="13">
        <f>1/$A$1*'[1]44104411Exp'!P$39</f>
        <v>9.6376000000000014E-3</v>
      </c>
      <c r="R8" s="13">
        <f>1/$A$1*'[1]44104411Exp'!Q$39</f>
        <v>1.0146628000000001E-2</v>
      </c>
      <c r="S8" s="13">
        <f>1/$A$1*'[1]44104411Exp'!R$39</f>
        <v>7.6731999999999998E-3</v>
      </c>
      <c r="T8" s="13">
        <f>1/$A$1*'[1]44104411Exp'!S$39</f>
        <v>8.7237000000000009E-3</v>
      </c>
      <c r="U8" s="13">
        <f>1/$A$1*'[1]44104411Exp'!T$39</f>
        <v>8.7551680000000007E-3</v>
      </c>
      <c r="V8" s="13">
        <f>1/$A$1*'[1]44104411Exp'!U$39</f>
        <v>8.7551680000000007E-3</v>
      </c>
      <c r="W8" s="13">
        <f>1/$A$1*'[1]44104411Exp'!V$39</f>
        <v>8.7551680000000007E-3</v>
      </c>
      <c r="X8" s="13">
        <f>1/$A$1*'[1]44104411Exp'!W$39</f>
        <v>8.7551680000000007E-3</v>
      </c>
      <c r="Y8" s="13">
        <f>1/$A$1*'[1]44104411Exp'!X$39</f>
        <v>8.7551680000000007E-3</v>
      </c>
      <c r="Z8" s="13">
        <f>1/$A$1*'[1]44104411Exp'!Y$39</f>
        <v>8.7551680000000007E-3</v>
      </c>
      <c r="AA8" s="13">
        <f>1/$A$1*'[1]44104411Exp'!Z$39</f>
        <v>8.7551680000000007E-3</v>
      </c>
      <c r="AB8" s="13">
        <f>1/$A$1*'[1]44104411Exp'!AA$39</f>
        <v>8.7551680000000007E-3</v>
      </c>
      <c r="AC8" s="294"/>
      <c r="AD8" s="23">
        <f>1/1000*'[1]44104411Exp'!AB$39</f>
        <v>1.7699787031320001E-3</v>
      </c>
      <c r="AE8" s="13">
        <f>1/1000*'[1]44104411Exp'!AC$39</f>
        <v>4.0124160708E-3</v>
      </c>
      <c r="AF8" s="13">
        <f>1/1000*'[1]44104411Exp'!AD$39</f>
        <v>2.4005012947199998E-2</v>
      </c>
      <c r="AG8" s="13">
        <f>1/1000*'[1]44104411Exp'!AE$39</f>
        <v>2.6063517670400001E-2</v>
      </c>
      <c r="AH8" s="13">
        <f>1/1000*'[1]44104411Exp'!AF$39</f>
        <v>1.9214400153900003E-2</v>
      </c>
      <c r="AI8" s="13">
        <f>1/1000*'[1]44104411Exp'!AG$39</f>
        <v>1.4478218726400002E-2</v>
      </c>
      <c r="AJ8" s="13">
        <f>1/1000*'[1]44104411Exp'!AH$39</f>
        <v>2.1409431473600006E-2</v>
      </c>
      <c r="AK8" s="13">
        <f>1/1000*'[1]44104411Exp'!AI$39</f>
        <v>1.2449826204500001E-2</v>
      </c>
      <c r="AL8" s="13">
        <f>1/1000*'[1]44104411Exp'!AJ$39</f>
        <v>7.4105096068000009E-3</v>
      </c>
      <c r="AM8" s="13">
        <f>1/1000*'[1]44104411Exp'!AK$39</f>
        <v>1.5542214556000002E-3</v>
      </c>
      <c r="AN8" s="13">
        <f>1/1000*'[1]44104411Exp'!AL$39</f>
        <v>8.9932969170000005E-4</v>
      </c>
      <c r="AO8" s="13">
        <f>1/1000*'[1]44104411Exp'!AM$39</f>
        <v>1.7969634240000002E-3</v>
      </c>
      <c r="AP8" s="13">
        <f>1/1000*'[1]44104411Exp'!AN$39</f>
        <v>4.0245165135999999E-3</v>
      </c>
      <c r="AQ8" s="13">
        <f>1/1000*'[1]44104411Exp'!AO$39</f>
        <v>4.9029693477000008E-3</v>
      </c>
      <c r="AR8" s="13">
        <f>1/1000*'[1]44104411Exp'!AP$39</f>
        <v>4.9433272439999999E-3</v>
      </c>
      <c r="AS8" s="13">
        <f>1/1000*'[1]44104411Exp'!AQ$39</f>
        <v>4.8102039649999999E-3</v>
      </c>
      <c r="AT8" s="13">
        <f>1/1000*'[1]44104411Exp'!AR$39</f>
        <v>3.5108067542999996E-3</v>
      </c>
      <c r="AU8" s="13">
        <f>1/1000*'[1]44104411Exp'!AS$39</f>
        <v>3.0601697698E-3</v>
      </c>
      <c r="AV8" s="13">
        <f>1/1000*'[1]44104411Exp'!AT$39</f>
        <v>7.6918736675000002E-2</v>
      </c>
      <c r="AW8" s="13">
        <f>1/1000*'[1]44104411Exp'!AU$39</f>
        <v>7.2918658427083324E-2</v>
      </c>
      <c r="AX8" s="13">
        <f>1/1000*'[1]44104411Exp'!AV$39</f>
        <v>0</v>
      </c>
      <c r="AY8" s="13">
        <f>1/1000*'[1]44104411Exp'!AW$39</f>
        <v>0</v>
      </c>
      <c r="AZ8" s="13">
        <f>1/1000*'[1]44104411Exp'!AX$39</f>
        <v>0</v>
      </c>
      <c r="BA8" s="13">
        <f>1/1000*'[1]44104411Exp'!AY$39</f>
        <v>0</v>
      </c>
      <c r="BB8" s="13">
        <f>1/1000*'[1]44104411Exp'!AZ$39</f>
        <v>0</v>
      </c>
      <c r="BC8" s="13">
        <f>1/1000*'[1]44104411Exp'!BA$39</f>
        <v>0</v>
      </c>
      <c r="BD8" s="349"/>
    </row>
    <row r="9" spans="1:56">
      <c r="B9" s="5" t="s">
        <v>34</v>
      </c>
      <c r="C9" s="23">
        <f>1/$A$1*'[1]44104411Exp'!B$147</f>
        <v>2.8702799999999999E-4</v>
      </c>
      <c r="D9" s="13">
        <f>1/$A$1*'[1]44104411Exp'!C$147</f>
        <v>5.2592399999999999E-4</v>
      </c>
      <c r="E9" s="13">
        <f>1/$A$1*'[1]44104411Exp'!D$147</f>
        <v>3.7321199999999994E-3</v>
      </c>
      <c r="F9" s="13">
        <f>1/$A$1*'[1]44104411Exp'!E$147</f>
        <v>5.1092999999999998E-3</v>
      </c>
      <c r="G9" s="13">
        <f>1/$A$1*'[1]44104411Exp'!F$147</f>
        <v>8.7008039999999995E-3</v>
      </c>
      <c r="H9" s="13">
        <f>1/$A$1*'[1]44104411Exp'!G$147</f>
        <v>1.0526288E-2</v>
      </c>
      <c r="I9" s="13">
        <f>1/$A$1*'[1]44104411Exp'!H$147</f>
        <v>8.3164480000000006E-3</v>
      </c>
      <c r="J9" s="13">
        <f>1/$A$1*'[1]44104411Exp'!I$147</f>
        <v>7.6519800000000001E-3</v>
      </c>
      <c r="K9" s="13">
        <f>1/$A$1*'[1]44104411Exp'!J$147</f>
        <v>3.1464719999999996E-3</v>
      </c>
      <c r="L9" s="13">
        <f>1/$A$1*'[1]44104411Exp'!K$147</f>
        <v>3.3919199999999997E-3</v>
      </c>
      <c r="M9" s="13">
        <f>1/$A$1*'[1]44104411Exp'!L$147</f>
        <v>5.0611679999999996E-3</v>
      </c>
      <c r="N9" s="13">
        <f>1/$A$1*'[1]44104411Exp'!M$147</f>
        <v>4.3550640000000005E-3</v>
      </c>
      <c r="O9" s="13">
        <f>1/$A$1*'[1]44104411Exp'!N$147</f>
        <v>3.7710303157894743E-3</v>
      </c>
      <c r="P9" s="13">
        <f>1/$A$1*'[1]44104411Exp'!O$147</f>
        <v>6.0147000000000004E-3</v>
      </c>
      <c r="Q9" s="13">
        <f>1/$A$1*'[1]44104411Exp'!P$147</f>
        <v>3.1968000000000001E-3</v>
      </c>
      <c r="R9" s="13">
        <f>1/$A$1*'[1]44104411Exp'!Q$147</f>
        <v>2.5826400000000002E-3</v>
      </c>
      <c r="S9" s="13">
        <f>1/$A$1*'[1]44104411Exp'!R$147</f>
        <v>2.4408000000000003E-3</v>
      </c>
      <c r="T9" s="13">
        <f>1/$A$1*'[1]44104411Exp'!S$147</f>
        <v>2.8877040000000005E-3</v>
      </c>
      <c r="U9" s="13">
        <f>1/$A$1*'[1]44104411Exp'!T$147</f>
        <v>1.03293E-3</v>
      </c>
      <c r="V9" s="13">
        <f>1/$A$1*'[1]44104411Exp'!U$147</f>
        <v>1.03293E-3</v>
      </c>
      <c r="W9" s="13">
        <f>1/$A$1*'[1]44104411Exp'!V$147</f>
        <v>1.03293E-3</v>
      </c>
      <c r="X9" s="13">
        <f>1/$A$1*'[1]44104411Exp'!W$147</f>
        <v>1.03293E-3</v>
      </c>
      <c r="Y9" s="13">
        <f>1/$A$1*'[1]44104411Exp'!X$147</f>
        <v>1.03293E-3</v>
      </c>
      <c r="Z9" s="13">
        <f>1/$A$1*'[1]44104411Exp'!Y$147</f>
        <v>1.03293E-3</v>
      </c>
      <c r="AA9" s="13">
        <f>1/$A$1*'[1]44104411Exp'!Z$147</f>
        <v>1.03293E-3</v>
      </c>
      <c r="AB9" s="13">
        <f>1/$A$1*'[1]44104411Exp'!AA$147</f>
        <v>1.03293E-3</v>
      </c>
      <c r="AC9" s="294"/>
      <c r="AD9" s="23">
        <f>1/1000*'[1]44104411Exp'!AB$147</f>
        <v>1.19415771996E-4</v>
      </c>
      <c r="AE9" s="13">
        <f>1/1000*'[1]44104411Exp'!AC$147</f>
        <v>1.9549604599999998E-4</v>
      </c>
      <c r="AF9" s="13">
        <f>1/1000*'[1]44104411Exp'!AD$147</f>
        <v>1.8828966864000002E-3</v>
      </c>
      <c r="AG9" s="13">
        <f>1/1000*'[1]44104411Exp'!AE$147</f>
        <v>2.7794692576E-3</v>
      </c>
      <c r="AH9" s="13">
        <f>1/1000*'[1]44104411Exp'!AF$147</f>
        <v>4.2852952071999999E-3</v>
      </c>
      <c r="AI9" s="13">
        <f>1/1000*'[1]44104411Exp'!AG$147</f>
        <v>4.5985307510999999E-3</v>
      </c>
      <c r="AJ9" s="13">
        <f>1/1000*'[1]44104411Exp'!AH$147</f>
        <v>4.1790863048000006E-3</v>
      </c>
      <c r="AK9" s="13">
        <f>1/1000*'[1]44104411Exp'!AI$147</f>
        <v>3.8987285045000001E-3</v>
      </c>
      <c r="AL9" s="13">
        <f>1/1000*'[1]44104411Exp'!AJ$147</f>
        <v>1.7836921088000002E-3</v>
      </c>
      <c r="AM9" s="13">
        <f>1/1000*'[1]44104411Exp'!AK$147</f>
        <v>1.534063806E-3</v>
      </c>
      <c r="AN9" s="13">
        <f>1/1000*'[1]44104411Exp'!AL$147</f>
        <v>2.1212300331000002E-3</v>
      </c>
      <c r="AO9" s="13">
        <f>1/1000*'[1]44104411Exp'!AM$147</f>
        <v>2.0800614240000003E-3</v>
      </c>
      <c r="AP9" s="13">
        <f>1/1000*'[1]44104411Exp'!AN$147</f>
        <v>1.9722874863999998E-3</v>
      </c>
      <c r="AQ9" s="13">
        <f>1/1000*'[1]44104411Exp'!AO$147</f>
        <v>2.2580648382E-3</v>
      </c>
      <c r="AR9" s="13">
        <f>1/1000*'[1]44104411Exp'!AP$147</f>
        <v>1.759845351E-3</v>
      </c>
      <c r="AS9" s="13">
        <f>1/1000*'[1]44104411Exp'!AQ$147</f>
        <v>1.1751591004999999E-3</v>
      </c>
      <c r="AT9" s="13">
        <f>1/1000*'[1]44104411Exp'!AR$147</f>
        <v>1.1417142188000001E-3</v>
      </c>
      <c r="AU9" s="13">
        <f>1/1000*'[1]44104411Exp'!AS$147</f>
        <v>1.3173668937E-3</v>
      </c>
      <c r="AV9" s="13">
        <f>1/1000*'[1]44104411Exp'!AT$147</f>
        <v>1.0048289308999999E-2</v>
      </c>
      <c r="AW9" s="13">
        <f>1/1000*'[1]44104411Exp'!AU$147</f>
        <v>9.5257385595833334E-3</v>
      </c>
      <c r="AX9" s="13">
        <f>1/1000*'[1]44104411Exp'!AV$147</f>
        <v>0</v>
      </c>
      <c r="AY9" s="13">
        <f>1/1000*'[1]44104411Exp'!AW$147</f>
        <v>0</v>
      </c>
      <c r="AZ9" s="13">
        <f>1/1000*'[1]44104411Exp'!AX$147</f>
        <v>0</v>
      </c>
      <c r="BA9" s="13">
        <f>1/1000*'[1]44104411Exp'!AY$147</f>
        <v>0</v>
      </c>
      <c r="BB9" s="13">
        <f>1/1000*'[1]44104411Exp'!AZ$147</f>
        <v>0</v>
      </c>
      <c r="BC9" s="13">
        <f>1/1000*'[1]44104411Exp'!BA$147</f>
        <v>0</v>
      </c>
      <c r="BD9" s="349"/>
    </row>
    <row r="10" spans="1:56">
      <c r="B10" s="5" t="s">
        <v>100</v>
      </c>
      <c r="C10" s="23">
        <f>1/$A$1*'[1]44104411Exp'!B$247</f>
        <v>5.1923199999999994E-3</v>
      </c>
      <c r="D10" s="13">
        <f>1/$A$1*'[1]44104411Exp'!C$247</f>
        <v>6.2121528000000009E-2</v>
      </c>
      <c r="E10" s="13">
        <f>1/$A$1*'[1]44104411Exp'!D$247</f>
        <v>0.21588565199999996</v>
      </c>
      <c r="F10" s="13">
        <f>1/$A$1*'[1]44104411Exp'!E$247</f>
        <v>0.25960670400000008</v>
      </c>
      <c r="G10" s="13">
        <f>1/$A$1*'[1]44104411Exp'!F$247</f>
        <v>0.29532019999999998</v>
      </c>
      <c r="H10" s="13">
        <f>1/$A$1*'[1]44104411Exp'!G$247</f>
        <v>0.31813865999999996</v>
      </c>
      <c r="I10" s="13">
        <f>1/$A$1*'[1]44104411Exp'!H$247</f>
        <v>0.23496941999999998</v>
      </c>
      <c r="J10" s="13">
        <f>1/$A$1*'[1]44104411Exp'!I$247</f>
        <v>0.11146382800000003</v>
      </c>
      <c r="K10" s="13">
        <f>1/$A$1*'[1]44104411Exp'!J$247</f>
        <v>5.6448784000000009E-2</v>
      </c>
      <c r="L10" s="13">
        <f>1/$A$1*'[1]44104411Exp'!K$247</f>
        <v>2.5392108E-2</v>
      </c>
      <c r="M10" s="13">
        <f>1/$A$1*'[1]44104411Exp'!L$247</f>
        <v>3.1968775999999997E-2</v>
      </c>
      <c r="N10" s="13">
        <f>1/$A$1*'[1]44104411Exp'!M$247</f>
        <v>1.7203612E-2</v>
      </c>
      <c r="O10" s="13">
        <f>1/$A$1*'[1]44104411Exp'!N$247</f>
        <v>1.9556612000000001E-2</v>
      </c>
      <c r="P10" s="13">
        <f>1/$A$1*'[1]44104411Exp'!O$247</f>
        <v>2.6405480000000002E-2</v>
      </c>
      <c r="Q10" s="13">
        <f>1/$A$1*'[1]44104411Exp'!P$247</f>
        <v>2.5961223555555555E-2</v>
      </c>
      <c r="R10" s="13">
        <f>1/$A$1*'[1]44104411Exp'!Q$247</f>
        <v>3.0006488000000005E-2</v>
      </c>
      <c r="S10" s="13">
        <f>1/$A$1*'[1]44104411Exp'!R$247</f>
        <v>7.258169607692308E-2</v>
      </c>
      <c r="T10" s="13">
        <f>1/$A$1*'[1]44104411Exp'!S$247</f>
        <v>0.1001784710769231</v>
      </c>
      <c r="U10" s="13">
        <f>1/$A$1*'[1]44104411Exp'!T$247</f>
        <v>9.024831796129032E-2</v>
      </c>
      <c r="V10" s="13">
        <f>1/$A$1*'[1]44104411Exp'!U$247</f>
        <v>9.024831796129032E-2</v>
      </c>
      <c r="W10" s="13">
        <f>1/$A$1*'[1]44104411Exp'!V$247</f>
        <v>9.024831796129032E-2</v>
      </c>
      <c r="X10" s="13">
        <f>1/$A$1*'[1]44104411Exp'!W$247</f>
        <v>9.024831796129032E-2</v>
      </c>
      <c r="Y10" s="13">
        <f>1/$A$1*'[1]44104411Exp'!X$247</f>
        <v>9.024831796129032E-2</v>
      </c>
      <c r="Z10" s="13">
        <f>1/$A$1*'[1]44104411Exp'!Y$247</f>
        <v>9.024831796129032E-2</v>
      </c>
      <c r="AA10" s="13">
        <f>1/$A$1*'[1]44104411Exp'!Z$247</f>
        <v>9.024831796129032E-2</v>
      </c>
      <c r="AB10" s="13">
        <f>1/$A$1*'[1]44104411Exp'!AA$247</f>
        <v>9.024831796129032E-2</v>
      </c>
      <c r="AC10" s="294"/>
      <c r="AD10" s="23">
        <f>1/1000*'[1]44104411Exp'!AB$247</f>
        <v>3.8986074175199996E-3</v>
      </c>
      <c r="AE10" s="13">
        <f>1/1000*'[1]44104411Exp'!AC$247</f>
        <v>3.4104806239999994E-2</v>
      </c>
      <c r="AF10" s="13">
        <f>1/1000*'[1]44104411Exp'!AD$247</f>
        <v>0.1009257669072</v>
      </c>
      <c r="AG10" s="13">
        <f>1/1000*'[1]44104411Exp'!AE$247</f>
        <v>0.12835560452960001</v>
      </c>
      <c r="AH10" s="13">
        <f>1/1000*'[1]44104411Exp'!AF$247</f>
        <v>0.15420582897650001</v>
      </c>
      <c r="AI10" s="13">
        <f>1/1000*'[1]44104411Exp'!AG$247</f>
        <v>0.14016559466910003</v>
      </c>
      <c r="AJ10" s="13">
        <f>1/1000*'[1]44104411Exp'!AH$247</f>
        <v>0.12373264747280001</v>
      </c>
      <c r="AK10" s="13">
        <f>1/1000*'[1]44104411Exp'!AI$247</f>
        <v>7.1992684326499995E-2</v>
      </c>
      <c r="AL10" s="13">
        <f>1/1000*'[1]44104411Exp'!AJ$247</f>
        <v>4.196136656680001E-2</v>
      </c>
      <c r="AM10" s="13">
        <f>1/1000*'[1]44104411Exp'!AK$247</f>
        <v>1.9594609289199996E-2</v>
      </c>
      <c r="AN10" s="13">
        <f>1/1000*'[1]44104411Exp'!AL$247</f>
        <v>1.2821557926600001E-2</v>
      </c>
      <c r="AO10" s="13">
        <f>1/1000*'[1]44104411Exp'!AM$247</f>
        <v>9.5365265759999995E-3</v>
      </c>
      <c r="AP10" s="13">
        <f>1/1000*'[1]44104411Exp'!AN$247</f>
        <v>8.9022725616000001E-3</v>
      </c>
      <c r="AQ10" s="13">
        <f>1/1000*'[1]44104411Exp'!AO$247</f>
        <v>9.9621777075000004E-3</v>
      </c>
      <c r="AR10" s="13">
        <f>1/1000*'[1]44104411Exp'!AP$247</f>
        <v>9.1510773230000005E-3</v>
      </c>
      <c r="AS10" s="13">
        <f>1/1000*'[1]44104411Exp'!AQ$247</f>
        <v>9.7067924905000005E-3</v>
      </c>
      <c r="AT10" s="13">
        <f>1/1000*'[1]44104411Exp'!AR$247</f>
        <v>2.5674862073400001E-2</v>
      </c>
      <c r="AU10" s="13">
        <f>1/1000*'[1]44104411Exp'!AS$247</f>
        <v>2.9000255312599997E-2</v>
      </c>
      <c r="AV10" s="13">
        <f>1/1000*'[1]44104411Exp'!AT$247</f>
        <v>0.166496449372</v>
      </c>
      <c r="AW10" s="13">
        <f>1/1000*'[1]44104411Exp'!AU$247</f>
        <v>0.15783797610166667</v>
      </c>
      <c r="AX10" s="13">
        <f>1/1000*'[1]44104411Exp'!AV$247</f>
        <v>0</v>
      </c>
      <c r="AY10" s="13">
        <f>1/1000*'[1]44104411Exp'!AW$247</f>
        <v>0</v>
      </c>
      <c r="AZ10" s="13">
        <f>1/1000*'[1]44104411Exp'!AX$247</f>
        <v>0</v>
      </c>
      <c r="BA10" s="13">
        <f>1/1000*'[1]44104411Exp'!AY$247</f>
        <v>0</v>
      </c>
      <c r="BB10" s="13">
        <f>1/1000*'[1]44104411Exp'!AZ$247</f>
        <v>0</v>
      </c>
      <c r="BC10" s="13">
        <f>1/1000*'[1]44104411Exp'!BA$247</f>
        <v>0</v>
      </c>
      <c r="BD10" s="349"/>
    </row>
    <row r="11" spans="1:56" ht="17.149999999999999" customHeight="1">
      <c r="B11" s="20" t="s">
        <v>139</v>
      </c>
      <c r="C11" s="68">
        <f>1/$A$1*'[1]44104411Exp'!B$269</f>
        <v>5.3754120000000004E-3</v>
      </c>
      <c r="D11" s="69">
        <f>1/$A$1*'[1]44104411Exp'!C$269</f>
        <v>8.0463879999999998E-3</v>
      </c>
      <c r="E11" s="69">
        <f>1/$A$1*'[1]44104411Exp'!D$269</f>
        <v>9.6129600000000003E-3</v>
      </c>
      <c r="F11" s="69">
        <f>1/$A$1*'[1]44104411Exp'!E$269</f>
        <v>6.7584719999999997E-3</v>
      </c>
      <c r="G11" s="69">
        <f>1/$A$1*'[1]44104411Exp'!F$269</f>
        <v>5.8610999999999993E-3</v>
      </c>
      <c r="H11" s="69">
        <f>1/$A$1*'[1]44104411Exp'!G$269</f>
        <v>5.8721600000000004E-3</v>
      </c>
      <c r="I11" s="69">
        <f>1/$A$1*'[1]44104411Exp'!H$269</f>
        <v>1.2457788000000001E-2</v>
      </c>
      <c r="J11" s="69">
        <f>1/$A$1*'[1]44104411Exp'!I$269</f>
        <v>1.0198692000000002E-2</v>
      </c>
      <c r="K11" s="69">
        <f>1/$A$1*'[1]44104411Exp'!J$269</f>
        <v>6.9968639999999985E-3</v>
      </c>
      <c r="L11" s="69">
        <f>1/$A$1*'[1]44104411Exp'!K$269</f>
        <v>8.186360615384615E-3</v>
      </c>
      <c r="M11" s="69">
        <f>1/$A$1*'[1]44104411Exp'!L$269</f>
        <v>9.4324130000000023E-3</v>
      </c>
      <c r="N11" s="69">
        <f>1/$A$1*'[1]44104411Exp'!M$269</f>
        <v>1.0483031142857143E-2</v>
      </c>
      <c r="O11" s="69">
        <f>1/$A$1*'[1]44104411Exp'!N$269</f>
        <v>1.1456487812532081E-2</v>
      </c>
      <c r="P11" s="69">
        <f>1/$A$1*'[1]44104411Exp'!O$269</f>
        <v>8.7870335212121217E-3</v>
      </c>
      <c r="Q11" s="69">
        <f>1/$A$1*'[1]44104411Exp'!P$269</f>
        <v>7.3975523355119819E-3</v>
      </c>
      <c r="R11" s="69">
        <f>1/$A$1*'[1]44104411Exp'!Q$269</f>
        <v>6.6001643085365855E-3</v>
      </c>
      <c r="S11" s="69">
        <f>1/$A$1*'[1]44104411Exp'!R$269</f>
        <v>5.7669851249999996E-3</v>
      </c>
      <c r="T11" s="69">
        <f>1/$A$1*'[1]44104411Exp'!S$269</f>
        <v>6.0157406184926194E-3</v>
      </c>
      <c r="U11" s="69">
        <f>1/$A$1*'[1]44104411Exp'!T$269</f>
        <v>6.1061810999999992E-3</v>
      </c>
      <c r="V11" s="69">
        <f>1/$A$1*'[1]44104411Exp'!U$269</f>
        <v>6.1061810999999992E-3</v>
      </c>
      <c r="W11" s="69">
        <f>1/$A$1*'[1]44104411Exp'!V$269</f>
        <v>6.1061810999999992E-3</v>
      </c>
      <c r="X11" s="69">
        <f>1/$A$1*'[1]44104411Exp'!W$269</f>
        <v>6.1061810999999992E-3</v>
      </c>
      <c r="Y11" s="69">
        <f>1/$A$1*'[1]44104411Exp'!X$269</f>
        <v>6.1061810999999992E-3</v>
      </c>
      <c r="Z11" s="69">
        <f>1/$A$1*'[1]44104411Exp'!Y$269</f>
        <v>6.1061810999999992E-3</v>
      </c>
      <c r="AA11" s="69">
        <f>1/$A$1*'[1]44104411Exp'!Z$269</f>
        <v>6.1061810999999992E-3</v>
      </c>
      <c r="AB11" s="69">
        <f>1/$A$1*'[1]44104411Exp'!AA$269</f>
        <v>6.1061810999999992E-3</v>
      </c>
      <c r="AC11" s="294"/>
      <c r="AD11" s="68">
        <f>1/1000*'[1]44104411Exp'!AB$269</f>
        <v>1.1734429275959998E-3</v>
      </c>
      <c r="AE11" s="69">
        <f>1/1000*'[1]44104411Exp'!AC$269</f>
        <v>1.7305974348000002E-3</v>
      </c>
      <c r="AF11" s="69">
        <f>1/1000*'[1]44104411Exp'!AD$269</f>
        <v>2.6407440239999999E-3</v>
      </c>
      <c r="AG11" s="69">
        <f>1/1000*'[1]44104411Exp'!AE$269</f>
        <v>2.5191405455999996E-3</v>
      </c>
      <c r="AH11" s="69">
        <f>1/1000*'[1]44104411Exp'!AF$269</f>
        <v>2.6703734225E-3</v>
      </c>
      <c r="AI11" s="69">
        <f>1/1000*'[1]44104411Exp'!AG$269</f>
        <v>2.4587496647999999E-3</v>
      </c>
      <c r="AJ11" s="69">
        <f>1/1000*'[1]44104411Exp'!AH$269</f>
        <v>5.195553518E-3</v>
      </c>
      <c r="AK11" s="69">
        <f>1/1000*'[1]44104411Exp'!AI$269</f>
        <v>5.3414620775000003E-3</v>
      </c>
      <c r="AL11" s="69">
        <f>1/1000*'[1]44104411Exp'!AJ$269</f>
        <v>3.9996243924000016E-3</v>
      </c>
      <c r="AM11" s="69">
        <f>1/1000*'[1]44104411Exp'!AK$269</f>
        <v>3.9836143556000007E-3</v>
      </c>
      <c r="AN11" s="69">
        <f>1/1000*'[1]44104411Exp'!AL$269</f>
        <v>4.3988369868000008E-3</v>
      </c>
      <c r="AO11" s="69">
        <f>1/1000*'[1]44104411Exp'!AM$269</f>
        <v>5.495137152E-3</v>
      </c>
      <c r="AP11" s="69">
        <f>1/1000*'[1]44104411Exp'!AN$269</f>
        <v>6.6710619007999987E-3</v>
      </c>
      <c r="AQ11" s="69">
        <f>1/1000*'[1]44104411Exp'!AO$269</f>
        <v>5.4176837994000015E-3</v>
      </c>
      <c r="AR11" s="69">
        <f>1/1000*'[1]44104411Exp'!AP$269</f>
        <v>4.5348746050000001E-3</v>
      </c>
      <c r="AS11" s="69">
        <f>1/1000*'[1]44104411Exp'!AQ$269</f>
        <v>3.4254935995000008E-3</v>
      </c>
      <c r="AT11" s="69">
        <f>1/1000*'[1]44104411Exp'!AR$269</f>
        <v>2.9779318115000001E-3</v>
      </c>
      <c r="AU11" s="69">
        <f>1/1000*'[1]44104411Exp'!AS$269</f>
        <v>2.9197966368999999E-3</v>
      </c>
      <c r="AV11" s="69">
        <f>1/1000*'[1]44104411Exp'!AT$269</f>
        <v>5.3580639012999996E-2</v>
      </c>
      <c r="AW11" s="69">
        <f>1/1000*'[1]44104411Exp'!AU$269</f>
        <v>5.0794234062916672E-2</v>
      </c>
      <c r="AX11" s="69">
        <f>1/1000*'[1]44104411Exp'!AV$269</f>
        <v>0</v>
      </c>
      <c r="AY11" s="69">
        <f>1/1000*'[1]44104411Exp'!AW$269</f>
        <v>0</v>
      </c>
      <c r="AZ11" s="69">
        <f>1/1000*'[1]44104411Exp'!AX$269</f>
        <v>0</v>
      </c>
      <c r="BA11" s="69">
        <f>1/1000*'[1]44104411Exp'!AY$269</f>
        <v>0</v>
      </c>
      <c r="BB11" s="69">
        <f>1/1000*'[1]44104411Exp'!AZ$269</f>
        <v>0</v>
      </c>
      <c r="BC11" s="69">
        <f>1/1000*'[1]44104411Exp'!BA$269</f>
        <v>0</v>
      </c>
      <c r="BD11" s="349"/>
    </row>
    <row r="12" spans="1:56" ht="17.149999999999999" customHeight="1">
      <c r="B12" s="16" t="s">
        <v>119</v>
      </c>
      <c r="C12" s="31">
        <f>1/$A$1*'[1]44104411Exp'!B$267</f>
        <v>0.36477209899999985</v>
      </c>
      <c r="D12" s="33">
        <f>1/$A$1*'[1]44104411Exp'!C$267</f>
        <v>0.45485921600000001</v>
      </c>
      <c r="E12" s="33">
        <f>1/$A$1*'[1]44104411Exp'!D$267</f>
        <v>0.82798214799999992</v>
      </c>
      <c r="F12" s="33">
        <f>1/$A$1*'[1]44104411Exp'!E$267</f>
        <v>0.48336495199999996</v>
      </c>
      <c r="G12" s="33">
        <f>1/$A$1*'[1]44104411Exp'!F$267</f>
        <v>0.333699156</v>
      </c>
      <c r="H12" s="33">
        <f>1/$A$1*'[1]44104411Exp'!G$267</f>
        <v>8.8263699999999987E-2</v>
      </c>
      <c r="I12" s="33">
        <f>1/$A$1*'[1]44104411Exp'!H$267</f>
        <v>8.8677343999999991E-2</v>
      </c>
      <c r="J12" s="33">
        <f>1/$A$1*'[1]44104411Exp'!I$267</f>
        <v>6.9596950800000015E-2</v>
      </c>
      <c r="K12" s="33">
        <f>1/$A$1*'[1]44104411Exp'!J$267</f>
        <v>5.0056439999999994E-2</v>
      </c>
      <c r="L12" s="33">
        <f>1/$A$1*'[1]44104411Exp'!K$267</f>
        <v>5.7232167500000007E-2</v>
      </c>
      <c r="M12" s="33">
        <f>1/$A$1*'[1]44104411Exp'!L$267</f>
        <v>7.4724043599999984E-2</v>
      </c>
      <c r="N12" s="33">
        <f>1/$A$1*'[1]44104411Exp'!M$267</f>
        <v>6.5493988000000003E-2</v>
      </c>
      <c r="O12" s="33">
        <f>1/$A$1*'[1]44104411Exp'!N$267</f>
        <v>6.4246723577858447E-2</v>
      </c>
      <c r="P12" s="33">
        <f>1/$A$1*'[1]44104411Exp'!O$267</f>
        <v>7.2944718400000011E-2</v>
      </c>
      <c r="Q12" s="33">
        <f>1/$A$1*'[1]44104411Exp'!P$267</f>
        <v>0.108130844</v>
      </c>
      <c r="R12" s="33">
        <f>1/$A$1*'[1]44104411Exp'!Q$267</f>
        <v>0.13680785067621951</v>
      </c>
      <c r="S12" s="33">
        <f>1/$A$1*'[1]44104411Exp'!R$267</f>
        <v>0.11234064211363637</v>
      </c>
      <c r="T12" s="33">
        <f>1/$A$1*'[1]44104411Exp'!S$267</f>
        <v>0.10524236716483518</v>
      </c>
      <c r="U12" s="33">
        <f>1/$A$1*'[1]44104411Exp'!T$267</f>
        <v>8.7028759214746537E-2</v>
      </c>
      <c r="V12" s="33">
        <f>1/$A$1*'[1]44104411Exp'!U$267</f>
        <v>8.7028759214746537E-2</v>
      </c>
      <c r="W12" s="33">
        <f>1/$A$1*'[1]44104411Exp'!V$267</f>
        <v>8.7028759214746537E-2</v>
      </c>
      <c r="X12" s="33">
        <f>1/$A$1*'[1]44104411Exp'!W$267</f>
        <v>8.7028759214746537E-2</v>
      </c>
      <c r="Y12" s="33">
        <f>1/$A$1*'[1]44104411Exp'!X$267</f>
        <v>8.7028759214746537E-2</v>
      </c>
      <c r="Z12" s="33">
        <f>1/$A$1*'[1]44104411Exp'!Y$267</f>
        <v>8.7028759214746537E-2</v>
      </c>
      <c r="AA12" s="33">
        <f>1/$A$1*'[1]44104411Exp'!Z$267</f>
        <v>8.7028759214746537E-2</v>
      </c>
      <c r="AB12" s="33">
        <f>1/$A$1*'[1]44104411Exp'!AA$267</f>
        <v>8.7028759214746537E-2</v>
      </c>
      <c r="AC12" s="294"/>
      <c r="AD12" s="31">
        <f>1/1000*'[1]44104411Exp'!AB$267</f>
        <v>3.8754988049826002E-2</v>
      </c>
      <c r="AE12" s="33">
        <f>1/1000*'[1]44104411Exp'!AC$267</f>
        <v>4.27845199092E-2</v>
      </c>
      <c r="AF12" s="33">
        <f>1/1000*'[1]44104411Exp'!AD$267</f>
        <v>7.3694232484800004E-2</v>
      </c>
      <c r="AG12" s="33">
        <f>1/1000*'[1]44104411Exp'!AE$267</f>
        <v>4.6645101003199997E-2</v>
      </c>
      <c r="AH12" s="33">
        <f>1/1000*'[1]44104411Exp'!AF$267</f>
        <v>4.4243280248300002E-2</v>
      </c>
      <c r="AI12" s="33">
        <f>1/1000*'[1]44104411Exp'!AG$267</f>
        <v>1.9143887334000003E-2</v>
      </c>
      <c r="AJ12" s="33">
        <f>1/1000*'[1]44104411Exp'!AH$267</f>
        <v>2.4704420939600003E-2</v>
      </c>
      <c r="AK12" s="33">
        <f>1/1000*'[1]44104411Exp'!AI$267</f>
        <v>2.5562914106999998E-2</v>
      </c>
      <c r="AL12" s="33">
        <f>1/1000*'[1]44104411Exp'!AJ$267</f>
        <v>2.1867032222800002E-2</v>
      </c>
      <c r="AM12" s="33">
        <f>1/1000*'[1]44104411Exp'!AK$267</f>
        <v>1.9133609756799997E-2</v>
      </c>
      <c r="AN12" s="33">
        <f>1/1000*'[1]44104411Exp'!AL$267</f>
        <v>2.4180046819200007E-2</v>
      </c>
      <c r="AO12" s="33">
        <f>1/1000*'[1]44104411Exp'!AM$267</f>
        <v>2.7825626207999998E-2</v>
      </c>
      <c r="AP12" s="33">
        <f>1/1000*'[1]44104411Exp'!AN$267</f>
        <v>2.5379503652799999E-2</v>
      </c>
      <c r="AQ12" s="33">
        <f>1/1000*'[1]44104411Exp'!AO$267</f>
        <v>3.0171430494E-2</v>
      </c>
      <c r="AR12" s="33">
        <f>1/1000*'[1]44104411Exp'!AP$267</f>
        <v>3.7941449856000002E-2</v>
      </c>
      <c r="AS12" s="33">
        <f>1/1000*'[1]44104411Exp'!AQ$267</f>
        <v>3.5155734607E-2</v>
      </c>
      <c r="AT12" s="33">
        <f>1/1000*'[1]44104411Exp'!AR$267</f>
        <v>3.6765640330899997E-2</v>
      </c>
      <c r="AU12" s="33">
        <f>1/1000*'[1]44104411Exp'!AS$267</f>
        <v>4.0202524319099993E-2</v>
      </c>
      <c r="AV12" s="33">
        <f>1/1000*'[1]44104411Exp'!AT$267</f>
        <v>6.7651128519999992E-2</v>
      </c>
      <c r="AW12" s="33">
        <f>1/1000*'[1]44104411Exp'!AU$267</f>
        <v>6.4133002516666662E-2</v>
      </c>
      <c r="AX12" s="33">
        <f>1/1000*'[1]44104411Exp'!AV$267</f>
        <v>0</v>
      </c>
      <c r="AY12" s="33">
        <f>1/1000*'[1]44104411Exp'!AW$267</f>
        <v>0</v>
      </c>
      <c r="AZ12" s="33">
        <f>1/1000*'[1]44104411Exp'!AX$267</f>
        <v>0</v>
      </c>
      <c r="BA12" s="33">
        <f>1/1000*'[1]44104411Exp'!AY$267</f>
        <v>0</v>
      </c>
      <c r="BB12" s="33">
        <f>1/1000*'[1]44104411Exp'!AZ$267</f>
        <v>0</v>
      </c>
      <c r="BC12" s="33">
        <f>1/1000*'[1]44104411Exp'!BA$267</f>
        <v>0</v>
      </c>
      <c r="BD12" s="349"/>
    </row>
    <row r="13" spans="1:56">
      <c r="B13" s="56" t="s">
        <v>38</v>
      </c>
      <c r="C13" s="66">
        <f>1/$A$1*(SUM('[1]44104411Exp'!B$47:B$47)+SUM('[1]44104411Exp'!B$105:B$105))</f>
        <v>8.6893127999999986E-2</v>
      </c>
      <c r="D13" s="292">
        <f>1/$A$1*(SUM('[1]44104411Exp'!C$47:C$47)+SUM('[1]44104411Exp'!C$105:C$105))</f>
        <v>0.11656044400000001</v>
      </c>
      <c r="E13" s="292">
        <f>1/$A$1*(SUM('[1]44104411Exp'!D$47:D$47)+SUM('[1]44104411Exp'!D$105:D$105))</f>
        <v>0.157201856</v>
      </c>
      <c r="F13" s="292">
        <f>1/$A$1*(SUM('[1]44104411Exp'!E$47:E$47)+SUM('[1]44104411Exp'!E$105:E$105))</f>
        <v>0.14604791599999997</v>
      </c>
      <c r="G13" s="292">
        <f>1/$A$1*(SUM('[1]44104411Exp'!F$47:F$47)+SUM('[1]44104411Exp'!F$105:F$105))</f>
        <v>7.2156447999999998E-2</v>
      </c>
      <c r="H13" s="292">
        <f>1/$A$1*(SUM('[1]44104411Exp'!G$47:G$47)+SUM('[1]44104411Exp'!G$105:G$105))</f>
        <v>1.5630019999999998E-2</v>
      </c>
      <c r="I13" s="292">
        <f>1/$A$1*(SUM('[1]44104411Exp'!H$47:H$47)+SUM('[1]44104411Exp'!H$105:H$105))</f>
        <v>1.5800287999999999E-2</v>
      </c>
      <c r="J13" s="292">
        <f>1/$A$1*(SUM('[1]44104411Exp'!I$47:I$47)+SUM('[1]44104411Exp'!I$105:I$105))</f>
        <v>1.2886170799999999E-2</v>
      </c>
      <c r="K13" s="292">
        <f>1/$A$1*(SUM('[1]44104411Exp'!J$47:J$47)+SUM('[1]44104411Exp'!J$105:J$105))</f>
        <v>8.9996480000000007E-3</v>
      </c>
      <c r="L13" s="292">
        <f>1/$A$1*(SUM('[1]44104411Exp'!K$47:K$47)+SUM('[1]44104411Exp'!K$105:K$105))</f>
        <v>1.1673843999999999E-2</v>
      </c>
      <c r="M13" s="292">
        <f>1/$A$1*(SUM('[1]44104411Exp'!L$47:L$47)+SUM('[1]44104411Exp'!L$105:L$105))</f>
        <v>1.9567043999999999E-2</v>
      </c>
      <c r="N13" s="292">
        <f>1/$A$1*(SUM('[1]44104411Exp'!M$47:M$47)+SUM('[1]44104411Exp'!M$105:M$105))</f>
        <v>1.9072116000000004E-2</v>
      </c>
      <c r="O13" s="292">
        <f>1/$A$1*(SUM('[1]44104411Exp'!N$47:N$47)+SUM('[1]44104411Exp'!N$105:N$105))</f>
        <v>1.7410012000000002E-2</v>
      </c>
      <c r="P13" s="292">
        <f>1/$A$1*(SUM('[1]44104411Exp'!O$47:O$47)+SUM('[1]44104411Exp'!O$105:O$105))</f>
        <v>1.87323574E-2</v>
      </c>
      <c r="Q13" s="292">
        <f>1/$A$1*(SUM('[1]44104411Exp'!P$47:P$47)+SUM('[1]44104411Exp'!P$105:P$105))</f>
        <v>2.1859652000000004E-2</v>
      </c>
      <c r="R13" s="292">
        <f>1/$A$1*(SUM('[1]44104411Exp'!Q$47:Q$47)+SUM('[1]44104411Exp'!Q$105:Q$105))</f>
        <v>2.0480001951219514E-2</v>
      </c>
      <c r="S13" s="292">
        <f>1/$A$1*(SUM('[1]44104411Exp'!R$47:R$47)+SUM('[1]44104411Exp'!R$105:R$105))</f>
        <v>2.4639571999999998E-2</v>
      </c>
      <c r="T13" s="292">
        <f>1/$A$1*(SUM('[1]44104411Exp'!S$47:S$47)+SUM('[1]44104411Exp'!S$105:S$105))</f>
        <v>3.907482000000001E-2</v>
      </c>
      <c r="U13" s="292">
        <f>1/$A$1*(SUM('[1]44104411Exp'!T$47:T$47)+SUM('[1]44104411Exp'!T$105:T$105))</f>
        <v>2.9200566400000003E-2</v>
      </c>
      <c r="V13" s="292">
        <f>1/$A$1*(SUM('[1]44104411Exp'!U$47:U$47)+SUM('[1]44104411Exp'!U$105:U$105))</f>
        <v>2.9200566400000003E-2</v>
      </c>
      <c r="W13" s="292">
        <f>1/$A$1*(SUM('[1]44104411Exp'!V$47:V$47)+SUM('[1]44104411Exp'!V$105:V$105))</f>
        <v>2.9200566400000003E-2</v>
      </c>
      <c r="X13" s="292">
        <f>1/$A$1*(SUM('[1]44104411Exp'!W$47:W$47)+SUM('[1]44104411Exp'!W$105:W$105))</f>
        <v>2.9200566400000003E-2</v>
      </c>
      <c r="Y13" s="292">
        <f>1/$A$1*(SUM('[1]44104411Exp'!X$47:X$47)+SUM('[1]44104411Exp'!X$105:X$105))</f>
        <v>2.9200566400000003E-2</v>
      </c>
      <c r="Z13" s="292">
        <f>1/$A$1*(SUM('[1]44104411Exp'!Y$47:Y$47)+SUM('[1]44104411Exp'!Y$105:Y$105))</f>
        <v>2.9200566400000003E-2</v>
      </c>
      <c r="AA13" s="292">
        <f>1/$A$1*(SUM('[1]44104411Exp'!Z$47:Z$47)+SUM('[1]44104411Exp'!Z$105:Z$105))</f>
        <v>2.9200566400000003E-2</v>
      </c>
      <c r="AB13" s="292">
        <f>1/$A$1*(SUM('[1]44104411Exp'!AA$47:AA$47)+SUM('[1]44104411Exp'!AA$105:AA$105))</f>
        <v>2.9200566400000003E-2</v>
      </c>
      <c r="AC13" s="294"/>
      <c r="AD13" s="66">
        <f>1/1000*(SUM('[1]44104411Exp'!AB$47:AB$47)+SUM('[1]44104411Exp'!AB$105:AB$105))</f>
        <v>7.8490747813770006E-3</v>
      </c>
      <c r="AE13" s="292">
        <f>1/1000*(SUM('[1]44104411Exp'!AC$47:AC$47)+SUM('[1]44104411Exp'!AC$105:AC$105))</f>
        <v>1.0177442565599999E-2</v>
      </c>
      <c r="AF13" s="292">
        <f>1/1000*(SUM('[1]44104411Exp'!AD$47:AD$47)+SUM('[1]44104411Exp'!AD$105:AD$105))</f>
        <v>1.3359689275199999E-2</v>
      </c>
      <c r="AG13" s="292">
        <f>1/1000*(SUM('[1]44104411Exp'!AE$47:AE$47)+SUM('[1]44104411Exp'!AE$105:AE$105))</f>
        <v>1.2843209288E-2</v>
      </c>
      <c r="AH13" s="292">
        <f>1/1000*(SUM('[1]44104411Exp'!AF$47:AF$47)+SUM('[1]44104411Exp'!AF$105:AF$105))</f>
        <v>9.7875798818000005E-3</v>
      </c>
      <c r="AI13" s="292">
        <f>1/1000*(SUM('[1]44104411Exp'!AG$47:AG$47)+SUM('[1]44104411Exp'!AG$105:AG$105))</f>
        <v>3.9944318700000005E-3</v>
      </c>
      <c r="AJ13" s="292">
        <f>1/1000*(SUM('[1]44104411Exp'!AH$47:AH$47)+SUM('[1]44104411Exp'!AH$105:AH$105))</f>
        <v>5.6390477608000006E-3</v>
      </c>
      <c r="AK13" s="292">
        <f>1/1000*(SUM('[1]44104411Exp'!AI$47:AI$47)+SUM('[1]44104411Exp'!AI$105:AI$105))</f>
        <v>7.147005374500001E-3</v>
      </c>
      <c r="AL13" s="292">
        <f>1/1000*(SUM('[1]44104411Exp'!AJ$47:AJ$47)+SUM('[1]44104411Exp'!AJ$105:AJ$105))</f>
        <v>6.5768469296000011E-3</v>
      </c>
      <c r="AM13" s="292">
        <f>1/1000*(SUM('[1]44104411Exp'!AK$47:AK$47)+SUM('[1]44104411Exp'!AK$105:AK$105))</f>
        <v>7.7651500872E-3</v>
      </c>
      <c r="AN13" s="292">
        <f>1/1000*(SUM('[1]44104411Exp'!AL$47:AL$47)+SUM('[1]44104411Exp'!AL$105:AL$105))</f>
        <v>1.0055860049700001E-2</v>
      </c>
      <c r="AO13" s="292">
        <f>1/1000*(SUM('[1]44104411Exp'!AM$47:AM$47)+SUM('[1]44104411Exp'!AM$105:AM$105))</f>
        <v>1.2508378367999999E-2</v>
      </c>
      <c r="AP13" s="292">
        <f>1/1000*(SUM('[1]44104411Exp'!AN$47:AN$47)+SUM('[1]44104411Exp'!AN$105:AN$105))</f>
        <v>1.0916372579200001E-2</v>
      </c>
      <c r="AQ13" s="292">
        <f>1/1000*(SUM('[1]44104411Exp'!AO$47:AO$47)+SUM('[1]44104411Exp'!AO$105:AO$105))</f>
        <v>1.2857913823500001E-2</v>
      </c>
      <c r="AR13" s="292">
        <f>1/1000*(SUM('[1]44104411Exp'!AP$47:AP$47)+SUM('[1]44104411Exp'!AP$105:AP$105))</f>
        <v>1.4498137045500003E-2</v>
      </c>
      <c r="AS13" s="292">
        <f>1/1000*(SUM('[1]44104411Exp'!AQ$47:AQ$47)+SUM('[1]44104411Exp'!AQ$105:AQ$105))</f>
        <v>1.2369813281E-2</v>
      </c>
      <c r="AT13" s="292">
        <f>1/1000*(SUM('[1]44104411Exp'!AR$47:AR$47)+SUM('[1]44104411Exp'!AR$105:AR$105))</f>
        <v>1.5306632715100001E-2</v>
      </c>
      <c r="AU13" s="292">
        <f>1/1000*(SUM('[1]44104411Exp'!AS$47:AS$47)+SUM('[1]44104411Exp'!AS$105:AS$105))</f>
        <v>2.12917179904E-2</v>
      </c>
      <c r="AV13" s="292">
        <f>1/1000*(SUM('[1]44104411Exp'!AT$47:AT$47)+SUM('[1]44104411Exp'!AT$105:AT$105))</f>
        <v>4.5523463739999999E-2</v>
      </c>
      <c r="AW13" s="292">
        <f>1/1000*(SUM('[1]44104411Exp'!AU$47:AU$47)+SUM('[1]44104411Exp'!AU$105:AU$105))</f>
        <v>4.3156063741666667E-2</v>
      </c>
      <c r="AX13" s="292">
        <f>1/1000*(SUM('[1]44104411Exp'!AV$47:AV$47)+SUM('[1]44104411Exp'!AV$105:AV$105))</f>
        <v>0</v>
      </c>
      <c r="AY13" s="292">
        <f>1/1000*(SUM('[1]44104411Exp'!AW$47:AW$47)+SUM('[1]44104411Exp'!AW$105:AW$105))</f>
        <v>0</v>
      </c>
      <c r="AZ13" s="292">
        <f>1/1000*(SUM('[1]44104411Exp'!AX$47:AX$47)+SUM('[1]44104411Exp'!AX$105:AX$105))</f>
        <v>0</v>
      </c>
      <c r="BA13" s="292">
        <f>1/1000*(SUM('[1]44104411Exp'!AY$47:AY$47)+SUM('[1]44104411Exp'!AY$105:AY$105))</f>
        <v>0</v>
      </c>
      <c r="BB13" s="292">
        <f>1/1000*(SUM('[1]44104411Exp'!AZ$47:AZ$47)+SUM('[1]44104411Exp'!AZ$105:AZ$105))</f>
        <v>0</v>
      </c>
      <c r="BC13" s="292">
        <f>1/1000*(SUM('[1]44104411Exp'!BA$47:BA$47)+SUM('[1]44104411Exp'!BA$105:BA$105))</f>
        <v>0</v>
      </c>
      <c r="BD13" s="349"/>
    </row>
    <row r="14" spans="1:56">
      <c r="B14" s="5" t="s">
        <v>83</v>
      </c>
      <c r="C14" s="23">
        <f>1/$A$1*'[1]44104411Exp'!B$116</f>
        <v>3.1467855999999995E-2</v>
      </c>
      <c r="D14" s="13">
        <f>1/$A$1*'[1]44104411Exp'!C$116</f>
        <v>3.0102295999999997E-2</v>
      </c>
      <c r="E14" s="13">
        <f>1/$A$1*'[1]44104411Exp'!D$116</f>
        <v>4.6157048000000006E-2</v>
      </c>
      <c r="F14" s="13">
        <f>1/$A$1*'[1]44104411Exp'!E$116</f>
        <v>3.6414811999999998E-2</v>
      </c>
      <c r="G14" s="13">
        <f>1/$A$1*'[1]44104411Exp'!F$116</f>
        <v>3.5445647999999996E-2</v>
      </c>
      <c r="H14" s="13">
        <f>1/$A$1*'[1]44104411Exp'!G$116</f>
        <v>2.9921527999999996E-2</v>
      </c>
      <c r="I14" s="13">
        <f>1/$A$1*'[1]44104411Exp'!H$116</f>
        <v>3.7494324000000002E-2</v>
      </c>
      <c r="J14" s="13">
        <f>1/$A$1*'[1]44104411Exp'!I$116</f>
        <v>4.2114295999999996E-2</v>
      </c>
      <c r="K14" s="13">
        <f>1/$A$1*'[1]44104411Exp'!J$116</f>
        <v>3.2343836000000001E-2</v>
      </c>
      <c r="L14" s="13">
        <f>1/$A$1*'[1]44104411Exp'!K$116</f>
        <v>2.5962467999999999E-2</v>
      </c>
      <c r="M14" s="13">
        <f>1/$A$1*'[1]44104411Exp'!L$116</f>
        <v>3.7368267999999996E-2</v>
      </c>
      <c r="N14" s="13">
        <f>1/$A$1*'[1]44104411Exp'!M$116</f>
        <v>3.4352331999999999E-2</v>
      </c>
      <c r="O14" s="13">
        <f>1/$A$1*'[1]44104411Exp'!N$116</f>
        <v>2.8716816000000003E-2</v>
      </c>
      <c r="P14" s="13">
        <f>1/$A$1*'[1]44104411Exp'!O$116</f>
        <v>3.9924121E-2</v>
      </c>
      <c r="Q14" s="13">
        <f>1/$A$1*'[1]44104411Exp'!P$116</f>
        <v>3.5299599999999993E-2</v>
      </c>
      <c r="R14" s="13">
        <f>1/$A$1*'[1]44104411Exp'!Q$116</f>
        <v>2.8356052E-2</v>
      </c>
      <c r="S14" s="13">
        <f>1/$A$1*'[1]44104411Exp'!R$116</f>
        <v>2.9108999999999996E-2</v>
      </c>
      <c r="T14" s="13">
        <f>1/$A$1*'[1]44104411Exp'!S$116</f>
        <v>2.5298792000000001E-2</v>
      </c>
      <c r="U14" s="13">
        <f>1/$A$1*'[1]44104411Exp'!T$116</f>
        <v>2.5108023200000003E-2</v>
      </c>
      <c r="V14" s="13">
        <f>1/$A$1*'[1]44104411Exp'!U$116</f>
        <v>2.5108023200000003E-2</v>
      </c>
      <c r="W14" s="13">
        <f>1/$A$1*'[1]44104411Exp'!V$116</f>
        <v>2.5108023200000003E-2</v>
      </c>
      <c r="X14" s="13">
        <f>1/$A$1*'[1]44104411Exp'!W$116</f>
        <v>2.5108023200000003E-2</v>
      </c>
      <c r="Y14" s="13">
        <f>1/$A$1*'[1]44104411Exp'!X$116</f>
        <v>2.5108023200000003E-2</v>
      </c>
      <c r="Z14" s="13">
        <f>1/$A$1*'[1]44104411Exp'!Y$116</f>
        <v>2.5108023200000003E-2</v>
      </c>
      <c r="AA14" s="13">
        <f>1/$A$1*'[1]44104411Exp'!Z$116</f>
        <v>2.5108023200000003E-2</v>
      </c>
      <c r="AB14" s="13">
        <f>1/$A$1*'[1]44104411Exp'!AA$116</f>
        <v>2.5108023200000003E-2</v>
      </c>
      <c r="AC14" s="294"/>
      <c r="AD14" s="23">
        <f>1/1000*'[1]44104411Exp'!AB$116</f>
        <v>7.5891663887249997E-3</v>
      </c>
      <c r="AE14" s="13">
        <f>1/1000*'[1]44104411Exp'!AC$116</f>
        <v>7.1760970984000002E-3</v>
      </c>
      <c r="AF14" s="13">
        <f>1/1000*'[1]44104411Exp'!AD$116</f>
        <v>1.09126882896E-2</v>
      </c>
      <c r="AG14" s="13">
        <f>1/1000*'[1]44104411Exp'!AE$116</f>
        <v>1.0175823851200002E-2</v>
      </c>
      <c r="AH14" s="13">
        <f>1/1000*'[1]44104411Exp'!AF$116</f>
        <v>1.0907403344600001E-2</v>
      </c>
      <c r="AI14" s="13">
        <f>1/1000*'[1]44104411Exp'!AG$116</f>
        <v>9.1321070412000022E-3</v>
      </c>
      <c r="AJ14" s="13">
        <f>1/1000*'[1]44104411Exp'!AH$116</f>
        <v>1.2730053783200001E-2</v>
      </c>
      <c r="AK14" s="13">
        <f>1/1000*'[1]44104411Exp'!AI$116</f>
        <v>1.4171897828500001E-2</v>
      </c>
      <c r="AL14" s="13">
        <f>1/1000*'[1]44104411Exp'!AJ$116</f>
        <v>1.2082788200400001E-2</v>
      </c>
      <c r="AM14" s="13">
        <f>1/1000*'[1]44104411Exp'!AK$116</f>
        <v>7.1438671128000002E-3</v>
      </c>
      <c r="AN14" s="13">
        <f>1/1000*'[1]44104411Exp'!AL$116</f>
        <v>9.0712878480000009E-3</v>
      </c>
      <c r="AO14" s="13">
        <f>1/1000*'[1]44104411Exp'!AM$116</f>
        <v>9.8300478719999997E-3</v>
      </c>
      <c r="AP14" s="13">
        <f>1/1000*'[1]44104411Exp'!AN$116</f>
        <v>7.8390414608000003E-3</v>
      </c>
      <c r="AQ14" s="13">
        <f>1/1000*'[1]44104411Exp'!AO$116</f>
        <v>1.0907576395799999E-2</v>
      </c>
      <c r="AR14" s="13">
        <f>1/1000*'[1]44104411Exp'!AP$116</f>
        <v>9.707961938500001E-3</v>
      </c>
      <c r="AS14" s="13">
        <f>1/1000*'[1]44104411Exp'!AQ$116</f>
        <v>6.5828787430000004E-3</v>
      </c>
      <c r="AT14" s="13">
        <f>1/1000*'[1]44104411Exp'!AR$116</f>
        <v>7.7856401646000002E-3</v>
      </c>
      <c r="AU14" s="13">
        <f>1/1000*'[1]44104411Exp'!AS$116</f>
        <v>7.3260141240000009E-3</v>
      </c>
      <c r="AV14" s="13">
        <f>1/1000*'[1]44104411Exp'!AT$116</f>
        <v>4.9694401439999997E-3</v>
      </c>
      <c r="AW14" s="13">
        <f>1/1000*'[1]44104411Exp'!AU$116</f>
        <v>4.7110096200000005E-3</v>
      </c>
      <c r="AX14" s="13">
        <f>1/1000*'[1]44104411Exp'!AV$116</f>
        <v>0</v>
      </c>
      <c r="AY14" s="13">
        <f>1/1000*'[1]44104411Exp'!AW$116</f>
        <v>0</v>
      </c>
      <c r="AZ14" s="13">
        <f>1/1000*'[1]44104411Exp'!AX$116</f>
        <v>0</v>
      </c>
      <c r="BA14" s="13">
        <f>1/1000*'[1]44104411Exp'!AY$116</f>
        <v>0</v>
      </c>
      <c r="BB14" s="13">
        <f>1/1000*'[1]44104411Exp'!AZ$116</f>
        <v>0</v>
      </c>
      <c r="BC14" s="13">
        <f>1/1000*'[1]44104411Exp'!BA$116</f>
        <v>0</v>
      </c>
      <c r="BD14" s="349"/>
    </row>
    <row r="15" spans="1:56">
      <c r="B15" s="5" t="s">
        <v>185</v>
      </c>
      <c r="C15" s="23">
        <f>1/$A$1*'[1]44104411Exp'!B$121</f>
        <v>0.14650022799999998</v>
      </c>
      <c r="D15" s="13">
        <f>1/$A$1*'[1]44104411Exp'!C$121</f>
        <v>0.222247004</v>
      </c>
      <c r="E15" s="13">
        <f>1/$A$1*'[1]44104411Exp'!D$121</f>
        <v>0.42091319199999994</v>
      </c>
      <c r="F15" s="13">
        <f>1/$A$1*'[1]44104411Exp'!E$121</f>
        <v>0.15777115199999997</v>
      </c>
      <c r="G15" s="13">
        <f>1/$A$1*'[1]44104411Exp'!F$121</f>
        <v>0.103164992</v>
      </c>
      <c r="H15" s="13">
        <f>1/$A$1*'[1]44104411Exp'!G$121</f>
        <v>3.1338160000000002E-3</v>
      </c>
      <c r="I15" s="13">
        <f>1/$A$1*'[1]44104411Exp'!H$121</f>
        <v>9.0737359999999989E-3</v>
      </c>
      <c r="J15" s="13">
        <f>1/$A$1*'[1]44104411Exp'!I$121</f>
        <v>1.1983999999999999E-3</v>
      </c>
      <c r="K15" s="13">
        <f>1/$A$1*'[1]44104411Exp'!J$121</f>
        <v>8.26336E-4</v>
      </c>
      <c r="L15" s="13">
        <f>1/$A$1*'[1]44104411Exp'!K$121</f>
        <v>1.4787949999999999E-4</v>
      </c>
      <c r="M15" s="13">
        <f>1/$A$1*'[1]44104411Exp'!L$121</f>
        <v>1.034964E-3</v>
      </c>
      <c r="N15" s="13">
        <f>1/$A$1*'[1]44104411Exp'!M$121</f>
        <v>9.9708000000000001E-5</v>
      </c>
      <c r="O15" s="13">
        <f>1/$A$1*'[1]44104411Exp'!N$121</f>
        <v>1.8900000000000001E-4</v>
      </c>
      <c r="P15" s="13">
        <f>1/$A$1*'[1]44104411Exp'!O$121</f>
        <v>0</v>
      </c>
      <c r="Q15" s="13">
        <f>1/$A$1*'[1]44104411Exp'!P$121</f>
        <v>1.4400000000000001E-5</v>
      </c>
      <c r="R15" s="13">
        <f>1/$A$1*'[1]44104411Exp'!Q$121</f>
        <v>1.0231200000000001E-4</v>
      </c>
      <c r="S15" s="13">
        <f>1/$A$1*'[1]44104411Exp'!R$121</f>
        <v>1.9227097499999999E-3</v>
      </c>
      <c r="T15" s="13">
        <f>1/$A$1*'[1]44104411Exp'!S$121</f>
        <v>2.3364094505494504E-3</v>
      </c>
      <c r="U15" s="13">
        <f>1/$A$1*'[1]44104411Exp'!T$121</f>
        <v>6.0786000000000011E-4</v>
      </c>
      <c r="V15" s="13">
        <f>1/$A$1*'[1]44104411Exp'!U$121</f>
        <v>6.0786000000000011E-4</v>
      </c>
      <c r="W15" s="13">
        <f>1/$A$1*'[1]44104411Exp'!V$121</f>
        <v>6.0786000000000011E-4</v>
      </c>
      <c r="X15" s="13">
        <f>1/$A$1*'[1]44104411Exp'!W$121</f>
        <v>6.0786000000000011E-4</v>
      </c>
      <c r="Y15" s="13">
        <f>1/$A$1*'[1]44104411Exp'!X$121</f>
        <v>6.0786000000000011E-4</v>
      </c>
      <c r="Z15" s="13">
        <f>1/$A$1*'[1]44104411Exp'!Y$121</f>
        <v>6.0786000000000011E-4</v>
      </c>
      <c r="AA15" s="13">
        <f>1/$A$1*'[1]44104411Exp'!Z$121</f>
        <v>6.0786000000000011E-4</v>
      </c>
      <c r="AB15" s="13">
        <f>1/$A$1*'[1]44104411Exp'!AA$121</f>
        <v>6.0786000000000011E-4</v>
      </c>
      <c r="AC15" s="294"/>
      <c r="AD15" s="23">
        <f>1/1000*'[1]44104411Exp'!AB$121</f>
        <v>1.2808702028519999E-2</v>
      </c>
      <c r="AE15" s="13">
        <f>1/1000*'[1]44104411Exp'!AC$121</f>
        <v>1.6898308870800002E-2</v>
      </c>
      <c r="AF15" s="13">
        <f>1/1000*'[1]44104411Exp'!AD$121</f>
        <v>3.2505921014400002E-2</v>
      </c>
      <c r="AG15" s="13">
        <f>1/1000*'[1]44104411Exp'!AE$121</f>
        <v>1.13651245456E-2</v>
      </c>
      <c r="AH15" s="13">
        <f>1/1000*'[1]44104411Exp'!AF$121</f>
        <v>9.896483326800003E-3</v>
      </c>
      <c r="AI15" s="13">
        <f>1/1000*'[1]44104411Exp'!AG$121</f>
        <v>4.6283505840000004E-4</v>
      </c>
      <c r="AJ15" s="13">
        <f>1/1000*'[1]44104411Exp'!AH$121</f>
        <v>1.1819678492000002E-3</v>
      </c>
      <c r="AK15" s="13">
        <f>1/1000*'[1]44104411Exp'!AI$121</f>
        <v>3.8769389250000006E-4</v>
      </c>
      <c r="AL15" s="13">
        <f>1/1000*'[1]44104411Exp'!AJ$121</f>
        <v>1.8655333040000003E-4</v>
      </c>
      <c r="AM15" s="13">
        <f>1/1000*'[1]44104411Exp'!AK$121</f>
        <v>2.0114410799999999E-5</v>
      </c>
      <c r="AN15" s="13">
        <f>1/1000*'[1]44104411Exp'!AL$121</f>
        <v>1.1016301860000001E-4</v>
      </c>
      <c r="AO15" s="13">
        <f>1/1000*'[1]44104411Exp'!AM$121</f>
        <v>2.8025135999999999E-5</v>
      </c>
      <c r="AP15" s="13">
        <f>1/1000*'[1]44104411Exp'!AN$121</f>
        <v>2.32561648E-5</v>
      </c>
      <c r="AQ15" s="13">
        <f>1/1000*'[1]44104411Exp'!AO$121</f>
        <v>0</v>
      </c>
      <c r="AR15" s="13">
        <f>1/1000*'[1]44104411Exp'!AP$121</f>
        <v>1.7629195E-5</v>
      </c>
      <c r="AS15" s="13">
        <f>1/1000*'[1]44104411Exp'!AQ$121</f>
        <v>6.5174248999999991E-5</v>
      </c>
      <c r="AT15" s="13">
        <f>1/1000*'[1]44104411Exp'!AR$121</f>
        <v>2.5497441500000001E-4</v>
      </c>
      <c r="AU15" s="13">
        <f>1/1000*'[1]44104411Exp'!AS$121</f>
        <v>2.7117996620000003E-4</v>
      </c>
      <c r="AV15" s="13">
        <f>1/1000*'[1]44104411Exp'!AT$121</f>
        <v>4.6859245600000001E-4</v>
      </c>
      <c r="AW15" s="13">
        <f>1/1000*'[1]44104411Exp'!AU$121</f>
        <v>4.4422379666666666E-4</v>
      </c>
      <c r="AX15" s="13">
        <f>1/1000*'[1]44104411Exp'!AV$121</f>
        <v>0</v>
      </c>
      <c r="AY15" s="13">
        <f>1/1000*'[1]44104411Exp'!AW$121</f>
        <v>0</v>
      </c>
      <c r="AZ15" s="13">
        <f>1/1000*'[1]44104411Exp'!AX$121</f>
        <v>0</v>
      </c>
      <c r="BA15" s="13">
        <f>1/1000*'[1]44104411Exp'!AY$121</f>
        <v>0</v>
      </c>
      <c r="BB15" s="13">
        <f>1/1000*'[1]44104411Exp'!AZ$121</f>
        <v>0</v>
      </c>
      <c r="BC15" s="13">
        <f>1/1000*'[1]44104411Exp'!BA$121</f>
        <v>0</v>
      </c>
      <c r="BD15" s="349"/>
    </row>
    <row r="16" spans="1:56">
      <c r="B16" s="5" t="s">
        <v>29</v>
      </c>
      <c r="C16" s="23">
        <f>1/$A$1*'[1]44104411Exp'!B$228</f>
        <v>6.9084007999999988E-2</v>
      </c>
      <c r="D16" s="13">
        <f>1/$A$1*'[1]44104411Exp'!C$228</f>
        <v>5.3200783999999994E-2</v>
      </c>
      <c r="E16" s="13">
        <f>1/$A$1*'[1]44104411Exp'!D$228</f>
        <v>0.124613104</v>
      </c>
      <c r="F16" s="13">
        <f>1/$A$1*'[1]44104411Exp'!E$228</f>
        <v>9.4822923999999989E-2</v>
      </c>
      <c r="G16" s="13">
        <f>1/$A$1*'[1]44104411Exp'!F$228</f>
        <v>7.4278428000000007E-2</v>
      </c>
      <c r="H16" s="13">
        <f>1/$A$1*'[1]44104411Exp'!G$228</f>
        <v>2.3172519999999999E-2</v>
      </c>
      <c r="I16" s="13">
        <f>1/$A$1*'[1]44104411Exp'!H$228</f>
        <v>1.6204664000000001E-2</v>
      </c>
      <c r="J16" s="13">
        <f>1/$A$1*'[1]44104411Exp'!I$228</f>
        <v>1.1373012E-2</v>
      </c>
      <c r="K16" s="13">
        <f>1/$A$1*'[1]44104411Exp'!J$228</f>
        <v>6.4415399999999991E-3</v>
      </c>
      <c r="L16" s="13">
        <f>1/$A$1*'[1]44104411Exp'!K$228</f>
        <v>1.4761E-2</v>
      </c>
      <c r="M16" s="13">
        <f>1/$A$1*'[1]44104411Exp'!L$228</f>
        <v>9.9913519999999985E-3</v>
      </c>
      <c r="N16" s="13">
        <f>1/$A$1*'[1]44104411Exp'!M$228</f>
        <v>6.3969639999999998E-3</v>
      </c>
      <c r="O16" s="13">
        <f>1/$A$1*'[1]44104411Exp'!N$228</f>
        <v>1.0628200000000001E-2</v>
      </c>
      <c r="P16" s="13">
        <f>1/$A$1*'[1]44104411Exp'!O$228</f>
        <v>5.3070240000000005E-3</v>
      </c>
      <c r="Q16" s="13">
        <f>1/$A$1*'[1]44104411Exp'!P$228</f>
        <v>3.9845432E-2</v>
      </c>
      <c r="R16" s="13">
        <f>1/$A$1*'[1]44104411Exp'!Q$228</f>
        <v>7.7614799999999998E-2</v>
      </c>
      <c r="S16" s="13">
        <f>1/$A$1*'[1]44104411Exp'!R$228</f>
        <v>4.467419999999999E-2</v>
      </c>
      <c r="T16" s="13">
        <f>1/$A$1*'[1]44104411Exp'!S$228</f>
        <v>2.0300067999999998E-2</v>
      </c>
      <c r="U16" s="13">
        <f>1/$A$1*'[1]44104411Exp'!T$228</f>
        <v>1.4262947200000001E-2</v>
      </c>
      <c r="V16" s="13">
        <f>1/$A$1*'[1]44104411Exp'!U$228</f>
        <v>1.4262947200000001E-2</v>
      </c>
      <c r="W16" s="13">
        <f>1/$A$1*'[1]44104411Exp'!V$228</f>
        <v>1.4262947200000001E-2</v>
      </c>
      <c r="X16" s="13">
        <f>1/$A$1*'[1]44104411Exp'!W$228</f>
        <v>1.4262947200000001E-2</v>
      </c>
      <c r="Y16" s="13">
        <f>1/$A$1*'[1]44104411Exp'!X$228</f>
        <v>1.4262947200000001E-2</v>
      </c>
      <c r="Z16" s="13">
        <f>1/$A$1*'[1]44104411Exp'!Y$228</f>
        <v>1.4262947200000001E-2</v>
      </c>
      <c r="AA16" s="13">
        <f>1/$A$1*'[1]44104411Exp'!Z$228</f>
        <v>1.4262947200000001E-2</v>
      </c>
      <c r="AB16" s="13">
        <f>1/$A$1*'[1]44104411Exp'!AA$228</f>
        <v>1.4262947200000001E-2</v>
      </c>
      <c r="AC16" s="294"/>
      <c r="AD16" s="23">
        <f>1/1000*'[1]44104411Exp'!AB$228</f>
        <v>6.6638465519009999E-3</v>
      </c>
      <c r="AE16" s="13">
        <f>1/1000*'[1]44104411Exp'!AC$228</f>
        <v>5.3561599811999998E-3</v>
      </c>
      <c r="AF16" s="13">
        <f>1/1000*'[1]44104411Exp'!AD$228</f>
        <v>9.6812088240000004E-3</v>
      </c>
      <c r="AG16" s="13">
        <f>1/1000*'[1]44104411Exp'!AE$228</f>
        <v>7.3525466112000001E-3</v>
      </c>
      <c r="AH16" s="13">
        <f>1/1000*'[1]44104411Exp'!AF$228</f>
        <v>7.9733156587000007E-3</v>
      </c>
      <c r="AI16" s="13">
        <f>1/1000*'[1]44104411Exp'!AG$228</f>
        <v>3.0981610803E-3</v>
      </c>
      <c r="AJ16" s="13">
        <f>1/1000*'[1]44104411Exp'!AH$228</f>
        <v>3.1053461532000001E-3</v>
      </c>
      <c r="AK16" s="13">
        <f>1/1000*'[1]44104411Exp'!AI$228</f>
        <v>2.7701505349999999E-3</v>
      </c>
      <c r="AL16" s="13">
        <f>1/1000*'[1]44104411Exp'!AJ$228</f>
        <v>2.0397657428000001E-3</v>
      </c>
      <c r="AM16" s="13">
        <f>1/1000*'[1]44104411Exp'!AK$228</f>
        <v>2.8439232755999998E-3</v>
      </c>
      <c r="AN16" s="13">
        <f>1/1000*'[1]44104411Exp'!AL$228</f>
        <v>3.0743553051000004E-3</v>
      </c>
      <c r="AO16" s="13">
        <f>1/1000*'[1]44104411Exp'!AM$228</f>
        <v>3.2345653439999999E-3</v>
      </c>
      <c r="AP16" s="13">
        <f>1/1000*'[1]44104411Exp'!AN$228</f>
        <v>4.1376110335999998E-3</v>
      </c>
      <c r="AQ16" s="13">
        <f>1/1000*'[1]44104411Exp'!AO$228</f>
        <v>3.2442866643000003E-3</v>
      </c>
      <c r="AR16" s="13">
        <f>1/1000*'[1]44104411Exp'!AP$228</f>
        <v>1.0014256913000001E-2</v>
      </c>
      <c r="AS16" s="13">
        <f>1/1000*'[1]44104411Exp'!AQ$228</f>
        <v>1.3036502954999999E-2</v>
      </c>
      <c r="AT16" s="13">
        <f>1/1000*'[1]44104411Exp'!AR$228</f>
        <v>9.6411266724999983E-3</v>
      </c>
      <c r="AU16" s="13">
        <f>1/1000*'[1]44104411Exp'!AS$228</f>
        <v>6.158542604499999E-3</v>
      </c>
      <c r="AV16" s="13">
        <f>1/1000*'[1]44104411Exp'!AT$228</f>
        <v>1.1521401391999999E-2</v>
      </c>
      <c r="AW16" s="13">
        <f>1/1000*'[1]44104411Exp'!AU$228</f>
        <v>1.0922242993333334E-2</v>
      </c>
      <c r="AX16" s="13">
        <f>1/1000*'[1]44104411Exp'!AV$228</f>
        <v>0</v>
      </c>
      <c r="AY16" s="13">
        <f>1/1000*'[1]44104411Exp'!AW$228</f>
        <v>0</v>
      </c>
      <c r="AZ16" s="13">
        <f>1/1000*'[1]44104411Exp'!AX$228</f>
        <v>0</v>
      </c>
      <c r="BA16" s="13">
        <f>1/1000*'[1]44104411Exp'!AY$228</f>
        <v>0</v>
      </c>
      <c r="BB16" s="13">
        <f>1/1000*'[1]44104411Exp'!AZ$228</f>
        <v>0</v>
      </c>
      <c r="BC16" s="13">
        <f>1/1000*'[1]44104411Exp'!BA$228</f>
        <v>0</v>
      </c>
      <c r="BD16" s="349"/>
    </row>
    <row r="17" spans="2:56">
      <c r="B17" s="8" t="s">
        <v>18</v>
      </c>
      <c r="C17" s="295">
        <f t="shared" ref="C17:AB17" si="3">SUM(C12:C12)-SUM(C13:C16)</f>
        <v>3.0826878999999918E-2</v>
      </c>
      <c r="D17" s="296">
        <f t="shared" si="3"/>
        <v>3.2748688000000026E-2</v>
      </c>
      <c r="E17" s="296">
        <f t="shared" si="3"/>
        <v>7.9096948E-2</v>
      </c>
      <c r="F17" s="296">
        <f t="shared" si="3"/>
        <v>4.8308148000000051E-2</v>
      </c>
      <c r="G17" s="296">
        <f t="shared" si="3"/>
        <v>4.8653639999999998E-2</v>
      </c>
      <c r="H17" s="296">
        <f t="shared" si="3"/>
        <v>1.640581599999999E-2</v>
      </c>
      <c r="I17" s="296">
        <f t="shared" si="3"/>
        <v>1.0104331999999994E-2</v>
      </c>
      <c r="J17" s="296">
        <f t="shared" si="3"/>
        <v>2.0250720000000166E-3</v>
      </c>
      <c r="K17" s="296">
        <f t="shared" si="3"/>
        <v>1.4450800000000014E-3</v>
      </c>
      <c r="L17" s="296">
        <f t="shared" si="3"/>
        <v>4.6869760000000024E-3</v>
      </c>
      <c r="M17" s="296">
        <f t="shared" si="3"/>
        <v>6.762415599999988E-3</v>
      </c>
      <c r="N17" s="296">
        <f t="shared" si="3"/>
        <v>5.5728680000000086E-3</v>
      </c>
      <c r="O17" s="296">
        <f t="shared" si="3"/>
        <v>7.3026955778584396E-3</v>
      </c>
      <c r="P17" s="296">
        <f t="shared" si="3"/>
        <v>8.9812160000000002E-3</v>
      </c>
      <c r="Q17" s="296">
        <f t="shared" si="3"/>
        <v>1.1111760000000012E-2</v>
      </c>
      <c r="R17" s="296">
        <f t="shared" si="3"/>
        <v>1.0254684724999991E-2</v>
      </c>
      <c r="S17" s="296">
        <f t="shared" si="3"/>
        <v>1.1995160363636376E-2</v>
      </c>
      <c r="T17" s="296">
        <f t="shared" si="3"/>
        <v>1.8232277714285705E-2</v>
      </c>
      <c r="U17" s="296">
        <f t="shared" si="3"/>
        <v>1.7849362414746522E-2</v>
      </c>
      <c r="V17" s="296">
        <f t="shared" si="3"/>
        <v>1.7849362414746522E-2</v>
      </c>
      <c r="W17" s="296">
        <f t="shared" si="3"/>
        <v>1.7849362414746522E-2</v>
      </c>
      <c r="X17" s="296">
        <f t="shared" si="3"/>
        <v>1.7849362414746522E-2</v>
      </c>
      <c r="Y17" s="296">
        <f t="shared" si="3"/>
        <v>1.7849362414746522E-2</v>
      </c>
      <c r="Z17" s="296">
        <f t="shared" si="3"/>
        <v>1.7849362414746522E-2</v>
      </c>
      <c r="AA17" s="296">
        <f t="shared" si="3"/>
        <v>1.7849362414746522E-2</v>
      </c>
      <c r="AB17" s="296">
        <f t="shared" si="3"/>
        <v>1.7849362414746522E-2</v>
      </c>
      <c r="AC17" s="294"/>
      <c r="AD17" s="297">
        <f t="shared" ref="AD17:BC17" si="4">SUM(AD12:AD12)-SUM(AD13:AD16)</f>
        <v>3.8441982993030061E-3</v>
      </c>
      <c r="AE17" s="298">
        <f t="shared" si="4"/>
        <v>3.1765113932000003E-3</v>
      </c>
      <c r="AF17" s="298">
        <f t="shared" si="4"/>
        <v>7.2347250816000019E-3</v>
      </c>
      <c r="AG17" s="298">
        <f t="shared" si="4"/>
        <v>4.9083967071999954E-3</v>
      </c>
      <c r="AH17" s="298">
        <f t="shared" si="4"/>
        <v>5.6784980363999982E-3</v>
      </c>
      <c r="AI17" s="298">
        <f t="shared" si="4"/>
        <v>2.4563522840999989E-3</v>
      </c>
      <c r="AJ17" s="298">
        <f t="shared" si="4"/>
        <v>2.0480053931999989E-3</v>
      </c>
      <c r="AK17" s="298">
        <f t="shared" si="4"/>
        <v>1.0861664764999987E-3</v>
      </c>
      <c r="AL17" s="298">
        <f t="shared" si="4"/>
        <v>9.8107801959999852E-4</v>
      </c>
      <c r="AM17" s="298">
        <f t="shared" si="4"/>
        <v>1.3605548703999985E-3</v>
      </c>
      <c r="AN17" s="298">
        <f t="shared" si="4"/>
        <v>1.8683805978000033E-3</v>
      </c>
      <c r="AO17" s="298">
        <f t="shared" si="4"/>
        <v>2.224609487999997E-3</v>
      </c>
      <c r="AP17" s="298">
        <f t="shared" si="4"/>
        <v>2.463222414399998E-3</v>
      </c>
      <c r="AQ17" s="298">
        <f t="shared" si="4"/>
        <v>3.1616536103999983E-3</v>
      </c>
      <c r="AR17" s="298">
        <f t="shared" si="4"/>
        <v>3.7034647639999987E-3</v>
      </c>
      <c r="AS17" s="298">
        <f t="shared" si="4"/>
        <v>3.1013653789999998E-3</v>
      </c>
      <c r="AT17" s="298">
        <f t="shared" si="4"/>
        <v>3.7772663636999951E-3</v>
      </c>
      <c r="AU17" s="298">
        <f t="shared" si="4"/>
        <v>5.1550696339999966E-3</v>
      </c>
      <c r="AV17" s="298">
        <f t="shared" si="4"/>
        <v>5.1682307879999945E-3</v>
      </c>
      <c r="AW17" s="298">
        <f t="shared" si="4"/>
        <v>4.8994623649999958E-3</v>
      </c>
      <c r="AX17" s="298">
        <f t="shared" si="4"/>
        <v>0</v>
      </c>
      <c r="AY17" s="298">
        <f t="shared" si="4"/>
        <v>0</v>
      </c>
      <c r="AZ17" s="298">
        <f t="shared" si="4"/>
        <v>0</v>
      </c>
      <c r="BA17" s="298">
        <f t="shared" si="4"/>
        <v>0</v>
      </c>
      <c r="BB17" s="298">
        <f t="shared" si="4"/>
        <v>0</v>
      </c>
      <c r="BC17" s="298">
        <f t="shared" si="4"/>
        <v>0</v>
      </c>
      <c r="BD17" s="349"/>
    </row>
    <row r="18" spans="2:56" ht="17.149999999999999" customHeight="1">
      <c r="B18" s="16" t="s">
        <v>195</v>
      </c>
      <c r="C18" s="183">
        <f>1/$A$1*'[1]44104411Exp'!B$264</f>
        <v>2.9275800860000007</v>
      </c>
      <c r="D18" s="184">
        <f>1/$A$1*'[1]44104411Exp'!C$264</f>
        <v>2.8719496708642858</v>
      </c>
      <c r="E18" s="184">
        <f>1/$A$1*'[1]44104411Exp'!D$264</f>
        <v>2.8819696151428582</v>
      </c>
      <c r="F18" s="184">
        <f>1/$A$1*'[1]44104411Exp'!E$264</f>
        <v>3.0985744340214287</v>
      </c>
      <c r="G18" s="184">
        <f>1/$A$1*'[1]44104411Exp'!F$264</f>
        <v>3.1962449275500004</v>
      </c>
      <c r="H18" s="184">
        <f>1/$A$1*'[1]44104411Exp'!G$264</f>
        <v>3.1523455952333337</v>
      </c>
      <c r="I18" s="184">
        <f>1/$A$1*'[1]44104411Exp'!H$264</f>
        <v>3.0478015591452898</v>
      </c>
      <c r="J18" s="184">
        <f>1/$A$1*'[1]44104411Exp'!I$264</f>
        <v>3.4979137401151741</v>
      </c>
      <c r="K18" s="184">
        <f>1/$A$1*'[1]44104411Exp'!J$264</f>
        <v>2.6086708177999998</v>
      </c>
      <c r="L18" s="184">
        <f>1/$A$1*'[1]44104411Exp'!K$264</f>
        <v>2.0820194826470697</v>
      </c>
      <c r="M18" s="184">
        <f>1/$A$1*'[1]44104411Exp'!L$264</f>
        <v>2.3019728528999996</v>
      </c>
      <c r="N18" s="184">
        <f>1/$A$1*'[1]44104411Exp'!M$264</f>
        <v>2.2875342013722175</v>
      </c>
      <c r="O18" s="184">
        <f>1/$A$1*'[1]44104411Exp'!N$264</f>
        <v>2.2491412778239472</v>
      </c>
      <c r="P18" s="184">
        <f>1/$A$1*'[1]44104411Exp'!O$264</f>
        <v>1.5069388339001279</v>
      </c>
      <c r="Q18" s="184">
        <f>1/$A$1*'[1]44104411Exp'!P$264</f>
        <v>2.2012333045972259</v>
      </c>
      <c r="R18" s="184">
        <f>1/$A$1*'[1]44104411Exp'!Q$264</f>
        <v>2.2537016405748314</v>
      </c>
      <c r="S18" s="184">
        <f>1/$A$1*'[1]44104411Exp'!R$264</f>
        <v>2.0197775426366249</v>
      </c>
      <c r="T18" s="184">
        <f>1/$A$1*'[1]44104411Exp'!S$264</f>
        <v>2.6252533900100232</v>
      </c>
      <c r="U18" s="184">
        <f>1/$A$1*'[1]44104411Exp'!T$264</f>
        <v>3.0465115282066795</v>
      </c>
      <c r="V18" s="184">
        <f>1/$A$1*'[1]44104411Exp'!U$264</f>
        <v>3.0465115282066795</v>
      </c>
      <c r="W18" s="184">
        <f>1/$A$1*'[1]44104411Exp'!V$264</f>
        <v>3.0465115282066795</v>
      </c>
      <c r="X18" s="184">
        <f>1/$A$1*'[1]44104411Exp'!W$264</f>
        <v>3.0465115282066795</v>
      </c>
      <c r="Y18" s="184">
        <f>1/$A$1*'[1]44104411Exp'!X$264</f>
        <v>3.0465115282066795</v>
      </c>
      <c r="Z18" s="184">
        <f>1/$A$1*'[1]44104411Exp'!Y$264</f>
        <v>3.0465115282066795</v>
      </c>
      <c r="AA18" s="184">
        <f>1/$A$1*'[1]44104411Exp'!Z$264</f>
        <v>3.0465115282066795</v>
      </c>
      <c r="AB18" s="184">
        <f>1/$A$1*'[1]44104411Exp'!AA$264</f>
        <v>3.0465115282066795</v>
      </c>
      <c r="AC18" s="186"/>
      <c r="AD18" s="183">
        <f>1/1000*'[1]44104411Exp'!AB$264</f>
        <v>0.41649770926915791</v>
      </c>
      <c r="AE18" s="184">
        <f>1/1000*'[1]44104411Exp'!AC$264</f>
        <v>0.45745661802839993</v>
      </c>
      <c r="AF18" s="184">
        <f>1/1000*'[1]44104411Exp'!AD$264</f>
        <v>0.58562577128640003</v>
      </c>
      <c r="AG18" s="184">
        <f>1/1000*'[1]44104411Exp'!AE$264</f>
        <v>0.73251540715359997</v>
      </c>
      <c r="AH18" s="184">
        <f>1/1000*'[1]44104411Exp'!AF$264</f>
        <v>0.88052109016759994</v>
      </c>
      <c r="AI18" s="184">
        <f>1/1000*'[1]44104411Exp'!AG$264</f>
        <v>0.87994860452070012</v>
      </c>
      <c r="AJ18" s="184">
        <f>1/1000*'[1]44104411Exp'!AH$264</f>
        <v>1.0050275420480002</v>
      </c>
      <c r="AK18" s="184">
        <f>1/1000*'[1]44104411Exp'!AI$264</f>
        <v>1.23781438466</v>
      </c>
      <c r="AL18" s="184">
        <f>1/1000*'[1]44104411Exp'!AJ$264</f>
        <v>1.1062497564408</v>
      </c>
      <c r="AM18" s="184">
        <f>1/1000*'[1]44104411Exp'!AK$264</f>
        <v>0.82266207830399996</v>
      </c>
      <c r="AN18" s="184">
        <f>1/1000*'[1]44104411Exp'!AL$264</f>
        <v>0.82579714150230021</v>
      </c>
      <c r="AO18" s="184">
        <f>1/1000*'[1]44104411Exp'!AM$264</f>
        <v>0.90845400139200005</v>
      </c>
      <c r="AP18" s="184">
        <f>1/1000*'[1]44104411Exp'!AN$264</f>
        <v>0.7951541452448001</v>
      </c>
      <c r="AQ18" s="184">
        <f>1/1000*'[1]44104411Exp'!AO$264</f>
        <v>0.76741549840049994</v>
      </c>
      <c r="AR18" s="184">
        <f>1/1000*'[1]44104411Exp'!AP$264</f>
        <v>0.84228130722399996</v>
      </c>
      <c r="AS18" s="184">
        <f>1/1000*'[1]44104411Exp'!AQ$264</f>
        <v>0.71827447853000004</v>
      </c>
      <c r="AT18" s="184">
        <f>1/1000*'[1]44104411Exp'!AR$264</f>
        <v>0.6936569152940999</v>
      </c>
      <c r="AU18" s="184">
        <f>1/1000*'[1]44104411Exp'!AS$264</f>
        <v>0.76868412755419979</v>
      </c>
      <c r="AV18" s="184">
        <f>1/1000*'[1]44104411Exp'!AT$264</f>
        <v>1.9165573690040001</v>
      </c>
      <c r="AW18" s="184">
        <f>1/1000*'[1]44104411Exp'!AU$264</f>
        <v>1.816888812628334</v>
      </c>
      <c r="AX18" s="184">
        <f>1/1000*'[1]44104411Exp'!AV$264</f>
        <v>0</v>
      </c>
      <c r="AY18" s="184">
        <f>1/1000*'[1]44104411Exp'!AW$264</f>
        <v>0</v>
      </c>
      <c r="AZ18" s="184">
        <f>1/1000*'[1]44104411Exp'!AX$264</f>
        <v>0</v>
      </c>
      <c r="BA18" s="184">
        <f>1/1000*'[1]44104411Exp'!AY$264</f>
        <v>0</v>
      </c>
      <c r="BB18" s="184">
        <f>1/1000*'[1]44104411Exp'!AZ$264</f>
        <v>0</v>
      </c>
      <c r="BC18" s="184">
        <f>1/1000*'[1]44104411Exp'!BA$264</f>
        <v>0</v>
      </c>
      <c r="BD18" s="349"/>
    </row>
    <row r="19" spans="2:56">
      <c r="B19" s="5" t="s">
        <v>35</v>
      </c>
      <c r="C19" s="231">
        <f>1/$A$1*'[1]44104411Exp'!B$85</f>
        <v>0.80874819200000003</v>
      </c>
      <c r="D19" s="85">
        <f>1/$A$1*'[1]44104411Exp'!C$85</f>
        <v>0.80192986924999987</v>
      </c>
      <c r="E19" s="85">
        <f>1/$A$1*'[1]44104411Exp'!D$85</f>
        <v>0.74168101880000004</v>
      </c>
      <c r="F19" s="85">
        <f>1/$A$1*'[1]44104411Exp'!E$85</f>
        <v>0.72383647400000006</v>
      </c>
      <c r="G19" s="85">
        <f>1/$A$1*'[1]44104411Exp'!F$85</f>
        <v>0.65087233199999994</v>
      </c>
      <c r="H19" s="85">
        <f>1/$A$1*'[1]44104411Exp'!G$85</f>
        <v>0.70187850160000009</v>
      </c>
      <c r="I19" s="85">
        <f>1/$A$1*'[1]44104411Exp'!H$85</f>
        <v>0.36869821999999997</v>
      </c>
      <c r="J19" s="85">
        <f>1/$A$1*'[1]44104411Exp'!I$85</f>
        <v>0.82357628458484844</v>
      </c>
      <c r="K19" s="85">
        <f>1/$A$1*'[1]44104411Exp'!J$85</f>
        <v>0.34957713839999999</v>
      </c>
      <c r="L19" s="85">
        <f>1/$A$1*'[1]44104411Exp'!K$85</f>
        <v>0.30782684263333338</v>
      </c>
      <c r="M19" s="85">
        <f>1/$A$1*'[1]44104411Exp'!L$85</f>
        <v>0.35295135999999999</v>
      </c>
      <c r="N19" s="85">
        <f>1/$A$1*'[1]44104411Exp'!M$85</f>
        <v>0.36806139703571428</v>
      </c>
      <c r="O19" s="85">
        <f>1/$A$1*'[1]44104411Exp'!N$85</f>
        <v>0.36984654976039771</v>
      </c>
      <c r="P19" s="85">
        <f>1/$A$1*'[1]44104411Exp'!O$85</f>
        <v>0.2341889535210438</v>
      </c>
      <c r="Q19" s="85">
        <f>1/$A$1*'[1]44104411Exp'!P$85</f>
        <v>0.28085495889926149</v>
      </c>
      <c r="R19" s="85">
        <f>1/$A$1*'[1]44104411Exp'!Q$85</f>
        <v>0.22572337523076921</v>
      </c>
      <c r="S19" s="85">
        <f>1/$A$1*'[1]44104411Exp'!R$85</f>
        <v>0.15119005573232325</v>
      </c>
      <c r="T19" s="85">
        <f>1/$A$1*'[1]44104411Exp'!S$85</f>
        <v>0.50424110745021644</v>
      </c>
      <c r="U19" s="85">
        <f>1/$A$1*'[1]44104411Exp'!T$85</f>
        <v>0.9503726337777777</v>
      </c>
      <c r="V19" s="85">
        <f>1/$A$1*'[1]44104411Exp'!U$85</f>
        <v>0.9503726337777777</v>
      </c>
      <c r="W19" s="85">
        <f>1/$A$1*'[1]44104411Exp'!V$85</f>
        <v>0.9503726337777777</v>
      </c>
      <c r="X19" s="85">
        <f>1/$A$1*'[1]44104411Exp'!W$85</f>
        <v>0.9503726337777777</v>
      </c>
      <c r="Y19" s="85">
        <f>1/$A$1*'[1]44104411Exp'!X$85</f>
        <v>0.9503726337777777</v>
      </c>
      <c r="Z19" s="85">
        <f>1/$A$1*'[1]44104411Exp'!Y$85</f>
        <v>0.9503726337777777</v>
      </c>
      <c r="AA19" s="85">
        <f>1/$A$1*'[1]44104411Exp'!Z$85</f>
        <v>0.9503726337777777</v>
      </c>
      <c r="AB19" s="85">
        <f>1/$A$1*'[1]44104411Exp'!AA$85</f>
        <v>0.9503726337777777</v>
      </c>
      <c r="AC19" s="294"/>
      <c r="AD19" s="23">
        <f>1/1000*'[1]44104411Exp'!AB$85</f>
        <v>0.10873547609113499</v>
      </c>
      <c r="AE19" s="13">
        <f>1/1000*'[1]44104411Exp'!AC$85</f>
        <v>0.11113854878479999</v>
      </c>
      <c r="AF19" s="13">
        <f>1/1000*'[1]44104411Exp'!AD$85</f>
        <v>0.1277021443344</v>
      </c>
      <c r="AG19" s="13">
        <f>1/1000*'[1]44104411Exp'!AE$85</f>
        <v>0.14869922749920003</v>
      </c>
      <c r="AH19" s="13">
        <f>1/1000*'[1]44104411Exp'!AF$85</f>
        <v>0.16266081878829999</v>
      </c>
      <c r="AI19" s="13">
        <f>1/1000*'[1]44104411Exp'!AG$85</f>
        <v>0.18888116671710004</v>
      </c>
      <c r="AJ19" s="13">
        <f>1/1000*'[1]44104411Exp'!AH$85</f>
        <v>0.21602103293600003</v>
      </c>
      <c r="AK19" s="13">
        <f>1/1000*'[1]44104411Exp'!AI$85</f>
        <v>0.29553237649150005</v>
      </c>
      <c r="AL19" s="13">
        <f>1/1000*'[1]44104411Exp'!AJ$85</f>
        <v>0.30282631688760003</v>
      </c>
      <c r="AM19" s="13">
        <f>1/1000*'[1]44104411Exp'!AK$85</f>
        <v>0.2566127835964</v>
      </c>
      <c r="AN19" s="13">
        <f>1/1000*'[1]44104411Exp'!AL$85</f>
        <v>0.24940008321300003</v>
      </c>
      <c r="AO19" s="13">
        <f>1/1000*'[1]44104411Exp'!AM$85</f>
        <v>0.274937217648</v>
      </c>
      <c r="AP19" s="13">
        <f>1/1000*'[1]44104411Exp'!AN$85</f>
        <v>0.24437416986400001</v>
      </c>
      <c r="AQ19" s="13">
        <f>1/1000*'[1]44104411Exp'!AO$85</f>
        <v>0.24171499154760001</v>
      </c>
      <c r="AR19" s="13">
        <f>1/1000*'[1]44104411Exp'!AP$85</f>
        <v>0.2428026103515</v>
      </c>
      <c r="AS19" s="13">
        <f>1/1000*'[1]44104411Exp'!AQ$85</f>
        <v>0.19529978853699997</v>
      </c>
      <c r="AT19" s="13">
        <f>1/1000*'[1]44104411Exp'!AR$85</f>
        <v>0.19937587180669999</v>
      </c>
      <c r="AU19" s="13">
        <f>1/1000*'[1]44104411Exp'!AS$85</f>
        <v>0.22078192762340001</v>
      </c>
      <c r="AV19" s="13">
        <f>1/1000*'[1]44104411Exp'!AT$85</f>
        <v>0.270627064094</v>
      </c>
      <c r="AW19" s="13">
        <f>1/1000*'[1]44104411Exp'!AU$85</f>
        <v>0.25655338739083333</v>
      </c>
      <c r="AX19" s="13">
        <f>1/1000*'[1]44104411Exp'!AV$85</f>
        <v>0</v>
      </c>
      <c r="AY19" s="13">
        <f>1/1000*'[1]44104411Exp'!AW$85</f>
        <v>0</v>
      </c>
      <c r="AZ19" s="13">
        <f>1/1000*'[1]44104411Exp'!AX$85</f>
        <v>0</v>
      </c>
      <c r="BA19" s="13">
        <f>1/1000*'[1]44104411Exp'!AY$85</f>
        <v>0</v>
      </c>
      <c r="BB19" s="13">
        <f>1/1000*'[1]44104411Exp'!AZ$85</f>
        <v>0</v>
      </c>
      <c r="BC19" s="13">
        <f>1/1000*'[1]44104411Exp'!BA$85</f>
        <v>0</v>
      </c>
      <c r="BD19" s="349"/>
    </row>
    <row r="20" spans="2:56">
      <c r="B20" s="5" t="s">
        <v>36</v>
      </c>
      <c r="C20" s="231">
        <f>1/$A$1*'[1]44104411Exp'!B$91</f>
        <v>0.56919709000000007</v>
      </c>
      <c r="D20" s="85">
        <f>1/$A$1*'[1]44104411Exp'!C$91</f>
        <v>0.50934160439999998</v>
      </c>
      <c r="E20" s="85">
        <f>1/$A$1*'[1]44104411Exp'!D$91</f>
        <v>0.34246230400000005</v>
      </c>
      <c r="F20" s="85">
        <f>1/$A$1*'[1]44104411Exp'!E$91</f>
        <v>0.51784637</v>
      </c>
      <c r="G20" s="85">
        <f>1/$A$1*'[1]44104411Exp'!F$91</f>
        <v>0.47162576599999995</v>
      </c>
      <c r="H20" s="85">
        <f>1/$A$1*'[1]44104411Exp'!G$91</f>
        <v>0.57896331000000001</v>
      </c>
      <c r="I20" s="85">
        <f>1/$A$1*'[1]44104411Exp'!H$91</f>
        <v>0.65572719297435889</v>
      </c>
      <c r="J20" s="85">
        <f>1/$A$1*'[1]44104411Exp'!I$91</f>
        <v>0.55607199607156521</v>
      </c>
      <c r="K20" s="85">
        <f>1/$A$1*'[1]44104411Exp'!J$91</f>
        <v>0.53624304</v>
      </c>
      <c r="L20" s="85">
        <f>1/$A$1*'[1]44104411Exp'!K$91</f>
        <v>0.48120933110000003</v>
      </c>
      <c r="M20" s="85">
        <f>1/$A$1*'[1]44104411Exp'!L$91</f>
        <v>0.59668230119999999</v>
      </c>
      <c r="N20" s="85">
        <f>1/$A$1*'[1]44104411Exp'!M$91</f>
        <v>0.67159959211764697</v>
      </c>
      <c r="O20" s="85">
        <f>1/$A$1*'[1]44104411Exp'!N$91</f>
        <v>0.71689815849560157</v>
      </c>
      <c r="P20" s="85">
        <f>1/$A$1*'[1]44104411Exp'!O$91</f>
        <v>0.43054073267538617</v>
      </c>
      <c r="Q20" s="85">
        <f>1/$A$1*'[1]44104411Exp'!P$91</f>
        <v>0.61388319600644647</v>
      </c>
      <c r="R20" s="85">
        <f>1/$A$1*'[1]44104411Exp'!Q$91</f>
        <v>0.64444049115384605</v>
      </c>
      <c r="S20" s="85">
        <f>1/$A$1*'[1]44104411Exp'!R$91</f>
        <v>0.50101958988235284</v>
      </c>
      <c r="T20" s="85">
        <f>1/$A$1*'[1]44104411Exp'!S$91</f>
        <v>0.52829640076839834</v>
      </c>
      <c r="U20" s="85">
        <f>1/$A$1*'[1]44104411Exp'!T$91</f>
        <v>0.49285031040000005</v>
      </c>
      <c r="V20" s="85">
        <f>1/$A$1*'[1]44104411Exp'!U$91</f>
        <v>0.49285031040000005</v>
      </c>
      <c r="W20" s="85">
        <f>1/$A$1*'[1]44104411Exp'!V$91</f>
        <v>0.49285031040000005</v>
      </c>
      <c r="X20" s="85">
        <f>1/$A$1*'[1]44104411Exp'!W$91</f>
        <v>0.49285031040000005</v>
      </c>
      <c r="Y20" s="85">
        <f>1/$A$1*'[1]44104411Exp'!X$91</f>
        <v>0.49285031040000005</v>
      </c>
      <c r="Z20" s="85">
        <f>1/$A$1*'[1]44104411Exp'!Y$91</f>
        <v>0.49285031040000005</v>
      </c>
      <c r="AA20" s="85">
        <f>1/$A$1*'[1]44104411Exp'!Z$91</f>
        <v>0.49285031040000005</v>
      </c>
      <c r="AB20" s="85">
        <f>1/$A$1*'[1]44104411Exp'!AA$91</f>
        <v>0.49285031040000005</v>
      </c>
      <c r="AC20" s="294"/>
      <c r="AD20" s="23">
        <f>1/1000*'[1]44104411Exp'!AB$91</f>
        <v>6.4861211516276995E-2</v>
      </c>
      <c r="AE20" s="13">
        <f>1/1000*'[1]44104411Exp'!AC$91</f>
        <v>5.8269737666E-2</v>
      </c>
      <c r="AF20" s="13">
        <f>1/1000*'[1]44104411Exp'!AD$91</f>
        <v>4.8187614302400004E-2</v>
      </c>
      <c r="AG20" s="13">
        <f>1/1000*'[1]44104411Exp'!AE$91</f>
        <v>7.3841633118400016E-2</v>
      </c>
      <c r="AH20" s="13">
        <f>1/1000*'[1]44104411Exp'!AF$91</f>
        <v>8.6715835261300001E-2</v>
      </c>
      <c r="AI20" s="13">
        <f>1/1000*'[1]44104411Exp'!AG$91</f>
        <v>0.10391621937840001</v>
      </c>
      <c r="AJ20" s="13">
        <f>1/1000*'[1]44104411Exp'!AH$91</f>
        <v>0.12997015813960003</v>
      </c>
      <c r="AK20" s="13">
        <f>1/1000*'[1]44104411Exp'!AI$91</f>
        <v>0.14200625838350001</v>
      </c>
      <c r="AL20" s="13">
        <f>1/1000*'[1]44104411Exp'!AJ$91</f>
        <v>0.13551611445200001</v>
      </c>
      <c r="AM20" s="13">
        <f>1/1000*'[1]44104411Exp'!AK$91</f>
        <v>0.1025229440224</v>
      </c>
      <c r="AN20" s="13">
        <f>1/1000*'[1]44104411Exp'!AL$91</f>
        <v>0.12993944530679999</v>
      </c>
      <c r="AO20" s="13">
        <f>1/1000*'[1]44104411Exp'!AM$91</f>
        <v>0.163247028288</v>
      </c>
      <c r="AP20" s="13">
        <f>1/1000*'[1]44104411Exp'!AN$91</f>
        <v>0.1569117027984</v>
      </c>
      <c r="AQ20" s="13">
        <f>1/1000*'[1]44104411Exp'!AO$91</f>
        <v>0.1487215344675</v>
      </c>
      <c r="AR20" s="13">
        <f>1/1000*'[1]44104411Exp'!AP$91</f>
        <v>0.14916307794850003</v>
      </c>
      <c r="AS20" s="13">
        <f>1/1000*'[1]44104411Exp'!AQ$91</f>
        <v>0.1184346792335</v>
      </c>
      <c r="AT20" s="13">
        <f>1/1000*'[1]44104411Exp'!AR$91</f>
        <v>9.7916471407200001E-2</v>
      </c>
      <c r="AU20" s="13">
        <f>1/1000*'[1]44104411Exp'!AS$91</f>
        <v>0.10942196476640001</v>
      </c>
      <c r="AV20" s="13">
        <f>1/1000*'[1]44104411Exp'!AT$91</f>
        <v>0</v>
      </c>
      <c r="AW20" s="13">
        <f>1/1000*'[1]44104411Exp'!AU$91</f>
        <v>0</v>
      </c>
      <c r="AX20" s="13">
        <f>1/1000*'[1]44104411Exp'!AV$91</f>
        <v>0</v>
      </c>
      <c r="AY20" s="13">
        <f>1/1000*'[1]44104411Exp'!AW$91</f>
        <v>0</v>
      </c>
      <c r="AZ20" s="13">
        <f>1/1000*'[1]44104411Exp'!AX$91</f>
        <v>0</v>
      </c>
      <c r="BA20" s="13">
        <f>1/1000*'[1]44104411Exp'!AY$91</f>
        <v>0</v>
      </c>
      <c r="BB20" s="13">
        <f>1/1000*'[1]44104411Exp'!AZ$91</f>
        <v>0</v>
      </c>
      <c r="BC20" s="13">
        <f>1/1000*'[1]44104411Exp'!BA$91</f>
        <v>0</v>
      </c>
      <c r="BD20" s="349"/>
    </row>
    <row r="21" spans="2:56">
      <c r="B21" s="5" t="s">
        <v>88</v>
      </c>
      <c r="C21" s="23">
        <f>1/$A$1*'[1]44104411Exp'!B$112</f>
        <v>3.1694432000000002E-2</v>
      </c>
      <c r="D21" s="13">
        <f>1/$A$1*'[1]44104411Exp'!C$112</f>
        <v>3.2506767999999998E-2</v>
      </c>
      <c r="E21" s="13">
        <f>1/$A$1*'[1]44104411Exp'!D$112</f>
        <v>3.1302319999999995E-2</v>
      </c>
      <c r="F21" s="13">
        <f>1/$A$1*'[1]44104411Exp'!E$112</f>
        <v>3.0000067999999998E-2</v>
      </c>
      <c r="G21" s="13">
        <f>1/$A$1*'[1]44104411Exp'!F$112</f>
        <v>3.27265536E-2</v>
      </c>
      <c r="H21" s="13">
        <f>1/$A$1*'[1]44104411Exp'!G$112</f>
        <v>3.80622496E-2</v>
      </c>
      <c r="I21" s="13">
        <f>1/$A$1*'[1]44104411Exp'!H$112</f>
        <v>4.8795511999999999E-2</v>
      </c>
      <c r="J21" s="13">
        <f>1/$A$1*'[1]44104411Exp'!I$112</f>
        <v>4.9606850842105261E-2</v>
      </c>
      <c r="K21" s="13">
        <f>1/$A$1*'[1]44104411Exp'!J$112</f>
        <v>3.83088304E-2</v>
      </c>
      <c r="L21" s="13">
        <f>1/$A$1*'[1]44104411Exp'!K$112</f>
        <v>1.5191167E-2</v>
      </c>
      <c r="M21" s="13">
        <f>1/$A$1*'[1]44104411Exp'!L$112</f>
        <v>2.1871932600000001E-2</v>
      </c>
      <c r="N21" s="13">
        <f>1/$A$1*'[1]44104411Exp'!M$112</f>
        <v>2.0996652883952256E-2</v>
      </c>
      <c r="O21" s="13">
        <f>1/$A$1*'[1]44104411Exp'!N$112</f>
        <v>1.8959975382940111E-2</v>
      </c>
      <c r="P21" s="13">
        <f>1/$A$1*'[1]44104411Exp'!O$112</f>
        <v>1.9642437069690113E-2</v>
      </c>
      <c r="Q21" s="13">
        <f>1/$A$1*'[1]44104411Exp'!P$112</f>
        <v>1.8871485057037656E-2</v>
      </c>
      <c r="R21" s="13">
        <f>1/$A$1*'[1]44104411Exp'!Q$112</f>
        <v>2.25149649E-2</v>
      </c>
      <c r="S21" s="13">
        <f>1/$A$1*'[1]44104411Exp'!R$112</f>
        <v>2.153724705E-2</v>
      </c>
      <c r="T21" s="13">
        <f>1/$A$1*'[1]44104411Exp'!S$112</f>
        <v>2.3016695571428571E-2</v>
      </c>
      <c r="U21" s="13">
        <f>1/$A$1*'[1]44104411Exp'!T$112</f>
        <v>2.6017556400000003E-2</v>
      </c>
      <c r="V21" s="13">
        <f>1/$A$1*'[1]44104411Exp'!U$112</f>
        <v>2.6017556400000003E-2</v>
      </c>
      <c r="W21" s="13">
        <f>1/$A$1*'[1]44104411Exp'!V$112</f>
        <v>2.6017556400000003E-2</v>
      </c>
      <c r="X21" s="13">
        <f>1/$A$1*'[1]44104411Exp'!W$112</f>
        <v>2.6017556400000003E-2</v>
      </c>
      <c r="Y21" s="13">
        <f>1/$A$1*'[1]44104411Exp'!X$112</f>
        <v>2.6017556400000003E-2</v>
      </c>
      <c r="Z21" s="13">
        <f>1/$A$1*'[1]44104411Exp'!Y$112</f>
        <v>2.6017556400000003E-2</v>
      </c>
      <c r="AA21" s="13">
        <f>1/$A$1*'[1]44104411Exp'!Z$112</f>
        <v>2.6017556400000003E-2</v>
      </c>
      <c r="AB21" s="13">
        <f>1/$A$1*'[1]44104411Exp'!AA$112</f>
        <v>2.6017556400000003E-2</v>
      </c>
      <c r="AC21" s="294"/>
      <c r="AD21" s="23">
        <f>1/1000*'[1]44104411Exp'!AB$112</f>
        <v>7.8871377967199997E-3</v>
      </c>
      <c r="AE21" s="13">
        <f>1/1000*'[1]44104411Exp'!AC$112</f>
        <v>8.4924732639999993E-3</v>
      </c>
      <c r="AF21" s="13">
        <f>1/1000*'[1]44104411Exp'!AD$112</f>
        <v>9.1480284816000002E-3</v>
      </c>
      <c r="AG21" s="13">
        <f>1/1000*'[1]44104411Exp'!AE$112</f>
        <v>1.00956557072E-2</v>
      </c>
      <c r="AH21" s="13">
        <f>1/1000*'[1]44104411Exp'!AF$112</f>
        <v>1.2205761286600001E-2</v>
      </c>
      <c r="AI21" s="13">
        <f>1/1000*'[1]44104411Exp'!AG$112</f>
        <v>1.3665663425700001E-2</v>
      </c>
      <c r="AJ21" s="13">
        <f>1/1000*'[1]44104411Exp'!AH$112</f>
        <v>2.0092767878800002E-2</v>
      </c>
      <c r="AK21" s="13">
        <f>1/1000*'[1]44104411Exp'!AI$112</f>
        <v>2.3956651103500003E-2</v>
      </c>
      <c r="AL21" s="13">
        <f>1/1000*'[1]44104411Exp'!AJ$112</f>
        <v>1.6495704451200004E-2</v>
      </c>
      <c r="AM21" s="13">
        <f>1/1000*'[1]44104411Exp'!AK$112</f>
        <v>7.7061681796000009E-3</v>
      </c>
      <c r="AN21" s="13">
        <f>1/1000*'[1]44104411Exp'!AL$112</f>
        <v>7.9925922720000004E-3</v>
      </c>
      <c r="AO21" s="13">
        <f>1/1000*'[1]44104411Exp'!AM$112</f>
        <v>7.9625754719999994E-3</v>
      </c>
      <c r="AP21" s="13">
        <f>1/1000*'[1]44104411Exp'!AN$112</f>
        <v>6.9778644319999994E-3</v>
      </c>
      <c r="AQ21" s="13">
        <f>1/1000*'[1]44104411Exp'!AO$112</f>
        <v>7.979766664799999E-3</v>
      </c>
      <c r="AR21" s="13">
        <f>1/1000*'[1]44104411Exp'!AP$112</f>
        <v>7.6540278710000003E-3</v>
      </c>
      <c r="AS21" s="13">
        <f>1/1000*'[1]44104411Exp'!AQ$112</f>
        <v>7.9455167154999992E-3</v>
      </c>
      <c r="AT21" s="13">
        <f>1/1000*'[1]44104411Exp'!AR$112</f>
        <v>7.8706124499999999E-3</v>
      </c>
      <c r="AU21" s="13">
        <f>1/1000*'[1]44104411Exp'!AS$112</f>
        <v>8.3746931697000013E-3</v>
      </c>
      <c r="AV21" s="13">
        <f>1/1000*'[1]44104411Exp'!AT$112</f>
        <v>2.1886739599000001E-2</v>
      </c>
      <c r="AW21" s="13">
        <f>1/1000*'[1]44104411Exp'!AU$112</f>
        <v>2.0748542655416667E-2</v>
      </c>
      <c r="AX21" s="13">
        <f>1/1000*'[1]44104411Exp'!AV$112</f>
        <v>0</v>
      </c>
      <c r="AY21" s="13">
        <f>1/1000*'[1]44104411Exp'!AW$112</f>
        <v>0</v>
      </c>
      <c r="AZ21" s="13">
        <f>1/1000*'[1]44104411Exp'!AX$112</f>
        <v>0</v>
      </c>
      <c r="BA21" s="13">
        <f>1/1000*'[1]44104411Exp'!AY$112</f>
        <v>0</v>
      </c>
      <c r="BB21" s="13">
        <f>1/1000*'[1]44104411Exp'!AZ$112</f>
        <v>0</v>
      </c>
      <c r="BC21" s="13">
        <f>1/1000*'[1]44104411Exp'!BA$112</f>
        <v>0</v>
      </c>
      <c r="BD21" s="349"/>
    </row>
    <row r="22" spans="2:56">
      <c r="B22" s="5" t="s">
        <v>42</v>
      </c>
      <c r="C22" s="23">
        <f>1/$A$1*'[1]44104411Exp'!B$114</f>
        <v>2.1419048E-2</v>
      </c>
      <c r="D22" s="13">
        <f>1/$A$1*'[1]44104411Exp'!C$114</f>
        <v>2.1409556000000003E-2</v>
      </c>
      <c r="E22" s="13">
        <f>1/$A$1*'[1]44104411Exp'!D$114</f>
        <v>2.9060965999999997E-2</v>
      </c>
      <c r="F22" s="13">
        <f>1/$A$1*'[1]44104411Exp'!E$114</f>
        <v>3.3413135999999996E-2</v>
      </c>
      <c r="G22" s="13">
        <f>1/$A$1*'[1]44104411Exp'!F$114</f>
        <v>5.0927119999999999E-2</v>
      </c>
      <c r="H22" s="13">
        <f>1/$A$1*'[1]44104411Exp'!G$114</f>
        <v>5.4952212E-2</v>
      </c>
      <c r="I22" s="13">
        <f>1/$A$1*'[1]44104411Exp'!H$114</f>
        <v>6.1808544866666662E-2</v>
      </c>
      <c r="J22" s="13">
        <f>1/$A$1*'[1]44104411Exp'!I$114</f>
        <v>9.4270055017931204E-2</v>
      </c>
      <c r="K22" s="13">
        <f>1/$A$1*'[1]44104411Exp'!J$114</f>
        <v>7.2670699999999991E-2</v>
      </c>
      <c r="L22" s="13">
        <f>1/$A$1*'[1]44104411Exp'!K$114</f>
        <v>4.2746830299999997E-2</v>
      </c>
      <c r="M22" s="13">
        <f>1/$A$1*'[1]44104411Exp'!L$114</f>
        <v>5.7128937000000005E-2</v>
      </c>
      <c r="N22" s="13">
        <f>1/$A$1*'[1]44104411Exp'!M$114</f>
        <v>5.2741235050000002E-2</v>
      </c>
      <c r="O22" s="13">
        <f>1/$A$1*'[1]44104411Exp'!N$114</f>
        <v>6.7171443674418616E-2</v>
      </c>
      <c r="P22" s="13">
        <f>1/$A$1*'[1]44104411Exp'!O$114</f>
        <v>7.2799806063411923E-2</v>
      </c>
      <c r="Q22" s="13">
        <f>1/$A$1*'[1]44104411Exp'!P$114</f>
        <v>9.3376790438312443E-2</v>
      </c>
      <c r="R22" s="13">
        <f>1/$A$1*'[1]44104411Exp'!Q$114</f>
        <v>9.9244118670454559E-2</v>
      </c>
      <c r="S22" s="13">
        <f>1/$A$1*'[1]44104411Exp'!R$114</f>
        <v>0.11155582898083179</v>
      </c>
      <c r="T22" s="13">
        <f>1/$A$1*'[1]44104411Exp'!S$114</f>
        <v>0.12102815145194806</v>
      </c>
      <c r="U22" s="13">
        <f>1/$A$1*'[1]44104411Exp'!T$114</f>
        <v>0.10982949780000001</v>
      </c>
      <c r="V22" s="13">
        <f>1/$A$1*'[1]44104411Exp'!U$114</f>
        <v>0.10982949780000001</v>
      </c>
      <c r="W22" s="13">
        <f>1/$A$1*'[1]44104411Exp'!V$114</f>
        <v>0.10982949780000001</v>
      </c>
      <c r="X22" s="13">
        <f>1/$A$1*'[1]44104411Exp'!W$114</f>
        <v>0.10982949780000001</v>
      </c>
      <c r="Y22" s="13">
        <f>1/$A$1*'[1]44104411Exp'!X$114</f>
        <v>0.10982949780000001</v>
      </c>
      <c r="Z22" s="13">
        <f>1/$A$1*'[1]44104411Exp'!Y$114</f>
        <v>0.10982949780000001</v>
      </c>
      <c r="AA22" s="13">
        <f>1/$A$1*'[1]44104411Exp'!Z$114</f>
        <v>0.10982949780000001</v>
      </c>
      <c r="AB22" s="13">
        <f>1/$A$1*'[1]44104411Exp'!AA$114</f>
        <v>0.10982949780000001</v>
      </c>
      <c r="AC22" s="294"/>
      <c r="AD22" s="23">
        <f>1/1000*'[1]44104411Exp'!AB$114</f>
        <v>2.2110399315390002E-3</v>
      </c>
      <c r="AE22" s="13">
        <f>1/1000*'[1]44104411Exp'!AC$114</f>
        <v>2.9760967119999999E-3</v>
      </c>
      <c r="AF22" s="13">
        <f>1/1000*'[1]44104411Exp'!AD$114</f>
        <v>7.3108562832E-3</v>
      </c>
      <c r="AG22" s="13">
        <f>1/1000*'[1]44104411Exp'!AE$114</f>
        <v>9.907066568000002E-3</v>
      </c>
      <c r="AH22" s="13">
        <f>1/1000*'[1]44104411Exp'!AF$114</f>
        <v>1.4792085630000002E-2</v>
      </c>
      <c r="AI22" s="13">
        <f>1/1000*'[1]44104411Exp'!AG$114</f>
        <v>1.57495670046E-2</v>
      </c>
      <c r="AJ22" s="13">
        <f>1/1000*'[1]44104411Exp'!AH$114</f>
        <v>1.9560055722400001E-2</v>
      </c>
      <c r="AK22" s="13">
        <f>1/1000*'[1]44104411Exp'!AI$114</f>
        <v>2.6852747847500004E-2</v>
      </c>
      <c r="AL22" s="13">
        <f>1/1000*'[1]44104411Exp'!AJ$114</f>
        <v>2.4673292148400007E-2</v>
      </c>
      <c r="AM22" s="13">
        <f>1/1000*'[1]44104411Exp'!AK$114</f>
        <v>1.5396237577599999E-2</v>
      </c>
      <c r="AN22" s="13">
        <f>1/1000*'[1]44104411Exp'!AL$114</f>
        <v>1.8363144336300003E-2</v>
      </c>
      <c r="AO22" s="13">
        <f>1/1000*'[1]44104411Exp'!AM$114</f>
        <v>2.0654841216000003E-2</v>
      </c>
      <c r="AP22" s="13">
        <f>1/1000*'[1]44104411Exp'!AN$114</f>
        <v>1.8193244660799999E-2</v>
      </c>
      <c r="AQ22" s="13">
        <f>1/1000*'[1]44104411Exp'!AO$114</f>
        <v>2.1220668669600002E-2</v>
      </c>
      <c r="AR22" s="13">
        <f>1/1000*'[1]44104411Exp'!AP$114</f>
        <v>2.4927550208500002E-2</v>
      </c>
      <c r="AS22" s="13">
        <f>1/1000*'[1]44104411Exp'!AQ$114</f>
        <v>2.1838594721999997E-2</v>
      </c>
      <c r="AT22" s="13">
        <f>1/1000*'[1]44104411Exp'!AR$114</f>
        <v>2.4130907036000002E-2</v>
      </c>
      <c r="AU22" s="13">
        <f>1/1000*'[1]44104411Exp'!AS$114</f>
        <v>2.56951609343E-2</v>
      </c>
      <c r="AV22" s="13">
        <f>1/1000*'[1]44104411Exp'!AT$114</f>
        <v>0.12312603248300001</v>
      </c>
      <c r="AW22" s="13">
        <f>1/1000*'[1]44104411Exp'!AU$114</f>
        <v>0.11672299226708333</v>
      </c>
      <c r="AX22" s="13">
        <f>1/1000*'[1]44104411Exp'!AV$114</f>
        <v>0</v>
      </c>
      <c r="AY22" s="13">
        <f>1/1000*'[1]44104411Exp'!AW$114</f>
        <v>0</v>
      </c>
      <c r="AZ22" s="13">
        <f>1/1000*'[1]44104411Exp'!AX$114</f>
        <v>0</v>
      </c>
      <c r="BA22" s="13">
        <f>1/1000*'[1]44104411Exp'!AY$114</f>
        <v>0</v>
      </c>
      <c r="BB22" s="13">
        <f>1/1000*'[1]44104411Exp'!AZ$114</f>
        <v>0</v>
      </c>
      <c r="BC22" s="13">
        <f>1/1000*'[1]44104411Exp'!BA$114</f>
        <v>0</v>
      </c>
      <c r="BD22" s="349"/>
    </row>
    <row r="23" spans="2:56">
      <c r="B23" s="5" t="s">
        <v>66</v>
      </c>
      <c r="C23" s="231">
        <f>1/$A$1*'[1]44104411Exp'!B$160</f>
        <v>0.77463455919999991</v>
      </c>
      <c r="D23" s="85">
        <f>1/$A$1*'[1]44104411Exp'!C$160</f>
        <v>0.75877306799999999</v>
      </c>
      <c r="E23" s="85">
        <f>1/$A$1*'[1]44104411Exp'!D$160</f>
        <v>0.77966229600000014</v>
      </c>
      <c r="F23" s="85">
        <f>1/$A$1*'[1]44104411Exp'!E$160</f>
        <v>0.80067747475000006</v>
      </c>
      <c r="G23" s="85">
        <f>1/$A$1*'[1]44104411Exp'!F$160</f>
        <v>0.84387358000000001</v>
      </c>
      <c r="H23" s="85">
        <f>1/$A$1*'[1]44104411Exp'!G$160</f>
        <v>0.83442509199999992</v>
      </c>
      <c r="I23" s="85">
        <f>1/$A$1*'[1]44104411Exp'!H$160</f>
        <v>0.92452601453333338</v>
      </c>
      <c r="J23" s="85">
        <f>1/$A$1*'[1]44104411Exp'!I$160</f>
        <v>0.93001890209350657</v>
      </c>
      <c r="K23" s="85">
        <f>1/$A$1*'[1]44104411Exp'!J$160</f>
        <v>0.85628770780000008</v>
      </c>
      <c r="L23" s="85">
        <f>1/$A$1*'[1]44104411Exp'!K$160</f>
        <v>0.73228394593846158</v>
      </c>
      <c r="M23" s="85">
        <f>1/$A$1*'[1]44104411Exp'!L$160</f>
        <v>0.70950066159999992</v>
      </c>
      <c r="N23" s="85">
        <f>1/$A$1*'[1]44104411Exp'!M$160</f>
        <v>0.60422551684999992</v>
      </c>
      <c r="O23" s="85">
        <f>1/$A$1*'[1]44104411Exp'!N$160</f>
        <v>0.57308837585718342</v>
      </c>
      <c r="P23" s="85">
        <f>1/$A$1*'[1]44104411Exp'!O$160</f>
        <v>0.35357156781791327</v>
      </c>
      <c r="Q23" s="85">
        <f>1/$A$1*'[1]44104411Exp'!P$160</f>
        <v>0.53084149740370212</v>
      </c>
      <c r="R23" s="85">
        <f>1/$A$1*'[1]44104411Exp'!Q$160</f>
        <v>0.57350339165384623</v>
      </c>
      <c r="S23" s="85">
        <f>1/$A$1*'[1]44104411Exp'!R$160</f>
        <v>0.55786319320411593</v>
      </c>
      <c r="T23" s="85">
        <f>1/$A$1*'[1]44104411Exp'!S$160</f>
        <v>0.63643877591428566</v>
      </c>
      <c r="U23" s="85">
        <f>1/$A$1*'[1]44104411Exp'!T$160</f>
        <v>0.65693142799999993</v>
      </c>
      <c r="V23" s="85">
        <f>1/$A$1*'[1]44104411Exp'!U$160</f>
        <v>0.65693142799999993</v>
      </c>
      <c r="W23" s="85">
        <f>1/$A$1*'[1]44104411Exp'!V$160</f>
        <v>0.65693142799999993</v>
      </c>
      <c r="X23" s="85">
        <f>1/$A$1*'[1]44104411Exp'!W$160</f>
        <v>0.65693142799999993</v>
      </c>
      <c r="Y23" s="85">
        <f>1/$A$1*'[1]44104411Exp'!X$160</f>
        <v>0.65693142799999993</v>
      </c>
      <c r="Z23" s="85">
        <f>1/$A$1*'[1]44104411Exp'!Y$160</f>
        <v>0.65693142799999993</v>
      </c>
      <c r="AA23" s="85">
        <f>1/$A$1*'[1]44104411Exp'!Z$160</f>
        <v>0.65693142799999993</v>
      </c>
      <c r="AB23" s="85">
        <f>1/$A$1*'[1]44104411Exp'!AA$160</f>
        <v>0.65693142799999993</v>
      </c>
      <c r="AC23" s="294"/>
      <c r="AD23" s="23">
        <f>1/1000*'[1]44104411Exp'!AB$160</f>
        <v>0.11326489086816899</v>
      </c>
      <c r="AE23" s="13">
        <f>1/1000*'[1]44104411Exp'!AC$160</f>
        <v>0.11873230356959999</v>
      </c>
      <c r="AF23" s="13">
        <f>1/1000*'[1]44104411Exp'!AD$160</f>
        <v>0.14396883495360002</v>
      </c>
      <c r="AG23" s="13">
        <f>1/1000*'[1]44104411Exp'!AE$160</f>
        <v>0.1720742221296</v>
      </c>
      <c r="AH23" s="13">
        <f>1/1000*'[1]44104411Exp'!AF$160</f>
        <v>0.20987935732470001</v>
      </c>
      <c r="AI23" s="13">
        <f>1/1000*'[1]44104411Exp'!AG$160</f>
        <v>0.21416497742640001</v>
      </c>
      <c r="AJ23" s="13">
        <f>1/1000*'[1]44104411Exp'!AH$160</f>
        <v>0.24047004097920002</v>
      </c>
      <c r="AK23" s="13">
        <f>1/1000*'[1]44104411Exp'!AI$160</f>
        <v>0.29397341492500006</v>
      </c>
      <c r="AL23" s="13">
        <f>1/1000*'[1]44104411Exp'!AJ$160</f>
        <v>0.28000168061320008</v>
      </c>
      <c r="AM23" s="13">
        <f>1/1000*'[1]44104411Exp'!AK$160</f>
        <v>0.20989715308320001</v>
      </c>
      <c r="AN23" s="13">
        <f>1/1000*'[1]44104411Exp'!AL$160</f>
        <v>0.19049821540110004</v>
      </c>
      <c r="AO23" s="13">
        <f>1/1000*'[1]44104411Exp'!AM$160</f>
        <v>0.18974250383999999</v>
      </c>
      <c r="AP23" s="13">
        <f>1/1000*'[1]44104411Exp'!AN$160</f>
        <v>0.15822399494879999</v>
      </c>
      <c r="AQ23" s="13">
        <f>1/1000*'[1]44104411Exp'!AO$160</f>
        <v>0.14191006549830001</v>
      </c>
      <c r="AR23" s="13">
        <f>1/1000*'[1]44104411Exp'!AP$160</f>
        <v>0.15417380265450001</v>
      </c>
      <c r="AS23" s="13">
        <f>1/1000*'[1]44104411Exp'!AQ$160</f>
        <v>0.1388138243415</v>
      </c>
      <c r="AT23" s="13">
        <f>1/1000*'[1]44104411Exp'!AR$160</f>
        <v>0.13609526993700002</v>
      </c>
      <c r="AU23" s="13">
        <f>1/1000*'[1]44104411Exp'!AS$160</f>
        <v>0.15427514202099998</v>
      </c>
      <c r="AV23" s="13">
        <f>1/1000*'[1]44104411Exp'!AT$160</f>
        <v>0.23793940396300003</v>
      </c>
      <c r="AW23" s="13">
        <f>1/1000*'[1]44104411Exp'!AU$160</f>
        <v>0.22556561475041667</v>
      </c>
      <c r="AX23" s="13">
        <f>1/1000*'[1]44104411Exp'!AV$160</f>
        <v>0</v>
      </c>
      <c r="AY23" s="13">
        <f>1/1000*'[1]44104411Exp'!AW$160</f>
        <v>0</v>
      </c>
      <c r="AZ23" s="13">
        <f>1/1000*'[1]44104411Exp'!AX$160</f>
        <v>0</v>
      </c>
      <c r="BA23" s="13">
        <f>1/1000*'[1]44104411Exp'!AY$160</f>
        <v>0</v>
      </c>
      <c r="BB23" s="13">
        <f>1/1000*'[1]44104411Exp'!AZ$160</f>
        <v>0</v>
      </c>
      <c r="BC23" s="13">
        <f>1/1000*'[1]44104411Exp'!BA$160</f>
        <v>0</v>
      </c>
      <c r="BD23" s="349"/>
    </row>
    <row r="24" spans="2:56">
      <c r="B24" s="5" t="s">
        <v>41</v>
      </c>
      <c r="C24" s="23">
        <f>1/$A$1*'[1]44104411Exp'!B$188</f>
        <v>6.7620000000000006E-4</v>
      </c>
      <c r="D24" s="13">
        <f>1/$A$1*'[1]44104411Exp'!C$188</f>
        <v>4.0317199999999999E-3</v>
      </c>
      <c r="E24" s="13">
        <f>1/$A$1*'[1]44104411Exp'!D$188</f>
        <v>9.5307799999999991E-3</v>
      </c>
      <c r="F24" s="13">
        <f>1/$A$1*'[1]44104411Exp'!E$188</f>
        <v>1.2459356E-2</v>
      </c>
      <c r="G24" s="13">
        <f>1/$A$1*'[1]44104411Exp'!F$188</f>
        <v>2.9709684E-2</v>
      </c>
      <c r="H24" s="13">
        <f>1/$A$1*'[1]44104411Exp'!G$188</f>
        <v>3.1488846000000001E-2</v>
      </c>
      <c r="I24" s="13">
        <f>1/$A$1*'[1]44104411Exp'!H$188</f>
        <v>6.0400803523255817E-2</v>
      </c>
      <c r="J24" s="13">
        <f>1/$A$1*'[1]44104411Exp'!I$188</f>
        <v>6.0162957462155386E-2</v>
      </c>
      <c r="K24" s="13">
        <f>1/$A$1*'[1]44104411Exp'!J$188</f>
        <v>5.2347029400000002E-2</v>
      </c>
      <c r="L24" s="13">
        <f>1/$A$1*'[1]44104411Exp'!K$188</f>
        <v>5.2382996500000001E-2</v>
      </c>
      <c r="M24" s="13">
        <f>1/$A$1*'[1]44104411Exp'!L$188</f>
        <v>7.4447840000000001E-2</v>
      </c>
      <c r="N24" s="13">
        <f>1/$A$1*'[1]44104411Exp'!M$188</f>
        <v>7.3005639799999994E-2</v>
      </c>
      <c r="O24" s="13">
        <f>1/$A$1*'[1]44104411Exp'!N$188</f>
        <v>5.9270789607973419E-2</v>
      </c>
      <c r="P24" s="13">
        <f>1/$A$1*'[1]44104411Exp'!O$188</f>
        <v>3.4914644221997755E-2</v>
      </c>
      <c r="Q24" s="13">
        <f>1/$A$1*'[1]44104411Exp'!P$188</f>
        <v>7.642891661111112E-2</v>
      </c>
      <c r="R24" s="13">
        <f>1/$A$1*'[1]44104411Exp'!Q$188</f>
        <v>6.4405779090909096E-2</v>
      </c>
      <c r="S24" s="13">
        <f>1/$A$1*'[1]44104411Exp'!R$188</f>
        <v>5.06366865E-2</v>
      </c>
      <c r="T24" s="13">
        <f>1/$A$1*'[1]44104411Exp'!S$188</f>
        <v>6.3847361064935076E-2</v>
      </c>
      <c r="U24" s="13">
        <f>1/$A$1*'[1]44104411Exp'!T$188</f>
        <v>6.5941791200000016E-2</v>
      </c>
      <c r="V24" s="13">
        <f>1/$A$1*'[1]44104411Exp'!U$188</f>
        <v>6.5941791200000016E-2</v>
      </c>
      <c r="W24" s="13">
        <f>1/$A$1*'[1]44104411Exp'!V$188</f>
        <v>6.5941791200000016E-2</v>
      </c>
      <c r="X24" s="13">
        <f>1/$A$1*'[1]44104411Exp'!W$188</f>
        <v>6.5941791200000016E-2</v>
      </c>
      <c r="Y24" s="13">
        <f>1/$A$1*'[1]44104411Exp'!X$188</f>
        <v>6.5941791200000016E-2</v>
      </c>
      <c r="Z24" s="13">
        <f>1/$A$1*'[1]44104411Exp'!Y$188</f>
        <v>6.5941791200000016E-2</v>
      </c>
      <c r="AA24" s="13">
        <f>1/$A$1*'[1]44104411Exp'!Z$188</f>
        <v>6.5941791200000016E-2</v>
      </c>
      <c r="AB24" s="13">
        <f>1/$A$1*'[1]44104411Exp'!AA$188</f>
        <v>6.5941791200000016E-2</v>
      </c>
      <c r="AC24" s="294"/>
      <c r="AD24" s="23">
        <f>1/1000*'[1]44104411Exp'!AB$188</f>
        <v>2.4383198477399999E-4</v>
      </c>
      <c r="AE24" s="13">
        <f>1/1000*'[1]44104411Exp'!AC$188</f>
        <v>7.6098325959999993E-4</v>
      </c>
      <c r="AF24" s="13">
        <f>1/1000*'[1]44104411Exp'!AD$188</f>
        <v>3.0137766048000001E-3</v>
      </c>
      <c r="AG24" s="13">
        <f>1/1000*'[1]44104411Exp'!AE$188</f>
        <v>3.1806742240000001E-3</v>
      </c>
      <c r="AH24" s="13">
        <f>1/1000*'[1]44104411Exp'!AF$188</f>
        <v>4.8697304271000004E-3</v>
      </c>
      <c r="AI24" s="13">
        <f>1/1000*'[1]44104411Exp'!AG$188</f>
        <v>7.0773042054000012E-3</v>
      </c>
      <c r="AJ24" s="13">
        <f>1/1000*'[1]44104411Exp'!AH$188</f>
        <v>1.04183573228E-2</v>
      </c>
      <c r="AK24" s="13">
        <f>1/1000*'[1]44104411Exp'!AI$188</f>
        <v>1.6491025036499997E-2</v>
      </c>
      <c r="AL24" s="13">
        <f>1/1000*'[1]44104411Exp'!AJ$188</f>
        <v>2.0632639790000004E-2</v>
      </c>
      <c r="AM24" s="13">
        <f>1/1000*'[1]44104411Exp'!AK$188</f>
        <v>1.51291501152E-2</v>
      </c>
      <c r="AN24" s="13">
        <f>1/1000*'[1]44104411Exp'!AL$188</f>
        <v>1.7812944368100003E-2</v>
      </c>
      <c r="AO24" s="13">
        <f>1/1000*'[1]44104411Exp'!AM$188</f>
        <v>2.0747037552000001E-2</v>
      </c>
      <c r="AP24" s="13">
        <f>1/1000*'[1]44104411Exp'!AN$188</f>
        <v>1.6707386308800001E-2</v>
      </c>
      <c r="AQ24" s="13">
        <f>1/1000*'[1]44104411Exp'!AO$188</f>
        <v>1.9186603833600005E-2</v>
      </c>
      <c r="AR24" s="13">
        <f>1/1000*'[1]44104411Exp'!AP$188</f>
        <v>2.0660596855500004E-2</v>
      </c>
      <c r="AS24" s="13">
        <f>1/1000*'[1]44104411Exp'!AQ$188</f>
        <v>1.5763134708999999E-2</v>
      </c>
      <c r="AT24" s="13">
        <f>1/1000*'[1]44104411Exp'!AR$188</f>
        <v>1.5976591688399999E-2</v>
      </c>
      <c r="AU24" s="13">
        <f>1/1000*'[1]44104411Exp'!AS$188</f>
        <v>2.0457481987799998E-2</v>
      </c>
      <c r="AV24" s="13">
        <f>1/1000*'[1]44104411Exp'!AT$188</f>
        <v>0.160302411432</v>
      </c>
      <c r="AW24" s="13">
        <f>1/1000*'[1]44104411Exp'!AU$188</f>
        <v>0.15196605261000001</v>
      </c>
      <c r="AX24" s="13">
        <f>1/1000*'[1]44104411Exp'!AV$188</f>
        <v>0</v>
      </c>
      <c r="AY24" s="13">
        <f>1/1000*'[1]44104411Exp'!AW$188</f>
        <v>0</v>
      </c>
      <c r="AZ24" s="13">
        <f>1/1000*'[1]44104411Exp'!AX$188</f>
        <v>0</v>
      </c>
      <c r="BA24" s="13">
        <f>1/1000*'[1]44104411Exp'!AY$188</f>
        <v>0</v>
      </c>
      <c r="BB24" s="13">
        <f>1/1000*'[1]44104411Exp'!AZ$188</f>
        <v>0</v>
      </c>
      <c r="BC24" s="13">
        <f>1/1000*'[1]44104411Exp'!BA$188</f>
        <v>0</v>
      </c>
      <c r="BD24" s="349"/>
    </row>
    <row r="25" spans="2:56">
      <c r="B25" s="5" t="s">
        <v>78</v>
      </c>
      <c r="C25" s="23">
        <f>1/$A$1*'[1]44104411Exp'!B$212</f>
        <v>9.5123419999999986E-2</v>
      </c>
      <c r="D25" s="13">
        <f>1/$A$1*'[1]44104411Exp'!C$212</f>
        <v>8.4561661428571425E-2</v>
      </c>
      <c r="E25" s="13">
        <f>1/$A$1*'[1]44104411Exp'!D$212</f>
        <v>0.10747146542857143</v>
      </c>
      <c r="F25" s="13">
        <f>1/$A$1*'[1]44104411Exp'!E$212</f>
        <v>0.10728558177142856</v>
      </c>
      <c r="G25" s="13">
        <f>1/$A$1*'[1]44104411Exp'!F$212</f>
        <v>0.13815456194999998</v>
      </c>
      <c r="H25" s="13">
        <f>1/$A$1*'[1]44104411Exp'!G$212</f>
        <v>0.11628114799999999</v>
      </c>
      <c r="I25" s="13">
        <f>1/$A$1*'[1]44104411Exp'!H$212</f>
        <v>9.8725037999999987E-2</v>
      </c>
      <c r="J25" s="13">
        <f>1/$A$1*'[1]44104411Exp'!I$212</f>
        <v>0.13068667033914333</v>
      </c>
      <c r="K25" s="13">
        <f>1/$A$1*'[1]44104411Exp'!J$212</f>
        <v>0.10279903379999999</v>
      </c>
      <c r="L25" s="13">
        <f>1/$A$1*'[1]44104411Exp'!K$212</f>
        <v>7.3856402833333348E-2</v>
      </c>
      <c r="M25" s="13">
        <f>1/$A$1*'[1]44104411Exp'!L$212</f>
        <v>8.8280404199999996E-2</v>
      </c>
      <c r="N25" s="13">
        <f>1/$A$1*'[1]44104411Exp'!M$212</f>
        <v>6.8843614023529412E-2</v>
      </c>
      <c r="O25" s="13">
        <f>1/$A$1*'[1]44104411Exp'!N$212</f>
        <v>5.2149439523255819E-2</v>
      </c>
      <c r="P25" s="13">
        <f>1/$A$1*'[1]44104411Exp'!O$212</f>
        <v>3.1638483654020368E-2</v>
      </c>
      <c r="Q25" s="13">
        <f>1/$A$1*'[1]44104411Exp'!P$212</f>
        <v>3.0010951565567871E-2</v>
      </c>
      <c r="R25" s="13">
        <f>1/$A$1*'[1]44104411Exp'!Q$212</f>
        <v>3.5243980499999994E-2</v>
      </c>
      <c r="S25" s="13">
        <f>1/$A$1*'[1]44104411Exp'!R$212</f>
        <v>4.0143851294840292E-2</v>
      </c>
      <c r="T25" s="13">
        <f>1/$A$1*'[1]44104411Exp'!S$212</f>
        <v>8.3517331504295717E-2</v>
      </c>
      <c r="U25" s="13">
        <f>1/$A$1*'[1]44104411Exp'!T$212</f>
        <v>8.2362679000000008E-2</v>
      </c>
      <c r="V25" s="13">
        <f>1/$A$1*'[1]44104411Exp'!U$212</f>
        <v>8.2362679000000008E-2</v>
      </c>
      <c r="W25" s="13">
        <f>1/$A$1*'[1]44104411Exp'!V$212</f>
        <v>8.2362679000000008E-2</v>
      </c>
      <c r="X25" s="13">
        <f>1/$A$1*'[1]44104411Exp'!W$212</f>
        <v>8.2362679000000008E-2</v>
      </c>
      <c r="Y25" s="13">
        <f>1/$A$1*'[1]44104411Exp'!X$212</f>
        <v>8.2362679000000008E-2</v>
      </c>
      <c r="Z25" s="13">
        <f>1/$A$1*'[1]44104411Exp'!Y$212</f>
        <v>8.2362679000000008E-2</v>
      </c>
      <c r="AA25" s="13">
        <f>1/$A$1*'[1]44104411Exp'!Z$212</f>
        <v>8.2362679000000008E-2</v>
      </c>
      <c r="AB25" s="13">
        <f>1/$A$1*'[1]44104411Exp'!AA$212</f>
        <v>8.2362679000000008E-2</v>
      </c>
      <c r="AC25" s="294"/>
      <c r="AD25" s="23">
        <f>1/1000*'[1]44104411Exp'!AB$212</f>
        <v>1.0966083933777E-2</v>
      </c>
      <c r="AE25" s="13">
        <f>1/1000*'[1]44104411Exp'!AC$212</f>
        <v>1.2891278938399999E-2</v>
      </c>
      <c r="AF25" s="13">
        <f>1/1000*'[1]44104411Exp'!AD$212</f>
        <v>2.5233971443200002E-2</v>
      </c>
      <c r="AG25" s="13">
        <f>1/1000*'[1]44104411Exp'!AE$212</f>
        <v>3.43540338288E-2</v>
      </c>
      <c r="AH25" s="13">
        <f>1/1000*'[1]44104411Exp'!AF$212</f>
        <v>5.0024503278400002E-2</v>
      </c>
      <c r="AI25" s="13">
        <f>1/1000*'[1]44104411Exp'!AG$212</f>
        <v>5.4508440043200004E-2</v>
      </c>
      <c r="AJ25" s="13">
        <f>1/1000*'[1]44104411Exp'!AH$212</f>
        <v>7.2064030704400012E-2</v>
      </c>
      <c r="AK25" s="13">
        <f>1/1000*'[1]44104411Exp'!AI$212</f>
        <v>8.2970366028000009E-2</v>
      </c>
      <c r="AL25" s="13">
        <f>1/1000*'[1]44104411Exp'!AJ$212</f>
        <v>7.1157128974800005E-2</v>
      </c>
      <c r="AM25" s="13">
        <f>1/1000*'[1]44104411Exp'!AK$212</f>
        <v>5.6670703077999998E-2</v>
      </c>
      <c r="AN25" s="13">
        <f>1/1000*'[1]44104411Exp'!AL$212</f>
        <v>6.0082191549900001E-2</v>
      </c>
      <c r="AO25" s="13">
        <f>1/1000*'[1]44104411Exp'!AM$212</f>
        <v>5.8452652415999999E-2</v>
      </c>
      <c r="AP25" s="13">
        <f>1/1000*'[1]44104411Exp'!AN$212</f>
        <v>4.1942452745599997E-2</v>
      </c>
      <c r="AQ25" s="13">
        <f>1/1000*'[1]44104411Exp'!AO$212</f>
        <v>3.8674179033000002E-2</v>
      </c>
      <c r="AR25" s="13">
        <f>1/1000*'[1]44104411Exp'!AP$212</f>
        <v>3.5861869095999997E-2</v>
      </c>
      <c r="AS25" s="13">
        <f>1/1000*'[1]44104411Exp'!AQ$212</f>
        <v>3.1278808757000003E-2</v>
      </c>
      <c r="AT25" s="13">
        <f>1/1000*'[1]44104411Exp'!AR$212</f>
        <v>3.6514538959000004E-2</v>
      </c>
      <c r="AU25" s="13">
        <f>1/1000*'[1]44104411Exp'!AS$212</f>
        <v>4.4148352905799999E-2</v>
      </c>
      <c r="AV25" s="13">
        <f>1/1000*'[1]44104411Exp'!AT$212</f>
        <v>9.9418029086999996E-2</v>
      </c>
      <c r="AW25" s="13">
        <f>1/1000*'[1]44104411Exp'!AU$212</f>
        <v>9.4247898728749988E-2</v>
      </c>
      <c r="AX25" s="13">
        <f>1/1000*'[1]44104411Exp'!AV$212</f>
        <v>0</v>
      </c>
      <c r="AY25" s="13">
        <f>1/1000*'[1]44104411Exp'!AW$212</f>
        <v>0</v>
      </c>
      <c r="AZ25" s="13">
        <f>1/1000*'[1]44104411Exp'!AX$212</f>
        <v>0</v>
      </c>
      <c r="BA25" s="13">
        <f>1/1000*'[1]44104411Exp'!AY$212</f>
        <v>0</v>
      </c>
      <c r="BB25" s="13">
        <f>1/1000*'[1]44104411Exp'!AZ$212</f>
        <v>0</v>
      </c>
      <c r="BC25" s="13">
        <f>1/1000*'[1]44104411Exp'!BA$212</f>
        <v>0</v>
      </c>
      <c r="BD25" s="349"/>
    </row>
    <row r="26" spans="2:56">
      <c r="B26" s="5" t="s">
        <v>43</v>
      </c>
      <c r="C26" s="23">
        <f>1/$A$1*'[1]44104411Exp'!B$225</f>
        <v>1.8213188000000002E-2</v>
      </c>
      <c r="D26" s="13">
        <f>1/$A$1*'[1]44104411Exp'!C$225</f>
        <v>1.8540455499999997E-2</v>
      </c>
      <c r="E26" s="13">
        <f>1/$A$1*'[1]44104411Exp'!D$225</f>
        <v>1.6247784000000001E-2</v>
      </c>
      <c r="F26" s="13">
        <f>1/$A$1*'[1]44104411Exp'!E$225</f>
        <v>1.9953635999999997E-2</v>
      </c>
      <c r="G26" s="13">
        <f>1/$A$1*'[1]44104411Exp'!F$225</f>
        <v>4.5262523999999998E-2</v>
      </c>
      <c r="H26" s="13">
        <f>1/$A$1*'[1]44104411Exp'!G$225</f>
        <v>5.9710013999999992E-2</v>
      </c>
      <c r="I26" s="13">
        <f>1/$A$1*'[1]44104411Exp'!H$225</f>
        <v>9.2436250466666675E-2</v>
      </c>
      <c r="J26" s="13">
        <f>1/$A$1*'[1]44104411Exp'!I$225</f>
        <v>8.8154980644383679E-2</v>
      </c>
      <c r="K26" s="13">
        <f>1/$A$1*'[1]44104411Exp'!J$225</f>
        <v>6.2972143199999997E-2</v>
      </c>
      <c r="L26" s="13">
        <f>1/$A$1*'[1]44104411Exp'!K$225</f>
        <v>4.9587938400000003E-2</v>
      </c>
      <c r="M26" s="13">
        <f>1/$A$1*'[1]44104411Exp'!L$225</f>
        <v>3.7719137E-2</v>
      </c>
      <c r="N26" s="13">
        <f>1/$A$1*'[1]44104411Exp'!M$225</f>
        <v>4.7949338810344827E-2</v>
      </c>
      <c r="O26" s="13">
        <f>1/$A$1*'[1]44104411Exp'!N$225</f>
        <v>3.3391913808394846E-2</v>
      </c>
      <c r="P26" s="13">
        <f>1/$A$1*'[1]44104411Exp'!O$225</f>
        <v>5.1892736395844803E-2</v>
      </c>
      <c r="Q26" s="13">
        <f>1/$A$1*'[1]44104411Exp'!P$225</f>
        <v>0.11317872119274562</v>
      </c>
      <c r="R26" s="13">
        <f>1/$A$1*'[1]44104411Exp'!Q$225</f>
        <v>0.1215159732195122</v>
      </c>
      <c r="S26" s="13">
        <f>1/$A$1*'[1]44104411Exp'!R$225</f>
        <v>0.11220451450000002</v>
      </c>
      <c r="T26" s="13">
        <f>1/$A$1*'[1]44104411Exp'!S$225</f>
        <v>0.10511188285714286</v>
      </c>
      <c r="U26" s="13">
        <f>1/$A$1*'[1]44104411Exp'!T$225</f>
        <v>9.6938112800000018E-2</v>
      </c>
      <c r="V26" s="13">
        <f>1/$A$1*'[1]44104411Exp'!U$225</f>
        <v>9.6938112800000018E-2</v>
      </c>
      <c r="W26" s="13">
        <f>1/$A$1*'[1]44104411Exp'!V$225</f>
        <v>9.6938112800000018E-2</v>
      </c>
      <c r="X26" s="13">
        <f>1/$A$1*'[1]44104411Exp'!W$225</f>
        <v>9.6938112800000018E-2</v>
      </c>
      <c r="Y26" s="13">
        <f>1/$A$1*'[1]44104411Exp'!X$225</f>
        <v>9.6938112800000018E-2</v>
      </c>
      <c r="Z26" s="13">
        <f>1/$A$1*'[1]44104411Exp'!Y$225</f>
        <v>9.6938112800000018E-2</v>
      </c>
      <c r="AA26" s="13">
        <f>1/$A$1*'[1]44104411Exp'!Z$225</f>
        <v>9.6938112800000018E-2</v>
      </c>
      <c r="AB26" s="13">
        <f>1/$A$1*'[1]44104411Exp'!AA$225</f>
        <v>9.6938112800000018E-2</v>
      </c>
      <c r="AC26" s="294"/>
      <c r="AD26" s="23">
        <f>1/1000*'[1]44104411Exp'!AB$225</f>
        <v>4.0551468904379993E-3</v>
      </c>
      <c r="AE26" s="13">
        <f>1/1000*'[1]44104411Exp'!AC$225</f>
        <v>3.1303799327999995E-3</v>
      </c>
      <c r="AF26" s="13">
        <f>1/1000*'[1]44104411Exp'!AD$225</f>
        <v>4.0579639152000004E-3</v>
      </c>
      <c r="AG26" s="13">
        <f>1/1000*'[1]44104411Exp'!AE$225</f>
        <v>5.2376121056000001E-3</v>
      </c>
      <c r="AH26" s="13">
        <f>1/1000*'[1]44104411Exp'!AF$225</f>
        <v>1.0445606713500002E-2</v>
      </c>
      <c r="AI26" s="13">
        <f>1/1000*'[1]44104411Exp'!AG$225</f>
        <v>1.1524608381000001E-2</v>
      </c>
      <c r="AJ26" s="13">
        <f>1/1000*'[1]44104411Exp'!AH$225</f>
        <v>1.5256013361200001E-2</v>
      </c>
      <c r="AK26" s="13">
        <f>1/1000*'[1]44104411Exp'!AI$225</f>
        <v>1.7693762131500004E-2</v>
      </c>
      <c r="AL26" s="13">
        <f>1/1000*'[1]44104411Exp'!AJ$225</f>
        <v>1.4727563110800002E-2</v>
      </c>
      <c r="AM26" s="13">
        <f>1/1000*'[1]44104411Exp'!AK$225</f>
        <v>9.1026726252000003E-3</v>
      </c>
      <c r="AN26" s="13">
        <f>1/1000*'[1]44104411Exp'!AL$225</f>
        <v>8.0644412349000008E-3</v>
      </c>
      <c r="AO26" s="13">
        <f>1/1000*'[1]44104411Exp'!AM$225</f>
        <v>1.1428942224E-2</v>
      </c>
      <c r="AP26" s="13">
        <f>1/1000*'[1]44104411Exp'!AN$225</f>
        <v>7.5985358943999994E-3</v>
      </c>
      <c r="AQ26" s="13">
        <f>1/1000*'[1]44104411Exp'!AO$225</f>
        <v>1.89518063784E-2</v>
      </c>
      <c r="AR26" s="13">
        <f>1/1000*'[1]44104411Exp'!AP$225</f>
        <v>4.6627395416000007E-2</v>
      </c>
      <c r="AS26" s="13">
        <f>1/1000*'[1]44104411Exp'!AQ$225</f>
        <v>3.8578782868499993E-2</v>
      </c>
      <c r="AT26" s="13">
        <f>1/1000*'[1]44104411Exp'!AR$225</f>
        <v>3.3970370264299998E-2</v>
      </c>
      <c r="AU26" s="13">
        <f>1/1000*'[1]44104411Exp'!AS$225</f>
        <v>3.2495304227100001E-2</v>
      </c>
      <c r="AV26" s="13">
        <f>1/1000*'[1]44104411Exp'!AT$225</f>
        <v>9.0578607834999991E-2</v>
      </c>
      <c r="AW26" s="13">
        <f>1/1000*'[1]44104411Exp'!AU$225</f>
        <v>8.5868162310416662E-2</v>
      </c>
      <c r="AX26" s="13">
        <f>1/1000*'[1]44104411Exp'!AV$225</f>
        <v>0</v>
      </c>
      <c r="AY26" s="13">
        <f>1/1000*'[1]44104411Exp'!AW$225</f>
        <v>0</v>
      </c>
      <c r="AZ26" s="13">
        <f>1/1000*'[1]44104411Exp'!AX$225</f>
        <v>0</v>
      </c>
      <c r="BA26" s="13">
        <f>1/1000*'[1]44104411Exp'!AY$225</f>
        <v>0</v>
      </c>
      <c r="BB26" s="13">
        <f>1/1000*'[1]44104411Exp'!AZ$225</f>
        <v>0</v>
      </c>
      <c r="BC26" s="13">
        <f>1/1000*'[1]44104411Exp'!BA$225</f>
        <v>0</v>
      </c>
      <c r="BD26" s="349"/>
    </row>
    <row r="27" spans="2:56">
      <c r="B27" s="5" t="s">
        <v>79</v>
      </c>
      <c r="C27" s="23">
        <f>1/$A$1*'[1]44104411Exp'!B$246</f>
        <v>0.52904818399999998</v>
      </c>
      <c r="D27" s="13">
        <f>1/$A$1*'[1]44104411Exp'!C$246</f>
        <v>0.561133718</v>
      </c>
      <c r="E27" s="13">
        <f>1/$A$1*'[1]44104411Exp'!D$246</f>
        <v>0.72708757720000006</v>
      </c>
      <c r="F27" s="13">
        <f>1/$A$1*'[1]44104411Exp'!E$246</f>
        <v>0.75473974050000003</v>
      </c>
      <c r="G27" s="13">
        <f>1/$A$1*'[1]44104411Exp'!F$246</f>
        <v>0.79493986199999989</v>
      </c>
      <c r="H27" s="13">
        <f>1/$A$1*'[1]44104411Exp'!G$246</f>
        <v>0.6102809119999999</v>
      </c>
      <c r="I27" s="13">
        <f>1/$A$1*'[1]44104411Exp'!H$246</f>
        <v>0.56550680919767449</v>
      </c>
      <c r="J27" s="13">
        <f>1/$A$1*'[1]44104411Exp'!I$246</f>
        <v>0.54951735331471863</v>
      </c>
      <c r="K27" s="13">
        <f>1/$A$1*'[1]44104411Exp'!J$246</f>
        <v>0.33530902520000005</v>
      </c>
      <c r="L27" s="13">
        <f>1/$A$1*'[1]44104411Exp'!K$246</f>
        <v>0.19171648969999999</v>
      </c>
      <c r="M27" s="13">
        <f>1/$A$1*'[1]44104411Exp'!L$246</f>
        <v>0.18449566319999999</v>
      </c>
      <c r="N27" s="13">
        <f>1/$A$1*'[1]44104411Exp'!M$246</f>
        <v>0.1952155502857143</v>
      </c>
      <c r="O27" s="13">
        <f>1/$A$1*'[1]44104411Exp'!N$246</f>
        <v>0.20727370013027593</v>
      </c>
      <c r="P27" s="13">
        <f>1/$A$1*'[1]44104411Exp'!O$246</f>
        <v>0.17441233075655627</v>
      </c>
      <c r="Q27" s="13">
        <f>1/$A$1*'[1]44104411Exp'!P$246</f>
        <v>0.29926249797247784</v>
      </c>
      <c r="R27" s="13">
        <f>1/$A$1*'[1]44104411Exp'!Q$246</f>
        <v>0.32509751496590911</v>
      </c>
      <c r="S27" s="13">
        <f>1/$A$1*'[1]44104411Exp'!R$246</f>
        <v>0.31685269846887354</v>
      </c>
      <c r="T27" s="13">
        <f>1/$A$1*'[1]44104411Exp'!S$246</f>
        <v>0.37768033986406924</v>
      </c>
      <c r="U27" s="13">
        <f>1/$A$1*'[1]44104411Exp'!T$246</f>
        <v>0.39252303490731705</v>
      </c>
      <c r="V27" s="13">
        <f>1/$A$1*'[1]44104411Exp'!U$246</f>
        <v>0.39252303490731705</v>
      </c>
      <c r="W27" s="13">
        <f>1/$A$1*'[1]44104411Exp'!V$246</f>
        <v>0.39252303490731705</v>
      </c>
      <c r="X27" s="13">
        <f>1/$A$1*'[1]44104411Exp'!W$246</f>
        <v>0.39252303490731705</v>
      </c>
      <c r="Y27" s="13">
        <f>1/$A$1*'[1]44104411Exp'!X$246</f>
        <v>0.39252303490731705</v>
      </c>
      <c r="Z27" s="13">
        <f>1/$A$1*'[1]44104411Exp'!Y$246</f>
        <v>0.39252303490731705</v>
      </c>
      <c r="AA27" s="13">
        <f>1/$A$1*'[1]44104411Exp'!Z$246</f>
        <v>0.39252303490731705</v>
      </c>
      <c r="AB27" s="13">
        <f>1/$A$1*'[1]44104411Exp'!AA$246</f>
        <v>0.39252303490731705</v>
      </c>
      <c r="AC27" s="294"/>
      <c r="AD27" s="23">
        <f>1/1000*'[1]44104411Exp'!AB$246</f>
        <v>9.0630246043140003E-2</v>
      </c>
      <c r="AE27" s="13">
        <f>1/1000*'[1]44104411Exp'!AC$246</f>
        <v>0.12748757005479999</v>
      </c>
      <c r="AF27" s="13">
        <f>1/1000*'[1]44104411Exp'!AD$246</f>
        <v>0.1968349300752</v>
      </c>
      <c r="AG27" s="13">
        <f>1/1000*'[1]44104411Exp'!AE$246</f>
        <v>0.2470582134048</v>
      </c>
      <c r="AH27" s="13">
        <f>1/1000*'[1]44104411Exp'!AF$246</f>
        <v>0.29241556046430006</v>
      </c>
      <c r="AI27" s="13">
        <f>1/1000*'[1]44104411Exp'!AG$246</f>
        <v>0.2309490110928</v>
      </c>
      <c r="AJ27" s="13">
        <f>1/1000*'[1]44104411Exp'!AH$246</f>
        <v>0.22788504917520003</v>
      </c>
      <c r="AK27" s="13">
        <f>1/1000*'[1]44104411Exp'!AI$246</f>
        <v>0.25817456660850002</v>
      </c>
      <c r="AL27" s="13">
        <f>1/1000*'[1]44104411Exp'!AJ$246</f>
        <v>0.16113479565800004</v>
      </c>
      <c r="AM27" s="13">
        <f>1/1000*'[1]44104411Exp'!AK$246</f>
        <v>9.54937448124E-2</v>
      </c>
      <c r="AN27" s="13">
        <f>1/1000*'[1]44104411Exp'!AL$246</f>
        <v>8.1292920926400003E-2</v>
      </c>
      <c r="AO27" s="13">
        <f>1/1000*'[1]44104411Exp'!AM$246</f>
        <v>8.916126931200001E-2</v>
      </c>
      <c r="AP27" s="13">
        <f>1/1000*'[1]44104411Exp'!AN$246</f>
        <v>8.9470236873600006E-2</v>
      </c>
      <c r="AQ27" s="13">
        <f>1/1000*'[1]44104411Exp'!AO$246</f>
        <v>8.2513972469700006E-2</v>
      </c>
      <c r="AR27" s="13">
        <f>1/1000*'[1]44104411Exp'!AP$246</f>
        <v>0.11340387931800001</v>
      </c>
      <c r="AS27" s="13">
        <f>1/1000*'[1]44104411Exp'!AQ$246</f>
        <v>0.1108213856505</v>
      </c>
      <c r="AT27" s="13">
        <f>1/1000*'[1]44104411Exp'!AR$246</f>
        <v>9.8570364833899984E-2</v>
      </c>
      <c r="AU27" s="13">
        <f>1/1000*'[1]44104411Exp'!AS$246</f>
        <v>0.1073746964433</v>
      </c>
      <c r="AV27" s="13">
        <f>1/1000*'[1]44104411Exp'!AT$246</f>
        <v>0.217786431414</v>
      </c>
      <c r="AW27" s="13">
        <f>1/1000*'[1]44104411Exp'!AU$246</f>
        <v>0.20646067640749999</v>
      </c>
      <c r="AX27" s="13">
        <f>1/1000*'[1]44104411Exp'!AV$246</f>
        <v>0</v>
      </c>
      <c r="AY27" s="13">
        <f>1/1000*'[1]44104411Exp'!AW$246</f>
        <v>0</v>
      </c>
      <c r="AZ27" s="13">
        <f>1/1000*'[1]44104411Exp'!AX$246</f>
        <v>0</v>
      </c>
      <c r="BA27" s="13">
        <f>1/1000*'[1]44104411Exp'!AY$246</f>
        <v>0</v>
      </c>
      <c r="BB27" s="13">
        <f>1/1000*'[1]44104411Exp'!AZ$246</f>
        <v>0</v>
      </c>
      <c r="BC27" s="13">
        <f>1/1000*'[1]44104411Exp'!BA$246</f>
        <v>0</v>
      </c>
      <c r="BD27" s="349"/>
    </row>
    <row r="28" spans="2:56">
      <c r="B28" s="5" t="s">
        <v>18</v>
      </c>
      <c r="C28" s="22">
        <f t="shared" ref="C28:AB28" si="5">SUM(C18:C18)-SUM(C19:C27)</f>
        <v>7.8825772800000582E-2</v>
      </c>
      <c r="D28" s="17">
        <f t="shared" si="5"/>
        <v>7.9721250285714085E-2</v>
      </c>
      <c r="E28" s="17">
        <f t="shared" si="5"/>
        <v>9.7463103714286348E-2</v>
      </c>
      <c r="F28" s="17">
        <f t="shared" si="5"/>
        <v>9.8362597000000385E-2</v>
      </c>
      <c r="G28" s="17">
        <f t="shared" si="5"/>
        <v>0.13815294400000067</v>
      </c>
      <c r="H28" s="17">
        <f t="shared" si="5"/>
        <v>0.12630331003333328</v>
      </c>
      <c r="I28" s="17">
        <f t="shared" si="5"/>
        <v>0.17117717358333362</v>
      </c>
      <c r="J28" s="17">
        <f t="shared" si="5"/>
        <v>0.2158476897448165</v>
      </c>
      <c r="K28" s="17">
        <f t="shared" si="5"/>
        <v>0.20215616959999982</v>
      </c>
      <c r="L28" s="17">
        <f t="shared" si="5"/>
        <v>0.1352175382419416</v>
      </c>
      <c r="M28" s="17">
        <f t="shared" si="5"/>
        <v>0.17889461609999957</v>
      </c>
      <c r="N28" s="17">
        <f t="shared" si="5"/>
        <v>0.18489566451531525</v>
      </c>
      <c r="O28" s="17">
        <f t="shared" si="5"/>
        <v>0.15109093158350584</v>
      </c>
      <c r="P28" s="17">
        <f t="shared" si="5"/>
        <v>0.10333714172426323</v>
      </c>
      <c r="Q28" s="17">
        <f t="shared" si="5"/>
        <v>0.14452428945056361</v>
      </c>
      <c r="R28" s="17">
        <f t="shared" si="5"/>
        <v>0.14201205118958482</v>
      </c>
      <c r="S28" s="17">
        <f t="shared" si="5"/>
        <v>0.15677387702328693</v>
      </c>
      <c r="T28" s="17">
        <f t="shared" si="5"/>
        <v>0.18207534356330379</v>
      </c>
      <c r="U28" s="17">
        <f t="shared" si="5"/>
        <v>0.17274448392158392</v>
      </c>
      <c r="V28" s="17">
        <f t="shared" si="5"/>
        <v>0.17274448392158392</v>
      </c>
      <c r="W28" s="17">
        <f t="shared" si="5"/>
        <v>0.17274448392158392</v>
      </c>
      <c r="X28" s="17">
        <f t="shared" si="5"/>
        <v>0.17274448392158392</v>
      </c>
      <c r="Y28" s="17">
        <f t="shared" si="5"/>
        <v>0.17274448392158392</v>
      </c>
      <c r="Z28" s="17">
        <f t="shared" si="5"/>
        <v>0.17274448392158392</v>
      </c>
      <c r="AA28" s="17">
        <f t="shared" si="5"/>
        <v>0.17274448392158392</v>
      </c>
      <c r="AB28" s="17">
        <f t="shared" si="5"/>
        <v>0.17274448392158392</v>
      </c>
      <c r="AC28" s="294"/>
      <c r="AD28" s="23">
        <f t="shared" ref="AD28:BC28" si="6">SUM(AD18:AD18)-SUM(AD19:AD27)</f>
        <v>1.3642644213188893E-2</v>
      </c>
      <c r="AE28" s="13">
        <f t="shared" si="6"/>
        <v>1.3577245846399966E-2</v>
      </c>
      <c r="AF28" s="13">
        <f t="shared" si="6"/>
        <v>2.0167650892799927E-2</v>
      </c>
      <c r="AG28" s="13">
        <f t="shared" si="6"/>
        <v>2.8067068568000009E-2</v>
      </c>
      <c r="AH28" s="13">
        <f t="shared" si="6"/>
        <v>3.6511830993399941E-2</v>
      </c>
      <c r="AI28" s="13">
        <f t="shared" si="6"/>
        <v>3.951164684610009E-2</v>
      </c>
      <c r="AJ28" s="13">
        <f t="shared" si="6"/>
        <v>5.3290035828399973E-2</v>
      </c>
      <c r="AK28" s="13">
        <f t="shared" si="6"/>
        <v>8.0163216104499835E-2</v>
      </c>
      <c r="AL28" s="13">
        <f t="shared" si="6"/>
        <v>7.9084520354799848E-2</v>
      </c>
      <c r="AM28" s="13">
        <f t="shared" si="6"/>
        <v>5.413052121399986E-2</v>
      </c>
      <c r="AN28" s="13">
        <f t="shared" si="6"/>
        <v>6.235116289380005E-2</v>
      </c>
      <c r="AO28" s="13">
        <f t="shared" si="6"/>
        <v>7.2119933424000027E-2</v>
      </c>
      <c r="AP28" s="13">
        <f t="shared" si="6"/>
        <v>5.4754556718400127E-2</v>
      </c>
      <c r="AQ28" s="13">
        <f t="shared" si="6"/>
        <v>4.6541909837999884E-2</v>
      </c>
      <c r="AR28" s="13">
        <f t="shared" si="6"/>
        <v>4.7006497504499922E-2</v>
      </c>
      <c r="AS28" s="13">
        <f t="shared" si="6"/>
        <v>3.9499962995500071E-2</v>
      </c>
      <c r="AT28" s="13">
        <f t="shared" si="6"/>
        <v>4.3235916911599892E-2</v>
      </c>
      <c r="AU28" s="13">
        <f t="shared" si="6"/>
        <v>4.5659403475399762E-2</v>
      </c>
      <c r="AV28" s="13">
        <f t="shared" si="6"/>
        <v>0.69489264909700021</v>
      </c>
      <c r="AW28" s="13">
        <f t="shared" si="6"/>
        <v>0.65875548550791763</v>
      </c>
      <c r="AX28" s="13">
        <f t="shared" si="6"/>
        <v>0</v>
      </c>
      <c r="AY28" s="13">
        <f t="shared" si="6"/>
        <v>0</v>
      </c>
      <c r="AZ28" s="13">
        <f t="shared" si="6"/>
        <v>0</v>
      </c>
      <c r="BA28" s="13">
        <f t="shared" si="6"/>
        <v>0</v>
      </c>
      <c r="BB28" s="13">
        <f t="shared" si="6"/>
        <v>0</v>
      </c>
      <c r="BC28" s="13">
        <f t="shared" si="6"/>
        <v>0</v>
      </c>
      <c r="BD28" s="349"/>
    </row>
    <row r="29" spans="2:56" ht="17.149999999999999" customHeight="1">
      <c r="B29" s="152" t="s">
        <v>141</v>
      </c>
      <c r="C29" s="299">
        <f>1/$A$1*'[1]44104411Exp'!B$265</f>
        <v>4.8433476000000003E-2</v>
      </c>
      <c r="D29" s="167">
        <f>1/$A$1*'[1]44104411Exp'!C$265</f>
        <v>2.7826988E-2</v>
      </c>
      <c r="E29" s="167">
        <f>1/$A$1*'[1]44104411Exp'!D$265</f>
        <v>3.3852475999999999E-2</v>
      </c>
      <c r="F29" s="167">
        <f>1/$A$1*'[1]44104411Exp'!E$265</f>
        <v>3.3929531999999991E-2</v>
      </c>
      <c r="G29" s="167">
        <f>1/$A$1*'[1]44104411Exp'!F$265</f>
        <v>2.3600696000000004E-2</v>
      </c>
      <c r="H29" s="167">
        <f>1/$A$1*'[1]44104411Exp'!G$265</f>
        <v>3.0526216000000002E-2</v>
      </c>
      <c r="I29" s="167">
        <f>1/$A$1*'[1]44104411Exp'!H$265</f>
        <v>3.3343548000000001E-2</v>
      </c>
      <c r="J29" s="167">
        <f>1/$A$1*'[1]44104411Exp'!I$265</f>
        <v>3.5947239999999998E-2</v>
      </c>
      <c r="K29" s="167">
        <f>1/$A$1*'[1]44104411Exp'!J$265</f>
        <v>3.6181570999999996E-2</v>
      </c>
      <c r="L29" s="167">
        <f>1/$A$1*'[1]44104411Exp'!K$265</f>
        <v>3.3750328499999996E-2</v>
      </c>
      <c r="M29" s="167">
        <f>1/$A$1*'[1]44104411Exp'!L$265</f>
        <v>6.5830703999999976E-2</v>
      </c>
      <c r="N29" s="167">
        <f>1/$A$1*'[1]44104411Exp'!M$265</f>
        <v>4.0223698999999995E-2</v>
      </c>
      <c r="O29" s="167">
        <f>1/$A$1*'[1]44104411Exp'!N$265</f>
        <v>5.7707498041189936E-2</v>
      </c>
      <c r="P29" s="167">
        <f>1/$A$1*'[1]44104411Exp'!O$265</f>
        <v>5.0105531179673805E-2</v>
      </c>
      <c r="Q29" s="167">
        <f>1/$A$1*'[1]44104411Exp'!P$265</f>
        <v>6.3614563979208935E-2</v>
      </c>
      <c r="R29" s="167">
        <f>1/$A$1*'[1]44104411Exp'!Q$265</f>
        <v>8.5208866682427956E-2</v>
      </c>
      <c r="S29" s="167">
        <f>1/$A$1*'[1]44104411Exp'!R$265</f>
        <v>6.2255589604545455E-2</v>
      </c>
      <c r="T29" s="167">
        <f>1/$A$1*'[1]44104411Exp'!S$265</f>
        <v>7.3336466513486534E-2</v>
      </c>
      <c r="U29" s="167">
        <f>1/$A$1*'[1]44104411Exp'!T$265</f>
        <v>4.1110773900000008E-2</v>
      </c>
      <c r="V29" s="167">
        <f>1/$A$1*'[1]44104411Exp'!U$265</f>
        <v>4.1110773900000008E-2</v>
      </c>
      <c r="W29" s="167">
        <f>1/$A$1*'[1]44104411Exp'!V$265</f>
        <v>4.1110773900000008E-2</v>
      </c>
      <c r="X29" s="167">
        <f>1/$A$1*'[1]44104411Exp'!W$265</f>
        <v>4.1110773900000008E-2</v>
      </c>
      <c r="Y29" s="167">
        <f>1/$A$1*'[1]44104411Exp'!X$265</f>
        <v>4.1110773900000008E-2</v>
      </c>
      <c r="Z29" s="167">
        <f>1/$A$1*'[1]44104411Exp'!Y$265</f>
        <v>4.1110773900000008E-2</v>
      </c>
      <c r="AA29" s="167">
        <f>1/$A$1*'[1]44104411Exp'!Z$265</f>
        <v>4.1110773900000008E-2</v>
      </c>
      <c r="AB29" s="167">
        <f>1/$A$1*'[1]44104411Exp'!AA$265</f>
        <v>4.1110773900000008E-2</v>
      </c>
      <c r="AC29" s="300"/>
      <c r="AD29" s="299">
        <f>1/1000*'[1]44104411Exp'!AB$265</f>
        <v>5.5021852317329988E-3</v>
      </c>
      <c r="AE29" s="167">
        <f>1/1000*'[1]44104411Exp'!AC$265</f>
        <v>3.8148798480000003E-3</v>
      </c>
      <c r="AF29" s="167">
        <f>1/1000*'[1]44104411Exp'!AD$265</f>
        <v>6.0671095488000005E-3</v>
      </c>
      <c r="AG29" s="167">
        <f>1/1000*'[1]44104411Exp'!AE$265</f>
        <v>5.9079487823999995E-3</v>
      </c>
      <c r="AH29" s="167">
        <f>1/1000*'[1]44104411Exp'!AF$265</f>
        <v>5.928860277200001E-3</v>
      </c>
      <c r="AI29" s="167">
        <f>1/1000*'[1]44104411Exp'!AG$265</f>
        <v>6.9015240723000002E-3</v>
      </c>
      <c r="AJ29" s="167">
        <f>1/1000*'[1]44104411Exp'!AH$265</f>
        <v>1.0365698714400001E-2</v>
      </c>
      <c r="AK29" s="167">
        <f>1/1000*'[1]44104411Exp'!AI$265</f>
        <v>1.5394267335999997E-2</v>
      </c>
      <c r="AL29" s="167">
        <f>1/1000*'[1]44104411Exp'!AJ$265</f>
        <v>1.5903180904800005E-2</v>
      </c>
      <c r="AM29" s="167">
        <f>1/1000*'[1]44104411Exp'!AK$265</f>
        <v>1.3466975323999998E-2</v>
      </c>
      <c r="AN29" s="167">
        <f>1/1000*'[1]44104411Exp'!AL$265</f>
        <v>1.9647558061200002E-2</v>
      </c>
      <c r="AO29" s="167">
        <f>1/1000*'[1]44104411Exp'!AM$265</f>
        <v>1.7537427984000001E-2</v>
      </c>
      <c r="AP29" s="167">
        <f>1/1000*'[1]44104411Exp'!AN$265</f>
        <v>1.6330619993600002E-2</v>
      </c>
      <c r="AQ29" s="167">
        <f>1/1000*'[1]44104411Exp'!AO$265</f>
        <v>1.6008876228899998E-2</v>
      </c>
      <c r="AR29" s="167">
        <f>1/1000*'[1]44104411Exp'!AP$265</f>
        <v>1.7668371136500001E-2</v>
      </c>
      <c r="AS29" s="167">
        <f>1/1000*'[1]44104411Exp'!AQ$265</f>
        <v>1.9484564134000001E-2</v>
      </c>
      <c r="AT29" s="167">
        <f>1/1000*'[1]44104411Exp'!AR$265</f>
        <v>1.5953019145999999E-2</v>
      </c>
      <c r="AU29" s="167">
        <f>1/1000*'[1]44104411Exp'!AS$265</f>
        <v>1.8772766026299997E-2</v>
      </c>
      <c r="AV29" s="167">
        <f>1/1000*'[1]44104411Exp'!AT$265</f>
        <v>4.7815313520999998E-2</v>
      </c>
      <c r="AW29" s="167">
        <f>1/1000*'[1]44104411Exp'!AU$265</f>
        <v>4.5328728277916674E-2</v>
      </c>
      <c r="AX29" s="167">
        <f>1/1000*'[1]44104411Exp'!AV$265</f>
        <v>0</v>
      </c>
      <c r="AY29" s="167">
        <f>1/1000*'[1]44104411Exp'!AW$265</f>
        <v>0</v>
      </c>
      <c r="AZ29" s="167">
        <f>1/1000*'[1]44104411Exp'!AX$265</f>
        <v>0</v>
      </c>
      <c r="BA29" s="167">
        <f>1/1000*'[1]44104411Exp'!AY$265</f>
        <v>0</v>
      </c>
      <c r="BB29" s="167">
        <f>1/1000*'[1]44104411Exp'!AZ$265</f>
        <v>0</v>
      </c>
      <c r="BC29" s="167">
        <f>1/1000*'[1]44104411Exp'!BA$265</f>
        <v>0</v>
      </c>
      <c r="BD29" s="349"/>
    </row>
    <row r="30" spans="2:56" ht="17.149999999999999" customHeight="1">
      <c r="B30" s="9" t="s">
        <v>121</v>
      </c>
      <c r="C30" s="54">
        <f>1/$A$1*'[1]44104411Exp'!B$273</f>
        <v>1.7026799999999998E-4</v>
      </c>
      <c r="D30" s="27">
        <f>1/$A$1*'[1]44104411Exp'!C$273</f>
        <v>9.8898799999999989E-4</v>
      </c>
      <c r="E30" s="27">
        <f>1/$A$1*'[1]44104411Exp'!D$273</f>
        <v>4.3523479999999989E-3</v>
      </c>
      <c r="F30" s="27">
        <f>1/$A$1*'[1]44104411Exp'!E$273</f>
        <v>6.8881400000000001E-3</v>
      </c>
      <c r="G30" s="27">
        <f>1/$A$1*'[1]44104411Exp'!F$273</f>
        <v>9.4304559999999985E-3</v>
      </c>
      <c r="H30" s="27">
        <f>1/$A$1*'[1]44104411Exp'!G$273</f>
        <v>1.2942552E-2</v>
      </c>
      <c r="I30" s="27">
        <f>1/$A$1*'[1]44104411Exp'!H$273</f>
        <v>2.2143099999999999E-2</v>
      </c>
      <c r="J30" s="27">
        <f>1/$A$1*'[1]44104411Exp'!I$273</f>
        <v>2.9411825800000003E-2</v>
      </c>
      <c r="K30" s="27">
        <f>1/$A$1*'[1]44104411Exp'!J$273</f>
        <v>2.9774499999999999E-2</v>
      </c>
      <c r="L30" s="27">
        <f>1/$A$1*'[1]44104411Exp'!K$273</f>
        <v>1.8579708E-2</v>
      </c>
      <c r="M30" s="27">
        <f>1/$A$1*'[1]44104411Exp'!L$273</f>
        <v>2.4861623999999999E-2</v>
      </c>
      <c r="N30" s="27">
        <f>1/$A$1*'[1]44104411Exp'!M$273</f>
        <v>2.7809683999999998E-2</v>
      </c>
      <c r="O30" s="27">
        <f>1/$A$1*'[1]44104411Exp'!N$273</f>
        <v>2.7774648106231092E-2</v>
      </c>
      <c r="P30" s="27">
        <f>1/$A$1*'[1]44104411Exp'!O$273</f>
        <v>2.1924213824209487E-2</v>
      </c>
      <c r="Q30" s="27">
        <f>1/$A$1*'[1]44104411Exp'!P$273</f>
        <v>1.6945779294117648E-2</v>
      </c>
      <c r="R30" s="27">
        <f>1/$A$1*'[1]44104411Exp'!Q$273</f>
        <v>1.3401420699670402E-2</v>
      </c>
      <c r="S30" s="27">
        <f>1/$A$1*'[1]44104411Exp'!R$273</f>
        <v>1.5346032000000003E-2</v>
      </c>
      <c r="T30" s="27">
        <f>1/$A$1*'[1]44104411Exp'!S$273</f>
        <v>2.1216099546053947E-2</v>
      </c>
      <c r="U30" s="27">
        <f>1/$A$1*'[1]44104411Exp'!T$273</f>
        <v>2.0653926199999999E-2</v>
      </c>
      <c r="V30" s="27">
        <f>1/$A$1*'[1]44104411Exp'!U$273</f>
        <v>2.0653926199999999E-2</v>
      </c>
      <c r="W30" s="27">
        <f>1/$A$1*'[1]44104411Exp'!V$273</f>
        <v>2.0653926199999999E-2</v>
      </c>
      <c r="X30" s="27">
        <f>1/$A$1*'[1]44104411Exp'!W$273</f>
        <v>2.0653926199999999E-2</v>
      </c>
      <c r="Y30" s="27">
        <f>1/$A$1*'[1]44104411Exp'!X$273</f>
        <v>2.0653926199999999E-2</v>
      </c>
      <c r="Z30" s="27">
        <f>1/$A$1*'[1]44104411Exp'!Y$273</f>
        <v>2.0653926199999999E-2</v>
      </c>
      <c r="AA30" s="27">
        <f>1/$A$1*'[1]44104411Exp'!Z$273</f>
        <v>2.0653926199999999E-2</v>
      </c>
      <c r="AB30" s="27">
        <f>1/$A$1*'[1]44104411Exp'!AA$273</f>
        <v>2.0653926199999999E-2</v>
      </c>
      <c r="AC30" s="294"/>
      <c r="AD30" s="54">
        <f>1/1000*'[1]44104411Exp'!AB$273</f>
        <v>5.4087700893000003E-5</v>
      </c>
      <c r="AE30" s="27">
        <f>1/1000*'[1]44104411Exp'!AC$273</f>
        <v>2.8148349760000001E-4</v>
      </c>
      <c r="AF30" s="27">
        <f>1/1000*'[1]44104411Exp'!AD$273</f>
        <v>1.5217209839999998E-3</v>
      </c>
      <c r="AG30" s="27">
        <f>1/1000*'[1]44104411Exp'!AE$273</f>
        <v>2.4415130768000001E-3</v>
      </c>
      <c r="AH30" s="27">
        <f>1/1000*'[1]44104411Exp'!AF$273</f>
        <v>3.3547535196E-3</v>
      </c>
      <c r="AI30" s="27">
        <f>1/1000*'[1]44104411Exp'!AG$273</f>
        <v>4.4186077649999997E-3</v>
      </c>
      <c r="AJ30" s="27">
        <f>1/1000*'[1]44104411Exp'!AH$273</f>
        <v>8.3250699712000015E-3</v>
      </c>
      <c r="AK30" s="27">
        <f>1/1000*'[1]44104411Exp'!AI$273</f>
        <v>1.4356509660499998E-2</v>
      </c>
      <c r="AL30" s="27">
        <f>1/1000*'[1]44104411Exp'!AJ$273</f>
        <v>1.6183312414399999E-2</v>
      </c>
      <c r="AM30" s="27">
        <f>1/1000*'[1]44104411Exp'!AK$273</f>
        <v>7.4155588100000003E-3</v>
      </c>
      <c r="AN30" s="27">
        <f>1/1000*'[1]44104411Exp'!AL$273</f>
        <v>8.9697021084000003E-3</v>
      </c>
      <c r="AO30" s="27">
        <f>1/1000*'[1]44104411Exp'!AM$273</f>
        <v>1.1509867536E-2</v>
      </c>
      <c r="AP30" s="27">
        <f>1/1000*'[1]44104411Exp'!AN$273</f>
        <v>1.2449995940799999E-2</v>
      </c>
      <c r="AQ30" s="27">
        <f>1/1000*'[1]44104411Exp'!AO$273</f>
        <v>1.0799742644400001E-2</v>
      </c>
      <c r="AR30" s="27">
        <f>1/1000*'[1]44104411Exp'!AP$273</f>
        <v>8.9093939460000021E-3</v>
      </c>
      <c r="AS30" s="27">
        <f>1/1000*'[1]44104411Exp'!AQ$273</f>
        <v>5.2739072854999991E-3</v>
      </c>
      <c r="AT30" s="27">
        <f>1/1000*'[1]44104411Exp'!AR$273</f>
        <v>5.5415432047000003E-3</v>
      </c>
      <c r="AU30" s="27">
        <f>1/1000*'[1]44104411Exp'!AS$273</f>
        <v>7.5772040486999995E-3</v>
      </c>
      <c r="AV30" s="27">
        <f>1/1000*'[1]44104411Exp'!AT$273</f>
        <v>4.4659421700999999E-2</v>
      </c>
      <c r="AW30" s="27">
        <f>1/1000*'[1]44104411Exp'!AU$273</f>
        <v>4.2336955302916666E-2</v>
      </c>
      <c r="AX30" s="27">
        <f>1/1000*'[1]44104411Exp'!AV$273</f>
        <v>0</v>
      </c>
      <c r="AY30" s="27">
        <f>1/1000*'[1]44104411Exp'!AW$273</f>
        <v>0</v>
      </c>
      <c r="AZ30" s="27">
        <f>1/1000*'[1]44104411Exp'!AX$273</f>
        <v>0</v>
      </c>
      <c r="BA30" s="27">
        <f>1/1000*'[1]44104411Exp'!AY$273</f>
        <v>0</v>
      </c>
      <c r="BB30" s="27">
        <f>1/1000*'[1]44104411Exp'!AZ$273</f>
        <v>0</v>
      </c>
      <c r="BC30" s="27">
        <f>1/1000*'[1]44104411Exp'!BA$273</f>
        <v>0</v>
      </c>
      <c r="BD30" s="349"/>
    </row>
    <row r="31" spans="2:56">
      <c r="B31" s="5" t="s">
        <v>86</v>
      </c>
      <c r="C31" s="23">
        <f>1/$A$1*'[1]44104411Exp'!B$244</f>
        <v>1.6069199999999999E-4</v>
      </c>
      <c r="D31" s="13">
        <f>1/$A$1*'[1]44104411Exp'!C$244</f>
        <v>7.5361999999999998E-4</v>
      </c>
      <c r="E31" s="13">
        <f>1/$A$1*'[1]44104411Exp'!D$244</f>
        <v>4.0703599999999994E-3</v>
      </c>
      <c r="F31" s="13">
        <f>1/$A$1*'[1]44104411Exp'!E$244</f>
        <v>5.7836520000000002E-3</v>
      </c>
      <c r="G31" s="13">
        <f>1/$A$1*'[1]44104411Exp'!F$244</f>
        <v>5.2803519999999986E-3</v>
      </c>
      <c r="H31" s="13">
        <f>1/$A$1*'[1]44104411Exp'!G$244</f>
        <v>6.6280480000000001E-3</v>
      </c>
      <c r="I31" s="13">
        <f>1/$A$1*'[1]44104411Exp'!H$244</f>
        <v>1.1725111999999999E-2</v>
      </c>
      <c r="J31" s="13">
        <f>1/$A$1*'[1]44104411Exp'!I$244</f>
        <v>2.1036969800000003E-2</v>
      </c>
      <c r="K31" s="13">
        <f>1/$A$1*'[1]44104411Exp'!J$244</f>
        <v>1.8977868000000002E-2</v>
      </c>
      <c r="L31" s="13">
        <f>1/$A$1*'[1]44104411Exp'!K$244</f>
        <v>7.4904479999999994E-3</v>
      </c>
      <c r="M31" s="13">
        <f>1/$A$1*'[1]44104411Exp'!L$244</f>
        <v>1.0377926000000001E-2</v>
      </c>
      <c r="N31" s="13">
        <f>1/$A$1*'[1]44104411Exp'!M$244</f>
        <v>1.2293876E-2</v>
      </c>
      <c r="O31" s="13">
        <f>1/$A$1*'[1]44104411Exp'!N$244</f>
        <v>1.4628700400000002E-2</v>
      </c>
      <c r="P31" s="13">
        <f>1/$A$1*'[1]44104411Exp'!O$244</f>
        <v>1.2802754981818182E-2</v>
      </c>
      <c r="Q31" s="13">
        <f>1/$A$1*'[1]44104411Exp'!P$244</f>
        <v>9.8982000000000011E-3</v>
      </c>
      <c r="R31" s="13">
        <f>1/$A$1*'[1]44104411Exp'!Q$244</f>
        <v>7.1658000000000008E-3</v>
      </c>
      <c r="S31" s="13">
        <f>1/$A$1*'[1]44104411Exp'!R$244</f>
        <v>7.2288000000000005E-3</v>
      </c>
      <c r="T31" s="13">
        <f>1/$A$1*'[1]44104411Exp'!S$244</f>
        <v>1.0330663792207793E-2</v>
      </c>
      <c r="U31" s="13">
        <f>1/$A$1*'[1]44104411Exp'!T$244</f>
        <v>1.0717513200000001E-2</v>
      </c>
      <c r="V31" s="13">
        <f>1/$A$1*'[1]44104411Exp'!U$244</f>
        <v>1.0717513200000001E-2</v>
      </c>
      <c r="W31" s="13">
        <f>1/$A$1*'[1]44104411Exp'!V$244</f>
        <v>1.0717513200000001E-2</v>
      </c>
      <c r="X31" s="13">
        <f>1/$A$1*'[1]44104411Exp'!W$244</f>
        <v>1.0717513200000001E-2</v>
      </c>
      <c r="Y31" s="13">
        <f>1/$A$1*'[1]44104411Exp'!X$244</f>
        <v>1.0717513200000001E-2</v>
      </c>
      <c r="Z31" s="13">
        <f>1/$A$1*'[1]44104411Exp'!Y$244</f>
        <v>1.0717513200000001E-2</v>
      </c>
      <c r="AA31" s="13">
        <f>1/$A$1*'[1]44104411Exp'!Z$244</f>
        <v>1.0717513200000001E-2</v>
      </c>
      <c r="AB31" s="13">
        <f>1/$A$1*'[1]44104411Exp'!AA$244</f>
        <v>1.0717513200000001E-2</v>
      </c>
      <c r="AC31" s="294"/>
      <c r="AD31" s="23">
        <f>1/1000*'[1]44104411Exp'!AB$244</f>
        <v>4.9325552265000007E-5</v>
      </c>
      <c r="AE31" s="13">
        <f>1/1000*'[1]44104411Exp'!AC$244</f>
        <v>2.389039868E-4</v>
      </c>
      <c r="AF31" s="13">
        <f>1/1000*'[1]44104411Exp'!AD$244</f>
        <v>1.4477003616000001E-3</v>
      </c>
      <c r="AG31" s="13">
        <f>1/1000*'[1]44104411Exp'!AE$244</f>
        <v>2.2599747072E-3</v>
      </c>
      <c r="AH31" s="13">
        <f>1/1000*'[1]44104411Exp'!AF$244</f>
        <v>2.3948955968000002E-3</v>
      </c>
      <c r="AI31" s="13">
        <f>1/1000*'[1]44104411Exp'!AG$244</f>
        <v>3.0529977620999999E-3</v>
      </c>
      <c r="AJ31" s="13">
        <f>1/1000*'[1]44104411Exp'!AH$244</f>
        <v>5.9269970199999997E-3</v>
      </c>
      <c r="AK31" s="13">
        <f>1/1000*'[1]44104411Exp'!AI$244</f>
        <v>1.2256173184E-2</v>
      </c>
      <c r="AL31" s="13">
        <f>1/1000*'[1]44104411Exp'!AJ$244</f>
        <v>1.2599792050000001E-2</v>
      </c>
      <c r="AM31" s="13">
        <f>1/1000*'[1]44104411Exp'!AK$244</f>
        <v>4.4847827332000004E-3</v>
      </c>
      <c r="AN31" s="13">
        <f>1/1000*'[1]44104411Exp'!AL$244</f>
        <v>5.6856316689000014E-3</v>
      </c>
      <c r="AO31" s="13">
        <f>1/1000*'[1]44104411Exp'!AM$244</f>
        <v>7.5038126399999995E-3</v>
      </c>
      <c r="AP31" s="13">
        <f>1/1000*'[1]44104411Exp'!AN$244</f>
        <v>8.5341375327999992E-3</v>
      </c>
      <c r="AQ31" s="13">
        <f>1/1000*'[1]44104411Exp'!AO$244</f>
        <v>7.2610294911000005E-3</v>
      </c>
      <c r="AR31" s="13">
        <f>1/1000*'[1]44104411Exp'!AP$244</f>
        <v>5.2415183685000002E-3</v>
      </c>
      <c r="AS31" s="13">
        <f>1/1000*'[1]44104411Exp'!AQ$244</f>
        <v>3.4571509629999996E-3</v>
      </c>
      <c r="AT31" s="13">
        <f>1/1000*'[1]44104411Exp'!AR$244</f>
        <v>3.5850221854999997E-3</v>
      </c>
      <c r="AU31" s="13">
        <f>1/1000*'[1]44104411Exp'!AS$244</f>
        <v>4.4981705483000001E-3</v>
      </c>
      <c r="AV31" s="13">
        <f>1/1000*'[1]44104411Exp'!AT$244</f>
        <v>1.8458952053999996E-2</v>
      </c>
      <c r="AW31" s="13">
        <f>1/1000*'[1]44104411Exp'!AU$244</f>
        <v>1.7499013607499999E-2</v>
      </c>
      <c r="AX31" s="13">
        <f>1/1000*'[1]44104411Exp'!AV$244</f>
        <v>0</v>
      </c>
      <c r="AY31" s="13">
        <f>1/1000*'[1]44104411Exp'!AW$244</f>
        <v>0</v>
      </c>
      <c r="AZ31" s="13">
        <f>1/1000*'[1]44104411Exp'!AX$244</f>
        <v>0</v>
      </c>
      <c r="BA31" s="13">
        <f>1/1000*'[1]44104411Exp'!AY$244</f>
        <v>0</v>
      </c>
      <c r="BB31" s="13">
        <f>1/1000*'[1]44104411Exp'!AZ$244</f>
        <v>0</v>
      </c>
      <c r="BC31" s="13">
        <f>1/1000*'[1]44104411Exp'!BA$244</f>
        <v>0</v>
      </c>
      <c r="BD31" s="349"/>
    </row>
    <row r="32" spans="2:56">
      <c r="B32" s="8" t="s">
        <v>18</v>
      </c>
      <c r="C32" s="295">
        <f t="shared" ref="C32:AB32" si="7">SUM(C30:C30)-SUM(C31:C31)</f>
        <v>9.575999999999991E-6</v>
      </c>
      <c r="D32" s="296">
        <f t="shared" si="7"/>
        <v>2.3536799999999991E-4</v>
      </c>
      <c r="E32" s="296">
        <f t="shared" si="7"/>
        <v>2.8198799999999951E-4</v>
      </c>
      <c r="F32" s="296">
        <f t="shared" si="7"/>
        <v>1.1044879999999998E-3</v>
      </c>
      <c r="G32" s="296">
        <f t="shared" si="7"/>
        <v>4.1501039999999999E-3</v>
      </c>
      <c r="H32" s="296">
        <f t="shared" si="7"/>
        <v>6.3145039999999994E-3</v>
      </c>
      <c r="I32" s="296">
        <f t="shared" si="7"/>
        <v>1.0417988E-2</v>
      </c>
      <c r="J32" s="296">
        <f t="shared" si="7"/>
        <v>8.374856E-3</v>
      </c>
      <c r="K32" s="296">
        <f t="shared" si="7"/>
        <v>1.0796631999999997E-2</v>
      </c>
      <c r="L32" s="296">
        <f t="shared" si="7"/>
        <v>1.108926E-2</v>
      </c>
      <c r="M32" s="296">
        <f t="shared" si="7"/>
        <v>1.4483697999999998E-2</v>
      </c>
      <c r="N32" s="296">
        <f t="shared" si="7"/>
        <v>1.5515807999999997E-2</v>
      </c>
      <c r="O32" s="296">
        <f t="shared" si="7"/>
        <v>1.3145947706231091E-2</v>
      </c>
      <c r="P32" s="296">
        <f t="shared" si="7"/>
        <v>9.121458842391305E-3</v>
      </c>
      <c r="Q32" s="296">
        <f t="shared" si="7"/>
        <v>7.0475792941176469E-3</v>
      </c>
      <c r="R32" s="296">
        <f t="shared" si="7"/>
        <v>6.2356206996704014E-3</v>
      </c>
      <c r="S32" s="296">
        <f t="shared" si="7"/>
        <v>8.117232000000002E-3</v>
      </c>
      <c r="T32" s="296">
        <f t="shared" si="7"/>
        <v>1.0885435753846154E-2</v>
      </c>
      <c r="U32" s="296">
        <f t="shared" si="7"/>
        <v>9.9364129999999981E-3</v>
      </c>
      <c r="V32" s="296">
        <f t="shared" si="7"/>
        <v>9.9364129999999981E-3</v>
      </c>
      <c r="W32" s="296">
        <f t="shared" si="7"/>
        <v>9.9364129999999981E-3</v>
      </c>
      <c r="X32" s="296">
        <f t="shared" si="7"/>
        <v>9.9364129999999981E-3</v>
      </c>
      <c r="Y32" s="296">
        <f t="shared" si="7"/>
        <v>9.9364129999999981E-3</v>
      </c>
      <c r="Z32" s="296">
        <f t="shared" si="7"/>
        <v>9.9364129999999981E-3</v>
      </c>
      <c r="AA32" s="296">
        <f t="shared" si="7"/>
        <v>9.9364129999999981E-3</v>
      </c>
      <c r="AB32" s="296">
        <f t="shared" si="7"/>
        <v>9.9364129999999981E-3</v>
      </c>
      <c r="AC32" s="294"/>
      <c r="AD32" s="297">
        <f t="shared" ref="AD32:BC32" si="8">SUM(AD30:AD30)-SUM(AD31:AD31)</f>
        <v>4.7621486279999961E-6</v>
      </c>
      <c r="AE32" s="298">
        <f t="shared" si="8"/>
        <v>4.2579510800000008E-5</v>
      </c>
      <c r="AF32" s="298">
        <f t="shared" si="8"/>
        <v>7.4020622399999757E-5</v>
      </c>
      <c r="AG32" s="298">
        <f t="shared" si="8"/>
        <v>1.815383696000001E-4</v>
      </c>
      <c r="AH32" s="298">
        <f t="shared" si="8"/>
        <v>9.5985792279999977E-4</v>
      </c>
      <c r="AI32" s="298">
        <f t="shared" si="8"/>
        <v>1.3656100028999999E-3</v>
      </c>
      <c r="AJ32" s="298">
        <f t="shared" si="8"/>
        <v>2.3980729512000018E-3</v>
      </c>
      <c r="AK32" s="298">
        <f t="shared" si="8"/>
        <v>2.1003364764999987E-3</v>
      </c>
      <c r="AL32" s="298">
        <f t="shared" si="8"/>
        <v>3.5835203643999978E-3</v>
      </c>
      <c r="AM32" s="298">
        <f t="shared" si="8"/>
        <v>2.9307760767999999E-3</v>
      </c>
      <c r="AN32" s="298">
        <f t="shared" si="8"/>
        <v>3.2840704394999989E-3</v>
      </c>
      <c r="AO32" s="298">
        <f t="shared" si="8"/>
        <v>4.0060548960000001E-3</v>
      </c>
      <c r="AP32" s="298">
        <f t="shared" si="8"/>
        <v>3.9158584079999996E-3</v>
      </c>
      <c r="AQ32" s="298">
        <f t="shared" si="8"/>
        <v>3.5387131533000009E-3</v>
      </c>
      <c r="AR32" s="298">
        <f t="shared" si="8"/>
        <v>3.6678755775000019E-3</v>
      </c>
      <c r="AS32" s="298">
        <f t="shared" si="8"/>
        <v>1.8167563224999995E-3</v>
      </c>
      <c r="AT32" s="298">
        <f t="shared" si="8"/>
        <v>1.9565210192000007E-3</v>
      </c>
      <c r="AU32" s="298">
        <f t="shared" si="8"/>
        <v>3.0790335003999993E-3</v>
      </c>
      <c r="AV32" s="298">
        <f t="shared" si="8"/>
        <v>2.6200469647000003E-2</v>
      </c>
      <c r="AW32" s="298">
        <f t="shared" si="8"/>
        <v>2.4837941695416667E-2</v>
      </c>
      <c r="AX32" s="298">
        <f t="shared" si="8"/>
        <v>0</v>
      </c>
      <c r="AY32" s="298">
        <f t="shared" si="8"/>
        <v>0</v>
      </c>
      <c r="AZ32" s="298">
        <f t="shared" si="8"/>
        <v>0</v>
      </c>
      <c r="BA32" s="298">
        <f t="shared" si="8"/>
        <v>0</v>
      </c>
      <c r="BB32" s="298">
        <f t="shared" si="8"/>
        <v>0</v>
      </c>
      <c r="BC32" s="298">
        <f t="shared" si="8"/>
        <v>0</v>
      </c>
      <c r="BD32" s="349"/>
    </row>
    <row r="33" spans="2:56" ht="17.149999999999999" customHeight="1">
      <c r="B33" s="9" t="s">
        <v>123</v>
      </c>
      <c r="C33" s="64">
        <f>C5-SUM(C6,C7,C11,C12,C18,C29,C30)</f>
        <v>4.6489352000000039E-2</v>
      </c>
      <c r="D33" s="27">
        <f>D5-SUM(D6,D7,D11,D12,D18,D29,D30)</f>
        <v>5.5531616000000561E-2</v>
      </c>
      <c r="E33" s="27">
        <f>E5-SUM(E6,E7,E11,E12,E18,E29,E30)</f>
        <v>8.906069200000033E-2</v>
      </c>
      <c r="F33" s="27">
        <f t="shared" ref="F33:AB33" si="9">F5-SUM(F6,F7,F11,F12,F18,F29,F30)</f>
        <v>0.11255365720000121</v>
      </c>
      <c r="G33" s="27">
        <f t="shared" si="9"/>
        <v>0.12386126399999986</v>
      </c>
      <c r="H33" s="27">
        <f t="shared" si="9"/>
        <v>0.14033073599999923</v>
      </c>
      <c r="I33" s="27">
        <f t="shared" si="9"/>
        <v>0.20735150800000035</v>
      </c>
      <c r="J33" s="27">
        <f t="shared" si="9"/>
        <v>0.26563070340000028</v>
      </c>
      <c r="K33" s="27">
        <f t="shared" si="9"/>
        <v>0.24603731550000063</v>
      </c>
      <c r="L33" s="27">
        <f t="shared" si="9"/>
        <v>0.16088228648589853</v>
      </c>
      <c r="M33" s="27">
        <f t="shared" si="9"/>
        <v>0.22772358199999942</v>
      </c>
      <c r="N33" s="27">
        <f t="shared" si="9"/>
        <v>0.23933937811428496</v>
      </c>
      <c r="O33" s="27">
        <f t="shared" si="9"/>
        <v>0.23322949914875135</v>
      </c>
      <c r="P33" s="27">
        <f t="shared" si="9"/>
        <v>0.20544426046153785</v>
      </c>
      <c r="Q33" s="27">
        <f t="shared" si="9"/>
        <v>0.20218184321059729</v>
      </c>
      <c r="R33" s="27">
        <f t="shared" si="9"/>
        <v>0.17492356310399249</v>
      </c>
      <c r="S33" s="27">
        <f t="shared" si="9"/>
        <v>0.16532177968636441</v>
      </c>
      <c r="T33" s="27">
        <f t="shared" si="9"/>
        <v>0.20109607626413695</v>
      </c>
      <c r="U33" s="27">
        <f t="shared" si="9"/>
        <v>0.15211262200000242</v>
      </c>
      <c r="V33" s="27">
        <f t="shared" si="9"/>
        <v>0.15211262200000242</v>
      </c>
      <c r="W33" s="27">
        <f t="shared" si="9"/>
        <v>0.15211262200000242</v>
      </c>
      <c r="X33" s="27">
        <f t="shared" si="9"/>
        <v>0.15211262200000242</v>
      </c>
      <c r="Y33" s="27">
        <f t="shared" si="9"/>
        <v>0.15211262200000242</v>
      </c>
      <c r="Z33" s="27">
        <f t="shared" si="9"/>
        <v>0.15211262200000242</v>
      </c>
      <c r="AA33" s="27">
        <f t="shared" si="9"/>
        <v>0.15211262200000242</v>
      </c>
      <c r="AB33" s="27">
        <f t="shared" si="9"/>
        <v>0.15211262200000242</v>
      </c>
      <c r="AC33" s="294"/>
      <c r="AD33" s="64">
        <f>AD5-SUM(AD6,AD7,AD11,AD12,AD18,AD29,AD30)</f>
        <v>9.2563044787589144E-3</v>
      </c>
      <c r="AE33" s="27">
        <f>AE5-SUM(AE6,AE7,AE11,AE12,AE18,AE29,AE30)</f>
        <v>1.099165849799999E-2</v>
      </c>
      <c r="AF33" s="27">
        <f>AF5-SUM(AF6,AF7,AF11,AF12,AF18,AF29,AF30)</f>
        <v>2.9923540367999824E-2</v>
      </c>
      <c r="AG33" s="27">
        <f t="shared" ref="AG33:BC33" si="10">AG5-SUM(AG6,AG7,AG11,AG12,AG18,AG29,AG30)</f>
        <v>3.753000678559959E-2</v>
      </c>
      <c r="AH33" s="27">
        <f t="shared" si="10"/>
        <v>3.6091690085500616E-2</v>
      </c>
      <c r="AI33" s="27">
        <f t="shared" si="10"/>
        <v>3.993004514070031E-2</v>
      </c>
      <c r="AJ33" s="27">
        <f t="shared" si="10"/>
        <v>7.7747401145199291E-2</v>
      </c>
      <c r="AK33" s="27">
        <f t="shared" si="10"/>
        <v>0.11786058654950105</v>
      </c>
      <c r="AL33" s="27">
        <f t="shared" si="10"/>
        <v>0.13087942039360034</v>
      </c>
      <c r="AM33" s="27">
        <f t="shared" si="10"/>
        <v>7.4500050697599907E-2</v>
      </c>
      <c r="AN33" s="27">
        <f t="shared" si="10"/>
        <v>8.8134441030900068E-2</v>
      </c>
      <c r="AO33" s="27">
        <f t="shared" si="10"/>
        <v>0.10716161524799972</v>
      </c>
      <c r="AP33" s="27">
        <f t="shared" si="10"/>
        <v>8.6613419833600713E-2</v>
      </c>
      <c r="AQ33" s="27">
        <f t="shared" si="10"/>
        <v>8.6337504636600615E-2</v>
      </c>
      <c r="AR33" s="27">
        <f t="shared" si="10"/>
        <v>8.3051040664500531E-2</v>
      </c>
      <c r="AS33" s="27">
        <f t="shared" si="10"/>
        <v>6.4138346572999771E-2</v>
      </c>
      <c r="AT33" s="27">
        <f t="shared" si="10"/>
        <v>5.8532700430500184E-2</v>
      </c>
      <c r="AU33" s="27">
        <f t="shared" si="10"/>
        <v>6.742741880159997E-2</v>
      </c>
      <c r="AV33" s="27">
        <f t="shared" si="10"/>
        <v>0.23854932432699893</v>
      </c>
      <c r="AW33" s="27">
        <f t="shared" si="10"/>
        <v>0.22614381684541618</v>
      </c>
      <c r="AX33" s="27">
        <f t="shared" si="10"/>
        <v>0</v>
      </c>
      <c r="AY33" s="27">
        <f t="shared" si="10"/>
        <v>0</v>
      </c>
      <c r="AZ33" s="27">
        <f t="shared" si="10"/>
        <v>0</v>
      </c>
      <c r="BA33" s="27">
        <f t="shared" si="10"/>
        <v>0</v>
      </c>
      <c r="BB33" s="27">
        <f t="shared" si="10"/>
        <v>0</v>
      </c>
      <c r="BC33" s="27">
        <f t="shared" si="10"/>
        <v>0</v>
      </c>
      <c r="BD33" s="349"/>
    </row>
    <row r="34" spans="2:56">
      <c r="B34" s="5" t="s">
        <v>23</v>
      </c>
      <c r="C34" s="23">
        <f>1/$A$1*'[1]44104411Exp'!B$15</f>
        <v>1.1698959999999999E-3</v>
      </c>
      <c r="D34" s="13">
        <f>1/$A$1*'[1]44104411Exp'!C$15</f>
        <v>4.3590960000000007E-3</v>
      </c>
      <c r="E34" s="13">
        <f>1/$A$1*'[1]44104411Exp'!D$15</f>
        <v>1.5997267999999999E-2</v>
      </c>
      <c r="F34" s="13">
        <f>1/$A$1*'[1]44104411Exp'!E$15</f>
        <v>1.7637815999999997E-2</v>
      </c>
      <c r="G34" s="13">
        <f>1/$A$1*'[1]44104411Exp'!F$15</f>
        <v>1.3502468E-2</v>
      </c>
      <c r="H34" s="13">
        <f>1/$A$1*'[1]44104411Exp'!G$15</f>
        <v>1.2606888E-2</v>
      </c>
      <c r="I34" s="13">
        <f>1/$A$1*'[1]44104411Exp'!H$15</f>
        <v>1.9424775999999998E-2</v>
      </c>
      <c r="J34" s="13">
        <f>1/$A$1*'[1]44104411Exp'!I$15</f>
        <v>1.7623507999999996E-2</v>
      </c>
      <c r="K34" s="13">
        <f>1/$A$1*'[1]44104411Exp'!J$15</f>
        <v>1.1165531999999999E-2</v>
      </c>
      <c r="L34" s="13">
        <f>1/$A$1*'[1]44104411Exp'!K$15</f>
        <v>1.0298166666666666E-2</v>
      </c>
      <c r="M34" s="13">
        <f>1/$A$1*'[1]44104411Exp'!L$15</f>
        <v>1.3121331999999999E-2</v>
      </c>
      <c r="N34" s="13">
        <f>1/$A$1*'[1]44104411Exp'!M$15</f>
        <v>8.3810159999999981E-3</v>
      </c>
      <c r="O34" s="13">
        <f>1/$A$1*'[1]44104411Exp'!N$15</f>
        <v>9.4806319999999993E-3</v>
      </c>
      <c r="P34" s="13">
        <f>1/$A$1*'[1]44104411Exp'!O$15</f>
        <v>1.5461094461538462E-2</v>
      </c>
      <c r="Q34" s="13">
        <f>1/$A$1*'[1]44104411Exp'!P$15</f>
        <v>1.6152021620689655E-2</v>
      </c>
      <c r="R34" s="13">
        <f>1/$A$1*'[1]44104411Exp'!Q$15</f>
        <v>2.0479761219512196E-2</v>
      </c>
      <c r="S34" s="13">
        <f>1/$A$1*'[1]44104411Exp'!R$15</f>
        <v>2.22674E-2</v>
      </c>
      <c r="T34" s="13">
        <f>1/$A$1*'[1]44104411Exp'!S$15</f>
        <v>3.5840809818181815E-2</v>
      </c>
      <c r="U34" s="13">
        <f>1/$A$1*'[1]44104411Exp'!T$15</f>
        <v>3.6836363999999996E-2</v>
      </c>
      <c r="V34" s="13">
        <f>1/$A$1*'[1]44104411Exp'!U$15</f>
        <v>3.6836363999999996E-2</v>
      </c>
      <c r="W34" s="13">
        <f>1/$A$1*'[1]44104411Exp'!V$15</f>
        <v>3.6836363999999996E-2</v>
      </c>
      <c r="X34" s="13">
        <f>1/$A$1*'[1]44104411Exp'!W$15</f>
        <v>3.6836363999999996E-2</v>
      </c>
      <c r="Y34" s="13">
        <f>1/$A$1*'[1]44104411Exp'!X$15</f>
        <v>3.6836363999999996E-2</v>
      </c>
      <c r="Z34" s="13">
        <f>1/$A$1*'[1]44104411Exp'!Y$15</f>
        <v>3.6836363999999996E-2</v>
      </c>
      <c r="AA34" s="13">
        <f>1/$A$1*'[1]44104411Exp'!Z$15</f>
        <v>3.6836363999999996E-2</v>
      </c>
      <c r="AB34" s="13">
        <f>1/$A$1*'[1]44104411Exp'!AA$15</f>
        <v>3.6836363999999996E-2</v>
      </c>
      <c r="AC34" s="294"/>
      <c r="AD34" s="23">
        <f>1/1000*'[1]44104411Exp'!AB$15</f>
        <v>1.6161749719199999E-4</v>
      </c>
      <c r="AE34" s="13">
        <f>1/1000*'[1]44104411Exp'!AC$15</f>
        <v>1.5974584343999999E-3</v>
      </c>
      <c r="AF34" s="13">
        <f>1/1000*'[1]44104411Exp'!AD$15</f>
        <v>6.9513306528000002E-3</v>
      </c>
      <c r="AG34" s="13">
        <f>1/1000*'[1]44104411Exp'!AE$15</f>
        <v>9.2606253600000001E-3</v>
      </c>
      <c r="AH34" s="13">
        <f>1/1000*'[1]44104411Exp'!AF$15</f>
        <v>6.8701480169000009E-3</v>
      </c>
      <c r="AI34" s="13">
        <f>1/1000*'[1]44104411Exp'!AG$15</f>
        <v>5.4291740216999996E-3</v>
      </c>
      <c r="AJ34" s="13">
        <f>1/1000*'[1]44104411Exp'!AH$15</f>
        <v>7.8204769768000001E-3</v>
      </c>
      <c r="AK34" s="13">
        <f>1/1000*'[1]44104411Exp'!AI$15</f>
        <v>8.5073993075E-3</v>
      </c>
      <c r="AL34" s="13">
        <f>1/1000*'[1]44104411Exp'!AJ$15</f>
        <v>6.0147409980000005E-3</v>
      </c>
      <c r="AM34" s="13">
        <f>1/1000*'[1]44104411Exp'!AK$15</f>
        <v>5.1146758079999993E-3</v>
      </c>
      <c r="AN34" s="13">
        <f>1/1000*'[1]44104411Exp'!AL$15</f>
        <v>7.2019845629999997E-3</v>
      </c>
      <c r="AO34" s="13">
        <f>1/1000*'[1]44104411Exp'!AM$15</f>
        <v>5.6049436800000001E-3</v>
      </c>
      <c r="AP34" s="13">
        <f>1/1000*'[1]44104411Exp'!AN$15</f>
        <v>5.9936819359999996E-3</v>
      </c>
      <c r="AQ34" s="13">
        <f>1/1000*'[1]44104411Exp'!AO$15</f>
        <v>9.7996952972999995E-3</v>
      </c>
      <c r="AR34" s="13">
        <f>1/1000*'[1]44104411Exp'!AP$15</f>
        <v>9.8645974025000013E-3</v>
      </c>
      <c r="AS34" s="13">
        <f>1/1000*'[1]44104411Exp'!AQ$15</f>
        <v>1.1035423178499999E-2</v>
      </c>
      <c r="AT34" s="13">
        <f>1/1000*'[1]44104411Exp'!AR$15</f>
        <v>1.10884847607E-2</v>
      </c>
      <c r="AU34" s="13">
        <f>1/1000*'[1]44104411Exp'!AS$15</f>
        <v>1.52626638593E-2</v>
      </c>
      <c r="AV34" s="13">
        <f>1/1000*'[1]44104411Exp'!AT$15</f>
        <v>1.2742998266999999E-2</v>
      </c>
      <c r="AW34" s="13">
        <f>1/1000*'[1]44104411Exp'!AU$15</f>
        <v>1.208031200375E-2</v>
      </c>
      <c r="AX34" s="13">
        <f>1/1000*'[1]44104411Exp'!AV$15</f>
        <v>0</v>
      </c>
      <c r="AY34" s="13">
        <f>1/1000*'[1]44104411Exp'!AW$15</f>
        <v>0</v>
      </c>
      <c r="AZ34" s="13">
        <f>1/1000*'[1]44104411Exp'!AX$15</f>
        <v>0</v>
      </c>
      <c r="BA34" s="13">
        <f>1/1000*'[1]44104411Exp'!AY$15</f>
        <v>0</v>
      </c>
      <c r="BB34" s="13">
        <f>1/1000*'[1]44104411Exp'!AZ$15</f>
        <v>0</v>
      </c>
      <c r="BC34" s="13">
        <f>1/1000*'[1]44104411Exp'!BA$15</f>
        <v>0</v>
      </c>
      <c r="BD34" s="349"/>
    </row>
    <row r="35" spans="2:56">
      <c r="B35" s="5" t="s">
        <v>80</v>
      </c>
      <c r="C35" s="23">
        <f>1/$A$1*'[1]44104411Exp'!B$108</f>
        <v>1.8531995999999998E-2</v>
      </c>
      <c r="D35" s="13">
        <f>1/$A$1*'[1]44104411Exp'!C$108</f>
        <v>1.9730536E-2</v>
      </c>
      <c r="E35" s="13">
        <f>1/$A$1*'[1]44104411Exp'!D$108</f>
        <v>1.4565235999999997E-2</v>
      </c>
      <c r="F35" s="13">
        <f>1/$A$1*'[1]44104411Exp'!E$108</f>
        <v>2.0829676000000002E-2</v>
      </c>
      <c r="G35" s="13">
        <f>1/$A$1*'[1]44104411Exp'!F$108</f>
        <v>3.2207139999999995E-2</v>
      </c>
      <c r="H35" s="13">
        <f>1/$A$1*'[1]44104411Exp'!G$108</f>
        <v>3.5591164000000002E-2</v>
      </c>
      <c r="I35" s="13">
        <f>1/$A$1*'[1]44104411Exp'!H$108</f>
        <v>1.0295992E-2</v>
      </c>
      <c r="J35" s="13">
        <f>1/$A$1*'[1]44104411Exp'!I$108</f>
        <v>3.2898879999999999E-3</v>
      </c>
      <c r="K35" s="13">
        <f>1/$A$1*'[1]44104411Exp'!J$108</f>
        <v>5.2194240000000003E-3</v>
      </c>
      <c r="L35" s="13">
        <f>1/$A$1*'[1]44104411Exp'!K$108</f>
        <v>1.628088E-3</v>
      </c>
      <c r="M35" s="13">
        <f>1/$A$1*'[1]44104411Exp'!L$108</f>
        <v>3.7732800000000004E-3</v>
      </c>
      <c r="N35" s="13">
        <f>1/$A$1*'[1]44104411Exp'!M$108</f>
        <v>2.8196280000000002E-3</v>
      </c>
      <c r="O35" s="13">
        <f>1/$A$1*'[1]44104411Exp'!N$108</f>
        <v>3.4290000000000002E-3</v>
      </c>
      <c r="P35" s="13">
        <f>1/$A$1*'[1]44104411Exp'!O$108</f>
        <v>3.690568E-3</v>
      </c>
      <c r="Q35" s="13">
        <f>1/$A$1*'[1]44104411Exp'!P$108</f>
        <v>3.5387999999999999E-3</v>
      </c>
      <c r="R35" s="13">
        <f>1/$A$1*'[1]44104411Exp'!Q$108</f>
        <v>4.3891305000000004E-3</v>
      </c>
      <c r="S35" s="13">
        <f>1/$A$1*'[1]44104411Exp'!R$108</f>
        <v>4.9861079999999995E-3</v>
      </c>
      <c r="T35" s="13">
        <f>1/$A$1*'[1]44104411Exp'!S$108</f>
        <v>7.4519280000000009E-3</v>
      </c>
      <c r="U35" s="13">
        <f>1/$A$1*'[1]44104411Exp'!T$108</f>
        <v>7.5168468E-3</v>
      </c>
      <c r="V35" s="13">
        <f>1/$A$1*'[1]44104411Exp'!U$108</f>
        <v>7.5168468E-3</v>
      </c>
      <c r="W35" s="13">
        <f>1/$A$1*'[1]44104411Exp'!V$108</f>
        <v>7.5168468E-3</v>
      </c>
      <c r="X35" s="13">
        <f>1/$A$1*'[1]44104411Exp'!W$108</f>
        <v>7.5168468E-3</v>
      </c>
      <c r="Y35" s="13">
        <f>1/$A$1*'[1]44104411Exp'!X$108</f>
        <v>7.5168468E-3</v>
      </c>
      <c r="Z35" s="13">
        <f>1/$A$1*'[1]44104411Exp'!Y$108</f>
        <v>7.5168468E-3</v>
      </c>
      <c r="AA35" s="13">
        <f>1/$A$1*'[1]44104411Exp'!Z$108</f>
        <v>7.5168468E-3</v>
      </c>
      <c r="AB35" s="13">
        <f>1/$A$1*'[1]44104411Exp'!AA$108</f>
        <v>7.5168468E-3</v>
      </c>
      <c r="AC35" s="294"/>
      <c r="AD35" s="23">
        <f>1/1000*'[1]44104411Exp'!AB$108</f>
        <v>1.772186138202E-3</v>
      </c>
      <c r="AE35" s="13">
        <f>1/1000*'[1]44104411Exp'!AC$108</f>
        <v>1.9643078371999996E-3</v>
      </c>
      <c r="AF35" s="13">
        <f>1/1000*'[1]44104411Exp'!AD$108</f>
        <v>1.7616887328000001E-3</v>
      </c>
      <c r="AG35" s="13">
        <f>1/1000*'[1]44104411Exp'!AE$108</f>
        <v>1.643254648E-3</v>
      </c>
      <c r="AH35" s="13">
        <f>1/1000*'[1]44104411Exp'!AF$108</f>
        <v>3.4902440832000003E-3</v>
      </c>
      <c r="AI35" s="13">
        <f>1/1000*'[1]44104411Exp'!AG$108</f>
        <v>4.5723013908000008E-3</v>
      </c>
      <c r="AJ35" s="13">
        <f>1/1000*'[1]44104411Exp'!AH$108</f>
        <v>2.5528683415999998E-3</v>
      </c>
      <c r="AK35" s="13">
        <f>1/1000*'[1]44104411Exp'!AI$108</f>
        <v>1.6103306475000001E-3</v>
      </c>
      <c r="AL35" s="13">
        <f>1/1000*'[1]44104411Exp'!AJ$108</f>
        <v>1.9153787160000003E-3</v>
      </c>
      <c r="AM35" s="13">
        <f>1/1000*'[1]44104411Exp'!AK$108</f>
        <v>8.0034879320000003E-4</v>
      </c>
      <c r="AN35" s="13">
        <f>1/1000*'[1]44104411Exp'!AL$108</f>
        <v>1.5412787055000001E-3</v>
      </c>
      <c r="AO35" s="13">
        <f>1/1000*'[1]44104411Exp'!AM$108</f>
        <v>1.78272744E-3</v>
      </c>
      <c r="AP35" s="13">
        <f>1/1000*'[1]44104411Exp'!AN$108</f>
        <v>1.9359854623999999E-3</v>
      </c>
      <c r="AQ35" s="13">
        <f>1/1000*'[1]44104411Exp'!AO$108</f>
        <v>1.9600086519000002E-3</v>
      </c>
      <c r="AR35" s="13">
        <f>1/1000*'[1]44104411Exp'!AP$108</f>
        <v>2.3007520970000001E-3</v>
      </c>
      <c r="AS35" s="13">
        <f>1/1000*'[1]44104411Exp'!AQ$108</f>
        <v>2.3056397454999998E-3</v>
      </c>
      <c r="AT35" s="13">
        <f>1/1000*'[1]44104411Exp'!AR$108</f>
        <v>2.4627628410999998E-3</v>
      </c>
      <c r="AU35" s="13">
        <f>1/1000*'[1]44104411Exp'!AS$108</f>
        <v>3.2170850998E-3</v>
      </c>
      <c r="AV35" s="13">
        <f>1/1000*'[1]44104411Exp'!AT$108</f>
        <v>4.4735039950000001E-3</v>
      </c>
      <c r="AW35" s="13">
        <f>1/1000*'[1]44104411Exp'!AU$108</f>
        <v>4.2408641104166667E-3</v>
      </c>
      <c r="AX35" s="13">
        <f>1/1000*'[1]44104411Exp'!AV$108</f>
        <v>0</v>
      </c>
      <c r="AY35" s="13">
        <f>1/1000*'[1]44104411Exp'!AW$108</f>
        <v>0</v>
      </c>
      <c r="AZ35" s="13">
        <f>1/1000*'[1]44104411Exp'!AX$108</f>
        <v>0</v>
      </c>
      <c r="BA35" s="13">
        <f>1/1000*'[1]44104411Exp'!AY$108</f>
        <v>0</v>
      </c>
      <c r="BB35" s="13">
        <f>1/1000*'[1]44104411Exp'!AZ$108</f>
        <v>0</v>
      </c>
      <c r="BC35" s="13">
        <f>1/1000*'[1]44104411Exp'!BA$108</f>
        <v>0</v>
      </c>
      <c r="BD35" s="349"/>
    </row>
    <row r="36" spans="2:56">
      <c r="B36" s="5" t="s">
        <v>55</v>
      </c>
      <c r="C36" s="23">
        <f>1/$A$1*'[1]44104411Exp'!B$171</f>
        <v>1.1015647999999999E-2</v>
      </c>
      <c r="D36" s="13">
        <f>1/$A$1*'[1]44104411Exp'!C$171</f>
        <v>8.5378439999999993E-3</v>
      </c>
      <c r="E36" s="13">
        <f>1/$A$1*'[1]44104411Exp'!D$171</f>
        <v>1.3254976E-2</v>
      </c>
      <c r="F36" s="13">
        <f>1/$A$1*'[1]44104411Exp'!E$171</f>
        <v>1.6332147999999998E-2</v>
      </c>
      <c r="G36" s="13">
        <f>1/$A$1*'[1]44104411Exp'!F$171</f>
        <v>1.7639188E-2</v>
      </c>
      <c r="H36" s="13">
        <f>1/$A$1*'[1]44104411Exp'!G$171</f>
        <v>1.7086580000000001E-2</v>
      </c>
      <c r="I36" s="13">
        <f>1/$A$1*'[1]44104411Exp'!H$171</f>
        <v>5.414301199999999E-2</v>
      </c>
      <c r="J36" s="13">
        <f>1/$A$1*'[1]44104411Exp'!I$171</f>
        <v>6.5361939999999993E-2</v>
      </c>
      <c r="K36" s="13">
        <f>1/$A$1*'[1]44104411Exp'!J$171</f>
        <v>4.4076032000000001E-2</v>
      </c>
      <c r="L36" s="13">
        <f>1/$A$1*'[1]44104411Exp'!K$171</f>
        <v>3.5807775538461539E-2</v>
      </c>
      <c r="M36" s="13">
        <f>1/$A$1*'[1]44104411Exp'!L$171</f>
        <v>4.3349656E-2</v>
      </c>
      <c r="N36" s="13">
        <f>1/$A$1*'[1]44104411Exp'!M$171</f>
        <v>6.3742326000000002E-2</v>
      </c>
      <c r="O36" s="13">
        <f>1/$A$1*'[1]44104411Exp'!N$171</f>
        <v>7.3503847999999997E-2</v>
      </c>
      <c r="P36" s="13">
        <f>1/$A$1*'[1]44104411Exp'!O$171</f>
        <v>7.4891907999999993E-2</v>
      </c>
      <c r="Q36" s="13">
        <f>1/$A$1*'[1]44104411Exp'!P$171</f>
        <v>7.6090912831168839E-2</v>
      </c>
      <c r="R36" s="13">
        <f>1/$A$1*'[1]44104411Exp'!Q$171</f>
        <v>5.5906165073170741E-2</v>
      </c>
      <c r="S36" s="13">
        <f>1/$A$1*'[1]44104411Exp'!R$171</f>
        <v>5.0378868E-2</v>
      </c>
      <c r="T36" s="13">
        <f>1/$A$1*'[1]44104411Exp'!S$171</f>
        <v>7.0867448E-2</v>
      </c>
      <c r="U36" s="13">
        <f>1/$A$1*'[1]44104411Exp'!T$171</f>
        <v>3.9116127599999995E-2</v>
      </c>
      <c r="V36" s="13">
        <f>1/$A$1*'[1]44104411Exp'!U$171</f>
        <v>3.9116127599999995E-2</v>
      </c>
      <c r="W36" s="13">
        <f>1/$A$1*'[1]44104411Exp'!V$171</f>
        <v>3.9116127599999995E-2</v>
      </c>
      <c r="X36" s="13">
        <f>1/$A$1*'[1]44104411Exp'!W$171</f>
        <v>3.9116127599999995E-2</v>
      </c>
      <c r="Y36" s="13">
        <f>1/$A$1*'[1]44104411Exp'!X$171</f>
        <v>3.9116127599999995E-2</v>
      </c>
      <c r="Z36" s="13">
        <f>1/$A$1*'[1]44104411Exp'!Y$171</f>
        <v>3.9116127599999995E-2</v>
      </c>
      <c r="AA36" s="13">
        <f>1/$A$1*'[1]44104411Exp'!Z$171</f>
        <v>3.9116127599999995E-2</v>
      </c>
      <c r="AB36" s="13">
        <f>1/$A$1*'[1]44104411Exp'!AA$171</f>
        <v>3.9116127599999995E-2</v>
      </c>
      <c r="AC36" s="294"/>
      <c r="AD36" s="23">
        <f>1/1000*'[1]44104411Exp'!AB$171</f>
        <v>3.2528772427649999E-3</v>
      </c>
      <c r="AE36" s="13">
        <f>1/1000*'[1]44104411Exp'!AC$171</f>
        <v>2.0982027240000001E-3</v>
      </c>
      <c r="AF36" s="13">
        <f>1/1000*'[1]44104411Exp'!AD$171</f>
        <v>5.1013172064000006E-3</v>
      </c>
      <c r="AG36" s="13">
        <f>1/1000*'[1]44104411Exp'!AE$171</f>
        <v>6.3131989200000006E-3</v>
      </c>
      <c r="AH36" s="13">
        <f>1/1000*'[1]44104411Exp'!AF$171</f>
        <v>5.1410971633000001E-3</v>
      </c>
      <c r="AI36" s="13">
        <f>1/1000*'[1]44104411Exp'!AG$171</f>
        <v>4.3661154537000006E-3</v>
      </c>
      <c r="AJ36" s="13">
        <f>1/1000*'[1]44104411Exp'!AH$171</f>
        <v>1.34921741044E-2</v>
      </c>
      <c r="AK36" s="13">
        <f>1/1000*'[1]44104411Exp'!AI$171</f>
        <v>1.9792063415500001E-2</v>
      </c>
      <c r="AL36" s="13">
        <f>1/1000*'[1]44104411Exp'!AJ$171</f>
        <v>1.5758086484800003E-2</v>
      </c>
      <c r="AM36" s="13">
        <f>1/1000*'[1]44104411Exp'!AK$171</f>
        <v>1.1523089987199999E-2</v>
      </c>
      <c r="AN36" s="13">
        <f>1/1000*'[1]44104411Exp'!AL$171</f>
        <v>1.3160807208000001E-2</v>
      </c>
      <c r="AO36" s="13">
        <f>1/1000*'[1]44104411Exp'!AM$171</f>
        <v>1.754849856E-2</v>
      </c>
      <c r="AP36" s="13">
        <f>1/1000*'[1]44104411Exp'!AN$171</f>
        <v>1.9326578304000003E-2</v>
      </c>
      <c r="AQ36" s="13">
        <f>1/1000*'[1]44104411Exp'!AO$171</f>
        <v>2.0397700879800001E-2</v>
      </c>
      <c r="AR36" s="13">
        <f>1/1000*'[1]44104411Exp'!AP$171</f>
        <v>2.0023375188000004E-2</v>
      </c>
      <c r="AS36" s="13">
        <f>1/1000*'[1]44104411Exp'!AQ$171</f>
        <v>1.4202358897999999E-2</v>
      </c>
      <c r="AT36" s="13">
        <f>1/1000*'[1]44104411Exp'!AR$171</f>
        <v>1.3009423372499999E-2</v>
      </c>
      <c r="AU36" s="13">
        <f>1/1000*'[1]44104411Exp'!AS$171</f>
        <v>1.6032797294799998E-2</v>
      </c>
      <c r="AV36" s="13">
        <f>1/1000*'[1]44104411Exp'!AT$171</f>
        <v>3.8047380621E-2</v>
      </c>
      <c r="AW36" s="13">
        <f>1/1000*'[1]44104411Exp'!AU$171</f>
        <v>3.6068766486250001E-2</v>
      </c>
      <c r="AX36" s="13">
        <f>1/1000*'[1]44104411Exp'!AV$171</f>
        <v>0</v>
      </c>
      <c r="AY36" s="13">
        <f>1/1000*'[1]44104411Exp'!AW$171</f>
        <v>0</v>
      </c>
      <c r="AZ36" s="13">
        <f>1/1000*'[1]44104411Exp'!AX$171</f>
        <v>0</v>
      </c>
      <c r="BA36" s="13">
        <f>1/1000*'[1]44104411Exp'!AY$171</f>
        <v>0</v>
      </c>
      <c r="BB36" s="13">
        <f>1/1000*'[1]44104411Exp'!AZ$171</f>
        <v>0</v>
      </c>
      <c r="BC36" s="13">
        <f>1/1000*'[1]44104411Exp'!BA$171</f>
        <v>0</v>
      </c>
      <c r="BD36" s="349"/>
    </row>
    <row r="37" spans="2:56">
      <c r="B37" s="5" t="s">
        <v>134</v>
      </c>
      <c r="C37" s="304">
        <f>1/$A$1*'[1]44104411Exp'!B$194</f>
        <v>1.835316E-3</v>
      </c>
      <c r="D37" s="305">
        <f>1/$A$1*'[1]44104411Exp'!C$194</f>
        <v>2.5968599999999999E-3</v>
      </c>
      <c r="E37" s="305">
        <f>1/$A$1*'[1]44104411Exp'!D$194</f>
        <v>9.1802199999999994E-3</v>
      </c>
      <c r="F37" s="305">
        <f>1/$A$1*'[1]44104411Exp'!E$194</f>
        <v>1.0460911999999999E-2</v>
      </c>
      <c r="G37" s="305">
        <f>1/$A$1*'[1]44104411Exp'!F$194</f>
        <v>1.1053532E-2</v>
      </c>
      <c r="H37" s="305">
        <f>1/$A$1*'[1]44104411Exp'!G$194</f>
        <v>2.5214811999999996E-2</v>
      </c>
      <c r="I37" s="305">
        <f>1/$A$1*'[1]44104411Exp'!H$194</f>
        <v>6.6018203999999997E-2</v>
      </c>
      <c r="J37" s="305">
        <f>1/$A$1*'[1]44104411Exp'!I$194</f>
        <v>0.12908408339999999</v>
      </c>
      <c r="K37" s="305">
        <f>1/$A$1*'[1]44104411Exp'!J$194</f>
        <v>0.13351282399999997</v>
      </c>
      <c r="L37" s="305">
        <f>1/$A$1*'[1]44104411Exp'!K$194</f>
        <v>6.8895035999999993E-2</v>
      </c>
      <c r="M37" s="305">
        <f>1/$A$1*'[1]44104411Exp'!L$194</f>
        <v>9.2806129999999987E-2</v>
      </c>
      <c r="N37" s="305">
        <f>1/$A$1*'[1]44104411Exp'!M$194</f>
        <v>0.101705842</v>
      </c>
      <c r="O37" s="305">
        <f>1/$A$1*'[1]44104411Exp'!N$194</f>
        <v>9.1710562857142866E-2</v>
      </c>
      <c r="P37" s="305">
        <f>1/$A$1*'[1]44104411Exp'!O$194</f>
        <v>6.2312204000000003E-2</v>
      </c>
      <c r="Q37" s="305">
        <f>1/$A$1*'[1]44104411Exp'!P$194</f>
        <v>6.3236983999999996E-2</v>
      </c>
      <c r="R37" s="305">
        <f>1/$A$1*'[1]44104411Exp'!Q$194</f>
        <v>4.0464584000000005E-2</v>
      </c>
      <c r="S37" s="305">
        <f>1/$A$1*'[1]44104411Exp'!R$194</f>
        <v>2.5010200000000003E-2</v>
      </c>
      <c r="T37" s="305">
        <f>1/$A$1*'[1]44104411Exp'!S$194</f>
        <v>2.9032211999999998E-2</v>
      </c>
      <c r="U37" s="305">
        <f>1/$A$1*'[1]44104411Exp'!T$194</f>
        <v>2.2255760800000003E-2</v>
      </c>
      <c r="V37" s="305">
        <f>1/$A$1*'[1]44104411Exp'!U$194</f>
        <v>2.2255760800000003E-2</v>
      </c>
      <c r="W37" s="305">
        <f>1/$A$1*'[1]44104411Exp'!V$194</f>
        <v>2.2255760800000003E-2</v>
      </c>
      <c r="X37" s="305">
        <f>1/$A$1*'[1]44104411Exp'!W$194</f>
        <v>2.2255760800000003E-2</v>
      </c>
      <c r="Y37" s="305">
        <f>1/$A$1*'[1]44104411Exp'!X$194</f>
        <v>2.2255760800000003E-2</v>
      </c>
      <c r="Z37" s="305">
        <f>1/$A$1*'[1]44104411Exp'!Y$194</f>
        <v>2.2255760800000003E-2</v>
      </c>
      <c r="AA37" s="305">
        <f>1/$A$1*'[1]44104411Exp'!Z$194</f>
        <v>2.2255760800000003E-2</v>
      </c>
      <c r="AB37" s="305">
        <f>1/$A$1*'[1]44104411Exp'!AA$194</f>
        <v>2.2255760800000003E-2</v>
      </c>
      <c r="AC37" s="294"/>
      <c r="AD37" s="306">
        <f>1/1000*'[1]44104411Exp'!AB$194</f>
        <v>6.5917890364800003E-4</v>
      </c>
      <c r="AE37" s="305">
        <f>1/1000*'[1]44104411Exp'!AC$194</f>
        <v>1.0191086135999999E-3</v>
      </c>
      <c r="AF37" s="305">
        <f>1/1000*'[1]44104411Exp'!AD$194</f>
        <v>4.320513537599999E-3</v>
      </c>
      <c r="AG37" s="305">
        <f>1/1000*'[1]44104411Exp'!AE$194</f>
        <v>6.2998586784000004E-3</v>
      </c>
      <c r="AH37" s="305">
        <f>1/1000*'[1]44104411Exp'!AF$194</f>
        <v>6.0737833344999999E-3</v>
      </c>
      <c r="AI37" s="305">
        <f>1/1000*'[1]44104411Exp'!AG$194</f>
        <v>1.1336257861500002E-2</v>
      </c>
      <c r="AJ37" s="305">
        <f>1/1000*'[1]44104411Exp'!AH$194</f>
        <v>3.1382855636000004E-2</v>
      </c>
      <c r="AK37" s="305">
        <f>1/1000*'[1]44104411Exp'!AI$194</f>
        <v>6.3382605788499996E-2</v>
      </c>
      <c r="AL37" s="305">
        <f>1/1000*'[1]44104411Exp'!AJ$194</f>
        <v>7.9407793370000007E-2</v>
      </c>
      <c r="AM37" s="305">
        <f>1/1000*'[1]44104411Exp'!AK$194</f>
        <v>3.7573698452399995E-2</v>
      </c>
      <c r="AN37" s="305">
        <f>1/1000*'[1]44104411Exp'!AL$194</f>
        <v>3.9880924392599999E-2</v>
      </c>
      <c r="AO37" s="305">
        <f>1/1000*'[1]44104411Exp'!AM$194</f>
        <v>5.5641660144000002E-2</v>
      </c>
      <c r="AP37" s="305">
        <f>1/1000*'[1]44104411Exp'!AN$194</f>
        <v>3.7901832548800002E-2</v>
      </c>
      <c r="AQ37" s="305">
        <f>1/1000*'[1]44104411Exp'!AO$194</f>
        <v>3.3266300595900009E-2</v>
      </c>
      <c r="AR37" s="305">
        <f>1/1000*'[1]44104411Exp'!AP$194</f>
        <v>3.1720225177000003E-2</v>
      </c>
      <c r="AS37" s="305">
        <f>1/1000*'[1]44104411Exp'!AQ$194</f>
        <v>1.7853251860499998E-2</v>
      </c>
      <c r="AT37" s="305">
        <f>1/1000*'[1]44104411Exp'!AR$194</f>
        <v>1.1813792054699998E-2</v>
      </c>
      <c r="AU37" s="305">
        <f>1/1000*'[1]44104411Exp'!AS$194</f>
        <v>1.4201037321899999E-2</v>
      </c>
      <c r="AV37" s="305">
        <f>1/1000*'[1]44104411Exp'!AT$194</f>
        <v>4.6325939068000005E-2</v>
      </c>
      <c r="AW37" s="305">
        <f>1/1000*'[1]44104411Exp'!AU$194</f>
        <v>4.3916807181666663E-2</v>
      </c>
      <c r="AX37" s="305">
        <f>1/1000*'[1]44104411Exp'!AV$194</f>
        <v>0</v>
      </c>
      <c r="AY37" s="305">
        <f>1/1000*'[1]44104411Exp'!AW$194</f>
        <v>0</v>
      </c>
      <c r="AZ37" s="305">
        <f>1/1000*'[1]44104411Exp'!AX$194</f>
        <v>0</v>
      </c>
      <c r="BA37" s="305">
        <f>1/1000*'[1]44104411Exp'!AY$194</f>
        <v>0</v>
      </c>
      <c r="BB37" s="305">
        <f>1/1000*'[1]44104411Exp'!AZ$194</f>
        <v>0</v>
      </c>
      <c r="BC37" s="305">
        <f>1/1000*'[1]44104411Exp'!BA$194</f>
        <v>0</v>
      </c>
      <c r="BD37" s="349"/>
    </row>
    <row r="38" spans="2:56">
      <c r="B38" s="5" t="s">
        <v>87</v>
      </c>
      <c r="C38" s="23">
        <f>1/$A$1*'[1]44104411Exp'!B$226</f>
        <v>6.6520439999999993E-3</v>
      </c>
      <c r="D38" s="13">
        <f>1/$A$1*'[1]44104411Exp'!C$226</f>
        <v>9.6305439999999996E-3</v>
      </c>
      <c r="E38" s="13">
        <f>1/$A$1*'[1]44104411Exp'!D$226</f>
        <v>1.8656512E-2</v>
      </c>
      <c r="F38" s="13">
        <f>1/$A$1*'[1]44104411Exp'!E$226</f>
        <v>1.8640747999999999E-2</v>
      </c>
      <c r="G38" s="13">
        <f>1/$A$1*'[1]44104411Exp'!F$226</f>
        <v>1.5998191999999998E-2</v>
      </c>
      <c r="H38" s="13">
        <f>1/$A$1*'[1]44104411Exp'!G$226</f>
        <v>1.8462752000000002E-2</v>
      </c>
      <c r="I38" s="13">
        <f>1/$A$1*'[1]44104411Exp'!H$226</f>
        <v>2.4970736E-2</v>
      </c>
      <c r="J38" s="13">
        <f>1/$A$1*'[1]44104411Exp'!I$226</f>
        <v>2.3892035999999998E-2</v>
      </c>
      <c r="K38" s="13">
        <f>1/$A$1*'[1]44104411Exp'!J$226</f>
        <v>2.5620875999999997E-2</v>
      </c>
      <c r="L38" s="13">
        <f>1/$A$1*'[1]44104411Exp'!K$226</f>
        <v>2.4534096800000002E-2</v>
      </c>
      <c r="M38" s="13">
        <f>1/$A$1*'[1]44104411Exp'!L$226</f>
        <v>4.8328650000000001E-2</v>
      </c>
      <c r="N38" s="13">
        <f>1/$A$1*'[1]44104411Exp'!M$226</f>
        <v>3.8568538400000005E-2</v>
      </c>
      <c r="O38" s="13">
        <f>1/$A$1*'[1]44104411Exp'!N$226</f>
        <v>2.976404908108108E-2</v>
      </c>
      <c r="P38" s="13">
        <f>1/$A$1*'[1]44104411Exp'!O$226</f>
        <v>2.7999010000000005E-2</v>
      </c>
      <c r="Q38" s="13">
        <f>1/$A$1*'[1]44104411Exp'!P$226</f>
        <v>2.6891258666666668E-2</v>
      </c>
      <c r="R38" s="13">
        <f>1/$A$1*'[1]44104411Exp'!Q$226</f>
        <v>2.74700685E-2</v>
      </c>
      <c r="S38" s="13">
        <f>1/$A$1*'[1]44104411Exp'!R$226</f>
        <v>3.4066287454545451E-2</v>
      </c>
      <c r="T38" s="13">
        <f>1/$A$1*'[1]44104411Exp'!S$226</f>
        <v>3.051683902857143E-2</v>
      </c>
      <c r="U38" s="13">
        <f>1/$A$1*'[1]44104411Exp'!T$226</f>
        <v>2.9017170799999999E-2</v>
      </c>
      <c r="V38" s="13">
        <f>1/$A$1*'[1]44104411Exp'!U$226</f>
        <v>2.9017170799999999E-2</v>
      </c>
      <c r="W38" s="13">
        <f>1/$A$1*'[1]44104411Exp'!V$226</f>
        <v>2.9017170799999999E-2</v>
      </c>
      <c r="X38" s="13">
        <f>1/$A$1*'[1]44104411Exp'!W$226</f>
        <v>2.9017170799999999E-2</v>
      </c>
      <c r="Y38" s="13">
        <f>1/$A$1*'[1]44104411Exp'!X$226</f>
        <v>2.9017170799999999E-2</v>
      </c>
      <c r="Z38" s="13">
        <f>1/$A$1*'[1]44104411Exp'!Y$226</f>
        <v>2.9017170799999999E-2</v>
      </c>
      <c r="AA38" s="13">
        <f>1/$A$1*'[1]44104411Exp'!Z$226</f>
        <v>2.9017170799999999E-2</v>
      </c>
      <c r="AB38" s="13">
        <f>1/$A$1*'[1]44104411Exp'!AA$226</f>
        <v>2.9017170799999999E-2</v>
      </c>
      <c r="AC38" s="294"/>
      <c r="AD38" s="23">
        <f>1/1000*'[1]44104411Exp'!AB$226</f>
        <v>1.7548730125169999E-3</v>
      </c>
      <c r="AE38" s="13">
        <f>1/1000*'[1]44104411Exp'!AC$226</f>
        <v>2.3387922300000001E-3</v>
      </c>
      <c r="AF38" s="13">
        <f>1/1000*'[1]44104411Exp'!AD$226</f>
        <v>8.1466863072E-3</v>
      </c>
      <c r="AG38" s="13">
        <f>1/1000*'[1]44104411Exp'!AE$226</f>
        <v>9.0808527936000021E-3</v>
      </c>
      <c r="AH38" s="13">
        <f>1/1000*'[1]44104411Exp'!AF$226</f>
        <v>8.5185431505999994E-3</v>
      </c>
      <c r="AI38" s="13">
        <f>1/1000*'[1]44104411Exp'!AG$226</f>
        <v>8.6522278128000011E-3</v>
      </c>
      <c r="AJ38" s="13">
        <f>1/1000*'[1]44104411Exp'!AH$226</f>
        <v>1.2031706641600002E-2</v>
      </c>
      <c r="AK38" s="13">
        <f>1/1000*'[1]44104411Exp'!AI$226</f>
        <v>1.3221942606000001E-2</v>
      </c>
      <c r="AL38" s="13">
        <f>1/1000*'[1]44104411Exp'!AJ$226</f>
        <v>1.5513117390800002E-2</v>
      </c>
      <c r="AM38" s="13">
        <f>1/1000*'[1]44104411Exp'!AK$226</f>
        <v>1.11384445964E-2</v>
      </c>
      <c r="AN38" s="13">
        <f>1/1000*'[1]44104411Exp'!AL$226</f>
        <v>1.6556090620500001E-2</v>
      </c>
      <c r="AO38" s="13">
        <f>1/1000*'[1]44104411Exp'!AM$226</f>
        <v>1.6568888304000003E-2</v>
      </c>
      <c r="AP38" s="13">
        <f>1/1000*'[1]44104411Exp'!AN$226</f>
        <v>1.0941247592000001E-2</v>
      </c>
      <c r="AQ38" s="13">
        <f>1/1000*'[1]44104411Exp'!AO$226</f>
        <v>1.1296069551599999E-2</v>
      </c>
      <c r="AR38" s="13">
        <f>1/1000*'[1]44104411Exp'!AP$226</f>
        <v>1.1130436043E-2</v>
      </c>
      <c r="AS38" s="13">
        <f>1/1000*'[1]44104411Exp'!AQ$226</f>
        <v>8.8315512109999987E-3</v>
      </c>
      <c r="AT38" s="13">
        <f>1/1000*'[1]44104411Exp'!AR$226</f>
        <v>9.3513026179000008E-3</v>
      </c>
      <c r="AU38" s="13">
        <f>1/1000*'[1]44104411Exp'!AS$226</f>
        <v>8.7753333667999998E-3</v>
      </c>
      <c r="AV38" s="13">
        <f>1/1000*'[1]44104411Exp'!AT$226</f>
        <v>0.11741363232500002</v>
      </c>
      <c r="AW38" s="13">
        <f>1/1000*'[1]44104411Exp'!AU$226</f>
        <v>0.11130765948958334</v>
      </c>
      <c r="AX38" s="13">
        <f>1/1000*'[1]44104411Exp'!AV$226</f>
        <v>0</v>
      </c>
      <c r="AY38" s="13">
        <f>1/1000*'[1]44104411Exp'!AW$226</f>
        <v>0</v>
      </c>
      <c r="AZ38" s="13">
        <f>1/1000*'[1]44104411Exp'!AX$226</f>
        <v>0</v>
      </c>
      <c r="BA38" s="13">
        <f>1/1000*'[1]44104411Exp'!AY$226</f>
        <v>0</v>
      </c>
      <c r="BB38" s="13">
        <f>1/1000*'[1]44104411Exp'!AZ$226</f>
        <v>0</v>
      </c>
      <c r="BC38" s="13">
        <f>1/1000*'[1]44104411Exp'!BA$226</f>
        <v>0</v>
      </c>
      <c r="BD38" s="349"/>
    </row>
    <row r="39" spans="2:56">
      <c r="B39" s="5" t="s">
        <v>85</v>
      </c>
      <c r="C39" s="23">
        <f>1/$A$1*'[1]44104411Exp'!B$238</f>
        <v>3.5958439999999995E-3</v>
      </c>
      <c r="D39" s="13">
        <f>1/$A$1*'[1]44104411Exp'!C$238</f>
        <v>3.7092719999999996E-3</v>
      </c>
      <c r="E39" s="13">
        <f>1/$A$1*'[1]44104411Exp'!D$238</f>
        <v>5.3383679999999996E-3</v>
      </c>
      <c r="F39" s="13">
        <f>1/$A$1*'[1]44104411Exp'!E$238</f>
        <v>6.549872E-3</v>
      </c>
      <c r="G39" s="13">
        <f>1/$A$1*'[1]44104411Exp'!F$238</f>
        <v>1.3906832000000001E-2</v>
      </c>
      <c r="H39" s="13">
        <f>1/$A$1*'[1]44104411Exp'!G$238</f>
        <v>1.5666308E-2</v>
      </c>
      <c r="I39" s="13">
        <f>1/$A$1*'[1]44104411Exp'!H$238</f>
        <v>2.3392487999999999E-2</v>
      </c>
      <c r="J39" s="13">
        <f>1/$A$1*'[1]44104411Exp'!I$238</f>
        <v>1.6925580000000003E-2</v>
      </c>
      <c r="K39" s="13">
        <f>1/$A$1*'[1]44104411Exp'!J$238</f>
        <v>1.6798542E-2</v>
      </c>
      <c r="L39" s="13">
        <f>1/$A$1*'[1]44104411Exp'!K$238</f>
        <v>1.2394839E-2</v>
      </c>
      <c r="M39" s="13">
        <f>1/$A$1*'[1]44104411Exp'!L$238</f>
        <v>1.8711063999999999E-2</v>
      </c>
      <c r="N39" s="13">
        <f>1/$A$1*'[1]44104411Exp'!M$238</f>
        <v>1.7789561999999995E-2</v>
      </c>
      <c r="O39" s="13">
        <f>1/$A$1*'[1]44104411Exp'!N$238</f>
        <v>1.8716667000000003E-2</v>
      </c>
      <c r="P39" s="13">
        <f>1/$A$1*'[1]44104411Exp'!O$238</f>
        <v>1.5129560000000002E-2</v>
      </c>
      <c r="Q39" s="13">
        <f>1/$A$1*'[1]44104411Exp'!P$238</f>
        <v>1.0537384092071611E-2</v>
      </c>
      <c r="R39" s="13">
        <f>1/$A$1*'[1]44104411Exp'!Q$238</f>
        <v>1.927745254545455E-2</v>
      </c>
      <c r="S39" s="13">
        <f>1/$A$1*'[1]44104411Exp'!R$238</f>
        <v>2.1482692000000001E-2</v>
      </c>
      <c r="T39" s="13">
        <f>1/$A$1*'[1]44104411Exp'!S$238</f>
        <v>1.5534432000000003E-2</v>
      </c>
      <c r="U39" s="13">
        <f>1/$A$1*'[1]44104411Exp'!T$238</f>
        <v>6.8461160000000002E-3</v>
      </c>
      <c r="V39" s="13">
        <f>1/$A$1*'[1]44104411Exp'!U$238</f>
        <v>6.8461160000000002E-3</v>
      </c>
      <c r="W39" s="13">
        <f>1/$A$1*'[1]44104411Exp'!V$238</f>
        <v>6.8461160000000002E-3</v>
      </c>
      <c r="X39" s="13">
        <f>1/$A$1*'[1]44104411Exp'!W$238</f>
        <v>6.8461160000000002E-3</v>
      </c>
      <c r="Y39" s="13">
        <f>1/$A$1*'[1]44104411Exp'!X$238</f>
        <v>6.8461160000000002E-3</v>
      </c>
      <c r="Z39" s="13">
        <f>1/$A$1*'[1]44104411Exp'!Y$238</f>
        <v>6.8461160000000002E-3</v>
      </c>
      <c r="AA39" s="13">
        <f>1/$A$1*'[1]44104411Exp'!Z$238</f>
        <v>6.8461160000000002E-3</v>
      </c>
      <c r="AB39" s="13">
        <f>1/$A$1*'[1]44104411Exp'!AA$238</f>
        <v>6.8461160000000002E-3</v>
      </c>
      <c r="AC39" s="294"/>
      <c r="AD39" s="23">
        <f>1/1000*'[1]44104411Exp'!AB$238</f>
        <v>1.0584882063899999E-3</v>
      </c>
      <c r="AE39" s="13">
        <f>1/1000*'[1]44104411Exp'!AC$238</f>
        <v>7.6779519319999988E-4</v>
      </c>
      <c r="AF39" s="13">
        <f>1/1000*'[1]44104411Exp'!AD$238</f>
        <v>8.2160252640000003E-4</v>
      </c>
      <c r="AG39" s="13">
        <f>1/1000*'[1]44104411Exp'!AE$238</f>
        <v>1.1697671328000001E-3</v>
      </c>
      <c r="AH39" s="13">
        <f>1/1000*'[1]44104411Exp'!AF$238</f>
        <v>2.5325219366999999E-3</v>
      </c>
      <c r="AI39" s="13">
        <f>1/1000*'[1]44104411Exp'!AG$238</f>
        <v>2.5675897533E-3</v>
      </c>
      <c r="AJ39" s="13">
        <f>1/1000*'[1]44104411Exp'!AH$238</f>
        <v>6.0206321344000004E-3</v>
      </c>
      <c r="AK39" s="13">
        <f>1/1000*'[1]44104411Exp'!AI$238</f>
        <v>6.0436404934999998E-3</v>
      </c>
      <c r="AL39" s="13">
        <f>1/1000*'[1]44104411Exp'!AJ$238</f>
        <v>5.7567170832000004E-3</v>
      </c>
      <c r="AM39" s="13">
        <f>1/1000*'[1]44104411Exp'!AK$238</f>
        <v>3.6177471571999997E-3</v>
      </c>
      <c r="AN39" s="13">
        <f>1/1000*'[1]44104411Exp'!AL$238</f>
        <v>5.2842720168000002E-3</v>
      </c>
      <c r="AO39" s="13">
        <f>1/1000*'[1]44104411Exp'!AM$238</f>
        <v>6.2574158399999998E-3</v>
      </c>
      <c r="AP39" s="13">
        <f>1/1000*'[1]44104411Exp'!AN$238</f>
        <v>6.4135892656000002E-3</v>
      </c>
      <c r="AQ39" s="13">
        <f>1/1000*'[1]44104411Exp'!AO$238</f>
        <v>5.9813626418999998E-3</v>
      </c>
      <c r="AR39" s="13">
        <f>1/1000*'[1]44104411Exp'!AP$238</f>
        <v>4.3977096370000001E-3</v>
      </c>
      <c r="AS39" s="13">
        <f>1/1000*'[1]44104411Exp'!AQ$238</f>
        <v>6.0838844464999988E-3</v>
      </c>
      <c r="AT39" s="13">
        <f>1/1000*'[1]44104411Exp'!AR$238</f>
        <v>6.8963246045000001E-3</v>
      </c>
      <c r="AU39" s="13">
        <f>1/1000*'[1]44104411Exp'!AS$238</f>
        <v>4.2441778378999994E-3</v>
      </c>
      <c r="AV39" s="13">
        <f>1/1000*'[1]44104411Exp'!AT$238</f>
        <v>5.9132729049999992E-3</v>
      </c>
      <c r="AW39" s="13">
        <f>1/1000*'[1]44104411Exp'!AU$238</f>
        <v>5.6057593479166669E-3</v>
      </c>
      <c r="AX39" s="13">
        <f>1/1000*'[1]44104411Exp'!AV$238</f>
        <v>0</v>
      </c>
      <c r="AY39" s="13">
        <f>1/1000*'[1]44104411Exp'!AW$238</f>
        <v>0</v>
      </c>
      <c r="AZ39" s="13">
        <f>1/1000*'[1]44104411Exp'!AX$238</f>
        <v>0</v>
      </c>
      <c r="BA39" s="13">
        <f>1/1000*'[1]44104411Exp'!AY$238</f>
        <v>0</v>
      </c>
      <c r="BB39" s="13">
        <f>1/1000*'[1]44104411Exp'!AZ$238</f>
        <v>0</v>
      </c>
      <c r="BC39" s="13">
        <f>1/1000*'[1]44104411Exp'!BA$238</f>
        <v>0</v>
      </c>
      <c r="BD39" s="349"/>
    </row>
    <row r="40" spans="2:56" ht="13" thickBot="1">
      <c r="B40" s="6" t="s">
        <v>124</v>
      </c>
      <c r="C40" s="301">
        <f t="shared" ref="C40:AB40" si="11">SUM(C33:C33)-SUM(C34:C39)</f>
        <v>3.6886080000000376E-3</v>
      </c>
      <c r="D40" s="131">
        <f t="shared" si="11"/>
        <v>6.9674640000005617E-3</v>
      </c>
      <c r="E40" s="131">
        <f t="shared" si="11"/>
        <v>1.2068112000000339E-2</v>
      </c>
      <c r="F40" s="131">
        <f t="shared" si="11"/>
        <v>2.2102485200001215E-2</v>
      </c>
      <c r="G40" s="131">
        <f t="shared" si="11"/>
        <v>1.9553911999999868E-2</v>
      </c>
      <c r="H40" s="131">
        <f t="shared" si="11"/>
        <v>1.5702231999999219E-2</v>
      </c>
      <c r="I40" s="131">
        <f t="shared" si="11"/>
        <v>9.1063000000004002E-3</v>
      </c>
      <c r="J40" s="131">
        <f t="shared" si="11"/>
        <v>9.4536680000003037E-3</v>
      </c>
      <c r="K40" s="131">
        <f t="shared" si="11"/>
        <v>9.6440855000006764E-3</v>
      </c>
      <c r="L40" s="131">
        <f t="shared" si="11"/>
        <v>7.3242844807703267E-3</v>
      </c>
      <c r="M40" s="131">
        <f t="shared" si="11"/>
        <v>7.6334699999994482E-3</v>
      </c>
      <c r="N40" s="131">
        <f t="shared" si="11"/>
        <v>6.3324657142849738E-3</v>
      </c>
      <c r="O40" s="131">
        <f t="shared" si="11"/>
        <v>6.6247402105274189E-3</v>
      </c>
      <c r="P40" s="131">
        <f t="shared" si="11"/>
        <v>5.9599159999993712E-3</v>
      </c>
      <c r="Q40" s="131">
        <f t="shared" si="11"/>
        <v>5.7344820000005126E-3</v>
      </c>
      <c r="R40" s="131">
        <f t="shared" si="11"/>
        <v>6.9364012658550134E-3</v>
      </c>
      <c r="S40" s="131">
        <f t="shared" si="11"/>
        <v>7.1302242318189435E-3</v>
      </c>
      <c r="T40" s="131">
        <f t="shared" si="11"/>
        <v>1.1852407417383665E-2</v>
      </c>
      <c r="U40" s="131">
        <f t="shared" si="11"/>
        <v>1.0524236000002435E-2</v>
      </c>
      <c r="V40" s="131">
        <f t="shared" si="11"/>
        <v>1.0524236000002435E-2</v>
      </c>
      <c r="W40" s="131">
        <f t="shared" si="11"/>
        <v>1.0524236000002435E-2</v>
      </c>
      <c r="X40" s="131">
        <f t="shared" si="11"/>
        <v>1.0524236000002435E-2</v>
      </c>
      <c r="Y40" s="131">
        <f t="shared" si="11"/>
        <v>1.0524236000002435E-2</v>
      </c>
      <c r="Z40" s="131">
        <f t="shared" si="11"/>
        <v>1.0524236000002435E-2</v>
      </c>
      <c r="AA40" s="131">
        <f t="shared" si="11"/>
        <v>1.0524236000002435E-2</v>
      </c>
      <c r="AB40" s="131">
        <f t="shared" si="11"/>
        <v>1.0524236000002435E-2</v>
      </c>
      <c r="AC40" s="302"/>
      <c r="AD40" s="75">
        <f t="shared" ref="AD40:BC40" si="12">SUM(AD33:AD33)-SUM(AD34:AD39)</f>
        <v>5.9708347804491441E-4</v>
      </c>
      <c r="AE40" s="291">
        <f t="shared" si="12"/>
        <v>1.2059934655999915E-3</v>
      </c>
      <c r="AF40" s="291">
        <f t="shared" si="12"/>
        <v>2.8204014047998223E-3</v>
      </c>
      <c r="AG40" s="291">
        <f t="shared" si="12"/>
        <v>3.7624492527995809E-3</v>
      </c>
      <c r="AH40" s="291">
        <f t="shared" si="12"/>
        <v>3.465352400300617E-3</v>
      </c>
      <c r="AI40" s="291">
        <f t="shared" si="12"/>
        <v>3.0063788469003039E-3</v>
      </c>
      <c r="AJ40" s="291">
        <f t="shared" si="12"/>
        <v>4.4466873103992804E-3</v>
      </c>
      <c r="AK40" s="291">
        <f t="shared" si="12"/>
        <v>5.3026042910010451E-3</v>
      </c>
      <c r="AL40" s="291">
        <f t="shared" si="12"/>
        <v>6.513586350800335E-3</v>
      </c>
      <c r="AM40" s="291">
        <f t="shared" si="12"/>
        <v>4.7320459031999218E-3</v>
      </c>
      <c r="AN40" s="291">
        <f t="shared" si="12"/>
        <v>4.5090835245000654E-3</v>
      </c>
      <c r="AO40" s="291">
        <f t="shared" si="12"/>
        <v>3.7574812799997248E-3</v>
      </c>
      <c r="AP40" s="291">
        <f t="shared" si="12"/>
        <v>4.1005047248006965E-3</v>
      </c>
      <c r="AQ40" s="291">
        <f t="shared" si="12"/>
        <v>3.636367018200623E-3</v>
      </c>
      <c r="AR40" s="291">
        <f t="shared" si="12"/>
        <v>3.6139451200005307E-3</v>
      </c>
      <c r="AS40" s="291">
        <f t="shared" si="12"/>
        <v>3.8262372329997685E-3</v>
      </c>
      <c r="AT40" s="291">
        <f t="shared" si="12"/>
        <v>3.9106101791001879E-3</v>
      </c>
      <c r="AU40" s="291">
        <f t="shared" si="12"/>
        <v>5.6943240210999696E-3</v>
      </c>
      <c r="AV40" s="291">
        <f t="shared" si="12"/>
        <v>1.3632597145998931E-2</v>
      </c>
      <c r="AW40" s="291">
        <f t="shared" si="12"/>
        <v>1.2923648225832834E-2</v>
      </c>
      <c r="AX40" s="291">
        <f t="shared" si="12"/>
        <v>0</v>
      </c>
      <c r="AY40" s="291">
        <f t="shared" si="12"/>
        <v>0</v>
      </c>
      <c r="AZ40" s="291">
        <f t="shared" si="12"/>
        <v>0</v>
      </c>
      <c r="BA40" s="291">
        <f t="shared" si="12"/>
        <v>0</v>
      </c>
      <c r="BB40" s="291">
        <f t="shared" si="12"/>
        <v>0</v>
      </c>
      <c r="BC40" s="291">
        <f t="shared" si="12"/>
        <v>0</v>
      </c>
      <c r="BD40" s="349"/>
    </row>
    <row r="41" spans="2:56" ht="13" thickTop="1"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  <c r="AW41" s="47"/>
      <c r="AX41" s="47"/>
      <c r="AY41" s="47"/>
      <c r="AZ41" s="47"/>
      <c r="BA41" s="47"/>
      <c r="BB41" s="47"/>
      <c r="BC41" s="47"/>
    </row>
    <row r="42" spans="2:56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2:56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2:56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2:56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  <row r="94" spans="30:55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</row>
    <row r="95" spans="30:55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82"/>
  <sheetViews>
    <sheetView workbookViewId="0">
      <pane xSplit="2" ySplit="5" topLeftCell="C2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57" t="s">
        <v>90</v>
      </c>
      <c r="D2" s="458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458"/>
      <c r="V2" s="458"/>
      <c r="W2" s="458"/>
      <c r="X2" s="458"/>
      <c r="Y2" s="458"/>
      <c r="Z2" s="458"/>
      <c r="AA2" s="458"/>
      <c r="AB2" s="459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5">
        <f>1/$A$1*'[1]44094418Exp'!B$263</f>
        <v>0.89192191493246731</v>
      </c>
      <c r="D5" s="216">
        <f>1/$A$1*'[1]44094418Exp'!C$263</f>
        <v>0.88287970075053701</v>
      </c>
      <c r="E5" s="216">
        <f>1/$A$1*'[1]44094418Exp'!D$263</f>
        <v>0.32609255282626259</v>
      </c>
      <c r="F5" s="216">
        <f>1/$A$1*'[1]44094418Exp'!E$263</f>
        <v>0.3568988339116882</v>
      </c>
      <c r="G5" s="216">
        <f>1/$A$1*'[1]44094418Exp'!F$263</f>
        <v>0.4204924473770984</v>
      </c>
      <c r="H5" s="216">
        <f>1/$A$1*'[1]44094418Exp'!G$263</f>
        <v>0.44645715811843706</v>
      </c>
      <c r="I5" s="216">
        <f>1/$A$1*'[1]44094418Exp'!H$263</f>
        <v>0.39904719707340258</v>
      </c>
      <c r="J5" s="216">
        <f>1/$A$1*'[1]44094418Exp'!I$263</f>
        <v>0.43462674485822805</v>
      </c>
      <c r="K5" s="216">
        <f>1/$A$1*'[1]44094418Exp'!J$263</f>
        <v>0.30064782006257568</v>
      </c>
      <c r="L5" s="216">
        <f>1/$A$1*'[1]44094418Exp'!K$263</f>
        <v>0.24056516522222215</v>
      </c>
      <c r="M5" s="216">
        <f>1/$A$1*'[1]44094418Exp'!L$263</f>
        <v>0.27780316677493483</v>
      </c>
      <c r="N5" s="216">
        <f>1/$A$1*'[1]44094418Exp'!M$263</f>
        <v>0.30383463719067583</v>
      </c>
      <c r="O5" s="216">
        <f>1/$A$1*'[1]44094418Exp'!N$263</f>
        <v>0.15837485247770569</v>
      </c>
      <c r="P5" s="216">
        <f>1/$A$1*'[1]44094418Exp'!O$263</f>
        <v>0.15124818767277853</v>
      </c>
      <c r="Q5" s="216">
        <f>1/$A$1*'[1]44094418Exp'!P$263</f>
        <v>0.23706744091792284</v>
      </c>
      <c r="R5" s="216">
        <f>1/$A$1*'[1]44094418Exp'!Q$263</f>
        <v>0.26433296993280575</v>
      </c>
      <c r="S5" s="216">
        <f>1/$A$1*'[1]44094418Exp'!R$263</f>
        <v>0.28635275915378688</v>
      </c>
      <c r="T5" s="216">
        <f>1/$A$1*'[1]44094418Exp'!S$263</f>
        <v>0.2867572059275707</v>
      </c>
      <c r="U5" s="216">
        <f>1/$A$1*'[1]44094418Exp'!T$263</f>
        <v>0.29499565646532006</v>
      </c>
      <c r="V5" s="216">
        <f>1/$A$1*'[1]44094418Exp'!U$263</f>
        <v>0.29499565646532006</v>
      </c>
      <c r="W5" s="216">
        <f>1/$A$1*'[1]44094418Exp'!V$263</f>
        <v>0.29499565646532006</v>
      </c>
      <c r="X5" s="216">
        <f>1/$A$1*'[1]44094418Exp'!W$263</f>
        <v>0.29499565646532006</v>
      </c>
      <c r="Y5" s="216">
        <f>1/$A$1*'[1]44094418Exp'!X$263</f>
        <v>0.29499565646532006</v>
      </c>
      <c r="Z5" s="216">
        <f>1/$A$1*'[1]44094418Exp'!Y$263</f>
        <v>0.29499565646532006</v>
      </c>
      <c r="AA5" s="216">
        <f>1/$A$1*'[1]44094418Exp'!Z$263</f>
        <v>0.29499565646532006</v>
      </c>
      <c r="AB5" s="216">
        <f>1/$A$1*'[1]44094418Exp'!AA$263</f>
        <v>0.29499565646532006</v>
      </c>
      <c r="AC5" s="294"/>
      <c r="AD5" s="60">
        <f>1/1000*'[1]44094418Exp'!AB$263</f>
        <v>0.38276392574518486</v>
      </c>
      <c r="AE5" s="216">
        <f>1/1000*'[1]44094418Exp'!AC$263</f>
        <v>0.36619209956999993</v>
      </c>
      <c r="AF5" s="216">
        <f>1/1000*'[1]44094418Exp'!AD$263</f>
        <v>0.17140703687520004</v>
      </c>
      <c r="AG5" s="216">
        <f>1/1000*'[1]44094418Exp'!AE$263</f>
        <v>0.20353963721279997</v>
      </c>
      <c r="AH5" s="216">
        <f>1/1000*'[1]44094418Exp'!AF$263</f>
        <v>0.25890261315169999</v>
      </c>
      <c r="AI5" s="216">
        <f>1/1000*'[1]44094418Exp'!AG$263</f>
        <v>0.29245843478280015</v>
      </c>
      <c r="AJ5" s="216">
        <f>1/1000*'[1]44094418Exp'!AH$263</f>
        <v>0.30959577934360005</v>
      </c>
      <c r="AK5" s="216">
        <f>1/1000*'[1]44094418Exp'!AI$263</f>
        <v>0.33009430607250012</v>
      </c>
      <c r="AL5" s="216">
        <f>1/1000*'[1]44094418Exp'!AJ$263</f>
        <v>0.3137062730816001</v>
      </c>
      <c r="AM5" s="216">
        <f>1/1000*'[1]44094418Exp'!AK$263</f>
        <v>0.24027806181279993</v>
      </c>
      <c r="AN5" s="216">
        <f>1/1000*'[1]44094418Exp'!AL$263</f>
        <v>0.25367546703869998</v>
      </c>
      <c r="AO5" s="216">
        <f>1/1000*'[1]44094418Exp'!AM$263</f>
        <v>0.28610291179200004</v>
      </c>
      <c r="AP5" s="216">
        <f>1/1000*'[1]44094418Exp'!AN$263</f>
        <v>0.25077119034880008</v>
      </c>
      <c r="AQ5" s="216">
        <f>1/1000*'[1]44094418Exp'!AO$263</f>
        <v>0.2362119082620002</v>
      </c>
      <c r="AR5" s="216">
        <f>1/1000*'[1]44094418Exp'!AP$263</f>
        <v>0.24062729389600002</v>
      </c>
      <c r="AS5" s="216">
        <f>1/1000*'[1]44094418Exp'!AQ$263</f>
        <v>0.21304060366750008</v>
      </c>
      <c r="AT5" s="216">
        <f>1/1000*'[1]44094418Exp'!AR$263</f>
        <v>0.26252744677099993</v>
      </c>
      <c r="AU5" s="216">
        <f>1/1000*'[1]44094418Exp'!AS$263</f>
        <v>0.26377514307430006</v>
      </c>
      <c r="AV5" s="216">
        <f>1/1000*'[1]44094418Exp'!AT$263</f>
        <v>1.6027119346850003</v>
      </c>
      <c r="AW5" s="216">
        <f>1/1000*'[1]44094418Exp'!AU$263</f>
        <v>1.5193645810395848</v>
      </c>
      <c r="AX5" s="216">
        <f>1/1000*'[1]44094418Exp'!AV$263</f>
        <v>0</v>
      </c>
      <c r="AY5" s="216">
        <f>1/1000*'[1]44094418Exp'!AW$263</f>
        <v>0</v>
      </c>
      <c r="AZ5" s="216">
        <f>1/1000*'[1]44094418Exp'!AX$263</f>
        <v>0</v>
      </c>
      <c r="BA5" s="216">
        <f>1/1000*'[1]44094418Exp'!AY$263</f>
        <v>0</v>
      </c>
      <c r="BB5" s="216">
        <f>1/1000*'[1]44094418Exp'!AZ$263</f>
        <v>0</v>
      </c>
      <c r="BC5" s="174">
        <f>1/1000*'[1]44094418Exp'!BA$263</f>
        <v>0</v>
      </c>
      <c r="BD5" s="349"/>
    </row>
    <row r="6" spans="1:56" ht="17.149999999999999" customHeight="1" thickTop="1">
      <c r="B6" s="163" t="s">
        <v>137</v>
      </c>
      <c r="C6" s="198">
        <f>1/$A$1*'[1]44094418Exp'!B$266</f>
        <v>2.3675399999999996E-3</v>
      </c>
      <c r="D6" s="169">
        <f>1/$A$1*'[1]44094418Exp'!C$266</f>
        <v>4.0758753333333337E-3</v>
      </c>
      <c r="E6" s="169">
        <f>1/$A$1*'[1]44094418Exp'!D$266</f>
        <v>3.536096666666666E-4</v>
      </c>
      <c r="F6" s="169">
        <f>1/$A$1*'[1]44094418Exp'!E$266</f>
        <v>1.8050463333333334E-3</v>
      </c>
      <c r="G6" s="169">
        <f>1/$A$1*'[1]44094418Exp'!F$266</f>
        <v>1.8929159999999997E-3</v>
      </c>
      <c r="H6" s="169">
        <f>1/$A$1*'[1]44094418Exp'!G$266</f>
        <v>1.4592296666666666E-3</v>
      </c>
      <c r="I6" s="169">
        <f>1/$A$1*'[1]44094418Exp'!H$266</f>
        <v>1.8526760000000001E-3</v>
      </c>
      <c r="J6" s="169">
        <f>1/$A$1*'[1]44094418Exp'!I$266</f>
        <v>2.8401329999999999E-3</v>
      </c>
      <c r="K6" s="169">
        <f>1/$A$1*'[1]44094418Exp'!J$266</f>
        <v>2.736396883333333E-3</v>
      </c>
      <c r="L6" s="169">
        <f>1/$A$1*'[1]44094418Exp'!K$266</f>
        <v>2.3874238333333334E-3</v>
      </c>
      <c r="M6" s="169">
        <f>1/$A$1*'[1]44094418Exp'!L$266</f>
        <v>5.2991144439393928E-3</v>
      </c>
      <c r="N6" s="169">
        <f>1/$A$1*'[1]44094418Exp'!M$266</f>
        <v>2.6085866035714289E-3</v>
      </c>
      <c r="O6" s="169">
        <f>1/$A$1*'[1]44094418Exp'!N$266</f>
        <v>3.8611248583333329E-3</v>
      </c>
      <c r="P6" s="169">
        <f>1/$A$1*'[1]44094418Exp'!O$266</f>
        <v>3.8975307389069258E-3</v>
      </c>
      <c r="Q6" s="169">
        <f>1/$A$1*'[1]44094418Exp'!P$266</f>
        <v>3.0838123342657345E-3</v>
      </c>
      <c r="R6" s="169">
        <f>1/$A$1*'[1]44094418Exp'!Q$266</f>
        <v>2.0994989054834053E-3</v>
      </c>
      <c r="S6" s="169">
        <f>1/$A$1*'[1]44094418Exp'!R$266</f>
        <v>2.6492190647058821E-3</v>
      </c>
      <c r="T6" s="169">
        <f>1/$A$1*'[1]44094418Exp'!S$266</f>
        <v>3.7451097890378133E-3</v>
      </c>
      <c r="U6" s="169">
        <f>1/$A$1*'[1]44094418Exp'!T$266</f>
        <v>2.2049594862742134E-3</v>
      </c>
      <c r="V6" s="169">
        <f>1/$A$1*'[1]44094418Exp'!U$266</f>
        <v>2.2049594862742134E-3</v>
      </c>
      <c r="W6" s="169">
        <f>1/$A$1*'[1]44094418Exp'!V$266</f>
        <v>2.2049594862742134E-3</v>
      </c>
      <c r="X6" s="169">
        <f>1/$A$1*'[1]44094418Exp'!W$266</f>
        <v>2.2049594862742134E-3</v>
      </c>
      <c r="Y6" s="169">
        <f>1/$A$1*'[1]44094418Exp'!X$266</f>
        <v>2.2049594862742134E-3</v>
      </c>
      <c r="Z6" s="169">
        <f>1/$A$1*'[1]44094418Exp'!Y$266</f>
        <v>2.2049594862742134E-3</v>
      </c>
      <c r="AA6" s="169">
        <f>1/$A$1*'[1]44094418Exp'!Z$266</f>
        <v>2.2049594862742134E-3</v>
      </c>
      <c r="AB6" s="169">
        <f>1/$A$1*'[1]44094418Exp'!AA$266</f>
        <v>2.2049594862742134E-3</v>
      </c>
      <c r="AC6" s="294"/>
      <c r="AD6" s="199">
        <f>1/1000*'[1]44094418Exp'!AB$266</f>
        <v>9.8294589912000007E-4</v>
      </c>
      <c r="AE6" s="169">
        <f>1/1000*'[1]44094418Exp'!AC$266</f>
        <v>2.3698274568000003E-3</v>
      </c>
      <c r="AF6" s="169">
        <f>1/1000*'[1]44094418Exp'!AD$266</f>
        <v>2.2686551520000002E-4</v>
      </c>
      <c r="AG6" s="169">
        <f>1/1000*'[1]44094418Exp'!AE$266</f>
        <v>8.1810985760000004E-4</v>
      </c>
      <c r="AH6" s="169">
        <f>1/1000*'[1]44094418Exp'!AF$266</f>
        <v>9.808412719E-4</v>
      </c>
      <c r="AI6" s="169">
        <f>1/1000*'[1]44094418Exp'!AG$266</f>
        <v>6.3719816160000004E-4</v>
      </c>
      <c r="AJ6" s="169">
        <f>1/1000*'[1]44094418Exp'!AH$266</f>
        <v>1.1132764844E-3</v>
      </c>
      <c r="AK6" s="169">
        <f>1/1000*'[1]44094418Exp'!AI$266</f>
        <v>1.4614038945000001E-3</v>
      </c>
      <c r="AL6" s="169">
        <f>1/1000*'[1]44094418Exp'!AJ$266</f>
        <v>1.5871461632000004E-3</v>
      </c>
      <c r="AM6" s="169">
        <f>1/1000*'[1]44094418Exp'!AK$266</f>
        <v>2.6896026036E-3</v>
      </c>
      <c r="AN6" s="169">
        <f>1/1000*'[1]44094418Exp'!AL$266</f>
        <v>5.795886160800001E-3</v>
      </c>
      <c r="AO6" s="169">
        <f>1/1000*'[1]44094418Exp'!AM$266</f>
        <v>3.4285558560000003E-3</v>
      </c>
      <c r="AP6" s="169">
        <f>1/1000*'[1]44094418Exp'!AN$266</f>
        <v>4.6345511168E-3</v>
      </c>
      <c r="AQ6" s="169">
        <f>1/1000*'[1]44094418Exp'!AO$266</f>
        <v>3.2756802920999996E-3</v>
      </c>
      <c r="AR6" s="169">
        <f>1/1000*'[1]44094418Exp'!AP$266</f>
        <v>2.3350154405000004E-3</v>
      </c>
      <c r="AS6" s="169">
        <f>1/1000*'[1]44094418Exp'!AQ$266</f>
        <v>2.3251736024999998E-3</v>
      </c>
      <c r="AT6" s="169">
        <f>1/1000*'[1]44094418Exp'!AR$266</f>
        <v>1.4594509706999995E-3</v>
      </c>
      <c r="AU6" s="169">
        <f>1/1000*'[1]44094418Exp'!AS$266</f>
        <v>2.4234267914999999E-3</v>
      </c>
      <c r="AV6" s="169">
        <f>1/1000*'[1]44094418Exp'!AT$266</f>
        <v>5.4850895449999994E-3</v>
      </c>
      <c r="AW6" s="169">
        <f>1/1000*'[1]44094418Exp'!AU$266</f>
        <v>5.1998432145833337E-3</v>
      </c>
      <c r="AX6" s="169">
        <f>1/1000*'[1]44094418Exp'!AV$266</f>
        <v>0</v>
      </c>
      <c r="AY6" s="169">
        <f>1/1000*'[1]44094418Exp'!AW$266</f>
        <v>0</v>
      </c>
      <c r="AZ6" s="169">
        <f>1/1000*'[1]44094418Exp'!AX$266</f>
        <v>0</v>
      </c>
      <c r="BA6" s="169">
        <f>1/1000*'[1]44094418Exp'!AY$266</f>
        <v>0</v>
      </c>
      <c r="BB6" s="169">
        <f>1/1000*'[1]44094418Exp'!AZ$266</f>
        <v>0</v>
      </c>
      <c r="BC6" s="169">
        <f>1/1000*'[1]44094418Exp'!BA$266</f>
        <v>0</v>
      </c>
      <c r="BD6" s="349"/>
    </row>
    <row r="7" spans="1:56" ht="17.149999999999999" customHeight="1">
      <c r="B7" s="16" t="s">
        <v>98</v>
      </c>
      <c r="C7" s="31">
        <f>1/$A$1*'[1]44094418Exp'!B$268</f>
        <v>4.3198872625000002E-2</v>
      </c>
      <c r="D7" s="33">
        <f>1/$A$1*'[1]44094418Exp'!C$268</f>
        <v>0.10973823975000001</v>
      </c>
      <c r="E7" s="33">
        <f>1/$A$1*'[1]44094418Exp'!D$268</f>
        <v>1.1934325015151515E-2</v>
      </c>
      <c r="F7" s="33">
        <f>1/$A$1*'[1]44094418Exp'!E$268</f>
        <v>1.098496E-2</v>
      </c>
      <c r="G7" s="33">
        <f>1/$A$1*'[1]44094418Exp'!F$268</f>
        <v>1.2709681818181818E-2</v>
      </c>
      <c r="H7" s="33">
        <f>1/$A$1*'[1]44094418Exp'!G$268</f>
        <v>7.2314480000000006E-3</v>
      </c>
      <c r="I7" s="33">
        <f>1/$A$1*'[1]44094418Exp'!H$268</f>
        <v>3.4545139999999997E-3</v>
      </c>
      <c r="J7" s="33">
        <f>1/$A$1*'[1]44094418Exp'!I$268</f>
        <v>9.2500799999999995E-4</v>
      </c>
      <c r="K7" s="33">
        <f>1/$A$1*'[1]44094418Exp'!J$268</f>
        <v>1.3781556666666666E-3</v>
      </c>
      <c r="L7" s="33">
        <f>1/$A$1*'[1]44094418Exp'!K$268</f>
        <v>8.9051799999999997E-4</v>
      </c>
      <c r="M7" s="33">
        <f>1/$A$1*'[1]44094418Exp'!L$268</f>
        <v>1.1684216818181816E-3</v>
      </c>
      <c r="N7" s="33">
        <f>1/$A$1*'[1]44094418Exp'!M$268</f>
        <v>1.5287524999999997E-3</v>
      </c>
      <c r="O7" s="33">
        <f>1/$A$1*'[1]44094418Exp'!N$268</f>
        <v>2.0354902499999999E-3</v>
      </c>
      <c r="P7" s="33">
        <f>1/$A$1*'[1]44094418Exp'!O$268</f>
        <v>1.8017785470085469E-3</v>
      </c>
      <c r="Q7" s="33">
        <f>1/$A$1*'[1]44094418Exp'!P$268</f>
        <v>4.5891015961538467E-3</v>
      </c>
      <c r="R7" s="33">
        <f>1/$A$1*'[1]44094418Exp'!Q$268</f>
        <v>5.1014605714285706E-3</v>
      </c>
      <c r="S7" s="33">
        <f>1/$A$1*'[1]44094418Exp'!R$268</f>
        <v>6.2667064252450982E-3</v>
      </c>
      <c r="T7" s="33">
        <f>1/$A$1*'[1]44094418Exp'!S$268</f>
        <v>6.3916003846153837E-3</v>
      </c>
      <c r="U7" s="33">
        <f>1/$A$1*'[1]44094418Exp'!T$268</f>
        <v>6.5526523333333322E-3</v>
      </c>
      <c r="V7" s="33">
        <f>1/$A$1*'[1]44094418Exp'!U$268</f>
        <v>6.5526523333333322E-3</v>
      </c>
      <c r="W7" s="33">
        <f>1/$A$1*'[1]44094418Exp'!V$268</f>
        <v>6.5526523333333322E-3</v>
      </c>
      <c r="X7" s="33">
        <f>1/$A$1*'[1]44094418Exp'!W$268</f>
        <v>6.5526523333333322E-3</v>
      </c>
      <c r="Y7" s="33">
        <f>1/$A$1*'[1]44094418Exp'!X$268</f>
        <v>6.5526523333333322E-3</v>
      </c>
      <c r="Z7" s="33">
        <f>1/$A$1*'[1]44094418Exp'!Y$268</f>
        <v>6.5526523333333322E-3</v>
      </c>
      <c r="AA7" s="33">
        <f>1/$A$1*'[1]44094418Exp'!Z$268</f>
        <v>6.5526523333333322E-3</v>
      </c>
      <c r="AB7" s="33">
        <f>1/$A$1*'[1]44094418Exp'!AA$268</f>
        <v>6.5526523333333322E-3</v>
      </c>
      <c r="AC7" s="294"/>
      <c r="AD7" s="31">
        <f>1/1000*'[1]44094418Exp'!AB$268</f>
        <v>1.9030867607691002E-2</v>
      </c>
      <c r="AE7" s="33">
        <f>1/1000*'[1]44094418Exp'!AC$268</f>
        <v>4.2969883136799995E-2</v>
      </c>
      <c r="AF7" s="33">
        <f>1/1000*'[1]44094418Exp'!AD$268</f>
        <v>5.2366968672000001E-3</v>
      </c>
      <c r="AG7" s="33">
        <f>1/1000*'[1]44094418Exp'!AE$268</f>
        <v>4.2874946016000009E-3</v>
      </c>
      <c r="AH7" s="33">
        <f>1/1000*'[1]44094418Exp'!AF$268</f>
        <v>5.0728095411000009E-3</v>
      </c>
      <c r="AI7" s="33">
        <f>1/1000*'[1]44094418Exp'!AG$268</f>
        <v>1.6488890847E-3</v>
      </c>
      <c r="AJ7" s="33">
        <f>1/1000*'[1]44094418Exp'!AH$268</f>
        <v>1.8114930436000003E-3</v>
      </c>
      <c r="AK7" s="33">
        <f>1/1000*'[1]44094418Exp'!AI$268</f>
        <v>2.220248374E-3</v>
      </c>
      <c r="AL7" s="33">
        <f>1/1000*'[1]44094418Exp'!AJ$268</f>
        <v>2.5384743112000004E-3</v>
      </c>
      <c r="AM7" s="33">
        <f>1/1000*'[1]44094418Exp'!AK$268</f>
        <v>1.5286394287999999E-3</v>
      </c>
      <c r="AN7" s="33">
        <f>1/1000*'[1]44094418Exp'!AL$268</f>
        <v>1.8533723481000003E-3</v>
      </c>
      <c r="AO7" s="33">
        <f>1/1000*'[1]44094418Exp'!AM$268</f>
        <v>3.2524775999999999E-3</v>
      </c>
      <c r="AP7" s="33">
        <f>1/1000*'[1]44094418Exp'!AN$268</f>
        <v>3.4611291439999997E-3</v>
      </c>
      <c r="AQ7" s="33">
        <f>1/1000*'[1]44094418Exp'!AO$268</f>
        <v>3.7400796752999998E-3</v>
      </c>
      <c r="AR7" s="33">
        <f>1/1000*'[1]44094418Exp'!AP$268</f>
        <v>6.3216127815000009E-3</v>
      </c>
      <c r="AS7" s="33">
        <f>1/1000*'[1]44094418Exp'!AQ$268</f>
        <v>6.8436678274999994E-3</v>
      </c>
      <c r="AT7" s="33">
        <f>1/1000*'[1]44094418Exp'!AR$268</f>
        <v>8.2323838977000005E-3</v>
      </c>
      <c r="AU7" s="33">
        <f>1/1000*'[1]44094418Exp'!AS$268</f>
        <v>8.6386430558999996E-3</v>
      </c>
      <c r="AV7" s="33">
        <f>1/1000*'[1]44094418Exp'!AT$268</f>
        <v>5.2012599331000005E-2</v>
      </c>
      <c r="AW7" s="33">
        <f>1/1000*'[1]44094418Exp'!AU$268</f>
        <v>4.9307738640416675E-2</v>
      </c>
      <c r="AX7" s="33">
        <f>1/1000*'[1]44094418Exp'!AV$268</f>
        <v>0</v>
      </c>
      <c r="AY7" s="33">
        <f>1/1000*'[1]44094418Exp'!AW$268</f>
        <v>0</v>
      </c>
      <c r="AZ7" s="33">
        <f>1/1000*'[1]44094418Exp'!AX$268</f>
        <v>0</v>
      </c>
      <c r="BA7" s="33">
        <f>1/1000*'[1]44094418Exp'!AY$268</f>
        <v>0</v>
      </c>
      <c r="BB7" s="33">
        <f>1/1000*'[1]44094418Exp'!AZ$268</f>
        <v>0</v>
      </c>
      <c r="BC7" s="33">
        <f>1/1000*'[1]44094418Exp'!BA$268</f>
        <v>0</v>
      </c>
      <c r="BD7" s="349"/>
    </row>
    <row r="8" spans="1:56">
      <c r="B8" s="5" t="s">
        <v>99</v>
      </c>
      <c r="C8" s="23">
        <f>1/$A$1*'[1]44094418Exp'!B$39</f>
        <v>2.2565080250000001E-2</v>
      </c>
      <c r="D8" s="13">
        <f>1/$A$1*'[1]44094418Exp'!C$39</f>
        <v>3.6374548E-2</v>
      </c>
      <c r="E8" s="13">
        <f>1/$A$1*'[1]44094418Exp'!D$39</f>
        <v>1.4115321818181817E-3</v>
      </c>
      <c r="F8" s="13">
        <f>1/$A$1*'[1]44094418Exp'!E$39</f>
        <v>4.34938E-4</v>
      </c>
      <c r="G8" s="13">
        <f>1/$A$1*'[1]44094418Exp'!F$39</f>
        <v>2.3824898181818177E-3</v>
      </c>
      <c r="H8" s="13">
        <f>1/$A$1*'[1]44094418Exp'!G$39</f>
        <v>5.9098340000000001E-3</v>
      </c>
      <c r="I8" s="13">
        <f>1/$A$1*'[1]44094418Exp'!H$39</f>
        <v>2.4056199999999998E-3</v>
      </c>
      <c r="J8" s="13">
        <f>1/$A$1*'[1]44094418Exp'!I$39</f>
        <v>1.1144E-5</v>
      </c>
      <c r="K8" s="13">
        <f>1/$A$1*'[1]44094418Exp'!J$39</f>
        <v>2.4597999999999994E-5</v>
      </c>
      <c r="L8" s="13">
        <f>1/$A$1*'[1]44094418Exp'!K$39</f>
        <v>2.7220200000000003E-4</v>
      </c>
      <c r="M8" s="13">
        <f>1/$A$1*'[1]44094418Exp'!L$39</f>
        <v>5.2189199999999993E-4</v>
      </c>
      <c r="N8" s="13">
        <f>1/$A$1*'[1]44094418Exp'!M$39</f>
        <v>2.2625849999999997E-4</v>
      </c>
      <c r="O8" s="13">
        <f>1/$A$1*'[1]44094418Exp'!N$39</f>
        <v>1.11888E-4</v>
      </c>
      <c r="P8" s="13">
        <f>1/$A$1*'[1]44094418Exp'!O$39</f>
        <v>1.3706888461538462E-4</v>
      </c>
      <c r="Q8" s="13">
        <f>1/$A$1*'[1]44094418Exp'!P$39</f>
        <v>1.6030560000000003E-3</v>
      </c>
      <c r="R8" s="13">
        <f>1/$A$1*'[1]44094418Exp'!Q$39</f>
        <v>1.1164365714285715E-3</v>
      </c>
      <c r="S8" s="13">
        <f>1/$A$1*'[1]44094418Exp'!R$39</f>
        <v>1.1979841960784313E-3</v>
      </c>
      <c r="T8" s="13">
        <f>1/$A$1*'[1]44094418Exp'!S$39</f>
        <v>8.7212999999999993E-4</v>
      </c>
      <c r="U8" s="13">
        <f>1/$A$1*'[1]44094418Exp'!T$39</f>
        <v>5.0201599999999988E-4</v>
      </c>
      <c r="V8" s="13">
        <f>1/$A$1*'[1]44094418Exp'!U$39</f>
        <v>5.0201599999999988E-4</v>
      </c>
      <c r="W8" s="13">
        <f>1/$A$1*'[1]44094418Exp'!V$39</f>
        <v>5.0201599999999988E-4</v>
      </c>
      <c r="X8" s="13">
        <f>1/$A$1*'[1]44094418Exp'!W$39</f>
        <v>5.0201599999999988E-4</v>
      </c>
      <c r="Y8" s="13">
        <f>1/$A$1*'[1]44094418Exp'!X$39</f>
        <v>5.0201599999999988E-4</v>
      </c>
      <c r="Z8" s="13">
        <f>1/$A$1*'[1]44094418Exp'!Y$39</f>
        <v>5.0201599999999988E-4</v>
      </c>
      <c r="AA8" s="13">
        <f>1/$A$1*'[1]44094418Exp'!Z$39</f>
        <v>5.0201599999999988E-4</v>
      </c>
      <c r="AB8" s="13">
        <f>1/$A$1*'[1]44094418Exp'!AA$39</f>
        <v>5.0201599999999988E-4</v>
      </c>
      <c r="AC8" s="294"/>
      <c r="AD8" s="23">
        <f>1/1000*'[1]44094418Exp'!AB$39</f>
        <v>8.488322116485E-3</v>
      </c>
      <c r="AE8" s="13">
        <f>1/1000*'[1]44094418Exp'!AC$39</f>
        <v>1.3219436629999999E-2</v>
      </c>
      <c r="AF8" s="13">
        <f>1/1000*'[1]44094418Exp'!AD$39</f>
        <v>5.0960180639999999E-4</v>
      </c>
      <c r="AG8" s="13">
        <f>1/1000*'[1]44094418Exp'!AE$39</f>
        <v>2.2414614880000004E-4</v>
      </c>
      <c r="AH8" s="13">
        <f>1/1000*'[1]44094418Exp'!AF$39</f>
        <v>1.0097009958000001E-3</v>
      </c>
      <c r="AI8" s="13">
        <f>1/1000*'[1]44094418Exp'!AG$39</f>
        <v>6.8414178690000011E-4</v>
      </c>
      <c r="AJ8" s="13">
        <f>1/1000*'[1]44094418Exp'!AH$39</f>
        <v>2.6595868080000004E-4</v>
      </c>
      <c r="AK8" s="13">
        <f>1/1000*'[1]44094418Exp'!AI$39</f>
        <v>2.0865862500000004E-5</v>
      </c>
      <c r="AL8" s="13">
        <f>1/1000*'[1]44094418Exp'!AJ$39</f>
        <v>3.0286713600000005E-5</v>
      </c>
      <c r="AM8" s="13">
        <f>1/1000*'[1]44094418Exp'!AK$39</f>
        <v>1.358563096E-4</v>
      </c>
      <c r="AN8" s="13">
        <f>1/1000*'[1]44094418Exp'!AL$39</f>
        <v>5.3423854020000011E-4</v>
      </c>
      <c r="AO8" s="13">
        <f>1/1000*'[1]44094418Exp'!AM$39</f>
        <v>9.0859041599999988E-4</v>
      </c>
      <c r="AP8" s="13">
        <f>1/1000*'[1]44094418Exp'!AN$39</f>
        <v>2.6426537280000004E-4</v>
      </c>
      <c r="AQ8" s="13">
        <f>1/1000*'[1]44094418Exp'!AO$39</f>
        <v>3.3339161490000005E-4</v>
      </c>
      <c r="AR8" s="13">
        <f>1/1000*'[1]44094418Exp'!AP$39</f>
        <v>1.250514393E-3</v>
      </c>
      <c r="AS8" s="13">
        <f>1/1000*'[1]44094418Exp'!AQ$39</f>
        <v>1.120264369E-3</v>
      </c>
      <c r="AT8" s="13">
        <f>1/1000*'[1]44094418Exp'!AR$39</f>
        <v>1.2836785713999999E-3</v>
      </c>
      <c r="AU8" s="13">
        <f>1/1000*'[1]44094418Exp'!AS$39</f>
        <v>9.1471244150000011E-4</v>
      </c>
      <c r="AV8" s="13">
        <f>1/1000*'[1]44094418Exp'!AT$39</f>
        <v>7.703476402E-3</v>
      </c>
      <c r="AW8" s="13">
        <f>1/1000*'[1]44094418Exp'!AU$39</f>
        <v>7.3028651891666671E-3</v>
      </c>
      <c r="AX8" s="13">
        <f>1/1000*'[1]44094418Exp'!AV$39</f>
        <v>0</v>
      </c>
      <c r="AY8" s="13">
        <f>1/1000*'[1]44094418Exp'!AW$39</f>
        <v>0</v>
      </c>
      <c r="AZ8" s="13">
        <f>1/1000*'[1]44094418Exp'!AX$39</f>
        <v>0</v>
      </c>
      <c r="BA8" s="13">
        <f>1/1000*'[1]44094418Exp'!AY$39</f>
        <v>0</v>
      </c>
      <c r="BB8" s="13">
        <f>1/1000*'[1]44094418Exp'!AZ$39</f>
        <v>0</v>
      </c>
      <c r="BC8" s="13">
        <f>1/1000*'[1]44094418Exp'!BA$39</f>
        <v>0</v>
      </c>
      <c r="BD8" s="349"/>
    </row>
    <row r="9" spans="1:56">
      <c r="B9" s="5" t="s">
        <v>34</v>
      </c>
      <c r="C9" s="23">
        <f>1/$A$1*'[1]44094418Exp'!B$147</f>
        <v>1.698312E-3</v>
      </c>
      <c r="D9" s="13">
        <f>1/$A$1*'[1]44094418Exp'!C$147</f>
        <v>4.8354180000000002E-3</v>
      </c>
      <c r="E9" s="13">
        <f>1/$A$1*'[1]44094418Exp'!D$147</f>
        <v>7.9855999999999992E-4</v>
      </c>
      <c r="F9" s="13">
        <f>1/$A$1*'[1]44094418Exp'!E$147</f>
        <v>0</v>
      </c>
      <c r="G9" s="13">
        <f>1/$A$1*'[1]44094418Exp'!F$147</f>
        <v>2.7555599999999993E-4</v>
      </c>
      <c r="H9" s="13">
        <f>1/$A$1*'[1]44094418Exp'!G$147</f>
        <v>5.1799999999999999E-5</v>
      </c>
      <c r="I9" s="13">
        <f>1/$A$1*'[1]44094418Exp'!H$147</f>
        <v>0</v>
      </c>
      <c r="J9" s="13">
        <f>1/$A$1*'[1]44094418Exp'!I$147</f>
        <v>0</v>
      </c>
      <c r="K9" s="13">
        <f>1/$A$1*'[1]44094418Exp'!J$147</f>
        <v>7.8029999999999997E-6</v>
      </c>
      <c r="L9" s="13">
        <f>1/$A$1*'[1]44094418Exp'!K$147</f>
        <v>6.3E-5</v>
      </c>
      <c r="M9" s="13">
        <f>1/$A$1*'[1]44094418Exp'!L$147</f>
        <v>3.15E-5</v>
      </c>
      <c r="N9" s="13">
        <f>1/$A$1*'[1]44094418Exp'!M$147</f>
        <v>6.8501999999999989E-5</v>
      </c>
      <c r="O9" s="13">
        <f>1/$A$1*'[1]44094418Exp'!N$147</f>
        <v>2.408E-4</v>
      </c>
      <c r="P9" s="13">
        <f>1/$A$1*'[1]44094418Exp'!O$147</f>
        <v>1.1759999999999999E-4</v>
      </c>
      <c r="Q9" s="13">
        <f>1/$A$1*'[1]44094418Exp'!P$147</f>
        <v>5.3610075000000001E-4</v>
      </c>
      <c r="R9" s="13">
        <f>1/$A$1*'[1]44094418Exp'!Q$147</f>
        <v>9.3398199999999987E-4</v>
      </c>
      <c r="S9" s="13">
        <f>1/$A$1*'[1]44094418Exp'!R$147</f>
        <v>8.9268799999999988E-4</v>
      </c>
      <c r="T9" s="13">
        <f>1/$A$1*'[1]44094418Exp'!S$147</f>
        <v>9.438659999999998E-4</v>
      </c>
      <c r="U9" s="13">
        <f>1/$A$1*'[1]44094418Exp'!T$147</f>
        <v>5.2221200000000009E-4</v>
      </c>
      <c r="V9" s="13">
        <f>1/$A$1*'[1]44094418Exp'!U$147</f>
        <v>5.2221200000000009E-4</v>
      </c>
      <c r="W9" s="13">
        <f>1/$A$1*'[1]44094418Exp'!V$147</f>
        <v>5.2221200000000009E-4</v>
      </c>
      <c r="X9" s="13">
        <f>1/$A$1*'[1]44094418Exp'!W$147</f>
        <v>5.2221200000000009E-4</v>
      </c>
      <c r="Y9" s="13">
        <f>1/$A$1*'[1]44094418Exp'!X$147</f>
        <v>5.2221200000000009E-4</v>
      </c>
      <c r="Z9" s="13">
        <f>1/$A$1*'[1]44094418Exp'!Y$147</f>
        <v>5.2221200000000009E-4</v>
      </c>
      <c r="AA9" s="13">
        <f>1/$A$1*'[1]44094418Exp'!Z$147</f>
        <v>5.2221200000000009E-4</v>
      </c>
      <c r="AB9" s="13">
        <f>1/$A$1*'[1]44094418Exp'!AA$147</f>
        <v>5.2221200000000009E-4</v>
      </c>
      <c r="AC9" s="294"/>
      <c r="AD9" s="23">
        <f>1/1000*'[1]44094418Exp'!AB$147</f>
        <v>6.0206914101899997E-4</v>
      </c>
      <c r="AE9" s="13">
        <f>1/1000*'[1]44094418Exp'!AC$147</f>
        <v>1.4111646783999999E-3</v>
      </c>
      <c r="AF9" s="13">
        <f>1/1000*'[1]44094418Exp'!AD$147</f>
        <v>5.1743137439999999E-4</v>
      </c>
      <c r="AG9" s="13">
        <f>1/1000*'[1]44094418Exp'!AE$147</f>
        <v>0</v>
      </c>
      <c r="AH9" s="13">
        <f>1/1000*'[1]44094418Exp'!AF$147</f>
        <v>1.2252166220000002E-4</v>
      </c>
      <c r="AI9" s="13">
        <f>1/1000*'[1]44094418Exp'!AG$147</f>
        <v>3.7228448400000002E-5</v>
      </c>
      <c r="AJ9" s="13">
        <f>1/1000*'[1]44094418Exp'!AH$147</f>
        <v>0</v>
      </c>
      <c r="AK9" s="13">
        <f>1/1000*'[1]44094418Exp'!AI$147</f>
        <v>0</v>
      </c>
      <c r="AL9" s="13">
        <f>1/1000*'[1]44094418Exp'!AJ$147</f>
        <v>2.3626931200000004E-5</v>
      </c>
      <c r="AM9" s="13">
        <f>1/1000*'[1]44094418Exp'!AK$147</f>
        <v>5.0187693599999998E-5</v>
      </c>
      <c r="AN9" s="13">
        <f>1/1000*'[1]44094418Exp'!AL$147</f>
        <v>2.3255429400000003E-5</v>
      </c>
      <c r="AO9" s="13">
        <f>1/1000*'[1]44094418Exp'!AM$147</f>
        <v>7.5554975999999992E-5</v>
      </c>
      <c r="AP9" s="13">
        <f>1/1000*'[1]44094418Exp'!AN$147</f>
        <v>1.839884992E-4</v>
      </c>
      <c r="AQ9" s="13">
        <f>1/1000*'[1]44094418Exp'!AO$147</f>
        <v>1.274590851E-4</v>
      </c>
      <c r="AR9" s="13">
        <f>1/1000*'[1]44094418Exp'!AP$147</f>
        <v>4.1238632750000004E-4</v>
      </c>
      <c r="AS9" s="13">
        <f>1/1000*'[1]44094418Exp'!AQ$147</f>
        <v>7.1055486599999997E-4</v>
      </c>
      <c r="AT9" s="13">
        <f>1/1000*'[1]44094418Exp'!AR$147</f>
        <v>7.606362213E-4</v>
      </c>
      <c r="AU9" s="13">
        <f>1/1000*'[1]44094418Exp'!AS$147</f>
        <v>6.670494402E-4</v>
      </c>
      <c r="AV9" s="13">
        <f>1/1000*'[1]44094418Exp'!AT$147</f>
        <v>2.177395528E-3</v>
      </c>
      <c r="AW9" s="13">
        <f>1/1000*'[1]44094418Exp'!AU$147</f>
        <v>2.0641623566666667E-3</v>
      </c>
      <c r="AX9" s="13">
        <f>1/1000*'[1]44094418Exp'!AV$147</f>
        <v>0</v>
      </c>
      <c r="AY9" s="13">
        <f>1/1000*'[1]44094418Exp'!AW$147</f>
        <v>0</v>
      </c>
      <c r="AZ9" s="13">
        <f>1/1000*'[1]44094418Exp'!AX$147</f>
        <v>0</v>
      </c>
      <c r="BA9" s="13">
        <f>1/1000*'[1]44094418Exp'!AY$147</f>
        <v>0</v>
      </c>
      <c r="BB9" s="13">
        <f>1/1000*'[1]44094418Exp'!AZ$147</f>
        <v>0</v>
      </c>
      <c r="BC9" s="13">
        <f>1/1000*'[1]44094418Exp'!BA$147</f>
        <v>0</v>
      </c>
      <c r="BD9" s="349"/>
    </row>
    <row r="10" spans="1:56">
      <c r="B10" s="5" t="s">
        <v>100</v>
      </c>
      <c r="C10" s="23">
        <f>1/$A$1*'[1]44094418Exp'!B$247</f>
        <v>1.8935480375000001E-2</v>
      </c>
      <c r="D10" s="13">
        <f>1/$A$1*'[1]44094418Exp'!C$247</f>
        <v>6.8528273750000007E-2</v>
      </c>
      <c r="E10" s="13">
        <f>1/$A$1*'[1]44094418Exp'!D$247</f>
        <v>9.7242328333333322E-3</v>
      </c>
      <c r="F10" s="13">
        <f>1/$A$1*'[1]44094418Exp'!E$247</f>
        <v>1.0550022000000001E-2</v>
      </c>
      <c r="G10" s="13">
        <f>1/$A$1*'[1]44094418Exp'!F$247</f>
        <v>1.0051636000000001E-2</v>
      </c>
      <c r="H10" s="13">
        <f>1/$A$1*'[1]44094418Exp'!G$247</f>
        <v>1.269814E-3</v>
      </c>
      <c r="I10" s="13">
        <f>1/$A$1*'[1]44094418Exp'!H$247</f>
        <v>1.0488939999999999E-3</v>
      </c>
      <c r="J10" s="13">
        <f>1/$A$1*'[1]44094418Exp'!I$247</f>
        <v>9.1386399999999991E-4</v>
      </c>
      <c r="K10" s="13">
        <f>1/$A$1*'[1]44094418Exp'!J$247</f>
        <v>1.3457546666666665E-3</v>
      </c>
      <c r="L10" s="13">
        <f>1/$A$1*'[1]44094418Exp'!K$247</f>
        <v>5.5531599999999993E-4</v>
      </c>
      <c r="M10" s="13">
        <f>1/$A$1*'[1]44094418Exp'!L$247</f>
        <v>6.1502968181818178E-4</v>
      </c>
      <c r="N10" s="13">
        <f>1/$A$1*'[1]44094418Exp'!M$247</f>
        <v>1.2339919999999997E-3</v>
      </c>
      <c r="O10" s="13">
        <f>1/$A$1*'[1]44094418Exp'!N$247</f>
        <v>1.6828022499999998E-3</v>
      </c>
      <c r="P10" s="13">
        <f>1/$A$1*'[1]44094418Exp'!O$247</f>
        <v>1.5471096623931623E-3</v>
      </c>
      <c r="Q10" s="13">
        <f>1/$A$1*'[1]44094418Exp'!P$247</f>
        <v>2.4499448461538465E-3</v>
      </c>
      <c r="R10" s="13">
        <f>1/$A$1*'[1]44094418Exp'!Q$247</f>
        <v>3.0510419999999995E-3</v>
      </c>
      <c r="S10" s="13">
        <f>1/$A$1*'[1]44094418Exp'!R$247</f>
        <v>4.1760342291666669E-3</v>
      </c>
      <c r="T10" s="13">
        <f>1/$A$1*'[1]44094418Exp'!S$247</f>
        <v>4.5756043846153834E-3</v>
      </c>
      <c r="U10" s="13">
        <f>1/$A$1*'[1]44094418Exp'!T$247</f>
        <v>5.528424333333332E-3</v>
      </c>
      <c r="V10" s="13">
        <f>1/$A$1*'[1]44094418Exp'!U$247</f>
        <v>5.528424333333332E-3</v>
      </c>
      <c r="W10" s="13">
        <f>1/$A$1*'[1]44094418Exp'!V$247</f>
        <v>5.528424333333332E-3</v>
      </c>
      <c r="X10" s="13">
        <f>1/$A$1*'[1]44094418Exp'!W$247</f>
        <v>5.528424333333332E-3</v>
      </c>
      <c r="Y10" s="13">
        <f>1/$A$1*'[1]44094418Exp'!X$247</f>
        <v>5.528424333333332E-3</v>
      </c>
      <c r="Z10" s="13">
        <f>1/$A$1*'[1]44094418Exp'!Y$247</f>
        <v>5.528424333333332E-3</v>
      </c>
      <c r="AA10" s="13">
        <f>1/$A$1*'[1]44094418Exp'!Z$247</f>
        <v>5.528424333333332E-3</v>
      </c>
      <c r="AB10" s="13">
        <f>1/$A$1*'[1]44094418Exp'!AA$247</f>
        <v>5.528424333333332E-3</v>
      </c>
      <c r="AC10" s="294"/>
      <c r="AD10" s="23">
        <f>1/1000*'[1]44094418Exp'!AB$247</f>
        <v>9.9404763501869994E-3</v>
      </c>
      <c r="AE10" s="13">
        <f>1/1000*'[1]44094418Exp'!AC$247</f>
        <v>2.8339281828399999E-2</v>
      </c>
      <c r="AF10" s="13">
        <f>1/1000*'[1]44094418Exp'!AD$247</f>
        <v>4.2096636864E-3</v>
      </c>
      <c r="AG10" s="13">
        <f>1/1000*'[1]44094418Exp'!AE$247</f>
        <v>4.0633484528000002E-3</v>
      </c>
      <c r="AH10" s="13">
        <f>1/1000*'[1]44094418Exp'!AF$247</f>
        <v>3.9405868831000005E-3</v>
      </c>
      <c r="AI10" s="13">
        <f>1/1000*'[1]44094418Exp'!AG$247</f>
        <v>9.275188494000001E-4</v>
      </c>
      <c r="AJ10" s="13">
        <f>1/1000*'[1]44094418Exp'!AH$247</f>
        <v>1.5455343628000002E-3</v>
      </c>
      <c r="AK10" s="13">
        <f>1/1000*'[1]44094418Exp'!AI$247</f>
        <v>2.1993825115000001E-3</v>
      </c>
      <c r="AL10" s="13">
        <f>1/1000*'[1]44094418Exp'!AJ$247</f>
        <v>2.4845606664000001E-3</v>
      </c>
      <c r="AM10" s="13">
        <f>1/1000*'[1]44094418Exp'!AK$247</f>
        <v>1.3425954255999999E-3</v>
      </c>
      <c r="AN10" s="13">
        <f>1/1000*'[1]44094418Exp'!AL$247</f>
        <v>1.2958783785000001E-3</v>
      </c>
      <c r="AO10" s="13">
        <f>1/1000*'[1]44094418Exp'!AM$247</f>
        <v>2.2683322080000001E-3</v>
      </c>
      <c r="AP10" s="13">
        <f>1/1000*'[1]44094418Exp'!AN$247</f>
        <v>3.0128752719999997E-3</v>
      </c>
      <c r="AQ10" s="13">
        <f>1/1000*'[1]44094418Exp'!AO$247</f>
        <v>3.2792289753E-3</v>
      </c>
      <c r="AR10" s="13">
        <f>1/1000*'[1]44094418Exp'!AP$247</f>
        <v>4.6587120609999999E-3</v>
      </c>
      <c r="AS10" s="13">
        <f>1/1000*'[1]44094418Exp'!AQ$247</f>
        <v>5.012848592499999E-3</v>
      </c>
      <c r="AT10" s="13">
        <f>1/1000*'[1]44094418Exp'!AR$247</f>
        <v>6.1880691049999992E-3</v>
      </c>
      <c r="AU10" s="13">
        <f>1/1000*'[1]44094418Exp'!AS$247</f>
        <v>7.0568811741999991E-3</v>
      </c>
      <c r="AV10" s="13">
        <f>1/1000*'[1]44094418Exp'!AT$247</f>
        <v>4.2131727401000005E-2</v>
      </c>
      <c r="AW10" s="13">
        <f>1/1000*'[1]44094418Exp'!AU$247</f>
        <v>3.9940711094583338E-2</v>
      </c>
      <c r="AX10" s="13">
        <f>1/1000*'[1]44094418Exp'!AV$247</f>
        <v>0</v>
      </c>
      <c r="AY10" s="13">
        <f>1/1000*'[1]44094418Exp'!AW$247</f>
        <v>0</v>
      </c>
      <c r="AZ10" s="13">
        <f>1/1000*'[1]44094418Exp'!AX$247</f>
        <v>0</v>
      </c>
      <c r="BA10" s="13">
        <f>1/1000*'[1]44094418Exp'!AY$247</f>
        <v>0</v>
      </c>
      <c r="BB10" s="13">
        <f>1/1000*'[1]44094418Exp'!AZ$247</f>
        <v>0</v>
      </c>
      <c r="BC10" s="13">
        <f>1/1000*'[1]44094418Exp'!BA$247</f>
        <v>0</v>
      </c>
      <c r="BD10" s="349"/>
    </row>
    <row r="11" spans="1:56" ht="17.149999999999999" customHeight="1">
      <c r="B11" s="20" t="s">
        <v>139</v>
      </c>
      <c r="C11" s="68">
        <f>1/$A$1*'[1]44094418Exp'!B$269</f>
        <v>2.6011020000000001E-3</v>
      </c>
      <c r="D11" s="69">
        <f>1/$A$1*'[1]44094418Exp'!C$269</f>
        <v>2.4143699999999999E-3</v>
      </c>
      <c r="E11" s="69">
        <f>1/$A$1*'[1]44094418Exp'!D$269</f>
        <v>5.5602400000000001E-4</v>
      </c>
      <c r="F11" s="69">
        <f>1/$A$1*'[1]44094418Exp'!E$269</f>
        <v>4.2089599999999998E-4</v>
      </c>
      <c r="G11" s="69">
        <f>1/$A$1*'[1]44094418Exp'!F$269</f>
        <v>6.1488000000000005E-5</v>
      </c>
      <c r="H11" s="69">
        <f>1/$A$1*'[1]44094418Exp'!G$269</f>
        <v>1.1058599999999999E-4</v>
      </c>
      <c r="I11" s="69">
        <f>1/$A$1*'[1]44094418Exp'!H$269</f>
        <v>4.0704999999999995E-4</v>
      </c>
      <c r="J11" s="69">
        <f>1/$A$1*'[1]44094418Exp'!I$269</f>
        <v>7.4564E-5</v>
      </c>
      <c r="K11" s="69">
        <f>1/$A$1*'[1]44094418Exp'!J$269</f>
        <v>2.4565499999999994E-5</v>
      </c>
      <c r="L11" s="69">
        <f>1/$A$1*'[1]44094418Exp'!K$269</f>
        <v>2.4078166666666662E-5</v>
      </c>
      <c r="M11" s="69">
        <f>1/$A$1*'[1]44094418Exp'!L$269</f>
        <v>6.652944999999999E-5</v>
      </c>
      <c r="N11" s="69">
        <f>1/$A$1*'[1]44094418Exp'!M$269</f>
        <v>5.2971781818181816E-4</v>
      </c>
      <c r="O11" s="69">
        <f>1/$A$1*'[1]44094418Exp'!N$269</f>
        <v>5.835892999999998E-4</v>
      </c>
      <c r="P11" s="69">
        <f>1/$A$1*'[1]44094418Exp'!O$269</f>
        <v>1.4771892222222222E-3</v>
      </c>
      <c r="Q11" s="69">
        <f>1/$A$1*'[1]44094418Exp'!P$269</f>
        <v>2.9912189999999999E-4</v>
      </c>
      <c r="R11" s="69">
        <f>1/$A$1*'[1]44094418Exp'!Q$269</f>
        <v>3.5728536796536791E-4</v>
      </c>
      <c r="S11" s="69">
        <f>1/$A$1*'[1]44094418Exp'!R$269</f>
        <v>7.6661576249999999E-4</v>
      </c>
      <c r="T11" s="69">
        <f>1/$A$1*'[1]44094418Exp'!S$269</f>
        <v>8.7250812878787872E-4</v>
      </c>
      <c r="U11" s="69">
        <f>1/$A$1*'[1]44094418Exp'!T$269</f>
        <v>3.2684857142857142E-4</v>
      </c>
      <c r="V11" s="69">
        <f>1/$A$1*'[1]44094418Exp'!U$269</f>
        <v>3.2684857142857142E-4</v>
      </c>
      <c r="W11" s="69">
        <f>1/$A$1*'[1]44094418Exp'!V$269</f>
        <v>3.2684857142857142E-4</v>
      </c>
      <c r="X11" s="69">
        <f>1/$A$1*'[1]44094418Exp'!W$269</f>
        <v>3.2684857142857142E-4</v>
      </c>
      <c r="Y11" s="69">
        <f>1/$A$1*'[1]44094418Exp'!X$269</f>
        <v>3.2684857142857142E-4</v>
      </c>
      <c r="Z11" s="69">
        <f>1/$A$1*'[1]44094418Exp'!Y$269</f>
        <v>3.2684857142857142E-4</v>
      </c>
      <c r="AA11" s="69">
        <f>1/$A$1*'[1]44094418Exp'!Z$269</f>
        <v>3.2684857142857142E-4</v>
      </c>
      <c r="AB11" s="69">
        <f>1/$A$1*'[1]44094418Exp'!AA$269</f>
        <v>3.2684857142857142E-4</v>
      </c>
      <c r="AC11" s="294"/>
      <c r="AD11" s="68">
        <f>1/1000*'[1]44094418Exp'!AB$269</f>
        <v>1.1741070053430001E-3</v>
      </c>
      <c r="AE11" s="69">
        <f>1/1000*'[1]44094418Exp'!AC$269</f>
        <v>1.0459998992E-3</v>
      </c>
      <c r="AF11" s="69">
        <f>1/1000*'[1]44094418Exp'!AD$269</f>
        <v>1.7379087840000001E-4</v>
      </c>
      <c r="AG11" s="69">
        <f>1/1000*'[1]44094418Exp'!AE$269</f>
        <v>2.2017789920000003E-4</v>
      </c>
      <c r="AH11" s="69">
        <f>1/1000*'[1]44094418Exp'!AF$269</f>
        <v>5.0768534599999996E-5</v>
      </c>
      <c r="AI11" s="69">
        <f>1/1000*'[1]44094418Exp'!AG$269</f>
        <v>5.8594621800000014E-5</v>
      </c>
      <c r="AJ11" s="69">
        <f>1/1000*'[1]44094418Exp'!AH$269</f>
        <v>1.6348539800000001E-4</v>
      </c>
      <c r="AK11" s="69">
        <f>1/1000*'[1]44094418Exp'!AI$269</f>
        <v>1.2540075000000002E-5</v>
      </c>
      <c r="AL11" s="69">
        <f>1/1000*'[1]44094418Exp'!AJ$269</f>
        <v>5.6184560000000008E-5</v>
      </c>
      <c r="AM11" s="69">
        <f>1/1000*'[1]44094418Exp'!AK$269</f>
        <v>4.3222062399999997E-5</v>
      </c>
      <c r="AN11" s="69">
        <f>1/1000*'[1]44094418Exp'!AL$269</f>
        <v>1.23091245E-4</v>
      </c>
      <c r="AO11" s="69">
        <f>1/1000*'[1]44094418Exp'!AM$269</f>
        <v>3.1966305600000003E-4</v>
      </c>
      <c r="AP11" s="69">
        <f>1/1000*'[1]44094418Exp'!AN$269</f>
        <v>1.190617736E-3</v>
      </c>
      <c r="AQ11" s="69">
        <f>1/1000*'[1]44094418Exp'!AO$269</f>
        <v>1.7396556122999999E-3</v>
      </c>
      <c r="AR11" s="69">
        <f>1/1000*'[1]44094418Exp'!AP$269</f>
        <v>4.8528643650000002E-4</v>
      </c>
      <c r="AS11" s="69">
        <f>1/1000*'[1]44094418Exp'!AQ$269</f>
        <v>4.5002984249999995E-4</v>
      </c>
      <c r="AT11" s="69">
        <f>1/1000*'[1]44094418Exp'!AR$269</f>
        <v>6.3611993339999996E-4</v>
      </c>
      <c r="AU11" s="69">
        <f>1/1000*'[1]44094418Exp'!AS$269</f>
        <v>6.4198930509999988E-4</v>
      </c>
      <c r="AV11" s="69">
        <f>1/1000*'[1]44094418Exp'!AT$269</f>
        <v>8.648973192E-3</v>
      </c>
      <c r="AW11" s="69">
        <f>1/1000*'[1]44094418Exp'!AU$269</f>
        <v>8.1991924100000019E-3</v>
      </c>
      <c r="AX11" s="69">
        <f>1/1000*'[1]44094418Exp'!AV$269</f>
        <v>0</v>
      </c>
      <c r="AY11" s="69">
        <f>1/1000*'[1]44094418Exp'!AW$269</f>
        <v>0</v>
      </c>
      <c r="AZ11" s="69">
        <f>1/1000*'[1]44094418Exp'!AX$269</f>
        <v>0</v>
      </c>
      <c r="BA11" s="69">
        <f>1/1000*'[1]44094418Exp'!AY$269</f>
        <v>0</v>
      </c>
      <c r="BB11" s="69">
        <f>1/1000*'[1]44094418Exp'!AZ$269</f>
        <v>0</v>
      </c>
      <c r="BC11" s="69">
        <f>1/1000*'[1]44094418Exp'!BA$269</f>
        <v>0</v>
      </c>
      <c r="BD11" s="349"/>
    </row>
    <row r="12" spans="1:56" ht="17.149999999999999" customHeight="1">
      <c r="B12" s="20" t="s">
        <v>142</v>
      </c>
      <c r="C12" s="68">
        <f>1/$A$1*'[1]44094418Exp'!B$267</f>
        <v>1.2796839999999999E-2</v>
      </c>
      <c r="D12" s="69">
        <f>1/$A$1*'[1]44094418Exp'!C$267</f>
        <v>1.3216182000000002E-2</v>
      </c>
      <c r="E12" s="69">
        <f>1/$A$1*'[1]44094418Exp'!D$267</f>
        <v>1.0027359999999997E-3</v>
      </c>
      <c r="F12" s="69">
        <f>1/$A$1*'[1]44094418Exp'!E$267</f>
        <v>9.8274399999999981E-4</v>
      </c>
      <c r="G12" s="69">
        <f>1/$A$1*'[1]44094418Exp'!F$267</f>
        <v>2.5460389999999991E-3</v>
      </c>
      <c r="H12" s="69">
        <f>1/$A$1*'[1]44094418Exp'!G$267</f>
        <v>9.5317599999999981E-4</v>
      </c>
      <c r="I12" s="69">
        <f>1/$A$1*'[1]44094418Exp'!H$267</f>
        <v>5.3396999999999984E-3</v>
      </c>
      <c r="J12" s="69">
        <f>1/$A$1*'[1]44094418Exp'!I$267</f>
        <v>6.1850569000000011E-3</v>
      </c>
      <c r="K12" s="69">
        <f>1/$A$1*'[1]44094418Exp'!J$267</f>
        <v>1.5014768833333332E-3</v>
      </c>
      <c r="L12" s="69">
        <f>1/$A$1*'[1]44094418Exp'!K$267</f>
        <v>8.9155419444444418E-4</v>
      </c>
      <c r="M12" s="69">
        <f>1/$A$1*'[1]44094418Exp'!L$267</f>
        <v>1.0467648999999998E-3</v>
      </c>
      <c r="N12" s="69">
        <f>1/$A$1*'[1]44094418Exp'!M$267</f>
        <v>2.4977713461538458E-3</v>
      </c>
      <c r="O12" s="69">
        <f>1/$A$1*'[1]44094418Exp'!N$267</f>
        <v>1.2867455416666663E-3</v>
      </c>
      <c r="P12" s="69">
        <f>1/$A$1*'[1]44094418Exp'!O$267</f>
        <v>9.1745366666666657E-4</v>
      </c>
      <c r="Q12" s="69">
        <f>1/$A$1*'[1]44094418Exp'!P$267</f>
        <v>4.4849376856060602E-3</v>
      </c>
      <c r="R12" s="69">
        <f>1/$A$1*'[1]44094418Exp'!Q$267</f>
        <v>7.3932071645021642E-3</v>
      </c>
      <c r="S12" s="69">
        <f>1/$A$1*'[1]44094418Exp'!R$267</f>
        <v>1.8341696627450982E-3</v>
      </c>
      <c r="T12" s="69">
        <f>1/$A$1*'[1]44094418Exp'!S$267</f>
        <v>6.36313057109557E-4</v>
      </c>
      <c r="U12" s="69">
        <f>1/$A$1*'[1]44094418Exp'!T$267</f>
        <v>4.0090459536949773E-3</v>
      </c>
      <c r="V12" s="69">
        <f>1/$A$1*'[1]44094418Exp'!U$267</f>
        <v>4.0090459536949773E-3</v>
      </c>
      <c r="W12" s="69">
        <f>1/$A$1*'[1]44094418Exp'!V$267</f>
        <v>4.0090459536949773E-3</v>
      </c>
      <c r="X12" s="69">
        <f>1/$A$1*'[1]44094418Exp'!W$267</f>
        <v>4.0090459536949773E-3</v>
      </c>
      <c r="Y12" s="69">
        <f>1/$A$1*'[1]44094418Exp'!X$267</f>
        <v>4.0090459536949773E-3</v>
      </c>
      <c r="Z12" s="69">
        <f>1/$A$1*'[1]44094418Exp'!Y$267</f>
        <v>4.0090459536949773E-3</v>
      </c>
      <c r="AA12" s="69">
        <f>1/$A$1*'[1]44094418Exp'!Z$267</f>
        <v>4.0090459536949773E-3</v>
      </c>
      <c r="AB12" s="69">
        <f>1/$A$1*'[1]44094418Exp'!AA$267</f>
        <v>4.0090459536949773E-3</v>
      </c>
      <c r="AC12" s="294"/>
      <c r="AD12" s="68">
        <f>1/1000*'[1]44094418Exp'!AB$267</f>
        <v>7.2273151348110007E-3</v>
      </c>
      <c r="AE12" s="69">
        <f>1/1000*'[1]44094418Exp'!AC$267</f>
        <v>5.1238296983999992E-3</v>
      </c>
      <c r="AF12" s="69">
        <f>1/1000*'[1]44094418Exp'!AD$267</f>
        <v>7.4305342559999993E-4</v>
      </c>
      <c r="AG12" s="69">
        <f>1/1000*'[1]44094418Exp'!AE$267</f>
        <v>6.8444839680000002E-4</v>
      </c>
      <c r="AH12" s="69">
        <f>1/1000*'[1]44094418Exp'!AF$267</f>
        <v>2.1774705841000001E-3</v>
      </c>
      <c r="AI12" s="69">
        <f>1/1000*'[1]44094418Exp'!AG$267</f>
        <v>7.3261441109999999E-4</v>
      </c>
      <c r="AJ12" s="69">
        <f>1/1000*'[1]44094418Exp'!AH$267</f>
        <v>1.8153753588000003E-3</v>
      </c>
      <c r="AK12" s="69">
        <f>1/1000*'[1]44094418Exp'!AI$267</f>
        <v>8.0551411600000009E-4</v>
      </c>
      <c r="AL12" s="69">
        <f>1/1000*'[1]44094418Exp'!AJ$267</f>
        <v>1.6499816808000002E-3</v>
      </c>
      <c r="AM12" s="69">
        <f>1/1000*'[1]44094418Exp'!AK$267</f>
        <v>9.2432280160000002E-4</v>
      </c>
      <c r="AN12" s="69">
        <f>1/1000*'[1]44094418Exp'!AL$267</f>
        <v>8.4958942770000019E-4</v>
      </c>
      <c r="AO12" s="69">
        <f>1/1000*'[1]44094418Exp'!AM$267</f>
        <v>2.7150236160000006E-3</v>
      </c>
      <c r="AP12" s="69">
        <f>1/1000*'[1]44094418Exp'!AN$267</f>
        <v>2.0004451632000004E-3</v>
      </c>
      <c r="AQ12" s="69">
        <f>1/1000*'[1]44094418Exp'!AO$267</f>
        <v>1.4628291044999997E-3</v>
      </c>
      <c r="AR12" s="69">
        <f>1/1000*'[1]44094418Exp'!AP$267</f>
        <v>2.7804628190000002E-3</v>
      </c>
      <c r="AS12" s="69">
        <f>1/1000*'[1]44094418Exp'!AQ$267</f>
        <v>2.0787991419999995E-3</v>
      </c>
      <c r="AT12" s="69">
        <f>1/1000*'[1]44094418Exp'!AR$267</f>
        <v>1.5191117738000003E-3</v>
      </c>
      <c r="AU12" s="69">
        <f>1/1000*'[1]44094418Exp'!AS$267</f>
        <v>9.8272602999999984E-4</v>
      </c>
      <c r="AV12" s="69">
        <f>1/1000*'[1]44094418Exp'!AT$267</f>
        <v>4.2035083809E-2</v>
      </c>
      <c r="AW12" s="69">
        <f>1/1000*'[1]44094418Exp'!AU$267</f>
        <v>3.9849093351249996E-2</v>
      </c>
      <c r="AX12" s="69">
        <f>1/1000*'[1]44094418Exp'!AV$267</f>
        <v>0</v>
      </c>
      <c r="AY12" s="69">
        <f>1/1000*'[1]44094418Exp'!AW$267</f>
        <v>0</v>
      </c>
      <c r="AZ12" s="69">
        <f>1/1000*'[1]44094418Exp'!AX$267</f>
        <v>0</v>
      </c>
      <c r="BA12" s="69">
        <f>1/1000*'[1]44094418Exp'!AY$267</f>
        <v>0</v>
      </c>
      <c r="BB12" s="69">
        <f>1/1000*'[1]44094418Exp'!AZ$267</f>
        <v>0</v>
      </c>
      <c r="BC12" s="69">
        <f>1/1000*'[1]44094418Exp'!BA$267</f>
        <v>0</v>
      </c>
      <c r="BD12" s="349"/>
    </row>
    <row r="13" spans="1:56" ht="17.149999999999999" customHeight="1">
      <c r="B13" s="16" t="s">
        <v>195</v>
      </c>
      <c r="C13" s="31">
        <f>1/$A$1*'[1]44094418Exp'!B$264</f>
        <v>0.77085389912564917</v>
      </c>
      <c r="D13" s="33">
        <f>1/$A$1*'[1]44094418Exp'!C$264</f>
        <v>0.69385638328387034</v>
      </c>
      <c r="E13" s="33">
        <f>1/$A$1*'[1]44094418Exp'!D$264</f>
        <v>0.30073320539444431</v>
      </c>
      <c r="F13" s="33">
        <f>1/$A$1*'[1]44094418Exp'!E$264</f>
        <v>0.3376818988700217</v>
      </c>
      <c r="G13" s="33">
        <f>1/$A$1*'[1]44094418Exp'!F$264</f>
        <v>0.39683631655891666</v>
      </c>
      <c r="H13" s="33">
        <f>1/$A$1*'[1]44094418Exp'!G$264</f>
        <v>0.42830765382677027</v>
      </c>
      <c r="I13" s="33">
        <f>1/$A$1*'[1]44094418Exp'!H$264</f>
        <v>0.3753070590734025</v>
      </c>
      <c r="J13" s="33">
        <f>1/$A$1*'[1]44094418Exp'!I$264</f>
        <v>0.41165779355822835</v>
      </c>
      <c r="K13" s="33">
        <f>1/$A$1*'[1]44094418Exp'!J$264</f>
        <v>0.28480266537924237</v>
      </c>
      <c r="L13" s="33">
        <f>1/$A$1*'[1]44094418Exp'!K$264</f>
        <v>0.22906720697901001</v>
      </c>
      <c r="M13" s="33">
        <f>1/$A$1*'[1]44094418Exp'!L$264</f>
        <v>0.2608574426006926</v>
      </c>
      <c r="N13" s="33">
        <f>1/$A$1*'[1]44094418Exp'!M$264</f>
        <v>0.28494795911453535</v>
      </c>
      <c r="O13" s="33">
        <f>1/$A$1*'[1]44094418Exp'!N$264</f>
        <v>0.14025937202391775</v>
      </c>
      <c r="P13" s="33">
        <f>1/$A$1*'[1]44094418Exp'!O$264</f>
        <v>0.13214765567770007</v>
      </c>
      <c r="Q13" s="33">
        <f>1/$A$1*'[1]44094418Exp'!P$264</f>
        <v>0.20278642928800131</v>
      </c>
      <c r="R13" s="33">
        <f>1/$A$1*'[1]44094418Exp'!Q$264</f>
        <v>0.22762274431101642</v>
      </c>
      <c r="S13" s="33">
        <f>1/$A$1*'[1]44094418Exp'!R$264</f>
        <v>0.25007883000875886</v>
      </c>
      <c r="T13" s="33">
        <f>1/$A$1*'[1]44094418Exp'!S$264</f>
        <v>0.26314292972182274</v>
      </c>
      <c r="U13" s="33">
        <f>1/$A$1*'[1]44094418Exp'!T$264</f>
        <v>0.26939933115502579</v>
      </c>
      <c r="V13" s="33">
        <f>1/$A$1*'[1]44094418Exp'!U$264</f>
        <v>0.26939933115502579</v>
      </c>
      <c r="W13" s="33">
        <f>1/$A$1*'[1]44094418Exp'!V$264</f>
        <v>0.26939933115502579</v>
      </c>
      <c r="X13" s="33">
        <f>1/$A$1*'[1]44094418Exp'!W$264</f>
        <v>0.26939933115502579</v>
      </c>
      <c r="Y13" s="33">
        <f>1/$A$1*'[1]44094418Exp'!X$264</f>
        <v>0.26939933115502579</v>
      </c>
      <c r="Z13" s="33">
        <f>1/$A$1*'[1]44094418Exp'!Y$264</f>
        <v>0.26939933115502579</v>
      </c>
      <c r="AA13" s="33">
        <f>1/$A$1*'[1]44094418Exp'!Z$264</f>
        <v>0.26939933115502579</v>
      </c>
      <c r="AB13" s="33">
        <f>1/$A$1*'[1]44094418Exp'!AA$264</f>
        <v>0.26939933115502579</v>
      </c>
      <c r="AC13" s="294"/>
      <c r="AD13" s="31">
        <f>1/1000*'[1]44094418Exp'!AB$264</f>
        <v>0.32986753876771785</v>
      </c>
      <c r="AE13" s="33">
        <f>1/1000*'[1]44094418Exp'!AC$264</f>
        <v>0.29155394552039998</v>
      </c>
      <c r="AF13" s="33">
        <f>1/1000*'[1]44094418Exp'!AD$264</f>
        <v>0.15984799221599999</v>
      </c>
      <c r="AG13" s="33">
        <f>1/1000*'[1]44094418Exp'!AE$264</f>
        <v>0.19431034269920003</v>
      </c>
      <c r="AH13" s="33">
        <f>1/1000*'[1]44094418Exp'!AF$264</f>
        <v>0.2474996226325</v>
      </c>
      <c r="AI13" s="33">
        <f>1/1000*'[1]44094418Exp'!AG$264</f>
        <v>0.28324344579960009</v>
      </c>
      <c r="AJ13" s="33">
        <f>1/1000*'[1]44094418Exp'!AH$264</f>
        <v>0.29486631188719997</v>
      </c>
      <c r="AK13" s="33">
        <f>1/1000*'[1]44094418Exp'!AI$264</f>
        <v>0.31432229604450002</v>
      </c>
      <c r="AL13" s="33">
        <f>1/1000*'[1]44094418Exp'!AJ$264</f>
        <v>0.29674598997600005</v>
      </c>
      <c r="AM13" s="33">
        <f>1/1000*'[1]44094418Exp'!AK$264</f>
        <v>0.22578169061360001</v>
      </c>
      <c r="AN13" s="33">
        <f>1/1000*'[1]44094418Exp'!AL$264</f>
        <v>0.23416162305660002</v>
      </c>
      <c r="AO13" s="33">
        <f>1/1000*'[1]44094418Exp'!AM$264</f>
        <v>0.26131738295999996</v>
      </c>
      <c r="AP13" s="33">
        <f>1/1000*'[1]44094418Exp'!AN$264</f>
        <v>0.22392544467040001</v>
      </c>
      <c r="AQ13" s="33">
        <f>1/1000*'[1]44094418Exp'!AO$264</f>
        <v>0.20992151002440007</v>
      </c>
      <c r="AR13" s="33">
        <f>1/1000*'[1]44094418Exp'!AP$264</f>
        <v>0.20685674950000002</v>
      </c>
      <c r="AS13" s="33">
        <f>1/1000*'[1]44094418Exp'!AQ$264</f>
        <v>0.18457259999149997</v>
      </c>
      <c r="AT13" s="33">
        <f>1/1000*'[1]44094418Exp'!AR$264</f>
        <v>0.23370235172519999</v>
      </c>
      <c r="AU13" s="33">
        <f>1/1000*'[1]44094418Exp'!AS$264</f>
        <v>0.23714946067669998</v>
      </c>
      <c r="AV13" s="33">
        <f>1/1000*'[1]44094418Exp'!AT$264</f>
        <v>1.0199232293070002</v>
      </c>
      <c r="AW13" s="33">
        <f>1/1000*'[1]44094418Exp'!AU$264</f>
        <v>0.96688319120374977</v>
      </c>
      <c r="AX13" s="33">
        <f>1/1000*'[1]44094418Exp'!AV$264</f>
        <v>0</v>
      </c>
      <c r="AY13" s="33">
        <f>1/1000*'[1]44094418Exp'!AW$264</f>
        <v>0</v>
      </c>
      <c r="AZ13" s="33">
        <f>1/1000*'[1]44094418Exp'!AX$264</f>
        <v>0</v>
      </c>
      <c r="BA13" s="33">
        <f>1/1000*'[1]44094418Exp'!AY$264</f>
        <v>0</v>
      </c>
      <c r="BB13" s="33">
        <f>1/1000*'[1]44094418Exp'!AZ$264</f>
        <v>0</v>
      </c>
      <c r="BC13" s="33">
        <f>1/1000*'[1]44094418Exp'!BA$264</f>
        <v>0</v>
      </c>
      <c r="BD13" s="349"/>
    </row>
    <row r="14" spans="1:56">
      <c r="B14" s="5" t="s">
        <v>35</v>
      </c>
      <c r="C14" s="23">
        <f>1/$A$1*'[1]44094418Exp'!B$85</f>
        <v>0.16756711002857141</v>
      </c>
      <c r="D14" s="13">
        <f>1/$A$1*'[1]44094418Exp'!C$85</f>
        <v>0.17265604785714284</v>
      </c>
      <c r="E14" s="13">
        <f>1/$A$1*'[1]44094418Exp'!D$85</f>
        <v>7.7119547764285715E-2</v>
      </c>
      <c r="F14" s="13">
        <f>1/$A$1*'[1]44094418Exp'!E$85</f>
        <v>7.6041774514285704E-2</v>
      </c>
      <c r="G14" s="13">
        <f>1/$A$1*'[1]44094418Exp'!F$85</f>
        <v>0.1199063607142857</v>
      </c>
      <c r="H14" s="13">
        <f>1/$A$1*'[1]44094418Exp'!G$85</f>
        <v>0.12667619758214285</v>
      </c>
      <c r="I14" s="13">
        <f>1/$A$1*'[1]44094418Exp'!H$85</f>
        <v>0.11288415101666666</v>
      </c>
      <c r="J14" s="13">
        <f>1/$A$1*'[1]44094418Exp'!I$85</f>
        <v>0.14405630112864146</v>
      </c>
      <c r="K14" s="13">
        <f>1/$A$1*'[1]44094418Exp'!J$85</f>
        <v>0.13538535475220775</v>
      </c>
      <c r="L14" s="13">
        <f>1/$A$1*'[1]44094418Exp'!K$85</f>
        <v>0.10343784221150792</v>
      </c>
      <c r="M14" s="13">
        <f>1/$A$1*'[1]44094418Exp'!L$85</f>
        <v>0.12628986085019481</v>
      </c>
      <c r="N14" s="13">
        <f>1/$A$1*'[1]44094418Exp'!M$85</f>
        <v>0.14136747425672994</v>
      </c>
      <c r="O14" s="13">
        <f>1/$A$1*'[1]44094418Exp'!N$85</f>
        <v>6.0376744086363635E-2</v>
      </c>
      <c r="P14" s="13">
        <f>1/$A$1*'[1]44094418Exp'!O$85</f>
        <v>5.3994919555053277E-2</v>
      </c>
      <c r="Q14" s="13">
        <f>1/$A$1*'[1]44094418Exp'!P$85</f>
        <v>9.1106093482796427E-2</v>
      </c>
      <c r="R14" s="13">
        <f>1/$A$1*'[1]44094418Exp'!Q$85</f>
        <v>9.3686346545399687E-2</v>
      </c>
      <c r="S14" s="13">
        <f>1/$A$1*'[1]44094418Exp'!R$85</f>
        <v>9.6227699502941161E-2</v>
      </c>
      <c r="T14" s="13">
        <f>1/$A$1*'[1]44094418Exp'!S$85</f>
        <v>9.8815772015808073E-2</v>
      </c>
      <c r="U14" s="13">
        <f>1/$A$1*'[1]44094418Exp'!T$85</f>
        <v>9.0490025521682338E-2</v>
      </c>
      <c r="V14" s="13">
        <f>1/$A$1*'[1]44094418Exp'!U$85</f>
        <v>9.0490025521682338E-2</v>
      </c>
      <c r="W14" s="13">
        <f>1/$A$1*'[1]44094418Exp'!V$85</f>
        <v>9.0490025521682338E-2</v>
      </c>
      <c r="X14" s="13">
        <f>1/$A$1*'[1]44094418Exp'!W$85</f>
        <v>9.0490025521682338E-2</v>
      </c>
      <c r="Y14" s="13">
        <f>1/$A$1*'[1]44094418Exp'!X$85</f>
        <v>9.0490025521682338E-2</v>
      </c>
      <c r="Z14" s="13">
        <f>1/$A$1*'[1]44094418Exp'!Y$85</f>
        <v>9.0490025521682338E-2</v>
      </c>
      <c r="AA14" s="13">
        <f>1/$A$1*'[1]44094418Exp'!Z$85</f>
        <v>9.0490025521682338E-2</v>
      </c>
      <c r="AB14" s="13">
        <f>1/$A$1*'[1]44094418Exp'!AA$85</f>
        <v>9.0490025521682338E-2</v>
      </c>
      <c r="AC14" s="294"/>
      <c r="AD14" s="23">
        <f>1/1000*'[1]44094418Exp'!AB$85</f>
        <v>7.9195874616941997E-2</v>
      </c>
      <c r="AE14" s="13">
        <f>1/1000*'[1]44094418Exp'!AC$85</f>
        <v>7.6850600405200004E-2</v>
      </c>
      <c r="AF14" s="13">
        <f>1/1000*'[1]44094418Exp'!AD$85</f>
        <v>4.1428991255999997E-2</v>
      </c>
      <c r="AG14" s="13">
        <f>1/1000*'[1]44094418Exp'!AE$85</f>
        <v>5.0199015798400005E-2</v>
      </c>
      <c r="AH14" s="13">
        <f>1/1000*'[1]44094418Exp'!AF$85</f>
        <v>7.5079673199300007E-2</v>
      </c>
      <c r="AI14" s="13">
        <f>1/1000*'[1]44094418Exp'!AG$85</f>
        <v>8.6609666200200011E-2</v>
      </c>
      <c r="AJ14" s="13">
        <f>1/1000*'[1]44094418Exp'!AH$85</f>
        <v>9.3301681030800013E-2</v>
      </c>
      <c r="AK14" s="13">
        <f>1/1000*'[1]44094418Exp'!AI$85</f>
        <v>0.1102830591575</v>
      </c>
      <c r="AL14" s="13">
        <f>1/1000*'[1]44094418Exp'!AJ$85</f>
        <v>0.13290278524560004</v>
      </c>
      <c r="AM14" s="13">
        <f>1/1000*'[1]44094418Exp'!AK$85</f>
        <v>0.1032901453936</v>
      </c>
      <c r="AN14" s="13">
        <f>1/1000*'[1]44094418Exp'!AL$85</f>
        <v>0.11339811105300002</v>
      </c>
      <c r="AO14" s="13">
        <f>1/1000*'[1]44094418Exp'!AM$85</f>
        <v>0.126708577584</v>
      </c>
      <c r="AP14" s="13">
        <f>1/1000*'[1]44094418Exp'!AN$85</f>
        <v>0.10609862339999999</v>
      </c>
      <c r="AQ14" s="13">
        <f>1/1000*'[1]44094418Exp'!AO$85</f>
        <v>9.89641590633E-2</v>
      </c>
      <c r="AR14" s="13">
        <f>1/1000*'[1]44094418Exp'!AP$85</f>
        <v>9.3136657955000007E-2</v>
      </c>
      <c r="AS14" s="13">
        <f>1/1000*'[1]44094418Exp'!AQ$85</f>
        <v>8.4104534671500003E-2</v>
      </c>
      <c r="AT14" s="13">
        <f>1/1000*'[1]44094418Exp'!AR$85</f>
        <v>8.41765372038E-2</v>
      </c>
      <c r="AU14" s="13">
        <f>1/1000*'[1]44094418Exp'!AS$85</f>
        <v>8.1112124479100003E-2</v>
      </c>
      <c r="AV14" s="13">
        <f>1/1000*'[1]44094418Exp'!AT$85</f>
        <v>0.16209805343400002</v>
      </c>
      <c r="AW14" s="13">
        <f>1/1000*'[1]44094418Exp'!AU$85</f>
        <v>0.15366831413250001</v>
      </c>
      <c r="AX14" s="13">
        <f>1/1000*'[1]44094418Exp'!AV$85</f>
        <v>0</v>
      </c>
      <c r="AY14" s="13">
        <f>1/1000*'[1]44094418Exp'!AW$85</f>
        <v>0</v>
      </c>
      <c r="AZ14" s="13">
        <f>1/1000*'[1]44094418Exp'!AX$85</f>
        <v>0</v>
      </c>
      <c r="BA14" s="13">
        <f>1/1000*'[1]44094418Exp'!AY$85</f>
        <v>0</v>
      </c>
      <c r="BB14" s="13">
        <f>1/1000*'[1]44094418Exp'!AZ$85</f>
        <v>0</v>
      </c>
      <c r="BC14" s="13">
        <f>1/1000*'[1]44094418Exp'!BA$85</f>
        <v>0</v>
      </c>
      <c r="BD14" s="349"/>
    </row>
    <row r="15" spans="1:56">
      <c r="B15" s="5" t="s">
        <v>36</v>
      </c>
      <c r="C15" s="23">
        <f>1/$A$1*'[1]44094418Exp'!B$91</f>
        <v>0.13476687962499997</v>
      </c>
      <c r="D15" s="13">
        <f>1/$A$1*'[1]44094418Exp'!C$91</f>
        <v>0.10020023404166666</v>
      </c>
      <c r="E15" s="13">
        <f>1/$A$1*'[1]44094418Exp'!D$91</f>
        <v>5.5167852666666663E-2</v>
      </c>
      <c r="F15" s="13">
        <f>1/$A$1*'[1]44094418Exp'!E$91</f>
        <v>7.0687082999999984E-2</v>
      </c>
      <c r="G15" s="13">
        <f>1/$A$1*'[1]44094418Exp'!F$91</f>
        <v>8.7688529690909067E-2</v>
      </c>
      <c r="H15" s="13">
        <f>1/$A$1*'[1]44094418Exp'!G$91</f>
        <v>0.11171307374999999</v>
      </c>
      <c r="I15" s="13">
        <f>1/$A$1*'[1]44094418Exp'!H$91</f>
        <v>0.12657460325384612</v>
      </c>
      <c r="J15" s="13">
        <f>1/$A$1*'[1]44094418Exp'!I$91</f>
        <v>0.10718421834079131</v>
      </c>
      <c r="K15" s="13">
        <f>1/$A$1*'[1]44094418Exp'!J$91</f>
        <v>5.8665467431991331E-2</v>
      </c>
      <c r="L15" s="13">
        <f>1/$A$1*'[1]44094418Exp'!K$91</f>
        <v>5.4242437169841271E-2</v>
      </c>
      <c r="M15" s="13">
        <f>1/$A$1*'[1]44094418Exp'!L$91</f>
        <v>5.4146495966796541E-2</v>
      </c>
      <c r="N15" s="13">
        <f>1/$A$1*'[1]44094418Exp'!M$91</f>
        <v>5.9996201629550425E-2</v>
      </c>
      <c r="O15" s="13">
        <f>1/$A$1*'[1]44094418Exp'!N$91</f>
        <v>4.3030582166666671E-2</v>
      </c>
      <c r="P15" s="13">
        <f>1/$A$1*'[1]44094418Exp'!O$91</f>
        <v>3.3513818956643363E-2</v>
      </c>
      <c r="Q15" s="13">
        <f>1/$A$1*'[1]44094418Exp'!P$91</f>
        <v>5.3447648904648981E-2</v>
      </c>
      <c r="R15" s="13">
        <f>1/$A$1*'[1]44094418Exp'!Q$91</f>
        <v>3.9514706671195152E-2</v>
      </c>
      <c r="S15" s="13">
        <f>1/$A$1*'[1]44094418Exp'!R$91</f>
        <v>4.9784171742156866E-2</v>
      </c>
      <c r="T15" s="13">
        <f>1/$A$1*'[1]44094418Exp'!S$91</f>
        <v>4.7552285893888879E-2</v>
      </c>
      <c r="U15" s="13">
        <f>1/$A$1*'[1]44094418Exp'!T$91</f>
        <v>6.4659923289473689E-2</v>
      </c>
      <c r="V15" s="13">
        <f>1/$A$1*'[1]44094418Exp'!U$91</f>
        <v>6.4659923289473689E-2</v>
      </c>
      <c r="W15" s="13">
        <f>1/$A$1*'[1]44094418Exp'!V$91</f>
        <v>6.4659923289473689E-2</v>
      </c>
      <c r="X15" s="13">
        <f>1/$A$1*'[1]44094418Exp'!W$91</f>
        <v>6.4659923289473689E-2</v>
      </c>
      <c r="Y15" s="13">
        <f>1/$A$1*'[1]44094418Exp'!X$91</f>
        <v>6.4659923289473689E-2</v>
      </c>
      <c r="Z15" s="13">
        <f>1/$A$1*'[1]44094418Exp'!Y$91</f>
        <v>6.4659923289473689E-2</v>
      </c>
      <c r="AA15" s="13">
        <f>1/$A$1*'[1]44094418Exp'!Z$91</f>
        <v>6.4659923289473689E-2</v>
      </c>
      <c r="AB15" s="13">
        <f>1/$A$1*'[1]44094418Exp'!AA$91</f>
        <v>6.4659923289473689E-2</v>
      </c>
      <c r="AC15" s="294"/>
      <c r="AD15" s="23">
        <f>1/1000*'[1]44094418Exp'!AB$91</f>
        <v>5.7027781815507002E-2</v>
      </c>
      <c r="AE15" s="13">
        <f>1/1000*'[1]44094418Exp'!AC$91</f>
        <v>4.1062700249999994E-2</v>
      </c>
      <c r="AF15" s="13">
        <f>1/1000*'[1]44094418Exp'!AD$91</f>
        <v>2.4966215347199998E-2</v>
      </c>
      <c r="AG15" s="13">
        <f>1/1000*'[1]44094418Exp'!AE$91</f>
        <v>3.1534056299200003E-2</v>
      </c>
      <c r="AH15" s="13">
        <f>1/1000*'[1]44094418Exp'!AF$91</f>
        <v>4.69121771615E-2</v>
      </c>
      <c r="AI15" s="13">
        <f>1/1000*'[1]44094418Exp'!AG$91</f>
        <v>6.0611024245200006E-2</v>
      </c>
      <c r="AJ15" s="13">
        <f>1/1000*'[1]44094418Exp'!AH$91</f>
        <v>8.0136679874000014E-2</v>
      </c>
      <c r="AK15" s="13">
        <f>1/1000*'[1]44094418Exp'!AI$91</f>
        <v>7.3014064527000003E-2</v>
      </c>
      <c r="AL15" s="13">
        <f>1/1000*'[1]44094418Exp'!AJ$91</f>
        <v>5.1909978372400009E-2</v>
      </c>
      <c r="AM15" s="13">
        <f>1/1000*'[1]44094418Exp'!AK$91</f>
        <v>4.9699537311599998E-2</v>
      </c>
      <c r="AN15" s="13">
        <f>1/1000*'[1]44094418Exp'!AL$91</f>
        <v>4.7210353799400001E-2</v>
      </c>
      <c r="AO15" s="13">
        <f>1/1000*'[1]44094418Exp'!AM$91</f>
        <v>5.5147713120000004E-2</v>
      </c>
      <c r="AP15" s="13">
        <f>1/1000*'[1]44094418Exp'!AN$91</f>
        <v>5.3809081391999997E-2</v>
      </c>
      <c r="AQ15" s="13">
        <f>1/1000*'[1]44094418Exp'!AO$91</f>
        <v>4.3438217167800004E-2</v>
      </c>
      <c r="AR15" s="13">
        <f>1/1000*'[1]44094418Exp'!AP$91</f>
        <v>4.3983499740000008E-2</v>
      </c>
      <c r="AS15" s="13">
        <f>1/1000*'[1]44094418Exp'!AQ$91</f>
        <v>3.5870543295999993E-2</v>
      </c>
      <c r="AT15" s="13">
        <f>1/1000*'[1]44094418Exp'!AR$91</f>
        <v>3.9981571138999999E-2</v>
      </c>
      <c r="AU15" s="13">
        <f>1/1000*'[1]44094418Exp'!AS$91</f>
        <v>3.60214131134E-2</v>
      </c>
      <c r="AV15" s="13">
        <f>1/1000*'[1]44094418Exp'!AT$91</f>
        <v>0</v>
      </c>
      <c r="AW15" s="13">
        <f>1/1000*'[1]44094418Exp'!AU$91</f>
        <v>0</v>
      </c>
      <c r="AX15" s="13">
        <f>1/1000*'[1]44094418Exp'!AV$91</f>
        <v>0</v>
      </c>
      <c r="AY15" s="13">
        <f>1/1000*'[1]44094418Exp'!AW$91</f>
        <v>0</v>
      </c>
      <c r="AZ15" s="13">
        <f>1/1000*'[1]44094418Exp'!AX$91</f>
        <v>0</v>
      </c>
      <c r="BA15" s="13">
        <f>1/1000*'[1]44094418Exp'!AY$91</f>
        <v>0</v>
      </c>
      <c r="BB15" s="13">
        <f>1/1000*'[1]44094418Exp'!AZ$91</f>
        <v>0</v>
      </c>
      <c r="BC15" s="13">
        <f>1/1000*'[1]44094418Exp'!BA$91</f>
        <v>0</v>
      </c>
      <c r="BD15" s="349"/>
    </row>
    <row r="16" spans="1:56">
      <c r="B16" s="5" t="s">
        <v>122</v>
      </c>
      <c r="C16" s="23">
        <f>1/$A$1*'[1]44094418Exp'!B$133</f>
        <v>1.530953235E-2</v>
      </c>
      <c r="D16" s="13">
        <f>1/$A$1*'[1]44094418Exp'!C$133</f>
        <v>2.4248525799999993E-2</v>
      </c>
      <c r="E16" s="13">
        <f>1/$A$1*'[1]44094418Exp'!D$133</f>
        <v>1.6578057719047617E-2</v>
      </c>
      <c r="F16" s="13">
        <f>1/$A$1*'[1]44094418Exp'!E$133</f>
        <v>2.319671519285714E-2</v>
      </c>
      <c r="G16" s="13">
        <f>1/$A$1*'[1]44094418Exp'!F$133</f>
        <v>3.1454177792424237E-2</v>
      </c>
      <c r="H16" s="13">
        <f>1/$A$1*'[1]44094418Exp'!G$133</f>
        <v>2.5825907099999997E-2</v>
      </c>
      <c r="I16" s="13">
        <f>1/$A$1*'[1]44094418Exp'!H$133</f>
        <v>2.413375609266382E-2</v>
      </c>
      <c r="J16" s="13">
        <f>1/$A$1*'[1]44094418Exp'!I$133</f>
        <v>2.8733596821673674E-2</v>
      </c>
      <c r="K16" s="13">
        <f>1/$A$1*'[1]44094418Exp'!J$133</f>
        <v>1.220049786939394E-2</v>
      </c>
      <c r="L16" s="13">
        <f>1/$A$1*'[1]44094418Exp'!K$133</f>
        <v>8.041804563032582E-3</v>
      </c>
      <c r="M16" s="13">
        <f>1/$A$1*'[1]44094418Exp'!L$133</f>
        <v>7.8381368893073594E-3</v>
      </c>
      <c r="N16" s="13">
        <f>1/$A$1*'[1]44094418Exp'!M$133</f>
        <v>1.2536115554948503E-2</v>
      </c>
      <c r="O16" s="13">
        <f>1/$A$1*'[1]44094418Exp'!N$133</f>
        <v>4.1237891992424239E-3</v>
      </c>
      <c r="P16" s="13">
        <f>1/$A$1*'[1]44094418Exp'!O$133</f>
        <v>5.0831499772727266E-3</v>
      </c>
      <c r="Q16" s="13">
        <f>1/$A$1*'[1]44094418Exp'!P$133</f>
        <v>7.7910342194742752E-3</v>
      </c>
      <c r="R16" s="13">
        <f>1/$A$1*'[1]44094418Exp'!Q$133</f>
        <v>1.1768993873949578E-2</v>
      </c>
      <c r="S16" s="13">
        <f>1/$A$1*'[1]44094418Exp'!R$133</f>
        <v>9.7105309966090281E-3</v>
      </c>
      <c r="T16" s="13">
        <f>1/$A$1*'[1]44094418Exp'!S$133</f>
        <v>9.9507727734920622E-3</v>
      </c>
      <c r="U16" s="13">
        <f>1/$A$1*'[1]44094418Exp'!T$133</f>
        <v>7.0468719972921322E-3</v>
      </c>
      <c r="V16" s="13">
        <f>1/$A$1*'[1]44094418Exp'!U$133</f>
        <v>7.0468719972921322E-3</v>
      </c>
      <c r="W16" s="13">
        <f>1/$A$1*'[1]44094418Exp'!V$133</f>
        <v>7.0468719972921322E-3</v>
      </c>
      <c r="X16" s="13">
        <f>1/$A$1*'[1]44094418Exp'!W$133</f>
        <v>7.0468719972921322E-3</v>
      </c>
      <c r="Y16" s="13">
        <f>1/$A$1*'[1]44094418Exp'!X$133</f>
        <v>7.0468719972921322E-3</v>
      </c>
      <c r="Z16" s="13">
        <f>1/$A$1*'[1]44094418Exp'!Y$133</f>
        <v>7.0468719972921322E-3</v>
      </c>
      <c r="AA16" s="13">
        <f>1/$A$1*'[1]44094418Exp'!Z$133</f>
        <v>7.0468719972921322E-3</v>
      </c>
      <c r="AB16" s="13">
        <f>1/$A$1*'[1]44094418Exp'!AA$133</f>
        <v>7.0468719972921322E-3</v>
      </c>
      <c r="AC16" s="294"/>
      <c r="AD16" s="23">
        <f>1/1000*'[1]44094418Exp'!AB$133</f>
        <v>8.8216503537329981E-3</v>
      </c>
      <c r="AE16" s="13">
        <f>1/1000*'[1]44094418Exp'!AC$133</f>
        <v>9.8768245739999996E-3</v>
      </c>
      <c r="AF16" s="13">
        <f>1/1000*'[1]44094418Exp'!AD$133</f>
        <v>9.2837485584000012E-3</v>
      </c>
      <c r="AG16" s="13">
        <f>1/1000*'[1]44094418Exp'!AE$133</f>
        <v>1.3767452854400002E-2</v>
      </c>
      <c r="AH16" s="13">
        <f>1/1000*'[1]44094418Exp'!AF$133</f>
        <v>1.7749675562500001E-2</v>
      </c>
      <c r="AI16" s="13">
        <f>1/1000*'[1]44094418Exp'!AG$133</f>
        <v>1.6613953999500001E-2</v>
      </c>
      <c r="AJ16" s="13">
        <f>1/1000*'[1]44094418Exp'!AH$133</f>
        <v>1.8351489242800001E-2</v>
      </c>
      <c r="AK16" s="13">
        <f>1/1000*'[1]44094418Exp'!AI$133</f>
        <v>2.2017144172500003E-2</v>
      </c>
      <c r="AL16" s="13">
        <f>1/1000*'[1]44094418Exp'!AJ$133</f>
        <v>1.3988411100000001E-2</v>
      </c>
      <c r="AM16" s="13">
        <f>1/1000*'[1]44094418Exp'!AK$133</f>
        <v>7.9568402407999995E-3</v>
      </c>
      <c r="AN16" s="13">
        <f>1/1000*'[1]44094418Exp'!AL$133</f>
        <v>7.0700721102000003E-3</v>
      </c>
      <c r="AO16" s="13">
        <f>1/1000*'[1]44094418Exp'!AM$133</f>
        <v>1.0772692176E-2</v>
      </c>
      <c r="AP16" s="13">
        <f>1/1000*'[1]44094418Exp'!AN$133</f>
        <v>6.9841008511999994E-3</v>
      </c>
      <c r="AQ16" s="13">
        <f>1/1000*'[1]44094418Exp'!AO$133</f>
        <v>1.0816394362200001E-2</v>
      </c>
      <c r="AR16" s="13">
        <f>1/1000*'[1]44094418Exp'!AP$133</f>
        <v>1.45261737095E-2</v>
      </c>
      <c r="AS16" s="13">
        <f>1/1000*'[1]44094418Exp'!AQ$133</f>
        <v>1.0659967268999999E-2</v>
      </c>
      <c r="AT16" s="13">
        <f>1/1000*'[1]44094418Exp'!AR$133</f>
        <v>1.2892674201899998E-2</v>
      </c>
      <c r="AU16" s="13">
        <f>1/1000*'[1]44094418Exp'!AS$133</f>
        <v>1.3058786354900001E-2</v>
      </c>
      <c r="AV16" s="13">
        <f>1/1000*'[1]44094418Exp'!AT$133</f>
        <v>5.0250869743999997E-2</v>
      </c>
      <c r="AW16" s="13">
        <f>1/1000*'[1]44094418Exp'!AU$133</f>
        <v>4.7637625953333332E-2</v>
      </c>
      <c r="AX16" s="13">
        <f>1/1000*'[1]44094418Exp'!AV$133</f>
        <v>0</v>
      </c>
      <c r="AY16" s="13">
        <f>1/1000*'[1]44094418Exp'!AW$133</f>
        <v>0</v>
      </c>
      <c r="AZ16" s="13">
        <f>1/1000*'[1]44094418Exp'!AX$133</f>
        <v>0</v>
      </c>
      <c r="BA16" s="13">
        <f>1/1000*'[1]44094418Exp'!AY$133</f>
        <v>0</v>
      </c>
      <c r="BB16" s="13">
        <f>1/1000*'[1]44094418Exp'!AZ$133</f>
        <v>0</v>
      </c>
      <c r="BC16" s="13">
        <f>1/1000*'[1]44094418Exp'!BA$133</f>
        <v>0</v>
      </c>
      <c r="BD16" s="349"/>
    </row>
    <row r="17" spans="2:56">
      <c r="B17" s="5" t="s">
        <v>66</v>
      </c>
      <c r="C17" s="23">
        <f>1/$A$1*'[1]44094418Exp'!B$160</f>
        <v>0.26839230368571421</v>
      </c>
      <c r="D17" s="13">
        <f>1/$A$1*'[1]44094418Exp'!C$160</f>
        <v>0.20397269804999998</v>
      </c>
      <c r="E17" s="13">
        <f>1/$A$1*'[1]44094418Exp'!D$160</f>
        <v>0.11298308737499997</v>
      </c>
      <c r="F17" s="13">
        <f>1/$A$1*'[1]44094418Exp'!E$160</f>
        <v>0.13337294845833333</v>
      </c>
      <c r="G17" s="13">
        <f>1/$A$1*'[1]44094418Exp'!F$160</f>
        <v>0.11171468237878784</v>
      </c>
      <c r="H17" s="13">
        <f>1/$A$1*'[1]44094418Exp'!G$160</f>
        <v>0.11906617214772726</v>
      </c>
      <c r="I17" s="13">
        <f>1/$A$1*'[1]44094418Exp'!H$160</f>
        <v>7.5761301465384609E-2</v>
      </c>
      <c r="J17" s="13">
        <f>1/$A$1*'[1]44094418Exp'!I$160</f>
        <v>8.9205731914530809E-2</v>
      </c>
      <c r="K17" s="13">
        <f>1/$A$1*'[1]44094418Exp'!J$160</f>
        <v>5.2629980592467526E-2</v>
      </c>
      <c r="L17" s="13">
        <f>1/$A$1*'[1]44094418Exp'!K$160</f>
        <v>4.2735137532142857E-2</v>
      </c>
      <c r="M17" s="13">
        <f>1/$A$1*'[1]44094418Exp'!L$160</f>
        <v>5.0711202521666665E-2</v>
      </c>
      <c r="N17" s="13">
        <f>1/$A$1*'[1]44094418Exp'!M$160</f>
        <v>4.8032130865484357E-2</v>
      </c>
      <c r="O17" s="13">
        <f>1/$A$1*'[1]44094418Exp'!N$160</f>
        <v>1.9584167563636363E-2</v>
      </c>
      <c r="P17" s="13">
        <f>1/$A$1*'[1]44094418Exp'!O$160</f>
        <v>2.5011780548892776E-2</v>
      </c>
      <c r="Q17" s="13">
        <f>1/$A$1*'[1]44094418Exp'!P$160</f>
        <v>3.6487532747610719E-2</v>
      </c>
      <c r="R17" s="13">
        <f>1/$A$1*'[1]44094418Exp'!Q$160</f>
        <v>6.0106438276068375E-2</v>
      </c>
      <c r="S17" s="13">
        <f>1/$A$1*'[1]44094418Exp'!R$160</f>
        <v>7.2901103194817934E-2</v>
      </c>
      <c r="T17" s="13">
        <f>1/$A$1*'[1]44094418Exp'!S$160</f>
        <v>8.3304107760476198E-2</v>
      </c>
      <c r="U17" s="13">
        <f>1/$A$1*'[1]44094418Exp'!T$160</f>
        <v>7.4613888462643677E-2</v>
      </c>
      <c r="V17" s="13">
        <f>1/$A$1*'[1]44094418Exp'!U$160</f>
        <v>7.4613888462643677E-2</v>
      </c>
      <c r="W17" s="13">
        <f>1/$A$1*'[1]44094418Exp'!V$160</f>
        <v>7.4613888462643677E-2</v>
      </c>
      <c r="X17" s="13">
        <f>1/$A$1*'[1]44094418Exp'!W$160</f>
        <v>7.4613888462643677E-2</v>
      </c>
      <c r="Y17" s="13">
        <f>1/$A$1*'[1]44094418Exp'!X$160</f>
        <v>7.4613888462643677E-2</v>
      </c>
      <c r="Z17" s="13">
        <f>1/$A$1*'[1]44094418Exp'!Y$160</f>
        <v>7.4613888462643677E-2</v>
      </c>
      <c r="AA17" s="13">
        <f>1/$A$1*'[1]44094418Exp'!Z$160</f>
        <v>7.4613888462643677E-2</v>
      </c>
      <c r="AB17" s="13">
        <f>1/$A$1*'[1]44094418Exp'!AA$160</f>
        <v>7.4613888462643677E-2</v>
      </c>
      <c r="AC17" s="294"/>
      <c r="AD17" s="23">
        <f>1/1000*'[1]44094418Exp'!AB$160</f>
        <v>0.10822521500592899</v>
      </c>
      <c r="AE17" s="13">
        <f>1/1000*'[1]44094418Exp'!AC$160</f>
        <v>8.6972608913199995E-2</v>
      </c>
      <c r="AF17" s="13">
        <f>1/1000*'[1]44094418Exp'!AD$160</f>
        <v>6.0049869384000004E-2</v>
      </c>
      <c r="AG17" s="13">
        <f>1/1000*'[1]44094418Exp'!AE$160</f>
        <v>7.299515842080001E-2</v>
      </c>
      <c r="AH17" s="13">
        <f>1/1000*'[1]44094418Exp'!AF$160</f>
        <v>7.3268991408200007E-2</v>
      </c>
      <c r="AI17" s="13">
        <f>1/1000*'[1]44094418Exp'!AG$160</f>
        <v>8.4993081416100014E-2</v>
      </c>
      <c r="AJ17" s="13">
        <f>1/1000*'[1]44094418Exp'!AH$160</f>
        <v>7.4036949962000012E-2</v>
      </c>
      <c r="AK17" s="13">
        <f>1/1000*'[1]44094418Exp'!AI$160</f>
        <v>7.3383079875000007E-2</v>
      </c>
      <c r="AL17" s="13">
        <f>1/1000*'[1]44094418Exp'!AJ$160</f>
        <v>6.7030812812000004E-2</v>
      </c>
      <c r="AM17" s="13">
        <f>1/1000*'[1]44094418Exp'!AK$160</f>
        <v>4.6139324259599997E-2</v>
      </c>
      <c r="AN17" s="13">
        <f>1/1000*'[1]44094418Exp'!AL$160</f>
        <v>4.5702327627000001E-2</v>
      </c>
      <c r="AO17" s="13">
        <f>1/1000*'[1]44094418Exp'!AM$160</f>
        <v>4.3686514080000002E-2</v>
      </c>
      <c r="AP17" s="13">
        <f>1/1000*'[1]44094418Exp'!AN$160</f>
        <v>3.7784093476799993E-2</v>
      </c>
      <c r="AQ17" s="13">
        <f>1/1000*'[1]44094418Exp'!AO$160</f>
        <v>3.6413727599099999E-2</v>
      </c>
      <c r="AR17" s="13">
        <f>1/1000*'[1]44094418Exp'!AP$160</f>
        <v>3.6305244014500006E-2</v>
      </c>
      <c r="AS17" s="13">
        <f>1/1000*'[1]44094418Exp'!AQ$160</f>
        <v>3.0019516271499996E-2</v>
      </c>
      <c r="AT17" s="13">
        <f>1/1000*'[1]44094418Exp'!AR$160</f>
        <v>7.3356250992399993E-2</v>
      </c>
      <c r="AU17" s="13">
        <f>1/1000*'[1]44094418Exp'!AS$160</f>
        <v>8.6512162779900009E-2</v>
      </c>
      <c r="AV17" s="13">
        <f>1/1000*'[1]44094418Exp'!AT$160</f>
        <v>7.3829527658000008E-2</v>
      </c>
      <c r="AW17" s="13">
        <f>1/1000*'[1]44094418Exp'!AU$160</f>
        <v>6.9990100485833345E-2</v>
      </c>
      <c r="AX17" s="13">
        <f>1/1000*'[1]44094418Exp'!AV$160</f>
        <v>0</v>
      </c>
      <c r="AY17" s="13">
        <f>1/1000*'[1]44094418Exp'!AW$160</f>
        <v>0</v>
      </c>
      <c r="AZ17" s="13">
        <f>1/1000*'[1]44094418Exp'!AX$160</f>
        <v>0</v>
      </c>
      <c r="BA17" s="13">
        <f>1/1000*'[1]44094418Exp'!AY$160</f>
        <v>0</v>
      </c>
      <c r="BB17" s="13">
        <f>1/1000*'[1]44094418Exp'!AZ$160</f>
        <v>0</v>
      </c>
      <c r="BC17" s="13">
        <f>1/1000*'[1]44094418Exp'!BA$160</f>
        <v>0</v>
      </c>
      <c r="BD17" s="349"/>
    </row>
    <row r="18" spans="2:56">
      <c r="B18" s="5" t="s">
        <v>79</v>
      </c>
      <c r="C18" s="23">
        <f>1/$A$1*'[1]44094418Exp'!B$246</f>
        <v>0.10268155068333333</v>
      </c>
      <c r="D18" s="13">
        <f>1/$A$1*'[1]44094418Exp'!C$246</f>
        <v>0.1103252225</v>
      </c>
      <c r="E18" s="13">
        <f>1/$A$1*'[1]44094418Exp'!D$246</f>
        <v>1.1697502166666665E-2</v>
      </c>
      <c r="F18" s="13">
        <f>1/$A$1*'[1]44094418Exp'!E$246</f>
        <v>9.4060785454545444E-3</v>
      </c>
      <c r="G18" s="13">
        <f>1/$A$1*'[1]44094418Exp'!F$246</f>
        <v>1.3262520666666666E-2</v>
      </c>
      <c r="H18" s="13">
        <f>1/$A$1*'[1]44094418Exp'!G$246</f>
        <v>1.0878107E-2</v>
      </c>
      <c r="I18" s="13">
        <f>1/$A$1*'[1]44094418Exp'!H$246</f>
        <v>7.9801162388888867E-3</v>
      </c>
      <c r="J18" s="13">
        <f>1/$A$1*'[1]44094418Exp'!I$246</f>
        <v>8.34319738172269E-3</v>
      </c>
      <c r="K18" s="13">
        <f>1/$A$1*'[1]44094418Exp'!J$246</f>
        <v>4.0942892466666672E-3</v>
      </c>
      <c r="L18" s="13">
        <f>1/$A$1*'[1]44094418Exp'!K$246</f>
        <v>2.3000776142857141E-3</v>
      </c>
      <c r="M18" s="13">
        <f>1/$A$1*'[1]44094418Exp'!L$246</f>
        <v>4.191034808333334E-3</v>
      </c>
      <c r="N18" s="13">
        <f>1/$A$1*'[1]44094418Exp'!M$246</f>
        <v>4.9848679820458956E-3</v>
      </c>
      <c r="O18" s="13">
        <f>1/$A$1*'[1]44094418Exp'!N$246</f>
        <v>1.6712628000000002E-3</v>
      </c>
      <c r="P18" s="13">
        <f>1/$A$1*'[1]44094418Exp'!O$246</f>
        <v>2.7953861399128651E-3</v>
      </c>
      <c r="Q18" s="13">
        <f>1/$A$1*'[1]44094418Exp'!P$246</f>
        <v>3.3341380162452403E-3</v>
      </c>
      <c r="R18" s="13">
        <f>1/$A$1*'[1]44094418Exp'!Q$246</f>
        <v>3.7938939978864271E-3</v>
      </c>
      <c r="S18" s="13">
        <f>1/$A$1*'[1]44094418Exp'!R$246</f>
        <v>4.5002190095238094E-3</v>
      </c>
      <c r="T18" s="13">
        <f>1/$A$1*'[1]44094418Exp'!S$246</f>
        <v>1.3742761628241756E-2</v>
      </c>
      <c r="U18" s="13">
        <f>1/$A$1*'[1]44094418Exp'!T$246</f>
        <v>2.118557209934066E-2</v>
      </c>
      <c r="V18" s="13">
        <f>1/$A$1*'[1]44094418Exp'!U$246</f>
        <v>2.118557209934066E-2</v>
      </c>
      <c r="W18" s="13">
        <f>1/$A$1*'[1]44094418Exp'!V$246</f>
        <v>2.118557209934066E-2</v>
      </c>
      <c r="X18" s="13">
        <f>1/$A$1*'[1]44094418Exp'!W$246</f>
        <v>2.118557209934066E-2</v>
      </c>
      <c r="Y18" s="13">
        <f>1/$A$1*'[1]44094418Exp'!X$246</f>
        <v>2.118557209934066E-2</v>
      </c>
      <c r="Z18" s="13">
        <f>1/$A$1*'[1]44094418Exp'!Y$246</f>
        <v>2.118557209934066E-2</v>
      </c>
      <c r="AA18" s="13">
        <f>1/$A$1*'[1]44094418Exp'!Z$246</f>
        <v>2.118557209934066E-2</v>
      </c>
      <c r="AB18" s="13">
        <f>1/$A$1*'[1]44094418Exp'!AA$246</f>
        <v>2.118557209934066E-2</v>
      </c>
      <c r="AC18" s="294"/>
      <c r="AD18" s="23">
        <f>1/1000*'[1]44094418Exp'!AB$246</f>
        <v>4.2766128475265994E-2</v>
      </c>
      <c r="AE18" s="13">
        <f>1/1000*'[1]44094418Exp'!AC$246</f>
        <v>4.3841428216399997E-2</v>
      </c>
      <c r="AF18" s="13">
        <f>1/1000*'[1]44094418Exp'!AD$246</f>
        <v>8.8093987200000001E-3</v>
      </c>
      <c r="AG18" s="13">
        <f>1/1000*'[1]44094418Exp'!AE$246</f>
        <v>8.4994340928000022E-3</v>
      </c>
      <c r="AH18" s="13">
        <f>1/1000*'[1]44094418Exp'!AF$246</f>
        <v>1.2639077583300001E-2</v>
      </c>
      <c r="AI18" s="13">
        <f>1/1000*'[1]44094418Exp'!AG$246</f>
        <v>1.1300600711400002E-2</v>
      </c>
      <c r="AJ18" s="13">
        <f>1/1000*'[1]44094418Exp'!AH$246</f>
        <v>9.0271751236000002E-3</v>
      </c>
      <c r="AK18" s="13">
        <f>1/1000*'[1]44094418Exp'!AI$246</f>
        <v>1.1326213556500001E-2</v>
      </c>
      <c r="AL18" s="13">
        <f>1/1000*'[1]44094418Exp'!AJ$246</f>
        <v>8.9544142500000007E-3</v>
      </c>
      <c r="AM18" s="13">
        <f>1/1000*'[1]44094418Exp'!AK$246</f>
        <v>4.3739198447999995E-3</v>
      </c>
      <c r="AN18" s="13">
        <f>1/1000*'[1]44094418Exp'!AL$246</f>
        <v>5.4683520903000002E-3</v>
      </c>
      <c r="AO18" s="13">
        <f>1/1000*'[1]44094418Exp'!AM$246</f>
        <v>6.3653849280000006E-3</v>
      </c>
      <c r="AP18" s="13">
        <f>1/1000*'[1]44094418Exp'!AN$246</f>
        <v>3.7154463103999998E-3</v>
      </c>
      <c r="AQ18" s="13">
        <f>1/1000*'[1]44094418Exp'!AO$246</f>
        <v>4.9977372513000003E-3</v>
      </c>
      <c r="AR18" s="13">
        <f>1/1000*'[1]44094418Exp'!AP$246</f>
        <v>6.1675652355000004E-3</v>
      </c>
      <c r="AS18" s="13">
        <f>1/1000*'[1]44094418Exp'!AQ$246</f>
        <v>6.0623812269999999E-3</v>
      </c>
      <c r="AT18" s="13">
        <f>1/1000*'[1]44094418Exp'!AR$246</f>
        <v>7.6696005169000006E-3</v>
      </c>
      <c r="AU18" s="13">
        <f>1/1000*'[1]44094418Exp'!AS$246</f>
        <v>1.0377080771200002E-2</v>
      </c>
      <c r="AV18" s="13">
        <f>1/1000*'[1]44094418Exp'!AT$246</f>
        <v>4.6729178526999995E-2</v>
      </c>
      <c r="AW18" s="13">
        <f>1/1000*'[1]44094418Exp'!AU$246</f>
        <v>4.4299076595416667E-2</v>
      </c>
      <c r="AX18" s="13">
        <f>1/1000*'[1]44094418Exp'!AV$246</f>
        <v>0</v>
      </c>
      <c r="AY18" s="13">
        <f>1/1000*'[1]44094418Exp'!AW$246</f>
        <v>0</v>
      </c>
      <c r="AZ18" s="13">
        <f>1/1000*'[1]44094418Exp'!AX$246</f>
        <v>0</v>
      </c>
      <c r="BA18" s="13">
        <f>1/1000*'[1]44094418Exp'!AY$246</f>
        <v>0</v>
      </c>
      <c r="BB18" s="13">
        <f>1/1000*'[1]44094418Exp'!AZ$246</f>
        <v>0</v>
      </c>
      <c r="BC18" s="13">
        <f>1/1000*'[1]44094418Exp'!BA$246</f>
        <v>0</v>
      </c>
      <c r="BD18" s="349"/>
    </row>
    <row r="19" spans="2:56">
      <c r="B19" s="5" t="s">
        <v>18</v>
      </c>
      <c r="C19" s="22">
        <f t="shared" ref="C19:AB19" si="3">SUM(C13:C13)-SUM(C14:C18)</f>
        <v>8.2136522753030294E-2</v>
      </c>
      <c r="D19" s="17">
        <f t="shared" si="3"/>
        <v>8.2453655035060858E-2</v>
      </c>
      <c r="E19" s="17">
        <f t="shared" si="3"/>
        <v>2.7187157702777687E-2</v>
      </c>
      <c r="F19" s="17">
        <f t="shared" si="3"/>
        <v>2.4977299159090971E-2</v>
      </c>
      <c r="G19" s="17">
        <f t="shared" si="3"/>
        <v>3.2810045315843139E-2</v>
      </c>
      <c r="H19" s="17">
        <f t="shared" si="3"/>
        <v>3.4148196246900187E-2</v>
      </c>
      <c r="I19" s="17">
        <f t="shared" si="3"/>
        <v>2.797313100595239E-2</v>
      </c>
      <c r="J19" s="17">
        <f t="shared" si="3"/>
        <v>3.4134747970868407E-2</v>
      </c>
      <c r="K19" s="17">
        <f t="shared" si="3"/>
        <v>2.1827075486515135E-2</v>
      </c>
      <c r="L19" s="17">
        <f t="shared" si="3"/>
        <v>1.8309907888199639E-2</v>
      </c>
      <c r="M19" s="17">
        <f t="shared" si="3"/>
        <v>1.7680711564393881E-2</v>
      </c>
      <c r="N19" s="17">
        <f t="shared" si="3"/>
        <v>1.8031168825776267E-2</v>
      </c>
      <c r="O19" s="17">
        <f t="shared" si="3"/>
        <v>1.1472826208008657E-2</v>
      </c>
      <c r="P19" s="17">
        <f t="shared" si="3"/>
        <v>1.1748600499925058E-2</v>
      </c>
      <c r="Q19" s="17">
        <f t="shared" si="3"/>
        <v>1.0619981917225685E-2</v>
      </c>
      <c r="R19" s="17">
        <f t="shared" si="3"/>
        <v>1.8752364946517192E-2</v>
      </c>
      <c r="S19" s="17">
        <f t="shared" si="3"/>
        <v>1.6955105562710071E-2</v>
      </c>
      <c r="T19" s="17">
        <f t="shared" si="3"/>
        <v>9.7772296499157862E-3</v>
      </c>
      <c r="U19" s="17">
        <f t="shared" si="3"/>
        <v>1.1403049784593278E-2</v>
      </c>
      <c r="V19" s="17">
        <f t="shared" si="3"/>
        <v>1.1403049784593278E-2</v>
      </c>
      <c r="W19" s="17">
        <f t="shared" si="3"/>
        <v>1.1403049784593278E-2</v>
      </c>
      <c r="X19" s="17">
        <f t="shared" si="3"/>
        <v>1.1403049784593278E-2</v>
      </c>
      <c r="Y19" s="17">
        <f t="shared" si="3"/>
        <v>1.1403049784593278E-2</v>
      </c>
      <c r="Z19" s="17">
        <f t="shared" si="3"/>
        <v>1.1403049784593278E-2</v>
      </c>
      <c r="AA19" s="17">
        <f t="shared" si="3"/>
        <v>1.1403049784593278E-2</v>
      </c>
      <c r="AB19" s="17">
        <f t="shared" si="3"/>
        <v>1.1403049784593278E-2</v>
      </c>
      <c r="AC19" s="294"/>
      <c r="AD19" s="23">
        <f t="shared" ref="AD19:BC19" si="4">SUM(AD13:AD13)-SUM(AD14:AD18)</f>
        <v>3.3830888500340883E-2</v>
      </c>
      <c r="AE19" s="13">
        <f t="shared" si="4"/>
        <v>3.2949783161599966E-2</v>
      </c>
      <c r="AF19" s="13">
        <f t="shared" si="4"/>
        <v>1.5309768950399982E-2</v>
      </c>
      <c r="AG19" s="13">
        <f t="shared" si="4"/>
        <v>1.7315225233600018E-2</v>
      </c>
      <c r="AH19" s="13">
        <f t="shared" si="4"/>
        <v>2.1850027717699977E-2</v>
      </c>
      <c r="AI19" s="13">
        <f t="shared" si="4"/>
        <v>2.3115119227200054E-2</v>
      </c>
      <c r="AJ19" s="13">
        <f t="shared" si="4"/>
        <v>2.0012336653999929E-2</v>
      </c>
      <c r="AK19" s="13">
        <f t="shared" si="4"/>
        <v>2.4298734755999973E-2</v>
      </c>
      <c r="AL19" s="13">
        <f t="shared" si="4"/>
        <v>2.1959588196000024E-2</v>
      </c>
      <c r="AM19" s="13">
        <f t="shared" si="4"/>
        <v>1.4321923563200001E-2</v>
      </c>
      <c r="AN19" s="13">
        <f t="shared" si="4"/>
        <v>1.5312406376700005E-2</v>
      </c>
      <c r="AO19" s="13">
        <f t="shared" si="4"/>
        <v>1.8636501071999961E-2</v>
      </c>
      <c r="AP19" s="13">
        <f t="shared" si="4"/>
        <v>1.5534099240000016E-2</v>
      </c>
      <c r="AQ19" s="13">
        <f t="shared" si="4"/>
        <v>1.5291274580700065E-2</v>
      </c>
      <c r="AR19" s="13">
        <f t="shared" si="4"/>
        <v>1.2737608845500015E-2</v>
      </c>
      <c r="AS19" s="13">
        <f t="shared" si="4"/>
        <v>1.7855657256499985E-2</v>
      </c>
      <c r="AT19" s="13">
        <f t="shared" si="4"/>
        <v>1.5625717671199996E-2</v>
      </c>
      <c r="AU19" s="13">
        <f t="shared" si="4"/>
        <v>1.0067893178199977E-2</v>
      </c>
      <c r="AV19" s="13">
        <f t="shared" si="4"/>
        <v>0.68701559994400019</v>
      </c>
      <c r="AW19" s="13">
        <f t="shared" si="4"/>
        <v>0.65128807403666644</v>
      </c>
      <c r="AX19" s="13">
        <f t="shared" si="4"/>
        <v>0</v>
      </c>
      <c r="AY19" s="13">
        <f t="shared" si="4"/>
        <v>0</v>
      </c>
      <c r="AZ19" s="13">
        <f t="shared" si="4"/>
        <v>0</v>
      </c>
      <c r="BA19" s="13">
        <f t="shared" si="4"/>
        <v>0</v>
      </c>
      <c r="BB19" s="13">
        <f t="shared" si="4"/>
        <v>0</v>
      </c>
      <c r="BC19" s="13">
        <f t="shared" si="4"/>
        <v>0</v>
      </c>
      <c r="BD19" s="349"/>
    </row>
    <row r="20" spans="2:56" ht="17.149999999999999" customHeight="1">
      <c r="B20" s="152" t="s">
        <v>141</v>
      </c>
      <c r="C20" s="299">
        <f>1/$A$1*'[1]44094418Exp'!B$265</f>
        <v>3.7244479999999996E-3</v>
      </c>
      <c r="D20" s="167">
        <f>1/$A$1*'[1]44094418Exp'!C$265</f>
        <v>5.1782219999999988E-3</v>
      </c>
      <c r="E20" s="167">
        <f>1/$A$1*'[1]44094418Exp'!D$265</f>
        <v>5.1398200000000007E-4</v>
      </c>
      <c r="F20" s="167">
        <f>1/$A$1*'[1]44094418Exp'!E$265</f>
        <v>1.5011579999999998E-3</v>
      </c>
      <c r="G20" s="167">
        <f>1/$A$1*'[1]44094418Exp'!F$265</f>
        <v>3.33536E-4</v>
      </c>
      <c r="H20" s="167">
        <f>1/$A$1*'[1]44094418Exp'!G$265</f>
        <v>6.1264000000000002E-4</v>
      </c>
      <c r="I20" s="167">
        <f>1/$A$1*'[1]44094418Exp'!H$265</f>
        <v>1.6445379999999999E-3</v>
      </c>
      <c r="J20" s="167">
        <f>1/$A$1*'[1]44094418Exp'!I$265</f>
        <v>1.6799904999999999E-3</v>
      </c>
      <c r="K20" s="167">
        <f>1/$A$1*'[1]44094418Exp'!J$265</f>
        <v>9.3172919999999992E-4</v>
      </c>
      <c r="L20" s="167">
        <f>1/$A$1*'[1]44094418Exp'!K$265</f>
        <v>7.7564468888888878E-4</v>
      </c>
      <c r="M20" s="167">
        <f>1/$A$1*'[1]44094418Exp'!L$265</f>
        <v>1.7489282318181817E-3</v>
      </c>
      <c r="N20" s="167">
        <f>1/$A$1*'[1]44094418Exp'!M$265</f>
        <v>1.149243423076923E-3</v>
      </c>
      <c r="O20" s="167">
        <f>1/$A$1*'[1]44094418Exp'!N$265</f>
        <v>7.5099884545454536E-4</v>
      </c>
      <c r="P20" s="167">
        <f>1/$A$1*'[1]44094418Exp'!O$265</f>
        <v>1.2688057083333334E-3</v>
      </c>
      <c r="Q20" s="167">
        <f>1/$A$1*'[1]44094418Exp'!P$265</f>
        <v>3.6952339510170195E-3</v>
      </c>
      <c r="R20" s="167">
        <f>1/$A$1*'[1]44094418Exp'!Q$265</f>
        <v>3.0072773181818182E-3</v>
      </c>
      <c r="S20" s="167">
        <f>1/$A$1*'[1]44094418Exp'!R$265</f>
        <v>2.4495932999999996E-3</v>
      </c>
      <c r="T20" s="167">
        <f>1/$A$1*'[1]44094418Exp'!S$265</f>
        <v>2.0155860505744259E-3</v>
      </c>
      <c r="U20" s="167">
        <f>1/$A$1*'[1]44094418Exp'!T$265</f>
        <v>1.4368174951999561E-3</v>
      </c>
      <c r="V20" s="167">
        <f>1/$A$1*'[1]44094418Exp'!U$265</f>
        <v>1.4368174951999561E-3</v>
      </c>
      <c r="W20" s="167">
        <f>1/$A$1*'[1]44094418Exp'!V$265</f>
        <v>1.4368174951999561E-3</v>
      </c>
      <c r="X20" s="167">
        <f>1/$A$1*'[1]44094418Exp'!W$265</f>
        <v>1.4368174951999561E-3</v>
      </c>
      <c r="Y20" s="167">
        <f>1/$A$1*'[1]44094418Exp'!X$265</f>
        <v>1.4368174951999561E-3</v>
      </c>
      <c r="Z20" s="167">
        <f>1/$A$1*'[1]44094418Exp'!Y$265</f>
        <v>1.4368174951999561E-3</v>
      </c>
      <c r="AA20" s="167">
        <f>1/$A$1*'[1]44094418Exp'!Z$265</f>
        <v>1.4368174951999561E-3</v>
      </c>
      <c r="AB20" s="167">
        <f>1/$A$1*'[1]44094418Exp'!AA$265</f>
        <v>1.4368174951999561E-3</v>
      </c>
      <c r="AC20" s="300"/>
      <c r="AD20" s="299">
        <f>1/1000*'[1]44094418Exp'!AB$265</f>
        <v>1.919368487817E-3</v>
      </c>
      <c r="AE20" s="167">
        <f>1/1000*'[1]44094418Exp'!AC$265</f>
        <v>2.1949821556000002E-3</v>
      </c>
      <c r="AF20" s="167">
        <f>1/1000*'[1]44094418Exp'!AD$265</f>
        <v>4.7589967680000005E-4</v>
      </c>
      <c r="AG20" s="167">
        <f>1/1000*'[1]44094418Exp'!AE$265</f>
        <v>1.0781636879999999E-3</v>
      </c>
      <c r="AH20" s="167">
        <f>1/1000*'[1]44094418Exp'!AF$265</f>
        <v>3.866849735E-4</v>
      </c>
      <c r="AI20" s="167">
        <f>1/1000*'[1]44094418Exp'!AG$265</f>
        <v>5.7939603150000013E-4</v>
      </c>
      <c r="AJ20" s="167">
        <f>1/1000*'[1]44094418Exp'!AH$265</f>
        <v>1.9283442020000003E-3</v>
      </c>
      <c r="AK20" s="167">
        <f>1/1000*'[1]44094418Exp'!AI$265</f>
        <v>2.1637426590000002E-3</v>
      </c>
      <c r="AL20" s="167">
        <f>1/1000*'[1]44094418Exp'!AJ$265</f>
        <v>1.3235758616000001E-3</v>
      </c>
      <c r="AM20" s="167">
        <f>1/1000*'[1]44094418Exp'!AK$265</f>
        <v>1.6720681076E-3</v>
      </c>
      <c r="AN20" s="167">
        <f>1/1000*'[1]44094418Exp'!AL$265</f>
        <v>2.2191846804000001E-3</v>
      </c>
      <c r="AO20" s="167">
        <f>1/1000*'[1]44094418Exp'!AM$265</f>
        <v>1.6616958239999999E-3</v>
      </c>
      <c r="AP20" s="167">
        <f>1/1000*'[1]44094418Exp'!AN$265</f>
        <v>1.3202334991999998E-3</v>
      </c>
      <c r="AQ20" s="167">
        <f>1/1000*'[1]44094418Exp'!AO$265</f>
        <v>2.5335552773999999E-3</v>
      </c>
      <c r="AR20" s="167">
        <f>1/1000*'[1]44094418Exp'!AP$265</f>
        <v>4.4351826365000013E-3</v>
      </c>
      <c r="AS20" s="167">
        <f>1/1000*'[1]44094418Exp'!AQ$265</f>
        <v>3.1987950119999999E-3</v>
      </c>
      <c r="AT20" s="167">
        <f>1/1000*'[1]44094418Exp'!AR$265</f>
        <v>2.7091421775999997E-3</v>
      </c>
      <c r="AU20" s="167">
        <f>1/1000*'[1]44094418Exp'!AS$265</f>
        <v>2.6243224721999997E-3</v>
      </c>
      <c r="AV20" s="167">
        <f>1/1000*'[1]44094418Exp'!AT$265</f>
        <v>1.8093550654000003E-2</v>
      </c>
      <c r="AW20" s="167">
        <f>1/1000*'[1]44094418Exp'!AU$265</f>
        <v>1.7152614524166668E-2</v>
      </c>
      <c r="AX20" s="167">
        <f>1/1000*'[1]44094418Exp'!AV$265</f>
        <v>0</v>
      </c>
      <c r="AY20" s="167">
        <f>1/1000*'[1]44094418Exp'!AW$265</f>
        <v>0</v>
      </c>
      <c r="AZ20" s="167">
        <f>1/1000*'[1]44094418Exp'!AX$265</f>
        <v>0</v>
      </c>
      <c r="BA20" s="167">
        <f>1/1000*'[1]44094418Exp'!AY$265</f>
        <v>0</v>
      </c>
      <c r="BB20" s="167">
        <f>1/1000*'[1]44094418Exp'!AZ$265</f>
        <v>0</v>
      </c>
      <c r="BC20" s="167">
        <f>1/1000*'[1]44094418Exp'!BA$265</f>
        <v>0</v>
      </c>
      <c r="BD20" s="349"/>
    </row>
    <row r="21" spans="2:56" ht="17.149999999999999" customHeight="1">
      <c r="B21" s="152" t="s">
        <v>136</v>
      </c>
      <c r="C21" s="299">
        <f>1/$A$1*'[1]44094418Exp'!B$273</f>
        <v>1.6785580000000001E-3</v>
      </c>
      <c r="D21" s="167">
        <f>1/$A$1*'[1]44094418Exp'!C$273</f>
        <v>2.5839520000000005E-3</v>
      </c>
      <c r="E21" s="167">
        <f>1/$A$1*'[1]44094418Exp'!D$273</f>
        <v>1.7989999999999999E-5</v>
      </c>
      <c r="F21" s="167">
        <f>1/$A$1*'[1]44094418Exp'!E$273</f>
        <v>8.6659999999999987E-5</v>
      </c>
      <c r="G21" s="167">
        <f>1/$A$1*'[1]44094418Exp'!F$273</f>
        <v>9.7290199999999988E-4</v>
      </c>
      <c r="H21" s="167">
        <f>1/$A$1*'[1]44094418Exp'!G$273</f>
        <v>9.9500799999999992E-4</v>
      </c>
      <c r="I21" s="167">
        <f>1/$A$1*'[1]44094418Exp'!H$273</f>
        <v>2.2813139999999996E-3</v>
      </c>
      <c r="J21" s="167">
        <f>1/$A$1*'[1]44094418Exp'!I$273</f>
        <v>4.0817518000000001E-3</v>
      </c>
      <c r="K21" s="167">
        <f>1/$A$1*'[1]44094418Exp'!J$273</f>
        <v>2.1667099999999996E-3</v>
      </c>
      <c r="L21" s="167">
        <f>1/$A$1*'[1]44094418Exp'!K$273</f>
        <v>5.6394966666666654E-4</v>
      </c>
      <c r="M21" s="167">
        <f>1/$A$1*'[1]44094418Exp'!L$273</f>
        <v>1.9855799999999996E-4</v>
      </c>
      <c r="N21" s="167">
        <f>1/$A$1*'[1]44094418Exp'!M$273</f>
        <v>4.430237012987012E-4</v>
      </c>
      <c r="O21" s="167">
        <f>1/$A$1*'[1]44094418Exp'!N$273</f>
        <v>5.3353229999999997E-4</v>
      </c>
      <c r="P21" s="167">
        <f>1/$A$1*'[1]44094418Exp'!O$273</f>
        <v>8.1155533452380952E-4</v>
      </c>
      <c r="Q21" s="167">
        <f>1/$A$1*'[1]44094418Exp'!P$273</f>
        <v>8.1700774999999984E-4</v>
      </c>
      <c r="R21" s="167">
        <f>1/$A$1*'[1]44094418Exp'!Q$273</f>
        <v>5.533637142857142E-4</v>
      </c>
      <c r="S21" s="167">
        <f>1/$A$1*'[1]44094418Exp'!R$273</f>
        <v>5.6703856249999988E-4</v>
      </c>
      <c r="T21" s="167">
        <f>1/$A$1*'[1]44094418Exp'!S$273</f>
        <v>4.0641818778443776E-4</v>
      </c>
      <c r="U21" s="167">
        <f>1/$A$1*'[1]44094418Exp'!T$273</f>
        <v>6.4422599999999991E-4</v>
      </c>
      <c r="V21" s="167">
        <f>1/$A$1*'[1]44094418Exp'!U$273</f>
        <v>6.4422599999999991E-4</v>
      </c>
      <c r="W21" s="167">
        <f>1/$A$1*'[1]44094418Exp'!V$273</f>
        <v>6.4422599999999991E-4</v>
      </c>
      <c r="X21" s="167">
        <f>1/$A$1*'[1]44094418Exp'!W$273</f>
        <v>6.4422599999999991E-4</v>
      </c>
      <c r="Y21" s="167">
        <f>1/$A$1*'[1]44094418Exp'!X$273</f>
        <v>6.4422599999999991E-4</v>
      </c>
      <c r="Z21" s="167">
        <f>1/$A$1*'[1]44094418Exp'!Y$273</f>
        <v>6.4422599999999991E-4</v>
      </c>
      <c r="AA21" s="167">
        <f>1/$A$1*'[1]44094418Exp'!Z$273</f>
        <v>6.4422599999999991E-4</v>
      </c>
      <c r="AB21" s="167">
        <f>1/$A$1*'[1]44094418Exp'!AA$273</f>
        <v>6.4422599999999991E-4</v>
      </c>
      <c r="AC21" s="300"/>
      <c r="AD21" s="299">
        <f>1/1000*'[1]44094418Exp'!AB$273</f>
        <v>5.0046986379299993E-4</v>
      </c>
      <c r="AE21" s="167">
        <f>1/1000*'[1]44094418Exp'!AC$273</f>
        <v>8.2560796439999997E-4</v>
      </c>
      <c r="AF21" s="167">
        <f>1/1000*'[1]44094418Exp'!AD$273</f>
        <v>2.9341968E-5</v>
      </c>
      <c r="AG21" s="167">
        <f>1/1000*'[1]44094418Exp'!AE$273</f>
        <v>6.3822303999999991E-5</v>
      </c>
      <c r="AH21" s="167">
        <f>1/1000*'[1]44094418Exp'!AF$273</f>
        <v>1.9782612429999999E-4</v>
      </c>
      <c r="AI21" s="167">
        <f>1/1000*'[1]44094418Exp'!AG$273</f>
        <v>6.2773304880000007E-4</v>
      </c>
      <c r="AJ21" s="167">
        <f>1/1000*'[1]44094418Exp'!AH$273</f>
        <v>5.8377238599999996E-4</v>
      </c>
      <c r="AK21" s="167">
        <f>1/1000*'[1]44094418Exp'!AI$273</f>
        <v>1.0503635345000002E-3</v>
      </c>
      <c r="AL21" s="167">
        <f>1/1000*'[1]44094418Exp'!AJ$273</f>
        <v>1.0619867276000002E-3</v>
      </c>
      <c r="AM21" s="167">
        <f>1/1000*'[1]44094418Exp'!AK$273</f>
        <v>2.5405026679999998E-4</v>
      </c>
      <c r="AN21" s="167">
        <f>1/1000*'[1]44094418Exp'!AL$273</f>
        <v>3.0623670000000001E-4</v>
      </c>
      <c r="AO21" s="167">
        <f>1/1000*'[1]44094418Exp'!AM$273</f>
        <v>4.3860388800000006E-4</v>
      </c>
      <c r="AP21" s="167">
        <f>1/1000*'[1]44094418Exp'!AN$273</f>
        <v>7.9886808319999995E-4</v>
      </c>
      <c r="AQ21" s="167">
        <f>1/1000*'[1]44094418Exp'!AO$273</f>
        <v>1.0800799812E-3</v>
      </c>
      <c r="AR21" s="167">
        <f>1/1000*'[1]44094418Exp'!AP$273</f>
        <v>2.1155963950000001E-3</v>
      </c>
      <c r="AS21" s="167">
        <f>1/1000*'[1]44094418Exp'!AQ$273</f>
        <v>7.7179038999999991E-4</v>
      </c>
      <c r="AT21" s="167">
        <f>1/1000*'[1]44094418Exp'!AR$273</f>
        <v>8.3267105949999998E-4</v>
      </c>
      <c r="AU21" s="167">
        <f>1/1000*'[1]44094418Exp'!AS$273</f>
        <v>8.6581224730000012E-4</v>
      </c>
      <c r="AV21" s="167">
        <f>1/1000*'[1]44094418Exp'!AT$273</f>
        <v>1.24015629E-2</v>
      </c>
      <c r="AW21" s="167">
        <f>1/1000*'[1]44094418Exp'!AU$273</f>
        <v>1.1756632625000001E-2</v>
      </c>
      <c r="AX21" s="167">
        <f>1/1000*'[1]44094418Exp'!AV$273</f>
        <v>0</v>
      </c>
      <c r="AY21" s="167">
        <f>1/1000*'[1]44094418Exp'!AW$273</f>
        <v>0</v>
      </c>
      <c r="AZ21" s="167">
        <f>1/1000*'[1]44094418Exp'!AX$273</f>
        <v>0</v>
      </c>
      <c r="BA21" s="167">
        <f>1/1000*'[1]44094418Exp'!AY$273</f>
        <v>0</v>
      </c>
      <c r="BB21" s="167">
        <f>1/1000*'[1]44094418Exp'!AZ$273</f>
        <v>0</v>
      </c>
      <c r="BC21" s="167">
        <f>1/1000*'[1]44094418Exp'!BA$273</f>
        <v>0</v>
      </c>
      <c r="BD21" s="349"/>
    </row>
    <row r="22" spans="2:56" ht="17.149999999999999" customHeight="1">
      <c r="B22" s="9" t="s">
        <v>123</v>
      </c>
      <c r="C22" s="64">
        <f t="shared" ref="C22:AB22" si="5">C5-SUM(C6,C7,C11,C12,C13,C20,C21)</f>
        <v>5.4700655181817992E-2</v>
      </c>
      <c r="D22" s="27">
        <f t="shared" si="5"/>
        <v>5.1816476383333421E-2</v>
      </c>
      <c r="E22" s="27">
        <f t="shared" si="5"/>
        <v>1.0980680750000027E-2</v>
      </c>
      <c r="F22" s="27">
        <f t="shared" si="5"/>
        <v>3.4354707083331659E-3</v>
      </c>
      <c r="G22" s="27">
        <f t="shared" si="5"/>
        <v>5.1395679999999277E-3</v>
      </c>
      <c r="H22" s="27">
        <f t="shared" si="5"/>
        <v>6.7874166250000978E-3</v>
      </c>
      <c r="I22" s="27">
        <f t="shared" si="5"/>
        <v>8.760346000000141E-3</v>
      </c>
      <c r="J22" s="27">
        <f t="shared" si="5"/>
        <v>7.1824470999997114E-3</v>
      </c>
      <c r="K22" s="27">
        <f t="shared" si="5"/>
        <v>7.106120549999928E-3</v>
      </c>
      <c r="L22" s="27">
        <f t="shared" si="5"/>
        <v>5.9647896932121525E-3</v>
      </c>
      <c r="M22" s="27">
        <f t="shared" si="5"/>
        <v>7.4174074666664702E-3</v>
      </c>
      <c r="N22" s="27">
        <f t="shared" si="5"/>
        <v>1.0129582683857719E-2</v>
      </c>
      <c r="O22" s="27">
        <f t="shared" si="5"/>
        <v>9.0639993583334078E-3</v>
      </c>
      <c r="P22" s="27">
        <f t="shared" si="5"/>
        <v>8.9262187774169777E-3</v>
      </c>
      <c r="Q22" s="27">
        <f t="shared" si="5"/>
        <v>1.7311796412878888E-2</v>
      </c>
      <c r="R22" s="27">
        <f t="shared" si="5"/>
        <v>1.8198132579942294E-2</v>
      </c>
      <c r="S22" s="27">
        <f t="shared" si="5"/>
        <v>2.1740586367331949E-2</v>
      </c>
      <c r="T22" s="27">
        <f t="shared" si="5"/>
        <v>9.5467406078384442E-3</v>
      </c>
      <c r="U22" s="27">
        <f t="shared" si="5"/>
        <v>1.0421775470363159E-2</v>
      </c>
      <c r="V22" s="27">
        <f t="shared" si="5"/>
        <v>1.0421775470363159E-2</v>
      </c>
      <c r="W22" s="27">
        <f t="shared" si="5"/>
        <v>1.0421775470363159E-2</v>
      </c>
      <c r="X22" s="27">
        <f t="shared" si="5"/>
        <v>1.0421775470363159E-2</v>
      </c>
      <c r="Y22" s="27">
        <f t="shared" si="5"/>
        <v>1.0421775470363159E-2</v>
      </c>
      <c r="Z22" s="27">
        <f t="shared" si="5"/>
        <v>1.0421775470363159E-2</v>
      </c>
      <c r="AA22" s="27">
        <f t="shared" si="5"/>
        <v>1.0421775470363159E-2</v>
      </c>
      <c r="AB22" s="27">
        <f t="shared" si="5"/>
        <v>1.0421775470363159E-2</v>
      </c>
      <c r="AC22" s="294"/>
      <c r="AD22" s="64">
        <f t="shared" ref="AD22:BC22" si="6">AD5-SUM(AD6,AD7,AD11,AD12,AD13,AD20,AD21)</f>
        <v>2.2061312978892023E-2</v>
      </c>
      <c r="AE22" s="27">
        <f t="shared" si="6"/>
        <v>2.0108023738399983E-2</v>
      </c>
      <c r="AF22" s="27">
        <f t="shared" si="6"/>
        <v>4.6733963280000401E-3</v>
      </c>
      <c r="AG22" s="27">
        <f t="shared" si="6"/>
        <v>2.0770777663999263E-3</v>
      </c>
      <c r="AH22" s="27">
        <f t="shared" si="6"/>
        <v>2.5365894896999808E-3</v>
      </c>
      <c r="AI22" s="27">
        <f t="shared" si="6"/>
        <v>4.9305636237000905E-3</v>
      </c>
      <c r="AJ22" s="27">
        <f t="shared" si="6"/>
        <v>7.3137205836000807E-3</v>
      </c>
      <c r="AK22" s="27">
        <f t="shared" si="6"/>
        <v>8.0581973750001312E-3</v>
      </c>
      <c r="AL22" s="27">
        <f t="shared" si="6"/>
        <v>8.742933801200059E-3</v>
      </c>
      <c r="AM22" s="27">
        <f t="shared" si="6"/>
        <v>7.3844659283998915E-3</v>
      </c>
      <c r="AN22" s="27">
        <f t="shared" si="6"/>
        <v>8.3664834200999627E-3</v>
      </c>
      <c r="AO22" s="27">
        <f t="shared" si="6"/>
        <v>1.2969508992000112E-2</v>
      </c>
      <c r="AP22" s="27">
        <f t="shared" si="6"/>
        <v>1.343990093600006E-2</v>
      </c>
      <c r="AQ22" s="27">
        <f t="shared" si="6"/>
        <v>1.2458518294800131E-2</v>
      </c>
      <c r="AR22" s="27">
        <f t="shared" si="6"/>
        <v>1.5297387886999997E-2</v>
      </c>
      <c r="AS22" s="27">
        <f t="shared" si="6"/>
        <v>1.279974785950011E-2</v>
      </c>
      <c r="AT22" s="27">
        <f t="shared" si="6"/>
        <v>1.3436215233099957E-2</v>
      </c>
      <c r="AU22" s="27">
        <f t="shared" si="6"/>
        <v>1.0448762495600117E-2</v>
      </c>
      <c r="AV22" s="27">
        <f t="shared" si="6"/>
        <v>0.44411184594699993</v>
      </c>
      <c r="AW22" s="27">
        <f t="shared" si="6"/>
        <v>0.42101627507041828</v>
      </c>
      <c r="AX22" s="27">
        <f t="shared" si="6"/>
        <v>0</v>
      </c>
      <c r="AY22" s="27">
        <f t="shared" si="6"/>
        <v>0</v>
      </c>
      <c r="AZ22" s="27">
        <f t="shared" si="6"/>
        <v>0</v>
      </c>
      <c r="BA22" s="27">
        <f t="shared" si="6"/>
        <v>0</v>
      </c>
      <c r="BB22" s="27">
        <f t="shared" si="6"/>
        <v>0</v>
      </c>
      <c r="BC22" s="27">
        <f t="shared" si="6"/>
        <v>0</v>
      </c>
      <c r="BD22" s="349"/>
    </row>
    <row r="23" spans="2:56">
      <c r="B23" s="5" t="s">
        <v>23</v>
      </c>
      <c r="C23" s="23">
        <f>1/$A$1*'[1]44094418Exp'!B$15</f>
        <v>8.0786719999999985E-3</v>
      </c>
      <c r="D23" s="13">
        <f>1/$A$1*'[1]44094418Exp'!C$15</f>
        <v>9.8222599999999993E-3</v>
      </c>
      <c r="E23" s="13">
        <f>1/$A$1*'[1]44094418Exp'!D$15</f>
        <v>7.2365999999999991E-5</v>
      </c>
      <c r="F23" s="13">
        <f>1/$A$1*'[1]44094418Exp'!E$15</f>
        <v>9.5759999999999978E-6</v>
      </c>
      <c r="G23" s="13">
        <f>1/$A$1*'[1]44094418Exp'!F$15</f>
        <v>8.1143999999999994E-5</v>
      </c>
      <c r="H23" s="13">
        <f>1/$A$1*'[1]44094418Exp'!G$15</f>
        <v>0</v>
      </c>
      <c r="I23" s="13">
        <f>1/$A$1*'[1]44094418Exp'!H$15</f>
        <v>6.0801999999999991E-5</v>
      </c>
      <c r="J23" s="13">
        <f>1/$A$1*'[1]44094418Exp'!I$15</f>
        <v>1.6988999999999999E-4</v>
      </c>
      <c r="K23" s="13">
        <f>1/$A$1*'[1]44094418Exp'!J$15</f>
        <v>6.5240599999999993E-5</v>
      </c>
      <c r="L23" s="13">
        <f>1/$A$1*'[1]44094418Exp'!K$15</f>
        <v>1.6057674999999996E-4</v>
      </c>
      <c r="M23" s="13">
        <f>1/$A$1*'[1]44094418Exp'!L$15</f>
        <v>5.7763999999999998E-5</v>
      </c>
      <c r="N23" s="13">
        <f>1/$A$1*'[1]44094418Exp'!M$15</f>
        <v>1.5470516666666662E-4</v>
      </c>
      <c r="O23" s="13">
        <f>1/$A$1*'[1]44094418Exp'!N$15</f>
        <v>2.190045E-4</v>
      </c>
      <c r="P23" s="13">
        <f>1/$A$1*'[1]44094418Exp'!O$15</f>
        <v>1.5126624999999997E-4</v>
      </c>
      <c r="Q23" s="13">
        <f>1/$A$1*'[1]44094418Exp'!P$15</f>
        <v>7.2916041666666663E-5</v>
      </c>
      <c r="R23" s="13">
        <f>1/$A$1*'[1]44094418Exp'!Q$15</f>
        <v>2.0695169696969699E-4</v>
      </c>
      <c r="S23" s="13">
        <f>1/$A$1*'[1]44094418Exp'!R$15</f>
        <v>3.0401357499999998E-4</v>
      </c>
      <c r="T23" s="13">
        <f>1/$A$1*'[1]44094418Exp'!S$15</f>
        <v>1.6198127272727271E-4</v>
      </c>
      <c r="U23" s="13">
        <f>1/$A$1*'[1]44094418Exp'!T$15</f>
        <v>1.9649353846153844E-4</v>
      </c>
      <c r="V23" s="13">
        <f>1/$A$1*'[1]44094418Exp'!U$15</f>
        <v>1.9649353846153844E-4</v>
      </c>
      <c r="W23" s="13">
        <f>1/$A$1*'[1]44094418Exp'!V$15</f>
        <v>1.9649353846153844E-4</v>
      </c>
      <c r="X23" s="13">
        <f>1/$A$1*'[1]44094418Exp'!W$15</f>
        <v>1.9649353846153844E-4</v>
      </c>
      <c r="Y23" s="13">
        <f>1/$A$1*'[1]44094418Exp'!X$15</f>
        <v>1.9649353846153844E-4</v>
      </c>
      <c r="Z23" s="13">
        <f>1/$A$1*'[1]44094418Exp'!Y$15</f>
        <v>1.9649353846153844E-4</v>
      </c>
      <c r="AA23" s="13">
        <f>1/$A$1*'[1]44094418Exp'!Z$15</f>
        <v>1.9649353846153844E-4</v>
      </c>
      <c r="AB23" s="13">
        <f>1/$A$1*'[1]44094418Exp'!AA$15</f>
        <v>1.9649353846153844E-4</v>
      </c>
      <c r="AC23" s="294"/>
      <c r="AD23" s="23">
        <f>1/1000*'[1]44094418Exp'!AB$15</f>
        <v>3.1141718132640002E-3</v>
      </c>
      <c r="AE23" s="13">
        <f>1/1000*'[1]44094418Exp'!AC$15</f>
        <v>3.2543945603999997E-3</v>
      </c>
      <c r="AF23" s="13">
        <f>1/1000*'[1]44094418Exp'!AD$15</f>
        <v>2.4585600000000001E-5</v>
      </c>
      <c r="AG23" s="13">
        <f>1/1000*'[1]44094418Exp'!AE$15</f>
        <v>1.6489502400000001E-5</v>
      </c>
      <c r="AH23" s="13">
        <f>1/1000*'[1]44094418Exp'!AF$15</f>
        <v>4.40066942E-5</v>
      </c>
      <c r="AI23" s="13">
        <f>1/1000*'[1]44094418Exp'!AG$15</f>
        <v>0</v>
      </c>
      <c r="AJ23" s="13">
        <f>1/1000*'[1]44094418Exp'!AH$15</f>
        <v>3.5078952800000002E-5</v>
      </c>
      <c r="AK23" s="13">
        <f>1/1000*'[1]44094418Exp'!AI$15</f>
        <v>1.205532915E-4</v>
      </c>
      <c r="AL23" s="13">
        <f>1/1000*'[1]44094418Exp'!AJ$15</f>
        <v>9.3898813600000022E-5</v>
      </c>
      <c r="AM23" s="13">
        <f>1/1000*'[1]44094418Exp'!AK$15</f>
        <v>1.17972184E-4</v>
      </c>
      <c r="AN23" s="13">
        <f>1/1000*'[1]44094418Exp'!AL$15</f>
        <v>8.1804969900000013E-5</v>
      </c>
      <c r="AO23" s="13">
        <f>1/1000*'[1]44094418Exp'!AM$15</f>
        <v>1.99586352E-4</v>
      </c>
      <c r="AP23" s="13">
        <f>1/1000*'[1]44094418Exp'!AN$15</f>
        <v>3.3081929760000003E-4</v>
      </c>
      <c r="AQ23" s="13">
        <f>1/1000*'[1]44094418Exp'!AO$15</f>
        <v>1.6429128239999998E-4</v>
      </c>
      <c r="AR23" s="13">
        <f>1/1000*'[1]44094418Exp'!AP$15</f>
        <v>5.7075017000000005E-5</v>
      </c>
      <c r="AS23" s="13">
        <f>1/1000*'[1]44094418Exp'!AQ$15</f>
        <v>1.8678765349999999E-4</v>
      </c>
      <c r="AT23" s="13">
        <f>1/1000*'[1]44094418Exp'!AR$15</f>
        <v>3.8174988579999999E-4</v>
      </c>
      <c r="AU23" s="13">
        <f>1/1000*'[1]44094418Exp'!AS$15</f>
        <v>2.0735530529999996E-4</v>
      </c>
      <c r="AV23" s="13">
        <f>1/1000*'[1]44094418Exp'!AT$15</f>
        <v>6.906935599000001E-3</v>
      </c>
      <c r="AW23" s="13">
        <f>1/1000*'[1]44094418Exp'!AU$15</f>
        <v>6.5477476554166667E-3</v>
      </c>
      <c r="AX23" s="13">
        <f>1/1000*'[1]44094418Exp'!AV$15</f>
        <v>0</v>
      </c>
      <c r="AY23" s="13">
        <f>1/1000*'[1]44094418Exp'!AW$15</f>
        <v>0</v>
      </c>
      <c r="AZ23" s="13">
        <f>1/1000*'[1]44094418Exp'!AX$15</f>
        <v>0</v>
      </c>
      <c r="BA23" s="13">
        <f>1/1000*'[1]44094418Exp'!AY$15</f>
        <v>0</v>
      </c>
      <c r="BB23" s="13">
        <f>1/1000*'[1]44094418Exp'!AZ$15</f>
        <v>0</v>
      </c>
      <c r="BC23" s="13">
        <f>1/1000*'[1]44094418Exp'!BA$15</f>
        <v>0</v>
      </c>
      <c r="BD23" s="349"/>
    </row>
    <row r="24" spans="2:56">
      <c r="B24" s="5" t="s">
        <v>55</v>
      </c>
      <c r="C24" s="23">
        <f>1/$A$1*'[1]44094418Exp'!B$171</f>
        <v>1.8018368E-2</v>
      </c>
      <c r="D24" s="13">
        <f>1/$A$1*'[1]44094418Exp'!C$171</f>
        <v>1.0699514049999999E-2</v>
      </c>
      <c r="E24" s="13">
        <f>1/$A$1*'[1]44094418Exp'!D$171</f>
        <v>4.1870500000000003E-3</v>
      </c>
      <c r="F24" s="13">
        <f>1/$A$1*'[1]44094418Exp'!E$171</f>
        <v>1.9343799999999999E-4</v>
      </c>
      <c r="G24" s="13">
        <f>1/$A$1*'[1]44094418Exp'!F$171</f>
        <v>3.2621399999999996E-4</v>
      </c>
      <c r="H24" s="13">
        <f>1/$A$1*'[1]44094418Exp'!G$171</f>
        <v>6.4063262499999992E-4</v>
      </c>
      <c r="I24" s="13">
        <f>1/$A$1*'[1]44094418Exp'!H$171</f>
        <v>7.8456000000000001E-4</v>
      </c>
      <c r="J24" s="13">
        <f>1/$A$1*'[1]44094418Exp'!I$171</f>
        <v>6.7286800000000008E-4</v>
      </c>
      <c r="K24" s="13">
        <f>1/$A$1*'[1]44094418Exp'!J$171</f>
        <v>8.0509799999999986E-4</v>
      </c>
      <c r="L24" s="13">
        <f>1/$A$1*'[1]44094418Exp'!K$171</f>
        <v>9.5103400000000002E-4</v>
      </c>
      <c r="M24" s="13">
        <f>1/$A$1*'[1]44094418Exp'!L$171</f>
        <v>4.580521666666666E-4</v>
      </c>
      <c r="N24" s="13">
        <f>1/$A$1*'[1]44094418Exp'!M$171</f>
        <v>3.2598491666666665E-4</v>
      </c>
      <c r="O24" s="13">
        <f>1/$A$1*'[1]44094418Exp'!N$171</f>
        <v>1.5107837499999998E-4</v>
      </c>
      <c r="P24" s="13">
        <f>1/$A$1*'[1]44094418Exp'!O$171</f>
        <v>4.6003026785714278E-5</v>
      </c>
      <c r="Q24" s="13">
        <f>1/$A$1*'[1]44094418Exp'!P$171</f>
        <v>3.0302374999999995E-5</v>
      </c>
      <c r="R24" s="13">
        <f>1/$A$1*'[1]44094418Exp'!Q$171</f>
        <v>2.338368787878788E-4</v>
      </c>
      <c r="S24" s="13">
        <f>1/$A$1*'[1]44094418Exp'!R$171</f>
        <v>5.8978573529411748E-4</v>
      </c>
      <c r="T24" s="13">
        <f>1/$A$1*'[1]44094418Exp'!S$171</f>
        <v>1.9018619300699298E-3</v>
      </c>
      <c r="U24" s="13">
        <f>1/$A$1*'[1]44094418Exp'!T$171</f>
        <v>1.2399967658862875E-3</v>
      </c>
      <c r="V24" s="13">
        <f>1/$A$1*'[1]44094418Exp'!U$171</f>
        <v>1.2399967658862875E-3</v>
      </c>
      <c r="W24" s="13">
        <f>1/$A$1*'[1]44094418Exp'!V$171</f>
        <v>1.2399967658862875E-3</v>
      </c>
      <c r="X24" s="13">
        <f>1/$A$1*'[1]44094418Exp'!W$171</f>
        <v>1.2399967658862875E-3</v>
      </c>
      <c r="Y24" s="13">
        <f>1/$A$1*'[1]44094418Exp'!X$171</f>
        <v>1.2399967658862875E-3</v>
      </c>
      <c r="Z24" s="13">
        <f>1/$A$1*'[1]44094418Exp'!Y$171</f>
        <v>1.2399967658862875E-3</v>
      </c>
      <c r="AA24" s="13">
        <f>1/$A$1*'[1]44094418Exp'!Z$171</f>
        <v>1.2399967658862875E-3</v>
      </c>
      <c r="AB24" s="13">
        <f>1/$A$1*'[1]44094418Exp'!AA$171</f>
        <v>1.2399967658862875E-3</v>
      </c>
      <c r="AC24" s="294"/>
      <c r="AD24" s="23">
        <f>1/1000*'[1]44094418Exp'!AB$171</f>
        <v>6.3731836935750005E-3</v>
      </c>
      <c r="AE24" s="13">
        <f>1/1000*'[1]44094418Exp'!AC$171</f>
        <v>3.7051992983999998E-3</v>
      </c>
      <c r="AF24" s="13">
        <f>1/1000*'[1]44094418Exp'!AD$171</f>
        <v>1.5725441472E-3</v>
      </c>
      <c r="AG24" s="13">
        <f>1/1000*'[1]44094418Exp'!AE$171</f>
        <v>8.8336539200000014E-5</v>
      </c>
      <c r="AH24" s="13">
        <f>1/1000*'[1]44094418Exp'!AF$171</f>
        <v>2.038652588E-4</v>
      </c>
      <c r="AI24" s="13">
        <f>1/1000*'[1]44094418Exp'!AG$171</f>
        <v>3.4895885310000005E-4</v>
      </c>
      <c r="AJ24" s="13">
        <f>1/1000*'[1]44094418Exp'!AH$171</f>
        <v>3.3460986640000001E-4</v>
      </c>
      <c r="AK24" s="13">
        <f>1/1000*'[1]44094418Exp'!AI$171</f>
        <v>4.3345351700000003E-4</v>
      </c>
      <c r="AL24" s="13">
        <f>1/1000*'[1]44094418Exp'!AJ$171</f>
        <v>4.8289158520000005E-4</v>
      </c>
      <c r="AM24" s="13">
        <f>1/1000*'[1]44094418Exp'!AK$171</f>
        <v>6.3570799599999993E-4</v>
      </c>
      <c r="AN24" s="13">
        <f>1/1000*'[1]44094418Exp'!AL$171</f>
        <v>3.8263811670000006E-4</v>
      </c>
      <c r="AO24" s="13">
        <f>1/1000*'[1]44094418Exp'!AM$171</f>
        <v>4.8207326399999999E-4</v>
      </c>
      <c r="AP24" s="13">
        <f>1/1000*'[1]44094418Exp'!AN$171</f>
        <v>2.2505584640000002E-4</v>
      </c>
      <c r="AQ24" s="13">
        <f>1/1000*'[1]44094418Exp'!AO$171</f>
        <v>8.0925117300000024E-5</v>
      </c>
      <c r="AR24" s="13">
        <f>1/1000*'[1]44094418Exp'!AP$171</f>
        <v>5.7379243500000003E-5</v>
      </c>
      <c r="AS24" s="13">
        <f>1/1000*'[1]44094418Exp'!AQ$171</f>
        <v>1.93157293E-4</v>
      </c>
      <c r="AT24" s="13">
        <f>1/1000*'[1]44094418Exp'!AR$171</f>
        <v>5.4180651889999994E-4</v>
      </c>
      <c r="AU24" s="13">
        <f>1/1000*'[1]44094418Exp'!AS$171</f>
        <v>1.6419138878999999E-3</v>
      </c>
      <c r="AV24" s="13">
        <f>1/1000*'[1]44094418Exp'!AT$171</f>
        <v>1.9226351682000001E-2</v>
      </c>
      <c r="AW24" s="13">
        <f>1/1000*'[1]44094418Exp'!AU$171</f>
        <v>1.8226505422500001E-2</v>
      </c>
      <c r="AX24" s="13">
        <f>1/1000*'[1]44094418Exp'!AV$171</f>
        <v>0</v>
      </c>
      <c r="AY24" s="13">
        <f>1/1000*'[1]44094418Exp'!AW$171</f>
        <v>0</v>
      </c>
      <c r="AZ24" s="13">
        <f>1/1000*'[1]44094418Exp'!AX$171</f>
        <v>0</v>
      </c>
      <c r="BA24" s="13">
        <f>1/1000*'[1]44094418Exp'!AY$171</f>
        <v>0</v>
      </c>
      <c r="BB24" s="13">
        <f>1/1000*'[1]44094418Exp'!AZ$171</f>
        <v>0</v>
      </c>
      <c r="BC24" s="13">
        <f>1/1000*'[1]44094418Exp'!BA$171</f>
        <v>0</v>
      </c>
      <c r="BD24" s="349"/>
    </row>
    <row r="25" spans="2:56">
      <c r="B25" s="5" t="s">
        <v>87</v>
      </c>
      <c r="C25" s="23">
        <f>1/$A$1*'[1]44094418Exp'!B$226</f>
        <v>1.9083218000000002E-2</v>
      </c>
      <c r="D25" s="13">
        <f>1/$A$1*'[1]44094418Exp'!C$226</f>
        <v>1.7843460333333332E-2</v>
      </c>
      <c r="E25" s="13">
        <f>1/$A$1*'[1]44094418Exp'!D$226</f>
        <v>3.5101127499999997E-3</v>
      </c>
      <c r="F25" s="13">
        <f>1/$A$1*'[1]44094418Exp'!E$226</f>
        <v>1.7312399999999998E-3</v>
      </c>
      <c r="G25" s="13">
        <f>1/$A$1*'[1]44094418Exp'!F$226</f>
        <v>1.8066859999999996E-3</v>
      </c>
      <c r="H25" s="13">
        <f>1/$A$1*'[1]44094418Exp'!G$226</f>
        <v>2.7026999999999997E-3</v>
      </c>
      <c r="I25" s="13">
        <f>1/$A$1*'[1]44094418Exp'!H$226</f>
        <v>3.2858419999999998E-3</v>
      </c>
      <c r="J25" s="13">
        <f>1/$A$1*'[1]44094418Exp'!I$226</f>
        <v>4.4082080000000003E-3</v>
      </c>
      <c r="K25" s="13">
        <f>1/$A$1*'[1]44094418Exp'!J$226</f>
        <v>4.2917237500000004E-3</v>
      </c>
      <c r="L25" s="13">
        <f>1/$A$1*'[1]44094418Exp'!K$226</f>
        <v>3.9406035442982445E-3</v>
      </c>
      <c r="M25" s="13">
        <f>1/$A$1*'[1]44094418Exp'!L$226</f>
        <v>4.101751333333333E-3</v>
      </c>
      <c r="N25" s="13">
        <f>1/$A$1*'[1]44094418Exp'!M$226</f>
        <v>6.5846589999999997E-3</v>
      </c>
      <c r="O25" s="13">
        <f>1/$A$1*'[1]44094418Exp'!N$226</f>
        <v>4.7753549999999994E-3</v>
      </c>
      <c r="P25" s="13">
        <f>1/$A$1*'[1]44094418Exp'!O$226</f>
        <v>6.4179766534090904E-3</v>
      </c>
      <c r="Q25" s="13">
        <f>1/$A$1*'[1]44094418Exp'!P$226</f>
        <v>1.2142990621212119E-2</v>
      </c>
      <c r="R25" s="13">
        <f>1/$A$1*'[1]44094418Exp'!Q$226</f>
        <v>1.5635676325396822E-2</v>
      </c>
      <c r="S25" s="13">
        <f>1/$A$1*'[1]44094418Exp'!R$226</f>
        <v>1.7866451971008404E-2</v>
      </c>
      <c r="T25" s="13">
        <f>1/$A$1*'[1]44094418Exp'!S$226</f>
        <v>5.3665223168376059E-3</v>
      </c>
      <c r="U25" s="13">
        <f>1/$A$1*'[1]44094418Exp'!T$226</f>
        <v>5.733658704317612E-3</v>
      </c>
      <c r="V25" s="13">
        <f>1/$A$1*'[1]44094418Exp'!U$226</f>
        <v>5.733658704317612E-3</v>
      </c>
      <c r="W25" s="13">
        <f>1/$A$1*'[1]44094418Exp'!V$226</f>
        <v>5.733658704317612E-3</v>
      </c>
      <c r="X25" s="13">
        <f>1/$A$1*'[1]44094418Exp'!W$226</f>
        <v>5.733658704317612E-3</v>
      </c>
      <c r="Y25" s="13">
        <f>1/$A$1*'[1]44094418Exp'!X$226</f>
        <v>5.733658704317612E-3</v>
      </c>
      <c r="Z25" s="13">
        <f>1/$A$1*'[1]44094418Exp'!Y$226</f>
        <v>5.733658704317612E-3</v>
      </c>
      <c r="AA25" s="13">
        <f>1/$A$1*'[1]44094418Exp'!Z$226</f>
        <v>5.733658704317612E-3</v>
      </c>
      <c r="AB25" s="13">
        <f>1/$A$1*'[1]44094418Exp'!AA$226</f>
        <v>5.733658704317612E-3</v>
      </c>
      <c r="AC25" s="294"/>
      <c r="AD25" s="23">
        <f>1/1000*'[1]44094418Exp'!AB$226</f>
        <v>8.8693355693099992E-3</v>
      </c>
      <c r="AE25" s="13">
        <f>1/1000*'[1]44094418Exp'!AC$226</f>
        <v>8.5039960535999992E-3</v>
      </c>
      <c r="AF25" s="13">
        <f>1/1000*'[1]44094418Exp'!AD$226</f>
        <v>2.0622259440000001E-3</v>
      </c>
      <c r="AG25" s="13">
        <f>1/1000*'[1]44094418Exp'!AE$226</f>
        <v>9.9675461760000009E-4</v>
      </c>
      <c r="AH25" s="13">
        <f>1/1000*'[1]44094418Exp'!AF$226</f>
        <v>9.3458933820000001E-4</v>
      </c>
      <c r="AI25" s="13">
        <f>1/1000*'[1]44094418Exp'!AG$226</f>
        <v>3.1875546417000004E-3</v>
      </c>
      <c r="AJ25" s="13">
        <f>1/1000*'[1]44094418Exp'!AH$226</f>
        <v>4.2802600416000005E-3</v>
      </c>
      <c r="AK25" s="13">
        <f>1/1000*'[1]44094418Exp'!AI$226</f>
        <v>6.0411941510000013E-3</v>
      </c>
      <c r="AL25" s="13">
        <f>1/1000*'[1]44094418Exp'!AJ$226</f>
        <v>6.359340613200001E-3</v>
      </c>
      <c r="AM25" s="13">
        <f>1/1000*'[1]44094418Exp'!AK$226</f>
        <v>5.4583168683999999E-3</v>
      </c>
      <c r="AN25" s="13">
        <f>1/1000*'[1]44094418Exp'!AL$226</f>
        <v>5.5172690946000006E-3</v>
      </c>
      <c r="AO25" s="13">
        <f>1/1000*'[1]44094418Exp'!AM$226</f>
        <v>8.9427244320000009E-3</v>
      </c>
      <c r="AP25" s="13">
        <f>1/1000*'[1]44094418Exp'!AN$226</f>
        <v>8.811735275200001E-3</v>
      </c>
      <c r="AQ25" s="13">
        <f>1/1000*'[1]44094418Exp'!AO$226</f>
        <v>9.7366410936E-3</v>
      </c>
      <c r="AR25" s="13">
        <f>1/1000*'[1]44094418Exp'!AP$226</f>
        <v>1.1690907608500003E-2</v>
      </c>
      <c r="AS25" s="13">
        <f>1/1000*'[1]44094418Exp'!AQ$226</f>
        <v>1.10788401325E-2</v>
      </c>
      <c r="AT25" s="13">
        <f>1/1000*'[1]44094418Exp'!AR$226</f>
        <v>1.00686568354E-2</v>
      </c>
      <c r="AU25" s="13">
        <f>1/1000*'[1]44094418Exp'!AS$226</f>
        <v>6.6169432328999998E-3</v>
      </c>
      <c r="AV25" s="13">
        <f>1/1000*'[1]44094418Exp'!AT$226</f>
        <v>0.38555096890700002</v>
      </c>
      <c r="AW25" s="13">
        <f>1/1000*'[1]44094418Exp'!AU$226</f>
        <v>0.36550079503708338</v>
      </c>
      <c r="AX25" s="13">
        <f>1/1000*'[1]44094418Exp'!AV$226</f>
        <v>0</v>
      </c>
      <c r="AY25" s="13">
        <f>1/1000*'[1]44094418Exp'!AW$226</f>
        <v>0</v>
      </c>
      <c r="AZ25" s="13">
        <f>1/1000*'[1]44094418Exp'!AX$226</f>
        <v>0</v>
      </c>
      <c r="BA25" s="13">
        <f>1/1000*'[1]44094418Exp'!AY$226</f>
        <v>0</v>
      </c>
      <c r="BB25" s="13">
        <f>1/1000*'[1]44094418Exp'!AZ$226</f>
        <v>0</v>
      </c>
      <c r="BC25" s="13">
        <f>1/1000*'[1]44094418Exp'!BA$226</f>
        <v>0</v>
      </c>
      <c r="BD25" s="349"/>
    </row>
    <row r="26" spans="2:56" ht="13" thickBot="1">
      <c r="B26" s="6" t="s">
        <v>124</v>
      </c>
      <c r="C26" s="301">
        <f t="shared" ref="C26:AB26" si="7">SUM(C22:C22)-SUM(C23:C25)</f>
        <v>9.5203971818179911E-3</v>
      </c>
      <c r="D26" s="131">
        <f t="shared" si="7"/>
        <v>1.3451242000000092E-2</v>
      </c>
      <c r="E26" s="131">
        <f t="shared" si="7"/>
        <v>3.211152000000027E-3</v>
      </c>
      <c r="F26" s="131">
        <f t="shared" si="7"/>
        <v>1.5012167083331661E-3</v>
      </c>
      <c r="G26" s="131">
        <f t="shared" si="7"/>
        <v>2.9255239999999281E-3</v>
      </c>
      <c r="H26" s="131">
        <f t="shared" si="7"/>
        <v>3.444084000000098E-3</v>
      </c>
      <c r="I26" s="131">
        <f t="shared" si="7"/>
        <v>4.6291420000001415E-3</v>
      </c>
      <c r="J26" s="131">
        <f t="shared" si="7"/>
        <v>1.9314810999997113E-3</v>
      </c>
      <c r="K26" s="131">
        <f t="shared" si="7"/>
        <v>1.9440581999999275E-3</v>
      </c>
      <c r="L26" s="131">
        <f t="shared" si="7"/>
        <v>9.1257539891390765E-4</v>
      </c>
      <c r="M26" s="131">
        <f t="shared" si="7"/>
        <v>2.799839966666471E-3</v>
      </c>
      <c r="N26" s="131">
        <f t="shared" si="7"/>
        <v>3.0642336005243858E-3</v>
      </c>
      <c r="O26" s="131">
        <f t="shared" si="7"/>
        <v>3.9185614833334081E-3</v>
      </c>
      <c r="P26" s="131">
        <f t="shared" si="7"/>
        <v>2.3109728472221732E-3</v>
      </c>
      <c r="Q26" s="131">
        <f t="shared" si="7"/>
        <v>5.065587375000102E-3</v>
      </c>
      <c r="R26" s="131">
        <f t="shared" si="7"/>
        <v>2.1216676787878981E-3</v>
      </c>
      <c r="S26" s="131">
        <f t="shared" si="7"/>
        <v>2.9803350860294273E-3</v>
      </c>
      <c r="T26" s="131">
        <f t="shared" si="7"/>
        <v>2.1163750882036356E-3</v>
      </c>
      <c r="U26" s="131">
        <f t="shared" si="7"/>
        <v>3.2516264616977214E-3</v>
      </c>
      <c r="V26" s="131">
        <f t="shared" si="7"/>
        <v>3.2516264616977214E-3</v>
      </c>
      <c r="W26" s="131">
        <f t="shared" si="7"/>
        <v>3.2516264616977214E-3</v>
      </c>
      <c r="X26" s="131">
        <f t="shared" si="7"/>
        <v>3.2516264616977214E-3</v>
      </c>
      <c r="Y26" s="131">
        <f t="shared" si="7"/>
        <v>3.2516264616977214E-3</v>
      </c>
      <c r="Z26" s="131">
        <f t="shared" si="7"/>
        <v>3.2516264616977214E-3</v>
      </c>
      <c r="AA26" s="131">
        <f t="shared" si="7"/>
        <v>3.2516264616977214E-3</v>
      </c>
      <c r="AB26" s="131">
        <f t="shared" si="7"/>
        <v>3.2516264616977214E-3</v>
      </c>
      <c r="AC26" s="302"/>
      <c r="AD26" s="75">
        <f t="shared" ref="AD26:BC26" si="8">SUM(AD22:AD22)-SUM(AD23:AD25)</f>
        <v>3.7046219027430244E-3</v>
      </c>
      <c r="AE26" s="291">
        <f t="shared" si="8"/>
        <v>4.6444338259999836E-3</v>
      </c>
      <c r="AF26" s="291">
        <f t="shared" si="8"/>
        <v>1.0140406368000401E-3</v>
      </c>
      <c r="AG26" s="291">
        <f t="shared" si="8"/>
        <v>9.754971071999261E-4</v>
      </c>
      <c r="AH26" s="291">
        <f t="shared" si="8"/>
        <v>1.3541281984999808E-3</v>
      </c>
      <c r="AI26" s="291">
        <f t="shared" si="8"/>
        <v>1.3940501289000902E-3</v>
      </c>
      <c r="AJ26" s="291">
        <f t="shared" si="8"/>
        <v>2.6637717228000799E-3</v>
      </c>
      <c r="AK26" s="291">
        <f t="shared" si="8"/>
        <v>1.4629964155001302E-3</v>
      </c>
      <c r="AL26" s="291">
        <f t="shared" si="8"/>
        <v>1.8068027892000583E-3</v>
      </c>
      <c r="AM26" s="291">
        <f t="shared" si="8"/>
        <v>1.1724688799998918E-3</v>
      </c>
      <c r="AN26" s="291">
        <f t="shared" si="8"/>
        <v>2.3847712388999623E-3</v>
      </c>
      <c r="AO26" s="291">
        <f t="shared" si="8"/>
        <v>3.3451249440001104E-3</v>
      </c>
      <c r="AP26" s="291">
        <f t="shared" si="8"/>
        <v>4.0722905168000586E-3</v>
      </c>
      <c r="AQ26" s="291">
        <f t="shared" si="8"/>
        <v>2.4766608015001305E-3</v>
      </c>
      <c r="AR26" s="291">
        <f t="shared" si="8"/>
        <v>3.4920260179999944E-3</v>
      </c>
      <c r="AS26" s="291">
        <f t="shared" si="8"/>
        <v>1.3409627805001101E-3</v>
      </c>
      <c r="AT26" s="291">
        <f t="shared" si="8"/>
        <v>2.4440019929999578E-3</v>
      </c>
      <c r="AU26" s="291">
        <f t="shared" si="8"/>
        <v>1.9825500695001171E-3</v>
      </c>
      <c r="AV26" s="291">
        <f t="shared" si="8"/>
        <v>3.2427589758999897E-2</v>
      </c>
      <c r="AW26" s="291">
        <f t="shared" si="8"/>
        <v>3.0741226955418255E-2</v>
      </c>
      <c r="AX26" s="291">
        <f t="shared" si="8"/>
        <v>0</v>
      </c>
      <c r="AY26" s="291">
        <f t="shared" si="8"/>
        <v>0</v>
      </c>
      <c r="AZ26" s="291">
        <f t="shared" si="8"/>
        <v>0</v>
      </c>
      <c r="BA26" s="291">
        <f t="shared" si="8"/>
        <v>0</v>
      </c>
      <c r="BB26" s="291">
        <f t="shared" si="8"/>
        <v>0</v>
      </c>
      <c r="BC26" s="291">
        <f t="shared" si="8"/>
        <v>0</v>
      </c>
      <c r="BD26" s="349"/>
    </row>
    <row r="27" spans="2:56" ht="13" thickTop="1"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  <c r="AW27" s="47"/>
      <c r="AX27" s="47"/>
      <c r="AY27" s="47"/>
      <c r="AZ27" s="47"/>
      <c r="BA27" s="47"/>
      <c r="BB27" s="47"/>
      <c r="BC27" s="47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4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142">
        <f>[2]ToM3!$A$2*[2]RWE!$A$25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08">
        <f>1/$A$1*'[1]94Exp'!B$263</f>
        <v>0.29827757976971625</v>
      </c>
      <c r="D5" s="109">
        <f>1/$A$1*'[1]94Exp'!C$263</f>
        <v>0.28024315290920737</v>
      </c>
      <c r="E5" s="109">
        <f>1/$A$1*'[1]94Exp'!D$263</f>
        <v>0.26942890402106118</v>
      </c>
      <c r="F5" s="109">
        <f>1/$A$1*'[1]94Exp'!E$263</f>
        <v>0.25203459449250376</v>
      </c>
      <c r="G5" s="109">
        <f>1/$A$1*'[1]94Exp'!F$263</f>
        <v>0.29802579603884782</v>
      </c>
      <c r="H5" s="109">
        <f>1/$A$1*'[1]94Exp'!G$263</f>
        <v>0.29189405019986758</v>
      </c>
      <c r="I5" s="109">
        <f>1/$A$1*'[1]94Exp'!H$263</f>
        <v>0.29737177639544665</v>
      </c>
      <c r="J5" s="109">
        <f>1/$A$1*'[1]94Exp'!I$263</f>
        <v>0.31911970312569965</v>
      </c>
      <c r="K5" s="109">
        <f>1/$A$1*'[1]94Exp'!J$263</f>
        <v>0.30704887388522212</v>
      </c>
      <c r="L5" s="109">
        <f>1/$A$1*'[1]94Exp'!K$263</f>
        <v>0.28259577043158696</v>
      </c>
      <c r="M5" s="109">
        <f>1/$A$1*'[1]94Exp'!L$263</f>
        <v>0.25822304444078464</v>
      </c>
      <c r="N5" s="109">
        <f>1/$A$1*'[1]94Exp'!M$263</f>
        <v>0.25253074992799529</v>
      </c>
      <c r="O5" s="109">
        <f>1/$A$1*'[1]94Exp'!N$263</f>
        <v>0.22905937056418696</v>
      </c>
      <c r="P5" s="109">
        <f>1/$A$1*'[1]94Exp'!O$263</f>
        <v>0.2088836479475677</v>
      </c>
      <c r="Q5" s="109">
        <f>1/$A$1*'[1]94Exp'!P$263</f>
        <v>0.21283835974350418</v>
      </c>
      <c r="R5" s="109">
        <f>1/$A$1*'[1]94Exp'!Q$263</f>
        <v>0.19468813355579753</v>
      </c>
      <c r="S5" s="109">
        <f>1/$A$1*'[1]94Exp'!R$263</f>
        <v>0.20087517031319341</v>
      </c>
      <c r="T5" s="109">
        <f>1/$A$1*'[1]94Exp'!S$263</f>
        <v>0.18215490253560698</v>
      </c>
      <c r="U5" s="109">
        <f>1/$A$1*'[1]94Exp'!T$263</f>
        <v>0.1865428537563126</v>
      </c>
      <c r="V5" s="109">
        <f>1/$A$1*'[1]94Exp'!U$263</f>
        <v>0.1865428537563126</v>
      </c>
      <c r="W5" s="109">
        <f>1/$A$1*'[1]94Exp'!V$263</f>
        <v>0.1865428537563126</v>
      </c>
      <c r="X5" s="109">
        <f>1/$A$1*'[1]94Exp'!W$263</f>
        <v>0.1865428537563126</v>
      </c>
      <c r="Y5" s="109">
        <f>1/$A$1*'[1]94Exp'!X$263</f>
        <v>0.1865428537563126</v>
      </c>
      <c r="Z5" s="109">
        <f>1/$A$1*'[1]94Exp'!Y$263</f>
        <v>0.1865428537563126</v>
      </c>
      <c r="AA5" s="109">
        <f>1/$A$1*'[1]94Exp'!Z$263</f>
        <v>0.1865428537563126</v>
      </c>
      <c r="AB5" s="109">
        <f>1/$A$1*'[1]94Exp'!AA$263</f>
        <v>0.1865428537563126</v>
      </c>
      <c r="AC5" s="294"/>
      <c r="AD5" s="60">
        <f>1/1000*'[1]94Exp'!AB$263</f>
        <v>0.99592927114462815</v>
      </c>
      <c r="AE5" s="216">
        <f>1/1000*'[1]94Exp'!AC$263</f>
        <v>0.95859054736440008</v>
      </c>
      <c r="AF5" s="216">
        <f>1/1000*'[1]94Exp'!AD$263</f>
        <v>0.99401478808319987</v>
      </c>
      <c r="AG5" s="216">
        <f>1/1000*'[1]94Exp'!AE$263</f>
        <v>1.0990921854864</v>
      </c>
      <c r="AH5" s="216">
        <f>1/1000*'[1]94Exp'!AF$263</f>
        <v>1.2385094921794</v>
      </c>
      <c r="AI5" s="216">
        <f>1/1000*'[1]94Exp'!AG$263</f>
        <v>1.1836705471734006</v>
      </c>
      <c r="AJ5" s="216">
        <f>1/1000*'[1]94Exp'!AH$263</f>
        <v>1.1513636965944003</v>
      </c>
      <c r="AK5" s="216">
        <f>1/1000*'[1]94Exp'!AI$263</f>
        <v>1.3043601894194996</v>
      </c>
      <c r="AL5" s="216">
        <f>1/1000*'[1]94Exp'!AJ$263</f>
        <v>1.3723332478292007</v>
      </c>
      <c r="AM5" s="216">
        <f>1/1000*'[1]94Exp'!AK$263</f>
        <v>1.1262414950424</v>
      </c>
      <c r="AN5" s="216">
        <f>1/1000*'[1]94Exp'!AL$263</f>
        <v>0.77948158999999972</v>
      </c>
      <c r="AO5" s="216">
        <f>1/1000*'[1]94Exp'!AM$263</f>
        <v>1.0312409920319996</v>
      </c>
      <c r="AP5" s="216">
        <f>1/1000*'[1]94Exp'!AN$263</f>
        <v>0.88355291416480042</v>
      </c>
      <c r="AQ5" s="216">
        <f>1/1000*'[1]94Exp'!AO$263</f>
        <v>0.83958478973789974</v>
      </c>
      <c r="AR5" s="216">
        <f>1/1000*'[1]94Exp'!AP$263</f>
        <v>0.8050398161194996</v>
      </c>
      <c r="AS5" s="216">
        <f>1/1000*'[1]94Exp'!AQ$263</f>
        <v>0.62685260274349985</v>
      </c>
      <c r="AT5" s="216">
        <f>1/1000*'[1]94Exp'!AR$263</f>
        <v>0.67071534020799983</v>
      </c>
      <c r="AU5" s="216">
        <f>1/1000*'[1]94Exp'!AS$263</f>
        <v>0.64289095482039993</v>
      </c>
      <c r="AV5" s="216">
        <f>1/1000*'[1]94Exp'!AT$263</f>
        <v>0.68545908446000026</v>
      </c>
      <c r="AW5" s="216">
        <f>1/1000*'[1]94Exp'!AU$263</f>
        <v>0.64981250350833331</v>
      </c>
      <c r="AX5" s="216">
        <f>1/1000*'[1]94Exp'!AV$263</f>
        <v>0</v>
      </c>
      <c r="AY5" s="216">
        <f>1/1000*'[1]94Exp'!AW$263</f>
        <v>0</v>
      </c>
      <c r="AZ5" s="216">
        <f>1/1000*'[1]94Exp'!AX$263</f>
        <v>0</v>
      </c>
      <c r="BA5" s="216">
        <f>1/1000*'[1]94Exp'!AY$263</f>
        <v>0</v>
      </c>
      <c r="BB5" s="216">
        <f>1/1000*'[1]94Exp'!AZ$263</f>
        <v>0</v>
      </c>
      <c r="BC5" s="174">
        <f>1/1000*'[1]94Exp'!BA$263</f>
        <v>0</v>
      </c>
      <c r="BD5" s="349"/>
    </row>
    <row r="6" spans="1:56" ht="17.149999999999999" customHeight="1" thickTop="1">
      <c r="B6" s="163" t="s">
        <v>137</v>
      </c>
      <c r="C6" s="198">
        <f>1/$A$1*'[1]94Exp'!B$266</f>
        <v>1.1891408000585476E-3</v>
      </c>
      <c r="D6" s="169">
        <f>1/$A$1*'[1]94Exp'!C$266</f>
        <v>1.1518778190910367E-3</v>
      </c>
      <c r="E6" s="169">
        <f>1/$A$1*'[1]94Exp'!D$266</f>
        <v>1.2797140172945687E-3</v>
      </c>
      <c r="F6" s="169">
        <f>1/$A$1*'[1]94Exp'!E$266</f>
        <v>1.0582967339777167E-3</v>
      </c>
      <c r="G6" s="169">
        <f>1/$A$1*'[1]94Exp'!F$266</f>
        <v>1.3759076827487653E-3</v>
      </c>
      <c r="H6" s="169">
        <f>1/$A$1*'[1]94Exp'!G$266</f>
        <v>1.3526770917328516E-3</v>
      </c>
      <c r="I6" s="169">
        <f>1/$A$1*'[1]94Exp'!H$266</f>
        <v>1.9791764741823314E-3</v>
      </c>
      <c r="J6" s="169">
        <f>1/$A$1*'[1]94Exp'!I$266</f>
        <v>2.3646552366840727E-3</v>
      </c>
      <c r="K6" s="169">
        <f>1/$A$1*'[1]94Exp'!J$266</f>
        <v>2.9566874568530883E-3</v>
      </c>
      <c r="L6" s="169">
        <f>1/$A$1*'[1]94Exp'!K$266</f>
        <v>4.1520471554090726E-3</v>
      </c>
      <c r="M6" s="169">
        <f>1/$A$1*'[1]94Exp'!L$266</f>
        <v>2.1251479295195034E-3</v>
      </c>
      <c r="N6" s="169">
        <f>1/$A$1*'[1]94Exp'!M$266</f>
        <v>2.2794127110054014E-3</v>
      </c>
      <c r="O6" s="169">
        <f>1/$A$1*'[1]94Exp'!N$266</f>
        <v>2.7191253383783594E-3</v>
      </c>
      <c r="P6" s="169">
        <f>1/$A$1*'[1]94Exp'!O$266</f>
        <v>3.8018933212181031E-3</v>
      </c>
      <c r="Q6" s="169">
        <f>1/$A$1*'[1]94Exp'!P$266</f>
        <v>3.4848463680451107E-3</v>
      </c>
      <c r="R6" s="169">
        <f>1/$A$1*'[1]94Exp'!Q$266</f>
        <v>4.2415177202442915E-3</v>
      </c>
      <c r="S6" s="169">
        <f>1/$A$1*'[1]94Exp'!R$266</f>
        <v>5.2502021164874567E-3</v>
      </c>
      <c r="T6" s="169">
        <f>1/$A$1*'[1]94Exp'!S$266</f>
        <v>6.551871624740086E-3</v>
      </c>
      <c r="U6" s="169">
        <f>1/$A$1*'[1]94Exp'!T$266</f>
        <v>6.4289181868282096E-3</v>
      </c>
      <c r="V6" s="169">
        <f>1/$A$1*'[1]94Exp'!U$266</f>
        <v>6.4289181868282096E-3</v>
      </c>
      <c r="W6" s="169">
        <f>1/$A$1*'[1]94Exp'!V$266</f>
        <v>6.4289181868282096E-3</v>
      </c>
      <c r="X6" s="169">
        <f>1/$A$1*'[1]94Exp'!W$266</f>
        <v>6.4289181868282096E-3</v>
      </c>
      <c r="Y6" s="169">
        <f>1/$A$1*'[1]94Exp'!X$266</f>
        <v>6.4289181868282096E-3</v>
      </c>
      <c r="Z6" s="169">
        <f>1/$A$1*'[1]94Exp'!Y$266</f>
        <v>6.4289181868282096E-3</v>
      </c>
      <c r="AA6" s="169">
        <f>1/$A$1*'[1]94Exp'!Z$266</f>
        <v>6.4289181868282096E-3</v>
      </c>
      <c r="AB6" s="169">
        <f>1/$A$1*'[1]94Exp'!AA$266</f>
        <v>6.4289181868282096E-3</v>
      </c>
      <c r="AC6" s="294"/>
      <c r="AD6" s="199">
        <f>1/1000*'[1]94Exp'!AB$266</f>
        <v>3.1679039231520003E-3</v>
      </c>
      <c r="AE6" s="169">
        <f>1/1000*'[1]94Exp'!AC$266</f>
        <v>3.1765660247999998E-3</v>
      </c>
      <c r="AF6" s="169">
        <f>1/1000*'[1]94Exp'!AD$266</f>
        <v>4.9902848543999989E-3</v>
      </c>
      <c r="AG6" s="169">
        <f>1/1000*'[1]94Exp'!AE$266</f>
        <v>5.074031536000001E-3</v>
      </c>
      <c r="AH6" s="169">
        <f>1/1000*'[1]94Exp'!AF$266</f>
        <v>7.3049744082000012E-3</v>
      </c>
      <c r="AI6" s="169">
        <f>1/1000*'[1]94Exp'!AG$266</f>
        <v>5.3820512459999996E-3</v>
      </c>
      <c r="AJ6" s="169">
        <f>1/1000*'[1]94Exp'!AH$266</f>
        <v>8.0102358048000002E-3</v>
      </c>
      <c r="AK6" s="169">
        <f>1/1000*'[1]94Exp'!AI$266</f>
        <v>1.2863541780500001E-2</v>
      </c>
      <c r="AL6" s="169">
        <f>1/1000*'[1]94Exp'!AJ$266</f>
        <v>1.2590828994800001E-2</v>
      </c>
      <c r="AM6" s="169">
        <f>1/1000*'[1]94Exp'!AK$266</f>
        <v>1.22477276416E-2</v>
      </c>
      <c r="AN6" s="169">
        <f>1/1000*'[1]94Exp'!AL$266</f>
        <v>7.5825750000000003E-3</v>
      </c>
      <c r="AO6" s="169">
        <f>1/1000*'[1]94Exp'!AM$266</f>
        <v>1.1612748864000001E-2</v>
      </c>
      <c r="AP6" s="169">
        <f>1/1000*'[1]94Exp'!AN$266</f>
        <v>1.29844676016E-2</v>
      </c>
      <c r="AQ6" s="169">
        <f>1/1000*'[1]94Exp'!AO$266</f>
        <v>1.6778018781899995E-2</v>
      </c>
      <c r="AR6" s="169">
        <f>1/1000*'[1]94Exp'!AP$266</f>
        <v>1.4688178970499996E-2</v>
      </c>
      <c r="AS6" s="169">
        <f>1/1000*'[1]94Exp'!AQ$266</f>
        <v>1.5126450352999999E-2</v>
      </c>
      <c r="AT6" s="169">
        <f>1/1000*'[1]94Exp'!AR$266</f>
        <v>1.2483159943399999E-2</v>
      </c>
      <c r="AU6" s="169">
        <f>1/1000*'[1]94Exp'!AS$266</f>
        <v>1.2682817676100001E-2</v>
      </c>
      <c r="AV6" s="169">
        <f>1/1000*'[1]94Exp'!AT$266</f>
        <v>1.4676736960999999E-2</v>
      </c>
      <c r="AW6" s="169">
        <f>1/1000*'[1]94Exp'!AU$266</f>
        <v>1.3913488644583336E-2</v>
      </c>
      <c r="AX6" s="169">
        <f>1/1000*'[1]94Exp'!AV$266</f>
        <v>0</v>
      </c>
      <c r="AY6" s="169">
        <f>1/1000*'[1]94Exp'!AW$266</f>
        <v>0</v>
      </c>
      <c r="AZ6" s="169">
        <f>1/1000*'[1]94Exp'!AX$266</f>
        <v>0</v>
      </c>
      <c r="BA6" s="169">
        <f>1/1000*'[1]94Exp'!AY$266</f>
        <v>0</v>
      </c>
      <c r="BB6" s="169">
        <f>1/1000*'[1]94Exp'!AZ$266</f>
        <v>0</v>
      </c>
      <c r="BC6" s="169">
        <f>1/1000*'[1]94Exp'!BA$266</f>
        <v>0</v>
      </c>
      <c r="BD6" s="349"/>
    </row>
    <row r="7" spans="1:56" ht="17.149999999999999" customHeight="1">
      <c r="B7" s="20" t="s">
        <v>138</v>
      </c>
      <c r="C7" s="68">
        <f>1/$A$1*'[1]94Exp'!B$268</f>
        <v>5.7720122756480634E-3</v>
      </c>
      <c r="D7" s="69">
        <f>1/$A$1*'[1]94Exp'!C$268</f>
        <v>5.3900013349043128E-3</v>
      </c>
      <c r="E7" s="69">
        <f>1/$A$1*'[1]94Exp'!D$268</f>
        <v>6.4254529575980962E-3</v>
      </c>
      <c r="F7" s="69">
        <f>1/$A$1*'[1]94Exp'!E$268</f>
        <v>5.73533220481438E-3</v>
      </c>
      <c r="G7" s="69">
        <f>1/$A$1*'[1]94Exp'!F$268</f>
        <v>5.8606445360520568E-3</v>
      </c>
      <c r="H7" s="69">
        <f>1/$A$1*'[1]94Exp'!G$268</f>
        <v>4.7663999639855018E-3</v>
      </c>
      <c r="I7" s="69">
        <f>1/$A$1*'[1]94Exp'!H$268</f>
        <v>4.8283819075554306E-3</v>
      </c>
      <c r="J7" s="69">
        <f>1/$A$1*'[1]94Exp'!I$268</f>
        <v>3.7405538596135659E-3</v>
      </c>
      <c r="K7" s="69">
        <f>1/$A$1*'[1]94Exp'!J$268</f>
        <v>2.372220908432907E-3</v>
      </c>
      <c r="L7" s="69">
        <f>1/$A$1*'[1]94Exp'!K$268</f>
        <v>2.2693441718377168E-3</v>
      </c>
      <c r="M7" s="69">
        <f>1/$A$1*'[1]94Exp'!L$268</f>
        <v>1.869031606767983E-3</v>
      </c>
      <c r="N7" s="69">
        <f>1/$A$1*'[1]94Exp'!M$268</f>
        <v>1.8090050455861889E-3</v>
      </c>
      <c r="O7" s="69">
        <f>1/$A$1*'[1]94Exp'!N$268</f>
        <v>1.7225845550860196E-3</v>
      </c>
      <c r="P7" s="69">
        <f>1/$A$1*'[1]94Exp'!O$268</f>
        <v>1.8204375318359419E-3</v>
      </c>
      <c r="Q7" s="69">
        <f>1/$A$1*'[1]94Exp'!P$268</f>
        <v>1.7851371804753606E-3</v>
      </c>
      <c r="R7" s="69">
        <f>1/$A$1*'[1]94Exp'!Q$268</f>
        <v>2.0965427020885191E-3</v>
      </c>
      <c r="S7" s="69">
        <f>1/$A$1*'[1]94Exp'!R$268</f>
        <v>2.0692099377566477E-3</v>
      </c>
      <c r="T7" s="69">
        <f>1/$A$1*'[1]94Exp'!S$268</f>
        <v>2.2800569712012123E-3</v>
      </c>
      <c r="U7" s="69">
        <f>1/$A$1*'[1]94Exp'!T$268</f>
        <v>2.0917122002456373E-3</v>
      </c>
      <c r="V7" s="69">
        <f>1/$A$1*'[1]94Exp'!U$268</f>
        <v>2.0917122002456373E-3</v>
      </c>
      <c r="W7" s="69">
        <f>1/$A$1*'[1]94Exp'!V$268</f>
        <v>2.0917122002456373E-3</v>
      </c>
      <c r="X7" s="69">
        <f>1/$A$1*'[1]94Exp'!W$268</f>
        <v>2.0917122002456373E-3</v>
      </c>
      <c r="Y7" s="69">
        <f>1/$A$1*'[1]94Exp'!X$268</f>
        <v>2.0917122002456373E-3</v>
      </c>
      <c r="Z7" s="69">
        <f>1/$A$1*'[1]94Exp'!Y$268</f>
        <v>2.0917122002456373E-3</v>
      </c>
      <c r="AA7" s="69">
        <f>1/$A$1*'[1]94Exp'!Z$268</f>
        <v>2.0917122002456373E-3</v>
      </c>
      <c r="AB7" s="69">
        <f>1/$A$1*'[1]94Exp'!AA$268</f>
        <v>2.0917122002456373E-3</v>
      </c>
      <c r="AC7" s="294"/>
      <c r="AD7" s="68">
        <f>1/1000*'[1]94Exp'!AB$268</f>
        <v>2.7797219403888001E-2</v>
      </c>
      <c r="AE7" s="69">
        <f>1/1000*'[1]94Exp'!AC$268</f>
        <v>2.9919520561599997E-2</v>
      </c>
      <c r="AF7" s="69">
        <f>1/1000*'[1]94Exp'!AD$268</f>
        <v>3.3800299900800003E-2</v>
      </c>
      <c r="AG7" s="69">
        <f>1/1000*'[1]94Exp'!AE$268</f>
        <v>3.2571836147199995E-2</v>
      </c>
      <c r="AH7" s="69">
        <f>1/1000*'[1]94Exp'!AF$268</f>
        <v>3.1021955465199993E-2</v>
      </c>
      <c r="AI7" s="69">
        <f>1/1000*'[1]94Exp'!AG$268</f>
        <v>2.58217072971E-2</v>
      </c>
      <c r="AJ7" s="69">
        <f>1/1000*'[1]94Exp'!AH$268</f>
        <v>2.8056590429600001E-2</v>
      </c>
      <c r="AK7" s="69">
        <f>1/1000*'[1]94Exp'!AI$268</f>
        <v>2.8755478781499998E-2</v>
      </c>
      <c r="AL7" s="69">
        <f>1/1000*'[1]94Exp'!AJ$268</f>
        <v>2.09242656016E-2</v>
      </c>
      <c r="AM7" s="69">
        <f>1/1000*'[1]94Exp'!AK$268</f>
        <v>1.4821401443199999E-2</v>
      </c>
      <c r="AN7" s="69">
        <f>1/1000*'[1]94Exp'!AL$268</f>
        <v>1.0408997E-2</v>
      </c>
      <c r="AO7" s="69">
        <f>1/1000*'[1]94Exp'!AM$268</f>
        <v>1.7152317263999996E-2</v>
      </c>
      <c r="AP7" s="69">
        <f>1/1000*'[1]94Exp'!AN$268</f>
        <v>1.3930473550399999E-2</v>
      </c>
      <c r="AQ7" s="69">
        <f>1/1000*'[1]94Exp'!AO$268</f>
        <v>1.35712881294E-2</v>
      </c>
      <c r="AR7" s="69">
        <f>1/1000*'[1]94Exp'!AP$268</f>
        <v>1.5160156494E-2</v>
      </c>
      <c r="AS7" s="69">
        <f>1/1000*'[1]94Exp'!AQ$268</f>
        <v>1.5504887488999995E-2</v>
      </c>
      <c r="AT7" s="69">
        <f>1/1000*'[1]94Exp'!AR$268</f>
        <v>1.6225377425499999E-2</v>
      </c>
      <c r="AU7" s="69">
        <f>1/1000*'[1]94Exp'!AS$268</f>
        <v>1.6958969413099999E-2</v>
      </c>
      <c r="AV7" s="69">
        <f>1/1000*'[1]94Exp'!AT$268</f>
        <v>1.8252429403000002E-2</v>
      </c>
      <c r="AW7" s="69">
        <f>1/1000*'[1]94Exp'!AU$268</f>
        <v>1.7303230950416665E-2</v>
      </c>
      <c r="AX7" s="69">
        <f>1/1000*'[1]94Exp'!AV$268</f>
        <v>0</v>
      </c>
      <c r="AY7" s="69">
        <f>1/1000*'[1]94Exp'!AW$268</f>
        <v>0</v>
      </c>
      <c r="AZ7" s="69">
        <f>1/1000*'[1]94Exp'!AX$268</f>
        <v>0</v>
      </c>
      <c r="BA7" s="69">
        <f>1/1000*'[1]94Exp'!AY$268</f>
        <v>0</v>
      </c>
      <c r="BB7" s="69">
        <f>1/1000*'[1]94Exp'!AZ$268</f>
        <v>0</v>
      </c>
      <c r="BC7" s="69">
        <f>1/1000*'[1]94Exp'!BA$268</f>
        <v>0</v>
      </c>
      <c r="BD7" s="349"/>
    </row>
    <row r="8" spans="1:56" ht="17.149999999999999" customHeight="1">
      <c r="B8" s="20" t="s">
        <v>139</v>
      </c>
      <c r="C8" s="68">
        <f>1/$A$1*'[1]94Exp'!B$269</f>
        <v>5.7262594799356837E-5</v>
      </c>
      <c r="D8" s="69">
        <f>1/$A$1*'[1]94Exp'!C$269</f>
        <v>8.9689674671271488E-5</v>
      </c>
      <c r="E8" s="69">
        <f>1/$A$1*'[1]94Exp'!D$269</f>
        <v>2.2980727878269939E-5</v>
      </c>
      <c r="F8" s="69">
        <f>1/$A$1*'[1]94Exp'!E$269</f>
        <v>6.0772354629083972E-5</v>
      </c>
      <c r="G8" s="69">
        <f>1/$A$1*'[1]94Exp'!F$269</f>
        <v>1.5326301103656486E-4</v>
      </c>
      <c r="H8" s="69">
        <f>1/$A$1*'[1]94Exp'!G$269</f>
        <v>5.530967304202292E-5</v>
      </c>
      <c r="I8" s="69">
        <f>1/$A$1*'[1]94Exp'!H$269</f>
        <v>6.8015060785086971E-5</v>
      </c>
      <c r="J8" s="69">
        <f>1/$A$1*'[1]94Exp'!I$269</f>
        <v>5.5141385713369962E-5</v>
      </c>
      <c r="K8" s="69">
        <f>1/$A$1*'[1]94Exp'!J$269</f>
        <v>8.9633275163661469E-5</v>
      </c>
      <c r="L8" s="69">
        <f>1/$A$1*'[1]94Exp'!K$269</f>
        <v>2.5165650137750657E-4</v>
      </c>
      <c r="M8" s="69">
        <f>1/$A$1*'[1]94Exp'!L$269</f>
        <v>1.082443059820475E-4</v>
      </c>
      <c r="N8" s="69">
        <f>1/$A$1*'[1]94Exp'!M$269</f>
        <v>8.3123402630549652E-5</v>
      </c>
      <c r="O8" s="69">
        <f>1/$A$1*'[1]94Exp'!N$269</f>
        <v>1.0904486477607712E-4</v>
      </c>
      <c r="P8" s="69">
        <f>1/$A$1*'[1]94Exp'!O$269</f>
        <v>1.0641384124877373E-4</v>
      </c>
      <c r="Q8" s="69">
        <f>1/$A$1*'[1]94Exp'!P$269</f>
        <v>2.292161424732131E-4</v>
      </c>
      <c r="R8" s="69">
        <f>1/$A$1*'[1]94Exp'!Q$269</f>
        <v>1.9103006050133291E-4</v>
      </c>
      <c r="S8" s="69">
        <f>1/$A$1*'[1]94Exp'!R$269</f>
        <v>2.6137863927854583E-4</v>
      </c>
      <c r="T8" s="69">
        <f>1/$A$1*'[1]94Exp'!S$269</f>
        <v>4.2688326998199084E-4</v>
      </c>
      <c r="U8" s="69">
        <f>1/$A$1*'[1]94Exp'!T$269</f>
        <v>5.8706216806279682E-4</v>
      </c>
      <c r="V8" s="69">
        <f>1/$A$1*'[1]94Exp'!U$269</f>
        <v>5.8706216806279682E-4</v>
      </c>
      <c r="W8" s="69">
        <f>1/$A$1*'[1]94Exp'!V$269</f>
        <v>5.8706216806279682E-4</v>
      </c>
      <c r="X8" s="69">
        <f>1/$A$1*'[1]94Exp'!W$269</f>
        <v>5.8706216806279682E-4</v>
      </c>
      <c r="Y8" s="69">
        <f>1/$A$1*'[1]94Exp'!X$269</f>
        <v>5.8706216806279682E-4</v>
      </c>
      <c r="Z8" s="69">
        <f>1/$A$1*'[1]94Exp'!Y$269</f>
        <v>5.8706216806279682E-4</v>
      </c>
      <c r="AA8" s="69">
        <f>1/$A$1*'[1]94Exp'!Z$269</f>
        <v>5.8706216806279682E-4</v>
      </c>
      <c r="AB8" s="69">
        <f>1/$A$1*'[1]94Exp'!AA$269</f>
        <v>5.8706216806279682E-4</v>
      </c>
      <c r="AC8" s="294"/>
      <c r="AD8" s="68">
        <f>1/1000*'[1]94Exp'!AB$269</f>
        <v>2.91429457116E-4</v>
      </c>
      <c r="AE8" s="69">
        <f>1/1000*'[1]94Exp'!AC$269</f>
        <v>3.1629278279999998E-4</v>
      </c>
      <c r="AF8" s="69">
        <f>1/1000*'[1]94Exp'!AD$269</f>
        <v>6.5310700800000018E-5</v>
      </c>
      <c r="AG8" s="69">
        <f>1/1000*'[1]94Exp'!AE$269</f>
        <v>1.5664857599999998E-4</v>
      </c>
      <c r="AH8" s="69">
        <f>1/1000*'[1]94Exp'!AF$269</f>
        <v>9.2203838719999995E-4</v>
      </c>
      <c r="AI8" s="69">
        <f>1/1000*'[1]94Exp'!AG$269</f>
        <v>3.2830928129999999E-4</v>
      </c>
      <c r="AJ8" s="69">
        <f>1/1000*'[1]94Exp'!AH$269</f>
        <v>3.2147126800000005E-4</v>
      </c>
      <c r="AK8" s="69">
        <f>1/1000*'[1]94Exp'!AI$269</f>
        <v>5.6461173750000011E-4</v>
      </c>
      <c r="AL8" s="69">
        <f>1/1000*'[1]94Exp'!AJ$269</f>
        <v>6.046708836000001E-4</v>
      </c>
      <c r="AM8" s="69">
        <f>1/1000*'[1]94Exp'!AK$269</f>
        <v>1.1861337356000002E-3</v>
      </c>
      <c r="AN8" s="69">
        <f>1/1000*'[1]94Exp'!AL$269</f>
        <v>6.2402200000000001E-4</v>
      </c>
      <c r="AO8" s="69">
        <f>1/1000*'[1]94Exp'!AM$269</f>
        <v>1.018646112E-3</v>
      </c>
      <c r="AP8" s="69">
        <f>1/1000*'[1]94Exp'!AN$269</f>
        <v>1.6850331871999997E-3</v>
      </c>
      <c r="AQ8" s="69">
        <f>1/1000*'[1]94Exp'!AO$269</f>
        <v>1.2485295447000003E-3</v>
      </c>
      <c r="AR8" s="69">
        <f>1/1000*'[1]94Exp'!AP$269</f>
        <v>1.3698508909999996E-3</v>
      </c>
      <c r="AS8" s="69">
        <f>1/1000*'[1]94Exp'!AQ$269</f>
        <v>8.2252671550000003E-4</v>
      </c>
      <c r="AT8" s="69">
        <f>1/1000*'[1]94Exp'!AR$269</f>
        <v>1.0653558291999999E-3</v>
      </c>
      <c r="AU8" s="69">
        <f>1/1000*'[1]94Exp'!AS$269</f>
        <v>1.2164236798999995E-3</v>
      </c>
      <c r="AV8" s="69">
        <f>1/1000*'[1]94Exp'!AT$269</f>
        <v>1.3937677790000001E-3</v>
      </c>
      <c r="AW8" s="69">
        <f>1/1000*'[1]94Exp'!AU$269</f>
        <v>1.3212863470833335E-3</v>
      </c>
      <c r="AX8" s="69">
        <f>1/1000*'[1]94Exp'!AV$269</f>
        <v>0</v>
      </c>
      <c r="AY8" s="69">
        <f>1/1000*'[1]94Exp'!AW$269</f>
        <v>0</v>
      </c>
      <c r="AZ8" s="69">
        <f>1/1000*'[1]94Exp'!AX$269</f>
        <v>0</v>
      </c>
      <c r="BA8" s="69">
        <f>1/1000*'[1]94Exp'!AY$269</f>
        <v>0</v>
      </c>
      <c r="BB8" s="69">
        <f>1/1000*'[1]94Exp'!AZ$269</f>
        <v>0</v>
      </c>
      <c r="BC8" s="69">
        <f>1/1000*'[1]94Exp'!BA$269</f>
        <v>0</v>
      </c>
      <c r="BD8" s="349"/>
    </row>
    <row r="9" spans="1:56" ht="17.149999999999999" customHeight="1">
      <c r="B9" s="20" t="s">
        <v>142</v>
      </c>
      <c r="C9" s="68">
        <f>1/$A$1*'[1]94Exp'!B$267</f>
        <v>4.5890432949055497E-3</v>
      </c>
      <c r="D9" s="69">
        <f>1/$A$1*'[1]94Exp'!C$267</f>
        <v>3.2409467659147186E-3</v>
      </c>
      <c r="E9" s="69">
        <f>1/$A$1*'[1]94Exp'!D$267</f>
        <v>3.1608757858006364E-3</v>
      </c>
      <c r="F9" s="69">
        <f>1/$A$1*'[1]94Exp'!E$267</f>
        <v>1.589643838161358E-3</v>
      </c>
      <c r="G9" s="69">
        <f>1/$A$1*'[1]94Exp'!F$267</f>
        <v>8.9741529291480313E-4</v>
      </c>
      <c r="H9" s="69">
        <f>1/$A$1*'[1]94Exp'!G$267</f>
        <v>9.3476678666834425E-4</v>
      </c>
      <c r="I9" s="69">
        <f>1/$A$1*'[1]94Exp'!H$267</f>
        <v>1.1658177573092147E-3</v>
      </c>
      <c r="J9" s="69">
        <f>1/$A$1*'[1]94Exp'!I$267</f>
        <v>1.274973403936978E-3</v>
      </c>
      <c r="K9" s="69">
        <f>1/$A$1*'[1]94Exp'!J$267</f>
        <v>1.1888787704207456E-3</v>
      </c>
      <c r="L9" s="69">
        <f>1/$A$1*'[1]94Exp'!K$267</f>
        <v>1.641897150686003E-3</v>
      </c>
      <c r="M9" s="69">
        <f>1/$A$1*'[1]94Exp'!L$267</f>
        <v>1.4636726340250153E-3</v>
      </c>
      <c r="N9" s="69">
        <f>1/$A$1*'[1]94Exp'!M$267</f>
        <v>1.6001198200808772E-3</v>
      </c>
      <c r="O9" s="69">
        <f>1/$A$1*'[1]94Exp'!N$267</f>
        <v>1.8651890055157213E-3</v>
      </c>
      <c r="P9" s="69">
        <f>1/$A$1*'[1]94Exp'!O$267</f>
        <v>1.9789777090558525E-3</v>
      </c>
      <c r="Q9" s="69">
        <f>1/$A$1*'[1]94Exp'!P$267</f>
        <v>1.6765990130211733E-3</v>
      </c>
      <c r="R9" s="69">
        <f>1/$A$1*'[1]94Exp'!Q$267</f>
        <v>1.6225367953211433E-3</v>
      </c>
      <c r="S9" s="69">
        <f>1/$A$1*'[1]94Exp'!R$267</f>
        <v>1.5743265364270981E-3</v>
      </c>
      <c r="T9" s="69">
        <f>1/$A$1*'[1]94Exp'!S$267</f>
        <v>1.8867585030469152E-3</v>
      </c>
      <c r="U9" s="69">
        <f>1/$A$1*'[1]94Exp'!T$267</f>
        <v>1.3007515098151378E-3</v>
      </c>
      <c r="V9" s="69">
        <f>1/$A$1*'[1]94Exp'!U$267</f>
        <v>1.3007515098151378E-3</v>
      </c>
      <c r="W9" s="69">
        <f>1/$A$1*'[1]94Exp'!V$267</f>
        <v>1.3007515098151378E-3</v>
      </c>
      <c r="X9" s="69">
        <f>1/$A$1*'[1]94Exp'!W$267</f>
        <v>1.3007515098151378E-3</v>
      </c>
      <c r="Y9" s="69">
        <f>1/$A$1*'[1]94Exp'!X$267</f>
        <v>1.3007515098151378E-3</v>
      </c>
      <c r="Z9" s="69">
        <f>1/$A$1*'[1]94Exp'!Y$267</f>
        <v>1.3007515098151378E-3</v>
      </c>
      <c r="AA9" s="69">
        <f>1/$A$1*'[1]94Exp'!Z$267</f>
        <v>1.3007515098151378E-3</v>
      </c>
      <c r="AB9" s="69">
        <f>1/$A$1*'[1]94Exp'!AA$267</f>
        <v>1.3007515098151378E-3</v>
      </c>
      <c r="AC9" s="294"/>
      <c r="AD9" s="68">
        <f>1/1000*'[1]94Exp'!AB$267</f>
        <v>7.8640576314629989E-3</v>
      </c>
      <c r="AE9" s="69">
        <f>1/1000*'[1]94Exp'!AC$267</f>
        <v>6.1110388312000004E-3</v>
      </c>
      <c r="AF9" s="69">
        <f>1/1000*'[1]94Exp'!AD$267</f>
        <v>6.4190694335999991E-3</v>
      </c>
      <c r="AG9" s="69">
        <f>1/1000*'[1]94Exp'!AE$267</f>
        <v>4.7092308480000001E-3</v>
      </c>
      <c r="AH9" s="69">
        <f>1/1000*'[1]94Exp'!AF$267</f>
        <v>3.5676980045E-3</v>
      </c>
      <c r="AI9" s="69">
        <f>1/1000*'[1]94Exp'!AG$267</f>
        <v>4.1934281531999995E-3</v>
      </c>
      <c r="AJ9" s="69">
        <f>1/1000*'[1]94Exp'!AH$267</f>
        <v>4.5537987795999995E-3</v>
      </c>
      <c r="AK9" s="69">
        <f>1/1000*'[1]94Exp'!AI$267</f>
        <v>6.1553499485000008E-3</v>
      </c>
      <c r="AL9" s="69">
        <f>1/1000*'[1]94Exp'!AJ$267</f>
        <v>8.2020044480000005E-3</v>
      </c>
      <c r="AM9" s="69">
        <f>1/1000*'[1]94Exp'!AK$267</f>
        <v>5.8912209444E-3</v>
      </c>
      <c r="AN9" s="69">
        <f>1/1000*'[1]94Exp'!AL$267</f>
        <v>6.248906000000002E-3</v>
      </c>
      <c r="AO9" s="69">
        <f>1/1000*'[1]94Exp'!AM$267</f>
        <v>1.0729652928000001E-2</v>
      </c>
      <c r="AP9" s="69">
        <f>1/1000*'[1]94Exp'!AN$267</f>
        <v>1.2964445278400001E-2</v>
      </c>
      <c r="AQ9" s="69">
        <f>1/1000*'[1]94Exp'!AO$267</f>
        <v>1.7104073972400002E-2</v>
      </c>
      <c r="AR9" s="69">
        <f>1/1000*'[1]94Exp'!AP$267</f>
        <v>1.1796819613999997E-2</v>
      </c>
      <c r="AS9" s="69">
        <f>1/1000*'[1]94Exp'!AQ$267</f>
        <v>1.0323259537500001E-2</v>
      </c>
      <c r="AT9" s="69">
        <f>1/1000*'[1]94Exp'!AR$267</f>
        <v>1.03133979599E-2</v>
      </c>
      <c r="AU9" s="69">
        <f>1/1000*'[1]94Exp'!AS$267</f>
        <v>1.1775474267699999E-2</v>
      </c>
      <c r="AV9" s="69">
        <f>1/1000*'[1]94Exp'!AT$267</f>
        <v>9.625771206E-3</v>
      </c>
      <c r="AW9" s="69">
        <f>1/1000*'[1]94Exp'!AU$267</f>
        <v>9.1251930675000006E-3</v>
      </c>
      <c r="AX9" s="69">
        <f>1/1000*'[1]94Exp'!AV$267</f>
        <v>0</v>
      </c>
      <c r="AY9" s="69">
        <f>1/1000*'[1]94Exp'!AW$267</f>
        <v>0</v>
      </c>
      <c r="AZ9" s="69">
        <f>1/1000*'[1]94Exp'!AX$267</f>
        <v>0</v>
      </c>
      <c r="BA9" s="69">
        <f>1/1000*'[1]94Exp'!AY$267</f>
        <v>0</v>
      </c>
      <c r="BB9" s="69">
        <f>1/1000*'[1]94Exp'!AZ$267</f>
        <v>0</v>
      </c>
      <c r="BC9" s="69">
        <f>1/1000*'[1]94Exp'!BA$267</f>
        <v>0</v>
      </c>
      <c r="BD9" s="349"/>
    </row>
    <row r="10" spans="1:56" ht="17.149999999999999" customHeight="1">
      <c r="B10" s="16" t="s">
        <v>195</v>
      </c>
      <c r="C10" s="31">
        <f>1/$A$1*'[1]94Exp'!B$264</f>
        <v>0.27921172336376204</v>
      </c>
      <c r="D10" s="33">
        <f>1/$A$1*'[1]94Exp'!C$264</f>
        <v>0.26377308843829711</v>
      </c>
      <c r="E10" s="33">
        <f>1/$A$1*'[1]94Exp'!D$264</f>
        <v>0.25245821393969387</v>
      </c>
      <c r="F10" s="33">
        <f>1/$A$1*'[1]94Exp'!E$264</f>
        <v>0.23874404764660617</v>
      </c>
      <c r="G10" s="33">
        <f>1/$A$1*'[1]94Exp'!F$264</f>
        <v>0.28485990683374801</v>
      </c>
      <c r="H10" s="33">
        <f>1/$A$1*'[1]94Exp'!G$264</f>
        <v>0.2800813130029064</v>
      </c>
      <c r="I10" s="33">
        <f>1/$A$1*'[1]94Exp'!H$264</f>
        <v>0.28437496415094565</v>
      </c>
      <c r="J10" s="33">
        <f>1/$A$1*'[1]94Exp'!I$264</f>
        <v>0.30679406496858402</v>
      </c>
      <c r="K10" s="33">
        <f>1/$A$1*'[1]94Exp'!J$264</f>
        <v>0.2963470008758769</v>
      </c>
      <c r="L10" s="33">
        <f>1/$A$1*'[1]94Exp'!K$264</f>
        <v>0.27037514336199575</v>
      </c>
      <c r="M10" s="33">
        <f>1/$A$1*'[1]94Exp'!L$264</f>
        <v>0.24949188099114422</v>
      </c>
      <c r="N10" s="33">
        <f>1/$A$1*'[1]94Exp'!M$264</f>
        <v>0.24343426936365137</v>
      </c>
      <c r="O10" s="33">
        <f>1/$A$1*'[1]94Exp'!N$264</f>
        <v>0.21975376563674737</v>
      </c>
      <c r="P10" s="33">
        <f>1/$A$1*'[1]94Exp'!O$264</f>
        <v>0.19768216883126394</v>
      </c>
      <c r="Q10" s="33">
        <f>1/$A$1*'[1]94Exp'!P$264</f>
        <v>0.20225749633547471</v>
      </c>
      <c r="R10" s="33">
        <f>1/$A$1*'[1]94Exp'!Q$264</f>
        <v>0.1826189055938458</v>
      </c>
      <c r="S10" s="33">
        <f>1/$A$1*'[1]94Exp'!R$264</f>
        <v>0.18700824801532268</v>
      </c>
      <c r="T10" s="33">
        <f>1/$A$1*'[1]94Exp'!S$264</f>
        <v>0.16630116415286533</v>
      </c>
      <c r="U10" s="33">
        <f>1/$A$1*'[1]94Exp'!T$264</f>
        <v>0.17190661517415223</v>
      </c>
      <c r="V10" s="33">
        <f>1/$A$1*'[1]94Exp'!U$264</f>
        <v>0.17190661517415223</v>
      </c>
      <c r="W10" s="33">
        <f>1/$A$1*'[1]94Exp'!V$264</f>
        <v>0.17190661517415223</v>
      </c>
      <c r="X10" s="33">
        <f>1/$A$1*'[1]94Exp'!W$264</f>
        <v>0.17190661517415223</v>
      </c>
      <c r="Y10" s="33">
        <f>1/$A$1*'[1]94Exp'!X$264</f>
        <v>0.17190661517415223</v>
      </c>
      <c r="Z10" s="33">
        <f>1/$A$1*'[1]94Exp'!Y$264</f>
        <v>0.17190661517415223</v>
      </c>
      <c r="AA10" s="33">
        <f>1/$A$1*'[1]94Exp'!Z$264</f>
        <v>0.17190661517415223</v>
      </c>
      <c r="AB10" s="33">
        <f>1/$A$1*'[1]94Exp'!AA$264</f>
        <v>0.17190661517415223</v>
      </c>
      <c r="AC10" s="294"/>
      <c r="AD10" s="183">
        <f>1/1000*'[1]94Exp'!AB$264</f>
        <v>0.92621167568957397</v>
      </c>
      <c r="AE10" s="184">
        <f>1/1000*'[1]94Exp'!AC$264</f>
        <v>0.89206424643040005</v>
      </c>
      <c r="AF10" s="184">
        <f>1/1000*'[1]94Exp'!AD$264</f>
        <v>0.92051450477759988</v>
      </c>
      <c r="AG10" s="184">
        <f>1/1000*'[1]94Exp'!AE$264</f>
        <v>1.0295491496975999</v>
      </c>
      <c r="AH10" s="184">
        <f>1/1000*'[1]94Exp'!AF$264</f>
        <v>1.1702051606707002</v>
      </c>
      <c r="AI10" s="184">
        <f>1/1000*'[1]94Exp'!AG$264</f>
        <v>1.1220604011473998</v>
      </c>
      <c r="AJ10" s="184">
        <f>1/1000*'[1]94Exp'!AH$264</f>
        <v>1.0776714778904</v>
      </c>
      <c r="AK10" s="184">
        <f>1/1000*'[1]94Exp'!AI$264</f>
        <v>1.2234241620699997</v>
      </c>
      <c r="AL10" s="184">
        <f>1/1000*'[1]94Exp'!AJ$264</f>
        <v>1.2942838426860002</v>
      </c>
      <c r="AM10" s="184">
        <f>1/1000*'[1]94Exp'!AK$264</f>
        <v>1.0579905109928001</v>
      </c>
      <c r="AN10" s="184">
        <f>1/1000*'[1]94Exp'!AL$264</f>
        <v>0.73373363199999997</v>
      </c>
      <c r="AO10" s="184">
        <f>1/1000*'[1]94Exp'!AM$264</f>
        <v>0.95778215923199983</v>
      </c>
      <c r="AP10" s="184">
        <f>1/1000*'[1]94Exp'!AN$264</f>
        <v>0.81472690022240002</v>
      </c>
      <c r="AQ10" s="184">
        <f>1/1000*'[1]94Exp'!AO$264</f>
        <v>0.75968439455489989</v>
      </c>
      <c r="AR10" s="184">
        <f>1/1000*'[1]94Exp'!AP$264</f>
        <v>0.73014679769949986</v>
      </c>
      <c r="AS10" s="184">
        <f>1/1000*'[1]94Exp'!AQ$264</f>
        <v>0.55523678868699988</v>
      </c>
      <c r="AT10" s="184">
        <f>1/1000*'[1]94Exp'!AR$264</f>
        <v>0.60251047341519981</v>
      </c>
      <c r="AU10" s="184">
        <f>1/1000*'[1]94Exp'!AS$264</f>
        <v>0.57410743284179999</v>
      </c>
      <c r="AV10" s="184">
        <f>1/1000*'[1]94Exp'!AT$264</f>
        <v>0.61911569495500007</v>
      </c>
      <c r="AW10" s="184">
        <f>1/1000*'[1]94Exp'!AU$264</f>
        <v>0.58691923241041688</v>
      </c>
      <c r="AX10" s="184">
        <f>1/1000*'[1]94Exp'!AV$264</f>
        <v>0</v>
      </c>
      <c r="AY10" s="184">
        <f>1/1000*'[1]94Exp'!AW$264</f>
        <v>0</v>
      </c>
      <c r="AZ10" s="184">
        <f>1/1000*'[1]94Exp'!AX$264</f>
        <v>0</v>
      </c>
      <c r="BA10" s="184">
        <f>1/1000*'[1]94Exp'!AY$264</f>
        <v>0</v>
      </c>
      <c r="BB10" s="184">
        <f>1/1000*'[1]94Exp'!AZ$264</f>
        <v>0</v>
      </c>
      <c r="BC10" s="184">
        <f>1/1000*'[1]94Exp'!BA$264</f>
        <v>0</v>
      </c>
      <c r="BD10" s="349"/>
    </row>
    <row r="11" spans="1:56">
      <c r="B11" s="5" t="s">
        <v>35</v>
      </c>
      <c r="C11" s="23">
        <f>1/$A$1*'[1]94Exp'!B$85</f>
        <v>8.190080000000001E-2</v>
      </c>
      <c r="D11" s="13">
        <f>1/$A$1*'[1]94Exp'!C$85</f>
        <v>7.9132299999999989E-2</v>
      </c>
      <c r="E11" s="13">
        <f>1/$A$1*'[1]94Exp'!D$85</f>
        <v>7.9125500000000001E-2</v>
      </c>
      <c r="F11" s="13">
        <f>1/$A$1*'[1]94Exp'!E$85</f>
        <v>7.9060800000000001E-2</v>
      </c>
      <c r="G11" s="13">
        <f>1/$A$1*'[1]94Exp'!F$85</f>
        <v>0.10903909999999999</v>
      </c>
      <c r="H11" s="13">
        <f>1/$A$1*'[1]94Exp'!G$85</f>
        <v>0.10993939999999999</v>
      </c>
      <c r="I11" s="13">
        <f>1/$A$1*'[1]94Exp'!H$85</f>
        <v>0.11502697299999999</v>
      </c>
      <c r="J11" s="13">
        <f>1/$A$1*'[1]94Exp'!I$85</f>
        <v>0.12266350000000001</v>
      </c>
      <c r="K11" s="13">
        <f>1/$A$1*'[1]94Exp'!J$85</f>
        <v>0.12117649999999999</v>
      </c>
      <c r="L11" s="13">
        <f>1/$A$1*'[1]94Exp'!K$85</f>
        <v>0.11580169999999999</v>
      </c>
      <c r="M11" s="13">
        <f>1/$A$1*'[1]94Exp'!L$85</f>
        <v>0.12376880000000003</v>
      </c>
      <c r="N11" s="13">
        <f>1/$A$1*'[1]94Exp'!M$85</f>
        <v>0.11493796033333332</v>
      </c>
      <c r="O11" s="13">
        <f>1/$A$1*'[1]94Exp'!N$85</f>
        <v>0.10416610000000001</v>
      </c>
      <c r="P11" s="13">
        <f>1/$A$1*'[1]94Exp'!O$85</f>
        <v>9.5824699999999999E-2</v>
      </c>
      <c r="Q11" s="13">
        <f>1/$A$1*'[1]94Exp'!P$85</f>
        <v>9.4046600000000008E-2</v>
      </c>
      <c r="R11" s="13">
        <f>1/$A$1*'[1]94Exp'!Q$85</f>
        <v>8.145680000000001E-2</v>
      </c>
      <c r="S11" s="13">
        <f>1/$A$1*'[1]94Exp'!R$85</f>
        <v>8.8598399999999994E-2</v>
      </c>
      <c r="T11" s="13">
        <f>1/$A$1*'[1]94Exp'!S$85</f>
        <v>6.4685100000000009E-2</v>
      </c>
      <c r="U11" s="13">
        <f>1/$A$1*'[1]94Exp'!T$85</f>
        <v>6.2923700000000013E-2</v>
      </c>
      <c r="V11" s="13">
        <f>1/$A$1*'[1]94Exp'!U$85</f>
        <v>6.2923700000000013E-2</v>
      </c>
      <c r="W11" s="13">
        <f>1/$A$1*'[1]94Exp'!V$85</f>
        <v>6.2923700000000013E-2</v>
      </c>
      <c r="X11" s="13">
        <f>1/$A$1*'[1]94Exp'!W$85</f>
        <v>6.2923700000000013E-2</v>
      </c>
      <c r="Y11" s="13">
        <f>1/$A$1*'[1]94Exp'!X$85</f>
        <v>6.2923700000000013E-2</v>
      </c>
      <c r="Z11" s="13">
        <f>1/$A$1*'[1]94Exp'!Y$85</f>
        <v>6.2923700000000013E-2</v>
      </c>
      <c r="AA11" s="13">
        <f>1/$A$1*'[1]94Exp'!Z$85</f>
        <v>6.2923700000000013E-2</v>
      </c>
      <c r="AB11" s="13">
        <f>1/$A$1*'[1]94Exp'!AA$85</f>
        <v>6.2923700000000013E-2</v>
      </c>
      <c r="AC11" s="294"/>
      <c r="AD11" s="23">
        <f>1/1000*'[1]94Exp'!AB$85</f>
        <v>0.27797233719889497</v>
      </c>
      <c r="AE11" s="13">
        <f>1/1000*'[1]94Exp'!AC$85</f>
        <v>0.27978109454879996</v>
      </c>
      <c r="AF11" s="13">
        <f>1/1000*'[1]94Exp'!AD$85</f>
        <v>0.30311957860799993</v>
      </c>
      <c r="AG11" s="13">
        <f>1/1000*'[1]94Exp'!AE$85</f>
        <v>0.35161025687199993</v>
      </c>
      <c r="AH11" s="13">
        <f>1/1000*'[1]94Exp'!AF$85</f>
        <v>0.43483392062670001</v>
      </c>
      <c r="AI11" s="13">
        <f>1/1000*'[1]94Exp'!AG$85</f>
        <v>0.4326870468491999</v>
      </c>
      <c r="AJ11" s="13">
        <f>1/1000*'[1]94Exp'!AH$85</f>
        <v>0.42332398556719997</v>
      </c>
      <c r="AK11" s="13">
        <f>1/1000*'[1]94Exp'!AI$85</f>
        <v>0.47858455208149986</v>
      </c>
      <c r="AL11" s="13">
        <f>1/1000*'[1]94Exp'!AJ$85</f>
        <v>0.54472366273720008</v>
      </c>
      <c r="AM11" s="13">
        <f>1/1000*'[1]94Exp'!AK$85</f>
        <v>0.45763570300360007</v>
      </c>
      <c r="AN11" s="13">
        <f>1/1000*'[1]94Exp'!AL$85</f>
        <v>0.36315693399999999</v>
      </c>
      <c r="AO11" s="13">
        <f>1/1000*'[1]94Exp'!AM$85</f>
        <v>0.46231826030399992</v>
      </c>
      <c r="AP11" s="13">
        <f>1/1000*'[1]94Exp'!AN$85</f>
        <v>0.40179268771840004</v>
      </c>
      <c r="AQ11" s="13">
        <f>1/1000*'[1]94Exp'!AO$85</f>
        <v>0.38402853116970004</v>
      </c>
      <c r="AR11" s="13">
        <f>1/1000*'[1]94Exp'!AP$85</f>
        <v>0.36539651196999995</v>
      </c>
      <c r="AS11" s="13">
        <f>1/1000*'[1]94Exp'!AQ$85</f>
        <v>0.28079901130749996</v>
      </c>
      <c r="AT11" s="13">
        <f>1/1000*'[1]94Exp'!AR$85</f>
        <v>0.30446306390079997</v>
      </c>
      <c r="AU11" s="13">
        <f>1/1000*'[1]94Exp'!AS$85</f>
        <v>0.27156360893089998</v>
      </c>
      <c r="AV11" s="13">
        <f>1/1000*'[1]94Exp'!AT$85</f>
        <v>0.28178163389500005</v>
      </c>
      <c r="AW11" s="13">
        <f>1/1000*'[1]94Exp'!AU$85</f>
        <v>0.26712787548541667</v>
      </c>
      <c r="AX11" s="13">
        <f>1/1000*'[1]94Exp'!AV$85</f>
        <v>0</v>
      </c>
      <c r="AY11" s="13">
        <f>1/1000*'[1]94Exp'!AW$85</f>
        <v>0</v>
      </c>
      <c r="AZ11" s="13">
        <f>1/1000*'[1]94Exp'!AX$85</f>
        <v>0</v>
      </c>
      <c r="BA11" s="13">
        <f>1/1000*'[1]94Exp'!AY$85</f>
        <v>0</v>
      </c>
      <c r="BB11" s="13">
        <f>1/1000*'[1]94Exp'!AZ$85</f>
        <v>0</v>
      </c>
      <c r="BC11" s="13">
        <f>1/1000*'[1]94Exp'!BA$85</f>
        <v>0</v>
      </c>
      <c r="BD11" s="349"/>
    </row>
    <row r="12" spans="1:56">
      <c r="B12" s="5" t="s">
        <v>36</v>
      </c>
      <c r="C12" s="23">
        <f>1/$A$1*'[1]94Exp'!B$91</f>
        <v>2.6032700000000002E-2</v>
      </c>
      <c r="D12" s="13">
        <f>1/$A$1*'[1]94Exp'!C$91</f>
        <v>2.5320499999999999E-2</v>
      </c>
      <c r="E12" s="13">
        <f>1/$A$1*'[1]94Exp'!D$91</f>
        <v>2.0396800000000003E-2</v>
      </c>
      <c r="F12" s="13">
        <f>1/$A$1*'[1]94Exp'!E$91</f>
        <v>1.66508E-2</v>
      </c>
      <c r="G12" s="13">
        <f>1/$A$1*'[1]94Exp'!F$91</f>
        <v>1.9007700000000002E-2</v>
      </c>
      <c r="H12" s="13">
        <f>1/$A$1*'[1]94Exp'!G$91</f>
        <v>1.7487023368972929E-2</v>
      </c>
      <c r="I12" s="13">
        <f>1/$A$1*'[1]94Exp'!H$91</f>
        <v>1.5241813902706571E-2</v>
      </c>
      <c r="J12" s="13">
        <f>1/$A$1*'[1]94Exp'!I$91</f>
        <v>1.2844599999999999E-2</v>
      </c>
      <c r="K12" s="13">
        <f>1/$A$1*'[1]94Exp'!J$91</f>
        <v>1.1409240061710121E-2</v>
      </c>
      <c r="L12" s="13">
        <f>1/$A$1*'[1]94Exp'!K$91</f>
        <v>1.3395206969572538E-2</v>
      </c>
      <c r="M12" s="13">
        <f>1/$A$1*'[1]94Exp'!L$91</f>
        <v>1.3808020246216043E-2</v>
      </c>
      <c r="N12" s="13">
        <f>1/$A$1*'[1]94Exp'!M$91</f>
        <v>1.6373724280770292E-2</v>
      </c>
      <c r="O12" s="13">
        <f>1/$A$1*'[1]94Exp'!N$91</f>
        <v>1.3022093387211713E-2</v>
      </c>
      <c r="P12" s="13">
        <f>1/$A$1*'[1]94Exp'!O$91</f>
        <v>1.1757719078161106E-2</v>
      </c>
      <c r="Q12" s="13">
        <f>1/$A$1*'[1]94Exp'!P$91</f>
        <v>1.3688738414718623E-2</v>
      </c>
      <c r="R12" s="13">
        <f>1/$A$1*'[1]94Exp'!Q$91</f>
        <v>9.7215442730372234E-3</v>
      </c>
      <c r="S12" s="13">
        <f>1/$A$1*'[1]94Exp'!R$91</f>
        <v>9.996895999283998E-3</v>
      </c>
      <c r="T12" s="13">
        <f>1/$A$1*'[1]94Exp'!S$91</f>
        <v>6.129834848774802E-3</v>
      </c>
      <c r="U12" s="13">
        <f>1/$A$1*'[1]94Exp'!T$91</f>
        <v>6.3752965987119124E-3</v>
      </c>
      <c r="V12" s="13">
        <f>1/$A$1*'[1]94Exp'!U$91</f>
        <v>6.3752965987119124E-3</v>
      </c>
      <c r="W12" s="13">
        <f>1/$A$1*'[1]94Exp'!V$91</f>
        <v>6.3752965987119124E-3</v>
      </c>
      <c r="X12" s="13">
        <f>1/$A$1*'[1]94Exp'!W$91</f>
        <v>6.3752965987119124E-3</v>
      </c>
      <c r="Y12" s="13">
        <f>1/$A$1*'[1]94Exp'!X$91</f>
        <v>6.3752965987119124E-3</v>
      </c>
      <c r="Z12" s="13">
        <f>1/$A$1*'[1]94Exp'!Y$91</f>
        <v>6.3752965987119124E-3</v>
      </c>
      <c r="AA12" s="13">
        <f>1/$A$1*'[1]94Exp'!Z$91</f>
        <v>6.3752965987119124E-3</v>
      </c>
      <c r="AB12" s="13">
        <f>1/$A$1*'[1]94Exp'!AA$91</f>
        <v>6.3752965987119124E-3</v>
      </c>
      <c r="AC12" s="294"/>
      <c r="AD12" s="23">
        <f>1/1000*'[1]94Exp'!AB$91</f>
        <v>0.129457905811032</v>
      </c>
      <c r="AE12" s="13">
        <f>1/1000*'[1]94Exp'!AC$91</f>
        <v>0.11357927104200001</v>
      </c>
      <c r="AF12" s="13">
        <f>1/1000*'[1]94Exp'!AD$91</f>
        <v>0.10358958451679998</v>
      </c>
      <c r="AG12" s="13">
        <f>1/1000*'[1]94Exp'!AE$91</f>
        <v>0.11298492680159999</v>
      </c>
      <c r="AH12" s="13">
        <f>1/1000*'[1]94Exp'!AF$91</f>
        <v>0.12495477040480001</v>
      </c>
      <c r="AI12" s="13">
        <f>1/1000*'[1]94Exp'!AG$91</f>
        <v>0.11586216586229997</v>
      </c>
      <c r="AJ12" s="13">
        <f>1/1000*'[1]94Exp'!AH$91</f>
        <v>0.10370059538760001</v>
      </c>
      <c r="AK12" s="13">
        <f>1/1000*'[1]94Exp'!AI$91</f>
        <v>0.10725767766649999</v>
      </c>
      <c r="AL12" s="13">
        <f>1/1000*'[1]94Exp'!AJ$91</f>
        <v>9.6566538873599991E-2</v>
      </c>
      <c r="AM12" s="13">
        <f>1/1000*'[1]94Exp'!AK$91</f>
        <v>9.9935429620399988E-2</v>
      </c>
      <c r="AN12" s="13">
        <f>1/1000*'[1]94Exp'!AL$91</f>
        <v>6.9695729999999997E-2</v>
      </c>
      <c r="AO12" s="13">
        <f>1/1000*'[1]94Exp'!AM$91</f>
        <v>9.7817195807999996E-2</v>
      </c>
      <c r="AP12" s="13">
        <f>1/1000*'[1]94Exp'!AN$91</f>
        <v>8.1250689044799984E-2</v>
      </c>
      <c r="AQ12" s="13">
        <f>1/1000*'[1]94Exp'!AO$91</f>
        <v>6.8710986670499991E-2</v>
      </c>
      <c r="AR12" s="13">
        <f>1/1000*'[1]94Exp'!AP$91</f>
        <v>6.4249277023500001E-2</v>
      </c>
      <c r="AS12" s="13">
        <f>1/1000*'[1]94Exp'!AQ$91</f>
        <v>4.4402013589500008E-2</v>
      </c>
      <c r="AT12" s="13">
        <f>1/1000*'[1]94Exp'!AR$91</f>
        <v>5.182069570709999E-2</v>
      </c>
      <c r="AU12" s="13">
        <f>1/1000*'[1]94Exp'!AS$91</f>
        <v>4.3546184395999991E-2</v>
      </c>
      <c r="AV12" s="13">
        <f>1/1000*'[1]94Exp'!AT$91</f>
        <v>4.5798500924999992E-2</v>
      </c>
      <c r="AW12" s="13">
        <f>1/1000*'[1]94Exp'!AU$91</f>
        <v>4.3416797906249992E-2</v>
      </c>
      <c r="AX12" s="13">
        <f>1/1000*'[1]94Exp'!AV$91</f>
        <v>0</v>
      </c>
      <c r="AY12" s="13">
        <f>1/1000*'[1]94Exp'!AW$91</f>
        <v>0</v>
      </c>
      <c r="AZ12" s="13">
        <f>1/1000*'[1]94Exp'!AX$91</f>
        <v>0</v>
      </c>
      <c r="BA12" s="13">
        <f>1/1000*'[1]94Exp'!AY$91</f>
        <v>0</v>
      </c>
      <c r="BB12" s="13">
        <f>1/1000*'[1]94Exp'!AZ$91</f>
        <v>0</v>
      </c>
      <c r="BC12" s="13">
        <f>1/1000*'[1]94Exp'!BA$91</f>
        <v>0</v>
      </c>
      <c r="BD12" s="349"/>
    </row>
    <row r="13" spans="1:56">
      <c r="B13" s="5" t="s">
        <v>66</v>
      </c>
      <c r="C13" s="23">
        <f>1/$A$1*'[1]94Exp'!B$160</f>
        <v>0.11880880000000002</v>
      </c>
      <c r="D13" s="13">
        <f>1/$A$1*'[1]94Exp'!C$160</f>
        <v>0.11032820000000002</v>
      </c>
      <c r="E13" s="13">
        <f>1/$A$1*'[1]94Exp'!D$160</f>
        <v>0.11005840000000001</v>
      </c>
      <c r="F13" s="13">
        <f>1/$A$1*'[1]94Exp'!E$160</f>
        <v>0.106187</v>
      </c>
      <c r="G13" s="13">
        <f>1/$A$1*'[1]94Exp'!F$160</f>
        <v>0.11666470000000001</v>
      </c>
      <c r="H13" s="13">
        <f>1/$A$1*'[1]94Exp'!G$160</f>
        <v>0.11735590000000003</v>
      </c>
      <c r="I13" s="13">
        <f>1/$A$1*'[1]94Exp'!H$160</f>
        <v>0.11947270000000001</v>
      </c>
      <c r="J13" s="13">
        <f>1/$A$1*'[1]94Exp'!I$160</f>
        <v>0.13841999999999999</v>
      </c>
      <c r="K13" s="13">
        <f>1/$A$1*'[1]94Exp'!J$160</f>
        <v>0.13680560000000003</v>
      </c>
      <c r="L13" s="13">
        <f>1/$A$1*'[1]94Exp'!K$160</f>
        <v>0.12150569999999999</v>
      </c>
      <c r="M13" s="13">
        <f>1/$A$1*'[1]94Exp'!L$160</f>
        <v>9.3320200000000006E-2</v>
      </c>
      <c r="N13" s="13">
        <f>1/$A$1*'[1]94Exp'!M$160</f>
        <v>9.5358200000000032E-2</v>
      </c>
      <c r="O13" s="13">
        <f>1/$A$1*'[1]94Exp'!N$160</f>
        <v>8.6713500000000013E-2</v>
      </c>
      <c r="P13" s="13">
        <f>1/$A$1*'[1]94Exp'!O$160</f>
        <v>7.3721700000000015E-2</v>
      </c>
      <c r="Q13" s="13">
        <f>1/$A$1*'[1]94Exp'!P$160</f>
        <v>7.7080400000000021E-2</v>
      </c>
      <c r="R13" s="13">
        <f>1/$A$1*'[1]94Exp'!Q$160</f>
        <v>7.5864500000000001E-2</v>
      </c>
      <c r="S13" s="13">
        <f>1/$A$1*'[1]94Exp'!R$160</f>
        <v>7.0952699999999994E-2</v>
      </c>
      <c r="T13" s="13">
        <f>1/$A$1*'[1]94Exp'!S$160</f>
        <v>8.4577969934287067E-2</v>
      </c>
      <c r="U13" s="13">
        <f>1/$A$1*'[1]94Exp'!T$160</f>
        <v>9.0135162416698167E-2</v>
      </c>
      <c r="V13" s="13">
        <f>1/$A$1*'[1]94Exp'!U$160</f>
        <v>9.0135162416698167E-2</v>
      </c>
      <c r="W13" s="13">
        <f>1/$A$1*'[1]94Exp'!V$160</f>
        <v>9.0135162416698167E-2</v>
      </c>
      <c r="X13" s="13">
        <f>1/$A$1*'[1]94Exp'!W$160</f>
        <v>9.0135162416698167E-2</v>
      </c>
      <c r="Y13" s="13">
        <f>1/$A$1*'[1]94Exp'!X$160</f>
        <v>9.0135162416698167E-2</v>
      </c>
      <c r="Z13" s="13">
        <f>1/$A$1*'[1]94Exp'!Y$160</f>
        <v>9.0135162416698167E-2</v>
      </c>
      <c r="AA13" s="13">
        <f>1/$A$1*'[1]94Exp'!Z$160</f>
        <v>9.0135162416698167E-2</v>
      </c>
      <c r="AB13" s="13">
        <f>1/$A$1*'[1]94Exp'!AA$160</f>
        <v>9.0135162416698167E-2</v>
      </c>
      <c r="AC13" s="294"/>
      <c r="AD13" s="23">
        <f>1/1000*'[1]94Exp'!AB$160</f>
        <v>0.33980006927526601</v>
      </c>
      <c r="AE13" s="13">
        <f>1/1000*'[1]94Exp'!AC$160</f>
        <v>0.31776896803839993</v>
      </c>
      <c r="AF13" s="13">
        <f>1/1000*'[1]94Exp'!AD$160</f>
        <v>0.32303171041439999</v>
      </c>
      <c r="AG13" s="13">
        <f>1/1000*'[1]94Exp'!AE$160</f>
        <v>0.36794569775039998</v>
      </c>
      <c r="AH13" s="13">
        <f>1/1000*'[1]94Exp'!AF$160</f>
        <v>0.40187176228289995</v>
      </c>
      <c r="AI13" s="13">
        <f>1/1000*'[1]94Exp'!AG$160</f>
        <v>0.39243812892569996</v>
      </c>
      <c r="AJ13" s="13">
        <f>1/1000*'[1]94Exp'!AH$160</f>
        <v>0.3876868319308</v>
      </c>
      <c r="AK13" s="13">
        <f>1/1000*'[1]94Exp'!AI$160</f>
        <v>0.46387428896099997</v>
      </c>
      <c r="AL13" s="13">
        <f>1/1000*'[1]94Exp'!AJ$160</f>
        <v>0.50026970493600009</v>
      </c>
      <c r="AM13" s="13">
        <f>1/1000*'[1]94Exp'!AK$160</f>
        <v>0.39722543930519999</v>
      </c>
      <c r="AN13" s="13">
        <f>1/1000*'[1]94Exp'!AL$160</f>
        <v>0.231088033</v>
      </c>
      <c r="AO13" s="13">
        <f>1/1000*'[1]94Exp'!AM$160</f>
        <v>0.30438085732800002</v>
      </c>
      <c r="AP13" s="13">
        <f>1/1000*'[1]94Exp'!AN$160</f>
        <v>0.25331490548319996</v>
      </c>
      <c r="AQ13" s="13">
        <f>1/1000*'[1]94Exp'!AO$160</f>
        <v>0.22950967950209999</v>
      </c>
      <c r="AR13" s="13">
        <f>1/1000*'[1]94Exp'!AP$160</f>
        <v>0.21840923272250001</v>
      </c>
      <c r="AS13" s="13">
        <f>1/1000*'[1]94Exp'!AQ$160</f>
        <v>0.16506210684249997</v>
      </c>
      <c r="AT13" s="13">
        <f>1/1000*'[1]94Exp'!AR$160</f>
        <v>0.17441631065130003</v>
      </c>
      <c r="AU13" s="13">
        <f>1/1000*'[1]94Exp'!AS$160</f>
        <v>0.1994256732611</v>
      </c>
      <c r="AV13" s="13">
        <f>1/1000*'[1]94Exp'!AT$160</f>
        <v>0.22240804698100003</v>
      </c>
      <c r="AW13" s="13">
        <f>1/1000*'[1]94Exp'!AU$160</f>
        <v>0.21084194970291667</v>
      </c>
      <c r="AX13" s="13">
        <f>1/1000*'[1]94Exp'!AV$160</f>
        <v>0</v>
      </c>
      <c r="AY13" s="13">
        <f>1/1000*'[1]94Exp'!AW$160</f>
        <v>0</v>
      </c>
      <c r="AZ13" s="13">
        <f>1/1000*'[1]94Exp'!AX$160</f>
        <v>0</v>
      </c>
      <c r="BA13" s="13">
        <f>1/1000*'[1]94Exp'!AY$160</f>
        <v>0</v>
      </c>
      <c r="BB13" s="13">
        <f>1/1000*'[1]94Exp'!AZ$160</f>
        <v>0</v>
      </c>
      <c r="BC13" s="13">
        <f>1/1000*'[1]94Exp'!BA$160</f>
        <v>0</v>
      </c>
      <c r="BD13" s="349"/>
    </row>
    <row r="14" spans="1:56">
      <c r="B14" s="5" t="s">
        <v>79</v>
      </c>
      <c r="C14" s="23">
        <f>1/$A$1*'[1]94Exp'!B$246</f>
        <v>3.3491138472526751E-2</v>
      </c>
      <c r="D14" s="13">
        <f>1/$A$1*'[1]94Exp'!C$246</f>
        <v>3.0227206387517556E-2</v>
      </c>
      <c r="E14" s="13">
        <f>1/$A$1*'[1]94Exp'!D$246</f>
        <v>2.6009400000000002E-2</v>
      </c>
      <c r="F14" s="13">
        <f>1/$A$1*'[1]94Exp'!E$246</f>
        <v>1.9400310098984429E-2</v>
      </c>
      <c r="G14" s="13">
        <f>1/$A$1*'[1]94Exp'!F$246</f>
        <v>1.7703099999999999E-2</v>
      </c>
      <c r="H14" s="13">
        <f>1/$A$1*'[1]94Exp'!G$246</f>
        <v>1.5177100000000001E-2</v>
      </c>
      <c r="I14" s="13">
        <f>1/$A$1*'[1]94Exp'!H$246</f>
        <v>1.4475918078996496E-2</v>
      </c>
      <c r="J14" s="13">
        <f>1/$A$1*'[1]94Exp'!I$246</f>
        <v>1.4190463101613775E-2</v>
      </c>
      <c r="K14" s="13">
        <f>1/$A$1*'[1]94Exp'!J$246</f>
        <v>9.2411643952946161E-3</v>
      </c>
      <c r="L14" s="13">
        <f>1/$A$1*'[1]94Exp'!K$246</f>
        <v>6.7749000000000012E-3</v>
      </c>
      <c r="M14" s="13">
        <f>1/$A$1*'[1]94Exp'!L$246</f>
        <v>7.3483843554420095E-3</v>
      </c>
      <c r="N14" s="13">
        <f>1/$A$1*'[1]94Exp'!M$246</f>
        <v>5.8475496812453029E-3</v>
      </c>
      <c r="O14" s="13">
        <f>1/$A$1*'[1]94Exp'!N$246</f>
        <v>5.6754181283895011E-3</v>
      </c>
      <c r="P14" s="13">
        <f>1/$A$1*'[1]94Exp'!O$246</f>
        <v>7.0137331419846093E-3</v>
      </c>
      <c r="Q14" s="13">
        <f>1/$A$1*'[1]94Exp'!P$246</f>
        <v>6.0449883743797193E-3</v>
      </c>
      <c r="R14" s="13">
        <f>1/$A$1*'[1]94Exp'!Q$246</f>
        <v>4.9491294400153193E-3</v>
      </c>
      <c r="S14" s="13">
        <f>1/$A$1*'[1]94Exp'!R$246</f>
        <v>5.3463688233397755E-3</v>
      </c>
      <c r="T14" s="13">
        <f>1/$A$1*'[1]94Exp'!S$246</f>
        <v>2.2466202131317804E-3</v>
      </c>
      <c r="U14" s="13">
        <f>1/$A$1*'[1]94Exp'!T$246</f>
        <v>1.8688791024691152E-3</v>
      </c>
      <c r="V14" s="13">
        <f>1/$A$1*'[1]94Exp'!U$246</f>
        <v>1.8688791024691152E-3</v>
      </c>
      <c r="W14" s="13">
        <f>1/$A$1*'[1]94Exp'!V$246</f>
        <v>1.8688791024691152E-3</v>
      </c>
      <c r="X14" s="13">
        <f>1/$A$1*'[1]94Exp'!W$246</f>
        <v>1.8688791024691152E-3</v>
      </c>
      <c r="Y14" s="13">
        <f>1/$A$1*'[1]94Exp'!X$246</f>
        <v>1.8688791024691152E-3</v>
      </c>
      <c r="Z14" s="13">
        <f>1/$A$1*'[1]94Exp'!Y$246</f>
        <v>1.8688791024691152E-3</v>
      </c>
      <c r="AA14" s="13">
        <f>1/$A$1*'[1]94Exp'!Z$246</f>
        <v>1.8688791024691152E-3</v>
      </c>
      <c r="AB14" s="13">
        <f>1/$A$1*'[1]94Exp'!AA$246</f>
        <v>1.8688791024691152E-3</v>
      </c>
      <c r="AC14" s="294"/>
      <c r="AD14" s="23">
        <f>1/1000*'[1]94Exp'!AB$246</f>
        <v>0.11945484082590002</v>
      </c>
      <c r="AE14" s="13">
        <f>1/1000*'[1]94Exp'!AC$246</f>
        <v>0.11910913533000002</v>
      </c>
      <c r="AF14" s="13">
        <f>1/1000*'[1]94Exp'!AD$246</f>
        <v>0.12453602684160002</v>
      </c>
      <c r="AG14" s="13">
        <f>1/1000*'[1]94Exp'!AE$246</f>
        <v>0.11623603293120002</v>
      </c>
      <c r="AH14" s="13">
        <f>1/1000*'[1]94Exp'!AF$246</f>
        <v>0.1126708150764</v>
      </c>
      <c r="AI14" s="13">
        <f>1/1000*'[1]94Exp'!AG$246</f>
        <v>8.971087283729999E-2</v>
      </c>
      <c r="AJ14" s="13">
        <f>1/1000*'[1]94Exp'!AH$246</f>
        <v>7.8644096674399991E-2</v>
      </c>
      <c r="AK14" s="13">
        <f>1/1000*'[1]94Exp'!AI$246</f>
        <v>7.975653393450001E-2</v>
      </c>
      <c r="AL14" s="13">
        <f>1/1000*'[1]94Exp'!AJ$246</f>
        <v>5.882970113960001E-2</v>
      </c>
      <c r="AM14" s="13">
        <f>1/1000*'[1]94Exp'!AK$246</f>
        <v>3.5334458636400001E-2</v>
      </c>
      <c r="AN14" s="13">
        <f>1/1000*'[1]94Exp'!AL$246</f>
        <v>2.4708622000000003E-2</v>
      </c>
      <c r="AO14" s="13">
        <f>1/1000*'[1]94Exp'!AM$246</f>
        <v>3.0678052751999998E-2</v>
      </c>
      <c r="AP14" s="13">
        <f>1/1000*'[1]94Exp'!AN$246</f>
        <v>2.5352106577600002E-2</v>
      </c>
      <c r="AQ14" s="13">
        <f>1/1000*'[1]94Exp'!AO$246</f>
        <v>2.7006775377600007E-2</v>
      </c>
      <c r="AR14" s="13">
        <f>1/1000*'[1]94Exp'!AP$246</f>
        <v>2.7281010543000001E-2</v>
      </c>
      <c r="AS14" s="13">
        <f>1/1000*'[1]94Exp'!AQ$246</f>
        <v>1.99832477705E-2</v>
      </c>
      <c r="AT14" s="13">
        <f>1/1000*'[1]94Exp'!AR$246</f>
        <v>2.1863700217900003E-2</v>
      </c>
      <c r="AU14" s="13">
        <f>1/1000*'[1]94Exp'!AS$246</f>
        <v>1.2362437015499999E-2</v>
      </c>
      <c r="AV14" s="13">
        <f>1/1000*'[1]94Exp'!AT$246</f>
        <v>1.1514918883E-2</v>
      </c>
      <c r="AW14" s="13">
        <f>1/1000*'[1]94Exp'!AU$246</f>
        <v>1.0916097600416667E-2</v>
      </c>
      <c r="AX14" s="13">
        <f>1/1000*'[1]94Exp'!AV$246</f>
        <v>0</v>
      </c>
      <c r="AY14" s="13">
        <f>1/1000*'[1]94Exp'!AW$246</f>
        <v>0</v>
      </c>
      <c r="AZ14" s="13">
        <f>1/1000*'[1]94Exp'!AX$246</f>
        <v>0</v>
      </c>
      <c r="BA14" s="13">
        <f>1/1000*'[1]94Exp'!AY$246</f>
        <v>0</v>
      </c>
      <c r="BB14" s="13">
        <f>1/1000*'[1]94Exp'!AZ$246</f>
        <v>0</v>
      </c>
      <c r="BC14" s="13">
        <f>1/1000*'[1]94Exp'!BA$246</f>
        <v>0</v>
      </c>
      <c r="BD14" s="349"/>
    </row>
    <row r="15" spans="1:56">
      <c r="B15" s="5" t="s">
        <v>18</v>
      </c>
      <c r="C15" s="22">
        <f t="shared" ref="C15:AB15" si="3">SUM(C10:C10)-SUM(C11:C14)</f>
        <v>1.8978284891235264E-2</v>
      </c>
      <c r="D15" s="17">
        <f t="shared" si="3"/>
        <v>1.8764882050779558E-2</v>
      </c>
      <c r="E15" s="17">
        <f t="shared" si="3"/>
        <v>1.6868113939693841E-2</v>
      </c>
      <c r="F15" s="17">
        <f t="shared" si="3"/>
        <v>1.7445137547621725E-2</v>
      </c>
      <c r="G15" s="17">
        <f t="shared" si="3"/>
        <v>2.2445306833748013E-2</v>
      </c>
      <c r="H15" s="17">
        <f t="shared" si="3"/>
        <v>2.0121889633933465E-2</v>
      </c>
      <c r="I15" s="17">
        <f t="shared" si="3"/>
        <v>2.0157559169242556E-2</v>
      </c>
      <c r="J15" s="17">
        <f t="shared" si="3"/>
        <v>1.8675501866970257E-2</v>
      </c>
      <c r="K15" s="17">
        <f t="shared" si="3"/>
        <v>1.7714496418872128E-2</v>
      </c>
      <c r="L15" s="17">
        <f t="shared" si="3"/>
        <v>1.2897636392423195E-2</v>
      </c>
      <c r="M15" s="17">
        <f t="shared" si="3"/>
        <v>1.1246476389486143E-2</v>
      </c>
      <c r="N15" s="17">
        <f t="shared" si="3"/>
        <v>1.0916835068302433E-2</v>
      </c>
      <c r="O15" s="17">
        <f t="shared" si="3"/>
        <v>1.01766541211461E-2</v>
      </c>
      <c r="P15" s="17">
        <f t="shared" si="3"/>
        <v>9.3643166111181952E-3</v>
      </c>
      <c r="Q15" s="17">
        <f t="shared" si="3"/>
        <v>1.1396769546376334E-2</v>
      </c>
      <c r="R15" s="17">
        <f t="shared" si="3"/>
        <v>1.062693188079325E-2</v>
      </c>
      <c r="S15" s="17">
        <f t="shared" si="3"/>
        <v>1.2113883192698904E-2</v>
      </c>
      <c r="T15" s="17">
        <f t="shared" si="3"/>
        <v>8.6616391566716744E-3</v>
      </c>
      <c r="U15" s="17">
        <f t="shared" si="3"/>
        <v>1.0603577056273045E-2</v>
      </c>
      <c r="V15" s="17">
        <f t="shared" si="3"/>
        <v>1.0603577056273045E-2</v>
      </c>
      <c r="W15" s="17">
        <f t="shared" si="3"/>
        <v>1.0603577056273045E-2</v>
      </c>
      <c r="X15" s="17">
        <f t="shared" si="3"/>
        <v>1.0603577056273045E-2</v>
      </c>
      <c r="Y15" s="17">
        <f t="shared" si="3"/>
        <v>1.0603577056273045E-2</v>
      </c>
      <c r="Z15" s="17">
        <f t="shared" si="3"/>
        <v>1.0603577056273045E-2</v>
      </c>
      <c r="AA15" s="17">
        <f t="shared" si="3"/>
        <v>1.0603577056273045E-2</v>
      </c>
      <c r="AB15" s="17">
        <f t="shared" si="3"/>
        <v>1.0603577056273045E-2</v>
      </c>
      <c r="AC15" s="294"/>
      <c r="AD15" s="23">
        <f t="shared" ref="AD15:BC15" si="4">SUM(AD10:AD10)-SUM(AD11:AD14)</f>
        <v>5.95265225784809E-2</v>
      </c>
      <c r="AE15" s="13">
        <f t="shared" si="4"/>
        <v>6.1825777471200105E-2</v>
      </c>
      <c r="AF15" s="13">
        <f t="shared" si="4"/>
        <v>6.6237604396799932E-2</v>
      </c>
      <c r="AG15" s="13">
        <f t="shared" si="4"/>
        <v>8.0772235342400078E-2</v>
      </c>
      <c r="AH15" s="13">
        <f t="shared" si="4"/>
        <v>9.5873892279900286E-2</v>
      </c>
      <c r="AI15" s="13">
        <f t="shared" si="4"/>
        <v>9.136218667289997E-2</v>
      </c>
      <c r="AJ15" s="13">
        <f t="shared" si="4"/>
        <v>8.4315968330400004E-2</v>
      </c>
      <c r="AK15" s="13">
        <f t="shared" si="4"/>
        <v>9.3951109426499757E-2</v>
      </c>
      <c r="AL15" s="13">
        <f t="shared" si="4"/>
        <v>9.3894234999599924E-2</v>
      </c>
      <c r="AM15" s="13">
        <f t="shared" si="4"/>
        <v>6.7859480427200136E-2</v>
      </c>
      <c r="AN15" s="13">
        <f t="shared" si="4"/>
        <v>4.5084312999999931E-2</v>
      </c>
      <c r="AO15" s="13">
        <f t="shared" si="4"/>
        <v>6.258779303999995E-2</v>
      </c>
      <c r="AP15" s="13">
        <f t="shared" si="4"/>
        <v>5.3016511398400024E-2</v>
      </c>
      <c r="AQ15" s="13">
        <f t="shared" si="4"/>
        <v>5.0428421834999848E-2</v>
      </c>
      <c r="AR15" s="13">
        <f t="shared" si="4"/>
        <v>5.4810765440499898E-2</v>
      </c>
      <c r="AS15" s="13">
        <f t="shared" si="4"/>
        <v>4.4990409176999924E-2</v>
      </c>
      <c r="AT15" s="13">
        <f t="shared" si="4"/>
        <v>4.9946702938099885E-2</v>
      </c>
      <c r="AU15" s="13">
        <f t="shared" si="4"/>
        <v>4.7209529238300019E-2</v>
      </c>
      <c r="AV15" s="13">
        <f t="shared" si="4"/>
        <v>5.7612594270999962E-2</v>
      </c>
      <c r="AW15" s="13">
        <f t="shared" si="4"/>
        <v>5.4616511715416927E-2</v>
      </c>
      <c r="AX15" s="13">
        <f t="shared" si="4"/>
        <v>0</v>
      </c>
      <c r="AY15" s="13">
        <f t="shared" si="4"/>
        <v>0</v>
      </c>
      <c r="AZ15" s="13">
        <f t="shared" si="4"/>
        <v>0</v>
      </c>
      <c r="BA15" s="13">
        <f t="shared" si="4"/>
        <v>0</v>
      </c>
      <c r="BB15" s="13">
        <f t="shared" si="4"/>
        <v>0</v>
      </c>
      <c r="BC15" s="13">
        <f t="shared" si="4"/>
        <v>0</v>
      </c>
      <c r="BD15" s="349"/>
    </row>
    <row r="16" spans="1:56" ht="17.149999999999999" customHeight="1">
      <c r="B16" s="152" t="s">
        <v>141</v>
      </c>
      <c r="C16" s="299">
        <f>1/$A$1*'[1]94Exp'!B$265</f>
        <v>2.5645000000000004E-3</v>
      </c>
      <c r="D16" s="167">
        <f>1/$A$1*'[1]94Exp'!C$265</f>
        <v>2.718027677016851E-3</v>
      </c>
      <c r="E16" s="167">
        <f>1/$A$1*'[1]94Exp'!D$265</f>
        <v>2.4474399517477752E-3</v>
      </c>
      <c r="F16" s="167">
        <f>1/$A$1*'[1]94Exp'!E$265</f>
        <v>1.932939387788163E-3</v>
      </c>
      <c r="G16" s="167">
        <f>1/$A$1*'[1]94Exp'!F$265</f>
        <v>1.4203806663097064E-3</v>
      </c>
      <c r="H16" s="167">
        <f>1/$A$1*'[1]94Exp'!G$265</f>
        <v>1.2816254777572489E-3</v>
      </c>
      <c r="I16" s="167">
        <f>1/$A$1*'[1]94Exp'!H$265</f>
        <v>1.6507E-3</v>
      </c>
      <c r="J16" s="167">
        <f>1/$A$1*'[1]94Exp'!I$265</f>
        <v>1.4870571904506344E-3</v>
      </c>
      <c r="K16" s="167">
        <f>1/$A$1*'[1]94Exp'!J$265</f>
        <v>9.8879074166006542E-4</v>
      </c>
      <c r="L16" s="167">
        <f>1/$A$1*'[1]94Exp'!K$265</f>
        <v>1.0165450904347183E-3</v>
      </c>
      <c r="M16" s="167">
        <f>1/$A$1*'[1]94Exp'!L$265</f>
        <v>6.9910774552610876E-4</v>
      </c>
      <c r="N16" s="167">
        <f>1/$A$1*'[1]94Exp'!M$265</f>
        <v>7.1363801099826008E-4</v>
      </c>
      <c r="O16" s="167">
        <f>1/$A$1*'[1]94Exp'!N$265</f>
        <v>6.2769028200674638E-4</v>
      </c>
      <c r="P16" s="167">
        <f>1/$A$1*'[1]94Exp'!O$265</f>
        <v>7.5466026458699759E-4</v>
      </c>
      <c r="Q16" s="167">
        <f>1/$A$1*'[1]94Exp'!P$265</f>
        <v>9.7308930786989083E-4</v>
      </c>
      <c r="R16" s="167">
        <f>1/$A$1*'[1]94Exp'!Q$265</f>
        <v>1.5133168624155357E-3</v>
      </c>
      <c r="S16" s="167">
        <f>1/$A$1*'[1]94Exp'!R$265</f>
        <v>2.0520166988523959E-3</v>
      </c>
      <c r="T16" s="167">
        <f>1/$A$1*'[1]94Exp'!S$265</f>
        <v>2.7579228458832323E-3</v>
      </c>
      <c r="U16" s="167">
        <f>1/$A$1*'[1]94Exp'!T$265</f>
        <v>2.1934906137037013E-3</v>
      </c>
      <c r="V16" s="167">
        <f>1/$A$1*'[1]94Exp'!U$265</f>
        <v>2.1934906137037013E-3</v>
      </c>
      <c r="W16" s="167">
        <f>1/$A$1*'[1]94Exp'!V$265</f>
        <v>2.1934906137037013E-3</v>
      </c>
      <c r="X16" s="167">
        <f>1/$A$1*'[1]94Exp'!W$265</f>
        <v>2.1934906137037013E-3</v>
      </c>
      <c r="Y16" s="167">
        <f>1/$A$1*'[1]94Exp'!X$265</f>
        <v>2.1934906137037013E-3</v>
      </c>
      <c r="Z16" s="167">
        <f>1/$A$1*'[1]94Exp'!Y$265</f>
        <v>2.1934906137037013E-3</v>
      </c>
      <c r="AA16" s="167">
        <f>1/$A$1*'[1]94Exp'!Z$265</f>
        <v>2.1934906137037013E-3</v>
      </c>
      <c r="AB16" s="167">
        <f>1/$A$1*'[1]94Exp'!AA$265</f>
        <v>2.1934906137037013E-3</v>
      </c>
      <c r="AC16" s="300"/>
      <c r="AD16" s="299">
        <f>1/1000*'[1]94Exp'!AB$265</f>
        <v>6.2333283658890012E-3</v>
      </c>
      <c r="AE16" s="167">
        <f>1/1000*'[1]94Exp'!AC$265</f>
        <v>7.1442773260000014E-3</v>
      </c>
      <c r="AF16" s="167">
        <f>1/1000*'[1]94Exp'!AD$265</f>
        <v>6.0723226415999995E-3</v>
      </c>
      <c r="AG16" s="167">
        <f>1/1000*'[1]94Exp'!AE$265</f>
        <v>4.4789683008000002E-3</v>
      </c>
      <c r="AH16" s="167">
        <f>1/1000*'[1]94Exp'!AF$265</f>
        <v>3.7921311497999995E-3</v>
      </c>
      <c r="AI16" s="167">
        <f>1/1000*'[1]94Exp'!AG$265</f>
        <v>3.7239844356000001E-3</v>
      </c>
      <c r="AJ16" s="167">
        <f>1/1000*'[1]94Exp'!AH$265</f>
        <v>4.5910160191999999E-3</v>
      </c>
      <c r="AK16" s="167">
        <f>1/1000*'[1]94Exp'!AI$265</f>
        <v>4.8946078115000005E-3</v>
      </c>
      <c r="AL16" s="167">
        <f>1/1000*'[1]94Exp'!AJ$265</f>
        <v>5.9054282004000003E-3</v>
      </c>
      <c r="AM16" s="167">
        <f>1/1000*'[1]94Exp'!AK$265</f>
        <v>8.7643443580000015E-3</v>
      </c>
      <c r="AN16" s="167">
        <f>1/1000*'[1]94Exp'!AL$265</f>
        <v>3.9670199999999999E-3</v>
      </c>
      <c r="AO16" s="167">
        <f>1/1000*'[1]94Exp'!AM$265</f>
        <v>6.1994111999999994E-3</v>
      </c>
      <c r="AP16" s="167">
        <f>1/1000*'[1]94Exp'!AN$265</f>
        <v>4.6317168480000002E-3</v>
      </c>
      <c r="AQ16" s="167">
        <f>1/1000*'[1]94Exp'!AO$265</f>
        <v>6.0053640650999992E-3</v>
      </c>
      <c r="AR16" s="167">
        <f>1/1000*'[1]94Exp'!AP$265</f>
        <v>6.2466162995000012E-3</v>
      </c>
      <c r="AS16" s="167">
        <f>1/1000*'[1]94Exp'!AQ$265</f>
        <v>1.1123251198499998E-2</v>
      </c>
      <c r="AT16" s="167">
        <f>1/1000*'[1]94Exp'!AR$265</f>
        <v>7.7382050720000003E-3</v>
      </c>
      <c r="AU16" s="167">
        <f>1/1000*'[1]94Exp'!AS$265</f>
        <v>9.966557958499999E-3</v>
      </c>
      <c r="AV16" s="167">
        <f>1/1000*'[1]94Exp'!AT$265</f>
        <v>7.5836320650000009E-3</v>
      </c>
      <c r="AW16" s="167">
        <f>1/1000*'[1]94Exp'!AU$265</f>
        <v>7.1892532312500005E-3</v>
      </c>
      <c r="AX16" s="167">
        <f>1/1000*'[1]94Exp'!AV$265</f>
        <v>0</v>
      </c>
      <c r="AY16" s="167">
        <f>1/1000*'[1]94Exp'!AW$265</f>
        <v>0</v>
      </c>
      <c r="AZ16" s="167">
        <f>1/1000*'[1]94Exp'!AX$265</f>
        <v>0</v>
      </c>
      <c r="BA16" s="167">
        <f>1/1000*'[1]94Exp'!AY$265</f>
        <v>0</v>
      </c>
      <c r="BB16" s="167">
        <f>1/1000*'[1]94Exp'!AZ$265</f>
        <v>0</v>
      </c>
      <c r="BC16" s="167">
        <f>1/1000*'[1]94Exp'!BA$265</f>
        <v>0</v>
      </c>
      <c r="BD16" s="349"/>
    </row>
    <row r="17" spans="2:56" ht="17.149999999999999" customHeight="1">
      <c r="B17" s="152" t="s">
        <v>136</v>
      </c>
      <c r="C17" s="299">
        <f>1/$A$1*'[1]94Exp'!B$273</f>
        <v>1.5527905471869914E-4</v>
      </c>
      <c r="D17" s="167">
        <f>1/$A$1*'[1]94Exp'!C$273</f>
        <v>1.5867587180115085E-4</v>
      </c>
      <c r="E17" s="167">
        <f>1/$A$1*'[1]94Exp'!D$273</f>
        <v>1.3778366780547649E-4</v>
      </c>
      <c r="F17" s="167">
        <f>1/$A$1*'[1]94Exp'!E$273</f>
        <v>1.6876386647204212E-4</v>
      </c>
      <c r="G17" s="167">
        <f>1/$A$1*'[1]94Exp'!F$273</f>
        <v>3.8341756686058467E-4</v>
      </c>
      <c r="H17" s="167">
        <f>1/$A$1*'[1]94Exp'!G$273</f>
        <v>3.5632636398774686E-4</v>
      </c>
      <c r="I17" s="167">
        <f>1/$A$1*'[1]94Exp'!H$273</f>
        <v>2.8519999999999999E-4</v>
      </c>
      <c r="J17" s="167">
        <f>1/$A$1*'[1]94Exp'!I$273</f>
        <v>2.6661479457646049E-4</v>
      </c>
      <c r="K17" s="167">
        <f>1/$A$1*'[1]94Exp'!J$273</f>
        <v>2.5748301056709231E-4</v>
      </c>
      <c r="L17" s="167">
        <f>1/$A$1*'[1]94Exp'!K$273</f>
        <v>3.6034882141968306E-4</v>
      </c>
      <c r="M17" s="167">
        <f>1/$A$1*'[1]94Exp'!L$273</f>
        <v>1.2388935667449438E-4</v>
      </c>
      <c r="N17" s="167">
        <f>1/$A$1*'[1]94Exp'!M$273</f>
        <v>1.9869915047893724E-4</v>
      </c>
      <c r="O17" s="167">
        <f>1/$A$1*'[1]94Exp'!N$273</f>
        <v>1.3691423065773144E-4</v>
      </c>
      <c r="P17" s="167">
        <f>1/$A$1*'[1]94Exp'!O$273</f>
        <v>2.2849442520849541E-4</v>
      </c>
      <c r="Q17" s="167">
        <f>1/$A$1*'[1]94Exp'!P$273</f>
        <v>1.1632716455154074E-4</v>
      </c>
      <c r="R17" s="167">
        <f>1/$A$1*'[1]94Exp'!Q$273</f>
        <v>6.7670348571926403E-5</v>
      </c>
      <c r="S17" s="167">
        <f>1/$A$1*'[1]94Exp'!R$273</f>
        <v>5.4929311047087638E-5</v>
      </c>
      <c r="T17" s="167">
        <f>1/$A$1*'[1]94Exp'!S$273</f>
        <v>4.0932025365621374E-5</v>
      </c>
      <c r="U17" s="167">
        <f>1/$A$1*'[1]94Exp'!T$273</f>
        <v>5.7343584190836862E-5</v>
      </c>
      <c r="V17" s="167">
        <f>1/$A$1*'[1]94Exp'!U$273</f>
        <v>5.7343584190836862E-5</v>
      </c>
      <c r="W17" s="167">
        <f>1/$A$1*'[1]94Exp'!V$273</f>
        <v>5.7343584190836862E-5</v>
      </c>
      <c r="X17" s="167">
        <f>1/$A$1*'[1]94Exp'!W$273</f>
        <v>5.7343584190836862E-5</v>
      </c>
      <c r="Y17" s="167">
        <f>1/$A$1*'[1]94Exp'!X$273</f>
        <v>5.7343584190836862E-5</v>
      </c>
      <c r="Z17" s="167">
        <f>1/$A$1*'[1]94Exp'!Y$273</f>
        <v>5.7343584190836862E-5</v>
      </c>
      <c r="AA17" s="167">
        <f>1/$A$1*'[1]94Exp'!Z$273</f>
        <v>5.7343584190836862E-5</v>
      </c>
      <c r="AB17" s="167">
        <f>1/$A$1*'[1]94Exp'!AA$273</f>
        <v>5.7343584190836862E-5</v>
      </c>
      <c r="AC17" s="300"/>
      <c r="AD17" s="299">
        <f>1/1000*'[1]94Exp'!AB$273</f>
        <v>5.5757500835700003E-4</v>
      </c>
      <c r="AE17" s="167">
        <f>1/1000*'[1]94Exp'!AC$273</f>
        <v>6.3568613279999994E-4</v>
      </c>
      <c r="AF17" s="167">
        <f>1/1000*'[1]94Exp'!AD$273</f>
        <v>8.7335710560000005E-4</v>
      </c>
      <c r="AG17" s="167">
        <f>1/1000*'[1]94Exp'!AE$273</f>
        <v>6.8073014239999994E-4</v>
      </c>
      <c r="AH17" s="167">
        <f>1/1000*'[1]94Exp'!AF$273</f>
        <v>7.3626565390000006E-4</v>
      </c>
      <c r="AI17" s="167">
        <f>1/1000*'[1]94Exp'!AG$273</f>
        <v>7.1003150789999991E-4</v>
      </c>
      <c r="AJ17" s="167">
        <f>1/1000*'[1]94Exp'!AH$273</f>
        <v>8.222936956E-4</v>
      </c>
      <c r="AK17" s="167">
        <f>1/1000*'[1]94Exp'!AI$273</f>
        <v>1.3465669585000003E-3</v>
      </c>
      <c r="AL17" s="167">
        <f>1/1000*'[1]94Exp'!AJ$273</f>
        <v>1.1676519411999999E-3</v>
      </c>
      <c r="AM17" s="167">
        <f>1/1000*'[1]94Exp'!AK$273</f>
        <v>9.2529079279999986E-4</v>
      </c>
      <c r="AN17" s="167">
        <f>1/1000*'[1]94Exp'!AL$273</f>
        <v>6.2393699999999997E-4</v>
      </c>
      <c r="AO17" s="167">
        <f>1/1000*'[1]94Exp'!AM$273</f>
        <v>1.2074528159999999E-3</v>
      </c>
      <c r="AP17" s="167">
        <f>1/1000*'[1]94Exp'!AN$273</f>
        <v>7.8856655679999997E-4</v>
      </c>
      <c r="AQ17" s="167">
        <f>1/1000*'[1]94Exp'!AO$273</f>
        <v>1.0708974977999999E-3</v>
      </c>
      <c r="AR17" s="167">
        <f>1/1000*'[1]94Exp'!AP$273</f>
        <v>8.6103273400000007E-4</v>
      </c>
      <c r="AS17" s="167">
        <f>1/1000*'[1]94Exp'!AQ$273</f>
        <v>3.2623294199999995E-4</v>
      </c>
      <c r="AT17" s="167">
        <f>1/1000*'[1]94Exp'!AR$273</f>
        <v>3.0807130110000006E-4</v>
      </c>
      <c r="AU17" s="167">
        <f>1/1000*'[1]94Exp'!AS$273</f>
        <v>2.1110590929999999E-4</v>
      </c>
      <c r="AV17" s="167">
        <f>1/1000*'[1]94Exp'!AT$273</f>
        <v>2.9476460899999999E-4</v>
      </c>
      <c r="AW17" s="167">
        <f>1/1000*'[1]94Exp'!AU$273</f>
        <v>2.7943568458333335E-4</v>
      </c>
      <c r="AX17" s="167">
        <f>1/1000*'[1]94Exp'!AV$273</f>
        <v>0</v>
      </c>
      <c r="AY17" s="167">
        <f>1/1000*'[1]94Exp'!AW$273</f>
        <v>0</v>
      </c>
      <c r="AZ17" s="167">
        <f>1/1000*'[1]94Exp'!AX$273</f>
        <v>0</v>
      </c>
      <c r="BA17" s="167">
        <f>1/1000*'[1]94Exp'!AY$273</f>
        <v>0</v>
      </c>
      <c r="BB17" s="167">
        <f>1/1000*'[1]94Exp'!AZ$273</f>
        <v>0</v>
      </c>
      <c r="BC17" s="167">
        <f>1/1000*'[1]94Exp'!BA$273</f>
        <v>0</v>
      </c>
      <c r="BD17" s="349"/>
    </row>
    <row r="18" spans="2:56" ht="17.149999999999999" customHeight="1" thickBot="1">
      <c r="B18" s="155" t="s">
        <v>140</v>
      </c>
      <c r="C18" s="197">
        <f t="shared" ref="C18:AB18" si="5">C5-SUM(C6,C7,C8,C9,C10,C16,C17)</f>
        <v>4.7386183858239561E-3</v>
      </c>
      <c r="D18" s="168">
        <f t="shared" si="5"/>
        <v>3.7208453275109354E-3</v>
      </c>
      <c r="E18" s="168">
        <f t="shared" si="5"/>
        <v>3.4964429732424751E-3</v>
      </c>
      <c r="F18" s="168">
        <f t="shared" si="5"/>
        <v>2.7447984600548481E-3</v>
      </c>
      <c r="G18" s="168">
        <f t="shared" si="5"/>
        <v>3.0748604491772635E-3</v>
      </c>
      <c r="H18" s="168">
        <f t="shared" si="5"/>
        <v>3.0656318397874749E-3</v>
      </c>
      <c r="I18" s="168">
        <f t="shared" si="5"/>
        <v>3.0195210446689602E-3</v>
      </c>
      <c r="J18" s="168">
        <f t="shared" si="5"/>
        <v>3.1366422861405785E-3</v>
      </c>
      <c r="K18" s="168">
        <f t="shared" si="5"/>
        <v>2.8481788462476065E-3</v>
      </c>
      <c r="L18" s="168">
        <f t="shared" si="5"/>
        <v>2.5287881784265553E-3</v>
      </c>
      <c r="M18" s="168">
        <f t="shared" si="5"/>
        <v>2.3420698711452692E-3</v>
      </c>
      <c r="N18" s="168">
        <f t="shared" si="5"/>
        <v>2.4124824235637332E-3</v>
      </c>
      <c r="O18" s="168">
        <f t="shared" si="5"/>
        <v>2.1250566510189473E-3</v>
      </c>
      <c r="P18" s="168">
        <f t="shared" si="5"/>
        <v>2.5106020231495663E-3</v>
      </c>
      <c r="Q18" s="168">
        <f t="shared" si="5"/>
        <v>2.3156482315931926E-3</v>
      </c>
      <c r="R18" s="168">
        <f t="shared" si="5"/>
        <v>2.3366134728089738E-3</v>
      </c>
      <c r="S18" s="168">
        <f t="shared" si="5"/>
        <v>2.6048590580215192E-3</v>
      </c>
      <c r="T18" s="168">
        <f t="shared" si="5"/>
        <v>1.9093131425226006E-3</v>
      </c>
      <c r="U18" s="168">
        <f t="shared" si="5"/>
        <v>1.9769603193140473E-3</v>
      </c>
      <c r="V18" s="168">
        <f t="shared" si="5"/>
        <v>1.9769603193140473E-3</v>
      </c>
      <c r="W18" s="168">
        <f t="shared" si="5"/>
        <v>1.9769603193140473E-3</v>
      </c>
      <c r="X18" s="168">
        <f t="shared" si="5"/>
        <v>1.9769603193140473E-3</v>
      </c>
      <c r="Y18" s="168">
        <f t="shared" si="5"/>
        <v>1.9769603193140473E-3</v>
      </c>
      <c r="Z18" s="168">
        <f t="shared" si="5"/>
        <v>1.9769603193140473E-3</v>
      </c>
      <c r="AA18" s="168">
        <f t="shared" si="5"/>
        <v>1.9769603193140473E-3</v>
      </c>
      <c r="AB18" s="168">
        <f t="shared" si="5"/>
        <v>1.9769603193140473E-3</v>
      </c>
      <c r="AC18" s="307"/>
      <c r="AD18" s="197">
        <f t="shared" ref="AD18:BC18" si="6">AD5-SUM(AD6,AD7,AD8,AD9,AD10,AD16,AD17)</f>
        <v>2.3806081665189271E-2</v>
      </c>
      <c r="AE18" s="168">
        <f t="shared" si="6"/>
        <v>1.9222919274800132E-2</v>
      </c>
      <c r="AF18" s="168">
        <f t="shared" si="6"/>
        <v>2.1279638668800005E-2</v>
      </c>
      <c r="AG18" s="168">
        <f t="shared" si="6"/>
        <v>2.1871590238399907E-2</v>
      </c>
      <c r="AH18" s="168">
        <f t="shared" si="6"/>
        <v>2.0959268439899814E-2</v>
      </c>
      <c r="AI18" s="168">
        <f t="shared" si="6"/>
        <v>2.1450634104900557E-2</v>
      </c>
      <c r="AJ18" s="168">
        <f t="shared" si="6"/>
        <v>2.7336812707200453E-2</v>
      </c>
      <c r="AK18" s="168">
        <f t="shared" si="6"/>
        <v>2.6355870331499887E-2</v>
      </c>
      <c r="AL18" s="168">
        <f t="shared" si="6"/>
        <v>2.8654555073600374E-2</v>
      </c>
      <c r="AM18" s="168">
        <f t="shared" si="6"/>
        <v>2.441486513399993E-2</v>
      </c>
      <c r="AN18" s="168">
        <f t="shared" si="6"/>
        <v>1.6292500999999793E-2</v>
      </c>
      <c r="AO18" s="168">
        <f t="shared" si="6"/>
        <v>2.5538603615999911E-2</v>
      </c>
      <c r="AP18" s="168">
        <f t="shared" si="6"/>
        <v>2.1841310920000301E-2</v>
      </c>
      <c r="AQ18" s="168">
        <f t="shared" si="6"/>
        <v>2.4122223191699876E-2</v>
      </c>
      <c r="AR18" s="168">
        <f t="shared" si="6"/>
        <v>2.4770363416999785E-2</v>
      </c>
      <c r="AS18" s="168">
        <f t="shared" si="6"/>
        <v>1.838920582100001E-2</v>
      </c>
      <c r="AT18" s="168">
        <f t="shared" si="6"/>
        <v>2.0071299261700037E-2</v>
      </c>
      <c r="AU18" s="168">
        <f t="shared" si="6"/>
        <v>1.5972173074000007E-2</v>
      </c>
      <c r="AV18" s="168">
        <f t="shared" si="6"/>
        <v>1.4516287482000179E-2</v>
      </c>
      <c r="AW18" s="168">
        <f t="shared" si="6"/>
        <v>1.3761383172499753E-2</v>
      </c>
      <c r="AX18" s="168">
        <f t="shared" si="6"/>
        <v>0</v>
      </c>
      <c r="AY18" s="168">
        <f t="shared" si="6"/>
        <v>0</v>
      </c>
      <c r="AZ18" s="168">
        <f t="shared" si="6"/>
        <v>0</v>
      </c>
      <c r="BA18" s="168">
        <f t="shared" si="6"/>
        <v>0</v>
      </c>
      <c r="BB18" s="168">
        <f t="shared" si="6"/>
        <v>0</v>
      </c>
      <c r="BC18" s="168">
        <f t="shared" si="6"/>
        <v>0</v>
      </c>
      <c r="BD18" s="349"/>
    </row>
    <row r="19" spans="2:56" ht="13" thickTop="1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5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142">
        <f>[2]ToM3!$A$2*[2]RWE!$F$1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135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BC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si="1"/>
        <v>2009</v>
      </c>
      <c r="AN4" s="346">
        <f t="shared" si="1"/>
        <v>2010</v>
      </c>
      <c r="AO4" s="346">
        <f t="shared" si="1"/>
        <v>2011</v>
      </c>
      <c r="AP4" s="346">
        <f t="shared" si="1"/>
        <v>2012</v>
      </c>
      <c r="AQ4" s="346">
        <f t="shared" si="1"/>
        <v>2013</v>
      </c>
      <c r="AR4" s="346">
        <f t="shared" si="1"/>
        <v>2014</v>
      </c>
      <c r="AS4" s="346">
        <f t="shared" si="1"/>
        <v>2015</v>
      </c>
      <c r="AT4" s="346">
        <f t="shared" si="1"/>
        <v>2016</v>
      </c>
      <c r="AU4" s="346">
        <f t="shared" si="1"/>
        <v>2017</v>
      </c>
      <c r="AV4" s="346">
        <f t="shared" si="1"/>
        <v>2018</v>
      </c>
      <c r="AW4" s="346">
        <f t="shared" si="1"/>
        <v>2019</v>
      </c>
      <c r="AX4" s="346">
        <f t="shared" si="1"/>
        <v>2020</v>
      </c>
      <c r="AY4" s="346">
        <f t="shared" si="1"/>
        <v>2021</v>
      </c>
      <c r="AZ4" s="346">
        <f t="shared" si="1"/>
        <v>2022</v>
      </c>
      <c r="BA4" s="346">
        <f t="shared" si="1"/>
        <v>2023</v>
      </c>
      <c r="BB4" s="346">
        <f t="shared" si="1"/>
        <v>2024</v>
      </c>
      <c r="BC4" s="143">
        <f t="shared" si="1"/>
        <v>2025</v>
      </c>
      <c r="BD4" s="349"/>
    </row>
    <row r="5" spans="1:56" ht="20" customHeight="1" thickTop="1" thickBot="1">
      <c r="B5" s="30" t="s">
        <v>14</v>
      </c>
      <c r="C5" s="414">
        <f>1/$A$1*'[1]44013020Exp'!B$263</f>
        <v>0</v>
      </c>
      <c r="D5" s="336">
        <f>1/$A$1*'[1]44013020Exp'!C$263</f>
        <v>0</v>
      </c>
      <c r="E5" s="336">
        <f>1/$A$1*'[1]44013020Exp'!D$263</f>
        <v>0</v>
      </c>
      <c r="F5" s="336">
        <f>1/$A$1*'[1]44013020Exp'!E$263</f>
        <v>0</v>
      </c>
      <c r="G5" s="336">
        <f>1/$A$1*'[1]44013020Exp'!F$263</f>
        <v>0</v>
      </c>
      <c r="H5" s="336">
        <f>1/$A$1*'[1]44013020Exp'!G$263</f>
        <v>0</v>
      </c>
      <c r="I5" s="336">
        <f>1/$A$1*'[1]44013020Exp'!H$263</f>
        <v>0</v>
      </c>
      <c r="J5" s="336">
        <f>1/$A$1*'[1]44013020Exp'!I$263</f>
        <v>0</v>
      </c>
      <c r="K5" s="336">
        <f>1/$A$1*'[1]44013020Exp'!J$263</f>
        <v>0</v>
      </c>
      <c r="L5" s="336">
        <f>1/$A$1*'[1]44013020Exp'!K$263</f>
        <v>1.6719154866071426E-2</v>
      </c>
      <c r="M5" s="336">
        <f>1/$A$1*'[1]44013020Exp'!L$263</f>
        <v>4.1871939999999996E-2</v>
      </c>
      <c r="N5" s="336">
        <f>1/$A$1*'[1]44013020Exp'!M$263</f>
        <v>7.7842709999999982E-2</v>
      </c>
      <c r="O5" s="336">
        <f>1/$A$1*'[1]44013020Exp'!N$263</f>
        <v>4.3616843809523805E-2</v>
      </c>
      <c r="P5" s="336">
        <f>1/$A$1*'[1]44013020Exp'!O$263</f>
        <v>0.2976407214285714</v>
      </c>
      <c r="Q5" s="336">
        <f>1/$A$1*'[1]44013020Exp'!P$263</f>
        <v>0.10446974551020412</v>
      </c>
      <c r="R5" s="336">
        <f>1/$A$1*'[1]44013020Exp'!Q$263</f>
        <v>9.0479498901098923E-2</v>
      </c>
      <c r="S5" s="336">
        <f>1/$A$1*'[1]44013020Exp'!R$263</f>
        <v>0.12954728095238094</v>
      </c>
      <c r="T5" s="336">
        <f>1/$A$1*'[1]44013020Exp'!S$263</f>
        <v>0.21071607619047616</v>
      </c>
      <c r="U5" s="336">
        <f>1/$A$1*'[1]44013020Exp'!T$263</f>
        <v>0.28900292380952386</v>
      </c>
      <c r="V5" s="336">
        <f>1/$A$1*'[1]44013020Exp'!U$263</f>
        <v>2.661512884523809</v>
      </c>
      <c r="W5" s="336">
        <f>1/$A$1*'[1]44013020Exp'!V$263</f>
        <v>2.661512884523809</v>
      </c>
      <c r="X5" s="336">
        <f>1/$A$1*'[1]44013020Exp'!W$263</f>
        <v>2.661512884523809</v>
      </c>
      <c r="Y5" s="336">
        <f>1/$A$1*'[1]44013020Exp'!X$263</f>
        <v>2.661512884523809</v>
      </c>
      <c r="Z5" s="336">
        <f>1/$A$1*'[1]44013020Exp'!Y$263</f>
        <v>2.661512884523809</v>
      </c>
      <c r="AA5" s="336">
        <f>1/$A$1*'[1]44013020Exp'!Z$263</f>
        <v>2.661512884523809</v>
      </c>
      <c r="AB5" s="336">
        <f>1/$A$1*'[1]44013020Exp'!AA$263</f>
        <v>2.661512884523809</v>
      </c>
      <c r="AC5" s="14"/>
      <c r="AD5" s="328">
        <f>'[1]44013020Exp'!AB$263</f>
        <v>0</v>
      </c>
      <c r="AE5" s="213">
        <f>'[1]44013020Exp'!AC$263</f>
        <v>0</v>
      </c>
      <c r="AF5" s="213">
        <f>'[1]44013020Exp'!AD$263</f>
        <v>0</v>
      </c>
      <c r="AG5" s="213">
        <f>'[1]44013020Exp'!AE$263</f>
        <v>0</v>
      </c>
      <c r="AH5" s="213">
        <f>'[1]44013020Exp'!AF$263</f>
        <v>0</v>
      </c>
      <c r="AI5" s="213">
        <f>'[1]44013020Exp'!AG$263</f>
        <v>0</v>
      </c>
      <c r="AJ5" s="213">
        <f>'[1]44013020Exp'!AH$263</f>
        <v>0</v>
      </c>
      <c r="AK5" s="213">
        <f>'[1]44013020Exp'!AI$263</f>
        <v>0</v>
      </c>
      <c r="AL5" s="213">
        <f>'[1]44013020Exp'!AJ$263</f>
        <v>0</v>
      </c>
      <c r="AM5" s="213">
        <f>'[1]44013020Exp'!AK$263</f>
        <v>5.0188237571999998</v>
      </c>
      <c r="AN5" s="213">
        <f>'[1]44013020Exp'!AL$263</f>
        <v>5.1328465856999985</v>
      </c>
      <c r="AO5" s="213">
        <f>'[1]44013020Exp'!AM$263</f>
        <v>11.522648879999998</v>
      </c>
      <c r="AP5" s="213">
        <f>'[1]44013020Exp'!AN$263</f>
        <v>7.7159935951999996</v>
      </c>
      <c r="AQ5" s="213">
        <f>'[1]44013020Exp'!AO$263</f>
        <v>61.262636643000022</v>
      </c>
      <c r="AR5" s="213">
        <f>'[1]44013020Exp'!AP$263</f>
        <v>25.185192855999997</v>
      </c>
      <c r="AS5" s="213">
        <f>'[1]44013020Exp'!AQ$263</f>
        <v>19.241936455000005</v>
      </c>
      <c r="AT5" s="213">
        <f>'[1]44013020Exp'!AR$263</f>
        <v>28.786442097799998</v>
      </c>
      <c r="AU5" s="213">
        <f>'[1]44013020Exp'!AS$263</f>
        <v>40.16118520700001</v>
      </c>
      <c r="AV5" s="213">
        <f>'[1]44013020Exp'!AT$263</f>
        <v>169.60008548500005</v>
      </c>
      <c r="AW5" s="213">
        <f>'[1]44013020Exp'!AU$263</f>
        <v>160.78021087291665</v>
      </c>
      <c r="AX5" s="213">
        <f>'[1]44013020Exp'!AV$263</f>
        <v>0</v>
      </c>
      <c r="AY5" s="213">
        <f>'[1]44013020Exp'!AW$263</f>
        <v>0</v>
      </c>
      <c r="AZ5" s="213">
        <f>'[1]44013020Exp'!AX$263</f>
        <v>0</v>
      </c>
      <c r="BA5" s="213">
        <f>'[1]44013020Exp'!AY$263</f>
        <v>0</v>
      </c>
      <c r="BB5" s="213">
        <f>'[1]44013020Exp'!AZ$263</f>
        <v>0</v>
      </c>
      <c r="BC5" s="214">
        <f>'[1]44013020Exp'!BA$263</f>
        <v>0</v>
      </c>
      <c r="BD5" s="349"/>
    </row>
    <row r="6" spans="1:56" ht="17.149999999999999" customHeight="1" thickTop="1">
      <c r="B6" s="163" t="s">
        <v>137</v>
      </c>
      <c r="C6" s="198">
        <f>1/$A$1*'[1]44013020Exp'!B$266</f>
        <v>0</v>
      </c>
      <c r="D6" s="169">
        <f>1/$A$1*'[1]44013020Exp'!C$266</f>
        <v>0</v>
      </c>
      <c r="E6" s="169">
        <f>1/$A$1*'[1]44013020Exp'!D$266</f>
        <v>0</v>
      </c>
      <c r="F6" s="169">
        <f>1/$A$1*'[1]44013020Exp'!E$266</f>
        <v>0</v>
      </c>
      <c r="G6" s="169">
        <f>1/$A$1*'[1]44013020Exp'!F$266</f>
        <v>0</v>
      </c>
      <c r="H6" s="169">
        <f>1/$A$1*'[1]44013020Exp'!G$266</f>
        <v>0</v>
      </c>
      <c r="I6" s="169">
        <f>1/$A$1*'[1]44013020Exp'!H$266</f>
        <v>0</v>
      </c>
      <c r="J6" s="169">
        <f>1/$A$1*'[1]44013020Exp'!I$266</f>
        <v>0</v>
      </c>
      <c r="K6" s="169">
        <f>1/$A$1*'[1]44013020Exp'!J$266</f>
        <v>0</v>
      </c>
      <c r="L6" s="169">
        <f>1/$A$1*'[1]44013020Exp'!K$266</f>
        <v>0</v>
      </c>
      <c r="M6" s="169">
        <f>1/$A$1*'[1]44013020Exp'!L$266</f>
        <v>0</v>
      </c>
      <c r="N6" s="169">
        <f>1/$A$1*'[1]44013020Exp'!M$266</f>
        <v>0</v>
      </c>
      <c r="O6" s="169">
        <f>1/$A$1*'[1]44013020Exp'!N$266</f>
        <v>3.2738095238095236E-8</v>
      </c>
      <c r="P6" s="169">
        <f>1/$A$1*'[1]44013020Exp'!O$266</f>
        <v>1.8999999999999994E-6</v>
      </c>
      <c r="Q6" s="169">
        <f>1/$A$1*'[1]44013020Exp'!P$266</f>
        <v>2.5742244897959183E-5</v>
      </c>
      <c r="R6" s="169">
        <f>1/$A$1*'[1]44013020Exp'!Q$266</f>
        <v>9.9999999999999995E-7</v>
      </c>
      <c r="S6" s="169">
        <f>1/$A$1*'[1]44013020Exp'!R$266</f>
        <v>2.7E-6</v>
      </c>
      <c r="T6" s="169">
        <f>1/$A$1*'[1]44013020Exp'!S$266</f>
        <v>2.9999999999999999E-7</v>
      </c>
      <c r="U6" s="169">
        <f>1/$A$1*'[1]44013020Exp'!T$266</f>
        <v>6.8571428571428562E-7</v>
      </c>
      <c r="V6" s="169">
        <f>1/$A$1*'[1]44013020Exp'!U$266</f>
        <v>6.7100000000000005E-5</v>
      </c>
      <c r="W6" s="169">
        <f>1/$A$1*'[1]44013020Exp'!V$266</f>
        <v>6.7100000000000005E-5</v>
      </c>
      <c r="X6" s="169">
        <f>1/$A$1*'[1]44013020Exp'!W$266</f>
        <v>6.7100000000000005E-5</v>
      </c>
      <c r="Y6" s="169">
        <f>1/$A$1*'[1]44013020Exp'!X$266</f>
        <v>6.7100000000000005E-5</v>
      </c>
      <c r="Z6" s="169">
        <f>1/$A$1*'[1]44013020Exp'!Y$266</f>
        <v>6.7100000000000005E-5</v>
      </c>
      <c r="AA6" s="169">
        <f>1/$A$1*'[1]44013020Exp'!Z$266</f>
        <v>6.7100000000000005E-5</v>
      </c>
      <c r="AB6" s="169">
        <f>1/$A$1*'[1]44013020Exp'!AA$266</f>
        <v>6.7100000000000005E-5</v>
      </c>
      <c r="AC6" s="182"/>
      <c r="AD6" s="329">
        <f>'[1]44013020Exp'!AB$266</f>
        <v>0</v>
      </c>
      <c r="AE6" s="312">
        <f>'[1]44013020Exp'!AC$266</f>
        <v>0</v>
      </c>
      <c r="AF6" s="312">
        <f>'[1]44013020Exp'!AD$266</f>
        <v>0</v>
      </c>
      <c r="AG6" s="312">
        <f>'[1]44013020Exp'!AE$266</f>
        <v>0</v>
      </c>
      <c r="AH6" s="312">
        <f>'[1]44013020Exp'!AF$266</f>
        <v>0</v>
      </c>
      <c r="AI6" s="312">
        <f>'[1]44013020Exp'!AG$266</f>
        <v>0</v>
      </c>
      <c r="AJ6" s="312">
        <f>'[1]44013020Exp'!AH$266</f>
        <v>0</v>
      </c>
      <c r="AK6" s="312">
        <f>'[1]44013020Exp'!AI$266</f>
        <v>0</v>
      </c>
      <c r="AL6" s="312">
        <f>'[1]44013020Exp'!AJ$266</f>
        <v>0</v>
      </c>
      <c r="AM6" s="312">
        <f>'[1]44013020Exp'!AK$266</f>
        <v>0</v>
      </c>
      <c r="AN6" s="312">
        <f>'[1]44013020Exp'!AL$266</f>
        <v>0</v>
      </c>
      <c r="AO6" s="312">
        <f>'[1]44013020Exp'!AM$266</f>
        <v>0</v>
      </c>
      <c r="AP6" s="312">
        <f>'[1]44013020Exp'!AN$266</f>
        <v>6.4239999999999998E-6</v>
      </c>
      <c r="AQ6" s="312">
        <f>'[1]44013020Exp'!AO$266</f>
        <v>1.1488065E-3</v>
      </c>
      <c r="AR6" s="312">
        <f>'[1]44013020Exp'!AP$266</f>
        <v>3.30251815E-2</v>
      </c>
      <c r="AS6" s="312">
        <f>'[1]44013020Exp'!AQ$266</f>
        <v>4.8374199999999995E-4</v>
      </c>
      <c r="AT6" s="312">
        <f>'[1]44013020Exp'!AR$266</f>
        <v>6.6635380000000001E-4</v>
      </c>
      <c r="AU6" s="312">
        <f>'[1]44013020Exp'!AS$266</f>
        <v>3.3890999999999999E-4</v>
      </c>
      <c r="AV6" s="312">
        <f>'[1]44013020Exp'!AT$266</f>
        <v>0.26689891399999999</v>
      </c>
      <c r="AW6" s="312">
        <f>'[1]44013020Exp'!AU$266</f>
        <v>0.25301911583333331</v>
      </c>
      <c r="AX6" s="312">
        <f>'[1]44013020Exp'!AV$266</f>
        <v>0</v>
      </c>
      <c r="AY6" s="312">
        <f>'[1]44013020Exp'!AW$266</f>
        <v>0</v>
      </c>
      <c r="AZ6" s="312">
        <f>'[1]44013020Exp'!AX$266</f>
        <v>0</v>
      </c>
      <c r="BA6" s="312">
        <f>'[1]44013020Exp'!AY$266</f>
        <v>0</v>
      </c>
      <c r="BB6" s="312">
        <f>'[1]44013020Exp'!AZ$266</f>
        <v>0</v>
      </c>
      <c r="BC6" s="312">
        <f>'[1]44013020Exp'!BA$266</f>
        <v>0</v>
      </c>
      <c r="BD6" s="349"/>
    </row>
    <row r="7" spans="1:56" ht="17.149999999999999" customHeight="1">
      <c r="B7" s="20" t="s">
        <v>138</v>
      </c>
      <c r="C7" s="68">
        <f>1/$A$1*'[1]44013020Exp'!B$268</f>
        <v>0</v>
      </c>
      <c r="D7" s="69">
        <f>1/$A$1*'[1]44013020Exp'!C$268</f>
        <v>0</v>
      </c>
      <c r="E7" s="69">
        <f>1/$A$1*'[1]44013020Exp'!D$268</f>
        <v>0</v>
      </c>
      <c r="F7" s="69">
        <f>1/$A$1*'[1]44013020Exp'!E$268</f>
        <v>0</v>
      </c>
      <c r="G7" s="69">
        <f>1/$A$1*'[1]44013020Exp'!F$268</f>
        <v>0</v>
      </c>
      <c r="H7" s="69">
        <f>1/$A$1*'[1]44013020Exp'!G$268</f>
        <v>0</v>
      </c>
      <c r="I7" s="69">
        <f>1/$A$1*'[1]44013020Exp'!H$268</f>
        <v>0</v>
      </c>
      <c r="J7" s="69">
        <f>1/$A$1*'[1]44013020Exp'!I$268</f>
        <v>0</v>
      </c>
      <c r="K7" s="69">
        <f>1/$A$1*'[1]44013020Exp'!J$268</f>
        <v>0</v>
      </c>
      <c r="L7" s="69">
        <f>1/$A$1*'[1]44013020Exp'!K$268</f>
        <v>0</v>
      </c>
      <c r="M7" s="69">
        <f>1/$A$1*'[1]44013020Exp'!L$268</f>
        <v>0</v>
      </c>
      <c r="N7" s="69">
        <f>1/$A$1*'[1]44013020Exp'!M$268</f>
        <v>0</v>
      </c>
      <c r="O7" s="69">
        <f>1/$A$1*'[1]44013020Exp'!N$268</f>
        <v>0</v>
      </c>
      <c r="P7" s="69">
        <f>1/$A$1*'[1]44013020Exp'!O$268</f>
        <v>9.9999999999999991E-6</v>
      </c>
      <c r="Q7" s="69">
        <f>1/$A$1*'[1]44013020Exp'!P$268</f>
        <v>0</v>
      </c>
      <c r="R7" s="69">
        <f>1/$A$1*'[1]44013020Exp'!Q$268</f>
        <v>0</v>
      </c>
      <c r="S7" s="69">
        <f>1/$A$1*'[1]44013020Exp'!R$268</f>
        <v>0</v>
      </c>
      <c r="T7" s="69">
        <f>1/$A$1*'[1]44013020Exp'!S$268</f>
        <v>2.9999999999999999E-7</v>
      </c>
      <c r="U7" s="69">
        <f>1/$A$1*'[1]44013020Exp'!T$268</f>
        <v>5.9999999999999997E-7</v>
      </c>
      <c r="V7" s="69">
        <f>1/$A$1*'[1]44013020Exp'!U$268</f>
        <v>2.0014158999999996</v>
      </c>
      <c r="W7" s="69">
        <f>1/$A$1*'[1]44013020Exp'!V$268</f>
        <v>2.0014158999999996</v>
      </c>
      <c r="X7" s="69">
        <f>1/$A$1*'[1]44013020Exp'!W$268</f>
        <v>2.0014158999999996</v>
      </c>
      <c r="Y7" s="69">
        <f>1/$A$1*'[1]44013020Exp'!X$268</f>
        <v>2.0014158999999996</v>
      </c>
      <c r="Z7" s="69">
        <f>1/$A$1*'[1]44013020Exp'!Y$268</f>
        <v>2.0014158999999996</v>
      </c>
      <c r="AA7" s="69">
        <f>1/$A$1*'[1]44013020Exp'!Z$268</f>
        <v>2.0014158999999996</v>
      </c>
      <c r="AB7" s="69">
        <f>1/$A$1*'[1]44013020Exp'!AA$268</f>
        <v>2.0014158999999996</v>
      </c>
      <c r="AC7" s="182"/>
      <c r="AD7" s="330">
        <f>'[1]44013020Exp'!AB$268</f>
        <v>0</v>
      </c>
      <c r="AE7" s="316">
        <f>'[1]44013020Exp'!AC$268</f>
        <v>0</v>
      </c>
      <c r="AF7" s="316">
        <f>'[1]44013020Exp'!AD$268</f>
        <v>0</v>
      </c>
      <c r="AG7" s="316">
        <f>'[1]44013020Exp'!AE$268</f>
        <v>0</v>
      </c>
      <c r="AH7" s="316">
        <f>'[1]44013020Exp'!AF$268</f>
        <v>0</v>
      </c>
      <c r="AI7" s="316">
        <f>'[1]44013020Exp'!AG$268</f>
        <v>0</v>
      </c>
      <c r="AJ7" s="316">
        <f>'[1]44013020Exp'!AH$268</f>
        <v>0</v>
      </c>
      <c r="AK7" s="316">
        <f>'[1]44013020Exp'!AI$268</f>
        <v>0</v>
      </c>
      <c r="AL7" s="316">
        <f>'[1]44013020Exp'!AJ$268</f>
        <v>0</v>
      </c>
      <c r="AM7" s="316">
        <f>'[1]44013020Exp'!AK$268</f>
        <v>0</v>
      </c>
      <c r="AN7" s="316">
        <f>'[1]44013020Exp'!AL$268</f>
        <v>0</v>
      </c>
      <c r="AO7" s="316">
        <f>'[1]44013020Exp'!AM$268</f>
        <v>0</v>
      </c>
      <c r="AP7" s="316">
        <f>'[1]44013020Exp'!AN$268</f>
        <v>0</v>
      </c>
      <c r="AQ7" s="316">
        <f>'[1]44013020Exp'!AO$268</f>
        <v>3.6854775000000001E-3</v>
      </c>
      <c r="AR7" s="316">
        <f>'[1]44013020Exp'!AP$268</f>
        <v>0</v>
      </c>
      <c r="AS7" s="316">
        <f>'[1]44013020Exp'!AQ$268</f>
        <v>0</v>
      </c>
      <c r="AT7" s="316">
        <f>'[1]44013020Exp'!AR$268</f>
        <v>0</v>
      </c>
      <c r="AU7" s="316">
        <f>'[1]44013020Exp'!AS$268</f>
        <v>2.2594E-4</v>
      </c>
      <c r="AV7" s="316">
        <f>'[1]44013020Exp'!AT$268</f>
        <v>2.762768807</v>
      </c>
      <c r="AW7" s="316">
        <f>'[1]44013020Exp'!AU$268</f>
        <v>2.6190939120833336</v>
      </c>
      <c r="AX7" s="316">
        <f>'[1]44013020Exp'!AV$268</f>
        <v>0</v>
      </c>
      <c r="AY7" s="316">
        <f>'[1]44013020Exp'!AW$268</f>
        <v>0</v>
      </c>
      <c r="AZ7" s="316">
        <f>'[1]44013020Exp'!AX$268</f>
        <v>0</v>
      </c>
      <c r="BA7" s="316">
        <f>'[1]44013020Exp'!AY$268</f>
        <v>0</v>
      </c>
      <c r="BB7" s="316">
        <f>'[1]44013020Exp'!AZ$268</f>
        <v>0</v>
      </c>
      <c r="BC7" s="316">
        <f>'[1]44013020Exp'!BA$268</f>
        <v>0</v>
      </c>
      <c r="BD7" s="349"/>
    </row>
    <row r="8" spans="1:56" ht="17.149999999999999" customHeight="1">
      <c r="B8" s="20" t="s">
        <v>139</v>
      </c>
      <c r="C8" s="68">
        <f>1/$A$1*'[1]44013020Exp'!B$269</f>
        <v>0</v>
      </c>
      <c r="D8" s="69">
        <f>1/$A$1*'[1]44013020Exp'!C$269</f>
        <v>0</v>
      </c>
      <c r="E8" s="69">
        <f>1/$A$1*'[1]44013020Exp'!D$269</f>
        <v>0</v>
      </c>
      <c r="F8" s="69">
        <f>1/$A$1*'[1]44013020Exp'!E$269</f>
        <v>0</v>
      </c>
      <c r="G8" s="69">
        <f>1/$A$1*'[1]44013020Exp'!F$269</f>
        <v>0</v>
      </c>
      <c r="H8" s="69">
        <f>1/$A$1*'[1]44013020Exp'!G$269</f>
        <v>0</v>
      </c>
      <c r="I8" s="69">
        <f>1/$A$1*'[1]44013020Exp'!H$269</f>
        <v>0</v>
      </c>
      <c r="J8" s="69">
        <f>1/$A$1*'[1]44013020Exp'!I$269</f>
        <v>0</v>
      </c>
      <c r="K8" s="69">
        <f>1/$A$1*'[1]44013020Exp'!J$269</f>
        <v>0</v>
      </c>
      <c r="L8" s="69">
        <f>1/$A$1*'[1]44013020Exp'!K$269</f>
        <v>0</v>
      </c>
      <c r="M8" s="69">
        <f>1/$A$1*'[1]44013020Exp'!L$269</f>
        <v>0</v>
      </c>
      <c r="N8" s="69">
        <f>1/$A$1*'[1]44013020Exp'!M$269</f>
        <v>0</v>
      </c>
      <c r="O8" s="69">
        <f>1/$A$1*'[1]44013020Exp'!N$269</f>
        <v>0</v>
      </c>
      <c r="P8" s="69">
        <f>1/$A$1*'[1]44013020Exp'!O$269</f>
        <v>0</v>
      </c>
      <c r="Q8" s="69">
        <f>1/$A$1*'[1]44013020Exp'!P$269</f>
        <v>0</v>
      </c>
      <c r="R8" s="69">
        <f>1/$A$1*'[1]44013020Exp'!Q$269</f>
        <v>0</v>
      </c>
      <c r="S8" s="69">
        <f>1/$A$1*'[1]44013020Exp'!R$269</f>
        <v>0</v>
      </c>
      <c r="T8" s="69">
        <f>1/$A$1*'[1]44013020Exp'!S$269</f>
        <v>0</v>
      </c>
      <c r="U8" s="69">
        <f>1/$A$1*'[1]44013020Exp'!T$269</f>
        <v>0</v>
      </c>
      <c r="V8" s="69">
        <f>1/$A$1*'[1]44013020Exp'!U$269</f>
        <v>7.1852899999999997E-2</v>
      </c>
      <c r="W8" s="69">
        <f>1/$A$1*'[1]44013020Exp'!V$269</f>
        <v>7.1852899999999997E-2</v>
      </c>
      <c r="X8" s="69">
        <f>1/$A$1*'[1]44013020Exp'!W$269</f>
        <v>7.1852899999999997E-2</v>
      </c>
      <c r="Y8" s="69">
        <f>1/$A$1*'[1]44013020Exp'!X$269</f>
        <v>7.1852899999999997E-2</v>
      </c>
      <c r="Z8" s="69">
        <f>1/$A$1*'[1]44013020Exp'!Y$269</f>
        <v>7.1852899999999997E-2</v>
      </c>
      <c r="AA8" s="69">
        <f>1/$A$1*'[1]44013020Exp'!Z$269</f>
        <v>7.1852899999999997E-2</v>
      </c>
      <c r="AB8" s="69">
        <f>1/$A$1*'[1]44013020Exp'!AA$269</f>
        <v>7.1852899999999997E-2</v>
      </c>
      <c r="AC8" s="182"/>
      <c r="AD8" s="330">
        <f>'[1]44013020Exp'!AB$269</f>
        <v>0</v>
      </c>
      <c r="AE8" s="316">
        <f>'[1]44013020Exp'!AC$269</f>
        <v>0</v>
      </c>
      <c r="AF8" s="316">
        <f>'[1]44013020Exp'!AD$269</f>
        <v>0</v>
      </c>
      <c r="AG8" s="316">
        <f>'[1]44013020Exp'!AE$269</f>
        <v>0</v>
      </c>
      <c r="AH8" s="316">
        <f>'[1]44013020Exp'!AF$269</f>
        <v>0</v>
      </c>
      <c r="AI8" s="316">
        <f>'[1]44013020Exp'!AG$269</f>
        <v>0</v>
      </c>
      <c r="AJ8" s="316">
        <f>'[1]44013020Exp'!AH$269</f>
        <v>0</v>
      </c>
      <c r="AK8" s="316">
        <f>'[1]44013020Exp'!AI$269</f>
        <v>0</v>
      </c>
      <c r="AL8" s="316">
        <f>'[1]44013020Exp'!AJ$269</f>
        <v>0</v>
      </c>
      <c r="AM8" s="316">
        <f>'[1]44013020Exp'!AK$269</f>
        <v>0</v>
      </c>
      <c r="AN8" s="316">
        <f>'[1]44013020Exp'!AL$269</f>
        <v>0</v>
      </c>
      <c r="AO8" s="316">
        <f>'[1]44013020Exp'!AM$269</f>
        <v>0</v>
      </c>
      <c r="AP8" s="316">
        <f>'[1]44013020Exp'!AN$269</f>
        <v>0</v>
      </c>
      <c r="AQ8" s="316">
        <f>'[1]44013020Exp'!AO$269</f>
        <v>0</v>
      </c>
      <c r="AR8" s="316">
        <f>'[1]44013020Exp'!AP$269</f>
        <v>0</v>
      </c>
      <c r="AS8" s="316">
        <f>'[1]44013020Exp'!AQ$269</f>
        <v>0</v>
      </c>
      <c r="AT8" s="316">
        <f>'[1]44013020Exp'!AR$269</f>
        <v>0</v>
      </c>
      <c r="AU8" s="316">
        <f>'[1]44013020Exp'!AS$269</f>
        <v>0</v>
      </c>
      <c r="AV8" s="316">
        <f>'[1]44013020Exp'!AT$269</f>
        <v>0.133812024</v>
      </c>
      <c r="AW8" s="316">
        <f>'[1]44013020Exp'!AU$269</f>
        <v>0.12685327000000002</v>
      </c>
      <c r="AX8" s="316">
        <f>'[1]44013020Exp'!AV$269</f>
        <v>0</v>
      </c>
      <c r="AY8" s="316">
        <f>'[1]44013020Exp'!AW$269</f>
        <v>0</v>
      </c>
      <c r="AZ8" s="316">
        <f>'[1]44013020Exp'!AX$269</f>
        <v>0</v>
      </c>
      <c r="BA8" s="316">
        <f>'[1]44013020Exp'!AY$269</f>
        <v>0</v>
      </c>
      <c r="BB8" s="316">
        <f>'[1]44013020Exp'!AZ$269</f>
        <v>0</v>
      </c>
      <c r="BC8" s="316">
        <f>'[1]44013020Exp'!BA$269</f>
        <v>0</v>
      </c>
      <c r="BD8" s="349"/>
    </row>
    <row r="9" spans="1:56" ht="17.149999999999999" customHeight="1">
      <c r="B9" s="20" t="s">
        <v>142</v>
      </c>
      <c r="C9" s="68">
        <f>1/$A$1*'[1]44013020Exp'!B$267</f>
        <v>0</v>
      </c>
      <c r="D9" s="69">
        <f>1/$A$1*'[1]44013020Exp'!C$267</f>
        <v>0</v>
      </c>
      <c r="E9" s="69">
        <f>1/$A$1*'[1]44013020Exp'!D$267</f>
        <v>0</v>
      </c>
      <c r="F9" s="69">
        <f>1/$A$1*'[1]44013020Exp'!E$267</f>
        <v>0</v>
      </c>
      <c r="G9" s="69">
        <f>1/$A$1*'[1]44013020Exp'!F$267</f>
        <v>0</v>
      </c>
      <c r="H9" s="69">
        <f>1/$A$1*'[1]44013020Exp'!G$267</f>
        <v>0</v>
      </c>
      <c r="I9" s="69">
        <f>1/$A$1*'[1]44013020Exp'!H$267</f>
        <v>0</v>
      </c>
      <c r="J9" s="69">
        <f>1/$A$1*'[1]44013020Exp'!I$267</f>
        <v>0</v>
      </c>
      <c r="K9" s="69">
        <f>1/$A$1*'[1]44013020Exp'!J$267</f>
        <v>0</v>
      </c>
      <c r="L9" s="69">
        <f>1/$A$1*'[1]44013020Exp'!K$267</f>
        <v>4.08825E-5</v>
      </c>
      <c r="M9" s="69">
        <f>1/$A$1*'[1]44013020Exp'!L$267</f>
        <v>5.1589999999999999E-5</v>
      </c>
      <c r="N9" s="69">
        <f>1/$A$1*'[1]44013020Exp'!M$267</f>
        <v>7.6779999999999993E-5</v>
      </c>
      <c r="O9" s="69">
        <f>1/$A$1*'[1]44013020Exp'!N$267</f>
        <v>2.6085714285714288E-6</v>
      </c>
      <c r="P9" s="69">
        <f>1/$A$1*'[1]44013020Exp'!O$267</f>
        <v>5.0999999999999995E-6</v>
      </c>
      <c r="Q9" s="69">
        <f>1/$A$1*'[1]44013020Exp'!P$267</f>
        <v>4.7636734693877548E-6</v>
      </c>
      <c r="R9" s="69">
        <f>1/$A$1*'[1]44013020Exp'!Q$267</f>
        <v>4.3999999999999994E-6</v>
      </c>
      <c r="S9" s="69">
        <f>1/$A$1*'[1]44013020Exp'!R$267</f>
        <v>0</v>
      </c>
      <c r="T9" s="69">
        <f>1/$A$1*'[1]44013020Exp'!S$267</f>
        <v>6.556666666666667E-5</v>
      </c>
      <c r="U9" s="69">
        <f>1/$A$1*'[1]44013020Exp'!T$267</f>
        <v>3.647619047619047E-6</v>
      </c>
      <c r="V9" s="69">
        <f>1/$A$1*'[1]44013020Exp'!U$267</f>
        <v>7.6499999999999989E-5</v>
      </c>
      <c r="W9" s="69">
        <f>1/$A$1*'[1]44013020Exp'!V$267</f>
        <v>7.6499999999999989E-5</v>
      </c>
      <c r="X9" s="69">
        <f>1/$A$1*'[1]44013020Exp'!W$267</f>
        <v>7.6499999999999989E-5</v>
      </c>
      <c r="Y9" s="69">
        <f>1/$A$1*'[1]44013020Exp'!X$267</f>
        <v>7.6499999999999989E-5</v>
      </c>
      <c r="Z9" s="69">
        <f>1/$A$1*'[1]44013020Exp'!Y$267</f>
        <v>7.6499999999999989E-5</v>
      </c>
      <c r="AA9" s="69">
        <f>1/$A$1*'[1]44013020Exp'!Z$267</f>
        <v>7.6499999999999989E-5</v>
      </c>
      <c r="AB9" s="69">
        <f>1/$A$1*'[1]44013020Exp'!AA$267</f>
        <v>7.6499999999999989E-5</v>
      </c>
      <c r="AC9" s="182"/>
      <c r="AD9" s="330">
        <f>'[1]44013020Exp'!AB$267</f>
        <v>0</v>
      </c>
      <c r="AE9" s="316">
        <f>'[1]44013020Exp'!AC$267</f>
        <v>0</v>
      </c>
      <c r="AF9" s="316">
        <f>'[1]44013020Exp'!AD$267</f>
        <v>0</v>
      </c>
      <c r="AG9" s="316">
        <f>'[1]44013020Exp'!AE$267</f>
        <v>0</v>
      </c>
      <c r="AH9" s="316">
        <f>'[1]44013020Exp'!AF$267</f>
        <v>0</v>
      </c>
      <c r="AI9" s="316">
        <f>'[1]44013020Exp'!AG$267</f>
        <v>0</v>
      </c>
      <c r="AJ9" s="316">
        <f>'[1]44013020Exp'!AH$267</f>
        <v>0</v>
      </c>
      <c r="AK9" s="316">
        <f>'[1]44013020Exp'!AI$267</f>
        <v>0</v>
      </c>
      <c r="AL9" s="316">
        <f>'[1]44013020Exp'!AJ$267</f>
        <v>0</v>
      </c>
      <c r="AM9" s="316">
        <f>'[1]44013020Exp'!AK$267</f>
        <v>2.1570581999999998E-2</v>
      </c>
      <c r="AN9" s="316">
        <f>'[1]44013020Exp'!AL$267</f>
        <v>1.4980410000000001E-2</v>
      </c>
      <c r="AO9" s="316">
        <f>'[1]44013020Exp'!AM$267</f>
        <v>2.8231151999999999E-2</v>
      </c>
      <c r="AP9" s="316">
        <f>'[1]44013020Exp'!AN$267</f>
        <v>1.4222735999999999E-3</v>
      </c>
      <c r="AQ9" s="316">
        <f>'[1]44013020Exp'!AO$267</f>
        <v>3.7638354000000002E-3</v>
      </c>
      <c r="AR9" s="316">
        <f>'[1]44013020Exp'!AP$267</f>
        <v>2.9173860000000001E-3</v>
      </c>
      <c r="AS9" s="316">
        <f>'[1]44013020Exp'!AQ$267</f>
        <v>1.3147574999999999E-3</v>
      </c>
      <c r="AT9" s="316">
        <f>'[1]44013020Exp'!AR$267</f>
        <v>0</v>
      </c>
      <c r="AU9" s="316">
        <f>'[1]44013020Exp'!AS$267</f>
        <v>5.5416303799999997E-2</v>
      </c>
      <c r="AV9" s="316">
        <f>'[1]44013020Exp'!AT$267</f>
        <v>8.7769593430000015</v>
      </c>
      <c r="AW9" s="316">
        <f>'[1]44013020Exp'!AU$267</f>
        <v>8.3205227754166664</v>
      </c>
      <c r="AX9" s="316">
        <f>'[1]44013020Exp'!AV$267</f>
        <v>0</v>
      </c>
      <c r="AY9" s="316">
        <f>'[1]44013020Exp'!AW$267</f>
        <v>0</v>
      </c>
      <c r="AZ9" s="316">
        <f>'[1]44013020Exp'!AX$267</f>
        <v>0</v>
      </c>
      <c r="BA9" s="316">
        <f>'[1]44013020Exp'!AY$267</f>
        <v>0</v>
      </c>
      <c r="BB9" s="316">
        <f>'[1]44013020Exp'!AZ$267</f>
        <v>0</v>
      </c>
      <c r="BC9" s="316">
        <f>'[1]44013020Exp'!BA$267</f>
        <v>0</v>
      </c>
      <c r="BD9" s="349"/>
    </row>
    <row r="10" spans="1:56" ht="17.149999999999999" customHeight="1">
      <c r="B10" s="16" t="s">
        <v>195</v>
      </c>
      <c r="C10" s="31">
        <f>1/$A$1*'[1]44013020Exp'!B$264</f>
        <v>0</v>
      </c>
      <c r="D10" s="33">
        <f>1/$A$1*'[1]44013020Exp'!C$264</f>
        <v>0</v>
      </c>
      <c r="E10" s="33">
        <f>1/$A$1*'[1]44013020Exp'!D$264</f>
        <v>0</v>
      </c>
      <c r="F10" s="33">
        <f>1/$A$1*'[1]44013020Exp'!E$264</f>
        <v>0</v>
      </c>
      <c r="G10" s="33">
        <f>1/$A$1*'[1]44013020Exp'!F$264</f>
        <v>0</v>
      </c>
      <c r="H10" s="33">
        <f>1/$A$1*'[1]44013020Exp'!G$264</f>
        <v>0</v>
      </c>
      <c r="I10" s="33">
        <f>1/$A$1*'[1]44013020Exp'!H$264</f>
        <v>0</v>
      </c>
      <c r="J10" s="33">
        <f>1/$A$1*'[1]44013020Exp'!I$264</f>
        <v>0</v>
      </c>
      <c r="K10" s="33">
        <f>1/$A$1*'[1]44013020Exp'!J$264</f>
        <v>0</v>
      </c>
      <c r="L10" s="33">
        <f>1/$A$1*'[1]44013020Exp'!K$264</f>
        <v>1.6678005401785715E-2</v>
      </c>
      <c r="M10" s="33">
        <f>1/$A$1*'[1]44013020Exp'!L$264</f>
        <v>4.1820019999999999E-2</v>
      </c>
      <c r="N10" s="33">
        <f>1/$A$1*'[1]44013020Exp'!M$264</f>
        <v>7.776240999999999E-2</v>
      </c>
      <c r="O10" s="33">
        <f>1/$A$1*'[1]44013020Exp'!N$264</f>
        <v>4.3474710714285714E-2</v>
      </c>
      <c r="P10" s="33">
        <f>1/$A$1*'[1]44013020Exp'!O$264</f>
        <v>0.29752018928571428</v>
      </c>
      <c r="Q10" s="33">
        <f>1/$A$1*'[1]44013020Exp'!P$264</f>
        <v>0.10438249867346941</v>
      </c>
      <c r="R10" s="33">
        <f>1/$A$1*'[1]44013020Exp'!Q$264</f>
        <v>9.046049890109889E-2</v>
      </c>
      <c r="S10" s="33">
        <f>1/$A$1*'[1]44013020Exp'!R$264</f>
        <v>0.12953493809523811</v>
      </c>
      <c r="T10" s="33">
        <f>1/$A$1*'[1]44013020Exp'!S$264</f>
        <v>0.21062050476190472</v>
      </c>
      <c r="U10" s="33">
        <f>1/$A$1*'[1]44013020Exp'!T$264</f>
        <v>0.28897200476190477</v>
      </c>
      <c r="V10" s="33">
        <f>1/$A$1*'[1]44013020Exp'!U$264</f>
        <v>0.5083797845238095</v>
      </c>
      <c r="W10" s="33">
        <f>1/$A$1*'[1]44013020Exp'!V$264</f>
        <v>0.5083797845238095</v>
      </c>
      <c r="X10" s="33">
        <f>1/$A$1*'[1]44013020Exp'!W$264</f>
        <v>0.5083797845238095</v>
      </c>
      <c r="Y10" s="33">
        <f>1/$A$1*'[1]44013020Exp'!X$264</f>
        <v>0.5083797845238095</v>
      </c>
      <c r="Z10" s="33">
        <f>1/$A$1*'[1]44013020Exp'!Y$264</f>
        <v>0.5083797845238095</v>
      </c>
      <c r="AA10" s="33">
        <f>1/$A$1*'[1]44013020Exp'!Z$264</f>
        <v>0.5083797845238095</v>
      </c>
      <c r="AB10" s="33">
        <f>1/$A$1*'[1]44013020Exp'!AA$264</f>
        <v>0.5083797845238095</v>
      </c>
      <c r="AC10" s="14"/>
      <c r="AD10" s="206">
        <f>'[1]44013020Exp'!AB$264</f>
        <v>0</v>
      </c>
      <c r="AE10" s="207">
        <f>'[1]44013020Exp'!AC$264</f>
        <v>0</v>
      </c>
      <c r="AF10" s="207">
        <f>'[1]44013020Exp'!AD$264</f>
        <v>0</v>
      </c>
      <c r="AG10" s="207">
        <f>'[1]44013020Exp'!AE$264</f>
        <v>0</v>
      </c>
      <c r="AH10" s="207">
        <f>'[1]44013020Exp'!AF$264</f>
        <v>0</v>
      </c>
      <c r="AI10" s="207">
        <f>'[1]44013020Exp'!AG$264</f>
        <v>0</v>
      </c>
      <c r="AJ10" s="207">
        <f>'[1]44013020Exp'!AH$264</f>
        <v>0</v>
      </c>
      <c r="AK10" s="207">
        <f>'[1]44013020Exp'!AI$264</f>
        <v>0</v>
      </c>
      <c r="AL10" s="207">
        <f>'[1]44013020Exp'!AJ$264</f>
        <v>0</v>
      </c>
      <c r="AM10" s="207">
        <f>'[1]44013020Exp'!AK$264</f>
        <v>4.9947104547999999</v>
      </c>
      <c r="AN10" s="207">
        <f>'[1]44013020Exp'!AL$264</f>
        <v>5.0721653195999989</v>
      </c>
      <c r="AO10" s="207">
        <f>'[1]44013020Exp'!AM$264</f>
        <v>11.461727999999999</v>
      </c>
      <c r="AP10" s="207">
        <f>'[1]44013020Exp'!AN$264</f>
        <v>7.6273912176000005</v>
      </c>
      <c r="AQ10" s="207">
        <f>'[1]44013020Exp'!AO$264</f>
        <v>61.146143679600016</v>
      </c>
      <c r="AR10" s="207">
        <f>'[1]44013020Exp'!AP$264</f>
        <v>24.986612661499997</v>
      </c>
      <c r="AS10" s="207">
        <f>'[1]44013020Exp'!AQ$264</f>
        <v>19.187687452500004</v>
      </c>
      <c r="AT10" s="207">
        <f>'[1]44013020Exp'!AR$264</f>
        <v>28.722155559600004</v>
      </c>
      <c r="AU10" s="207">
        <f>'[1]44013020Exp'!AS$264</f>
        <v>39.997897239300009</v>
      </c>
      <c r="AV10" s="207">
        <f>'[1]44013020Exp'!AT$264</f>
        <v>143.88882264899999</v>
      </c>
      <c r="AW10" s="207">
        <f>'[1]44013020Exp'!AU$264</f>
        <v>136.40603530124994</v>
      </c>
      <c r="AX10" s="207">
        <f>'[1]44013020Exp'!AV$264</f>
        <v>0</v>
      </c>
      <c r="AY10" s="207">
        <f>'[1]44013020Exp'!AW$264</f>
        <v>0</v>
      </c>
      <c r="AZ10" s="207">
        <f>'[1]44013020Exp'!AX$264</f>
        <v>0</v>
      </c>
      <c r="BA10" s="207">
        <f>'[1]44013020Exp'!AY$264</f>
        <v>0</v>
      </c>
      <c r="BB10" s="207">
        <f>'[1]44013020Exp'!AZ$264</f>
        <v>0</v>
      </c>
      <c r="BC10" s="207">
        <f>'[1]44013020Exp'!BA$264</f>
        <v>0</v>
      </c>
      <c r="BD10" s="349"/>
    </row>
    <row r="11" spans="1:56">
      <c r="B11" s="5" t="s">
        <v>35</v>
      </c>
      <c r="C11" s="23">
        <f>1/$A$1*'[1]44013020Exp'!B$85</f>
        <v>0</v>
      </c>
      <c r="D11" s="13">
        <f>1/$A$1*'[1]44013020Exp'!C$85</f>
        <v>0</v>
      </c>
      <c r="E11" s="13">
        <f>1/$A$1*'[1]44013020Exp'!D$85</f>
        <v>0</v>
      </c>
      <c r="F11" s="13">
        <f>1/$A$1*'[1]44013020Exp'!E$85</f>
        <v>0</v>
      </c>
      <c r="G11" s="13">
        <f>1/$A$1*'[1]44013020Exp'!F$85</f>
        <v>0</v>
      </c>
      <c r="H11" s="13">
        <f>1/$A$1*'[1]44013020Exp'!G$85</f>
        <v>0</v>
      </c>
      <c r="I11" s="13">
        <f>1/$A$1*'[1]44013020Exp'!H$85</f>
        <v>0</v>
      </c>
      <c r="J11" s="13">
        <f>1/$A$1*'[1]44013020Exp'!I$85</f>
        <v>0</v>
      </c>
      <c r="K11" s="13">
        <f>1/$A$1*'[1]44013020Exp'!J$85</f>
        <v>0</v>
      </c>
      <c r="L11" s="13">
        <f>1/$A$1*'[1]44013020Exp'!K$85</f>
        <v>2.2518149999999999E-3</v>
      </c>
      <c r="M11" s="13">
        <f>1/$A$1*'[1]44013020Exp'!L$85</f>
        <v>1.0696290000000001E-2</v>
      </c>
      <c r="N11" s="13">
        <f>1/$A$1*'[1]44013020Exp'!M$85</f>
        <v>2.1156520000000002E-2</v>
      </c>
      <c r="O11" s="13">
        <f>1/$A$1*'[1]44013020Exp'!N$85</f>
        <v>1.043328E-2</v>
      </c>
      <c r="P11" s="13">
        <f>1/$A$1*'[1]44013020Exp'!O$85</f>
        <v>3.4481200000000004E-2</v>
      </c>
      <c r="Q11" s="13">
        <f>1/$A$1*'[1]44013020Exp'!P$85</f>
        <v>4.7978920000000001E-2</v>
      </c>
      <c r="R11" s="13">
        <f>1/$A$1*'[1]44013020Exp'!Q$85</f>
        <v>5.6617699999999986E-2</v>
      </c>
      <c r="S11" s="13">
        <f>1/$A$1*'[1]44013020Exp'!R$85</f>
        <v>0.10741419999999997</v>
      </c>
      <c r="T11" s="13">
        <f>1/$A$1*'[1]44013020Exp'!S$85</f>
        <v>0.12591369999999999</v>
      </c>
      <c r="U11" s="13">
        <f>1/$A$1*'[1]44013020Exp'!T$85</f>
        <v>0.15452759999999999</v>
      </c>
      <c r="V11" s="13">
        <f>1/$A$1*'[1]44013020Exp'!U$85</f>
        <v>0</v>
      </c>
      <c r="W11" s="13">
        <f>1/$A$1*'[1]44013020Exp'!V$85</f>
        <v>0</v>
      </c>
      <c r="X11" s="13">
        <f>1/$A$1*'[1]44013020Exp'!W$85</f>
        <v>0</v>
      </c>
      <c r="Y11" s="13">
        <f>1/$A$1*'[1]44013020Exp'!X$85</f>
        <v>0</v>
      </c>
      <c r="Z11" s="13">
        <f>1/$A$1*'[1]44013020Exp'!Y$85</f>
        <v>0</v>
      </c>
      <c r="AA11" s="13">
        <f>1/$A$1*'[1]44013020Exp'!Z$85</f>
        <v>0</v>
      </c>
      <c r="AB11" s="13">
        <f>1/$A$1*'[1]44013020Exp'!AA$85</f>
        <v>0</v>
      </c>
      <c r="AC11" s="14"/>
      <c r="AD11" s="331">
        <f>'[1]44013020Exp'!AB$85</f>
        <v>0</v>
      </c>
      <c r="AE11" s="320">
        <f>'[1]44013020Exp'!AC$85</f>
        <v>0</v>
      </c>
      <c r="AF11" s="320">
        <f>'[1]44013020Exp'!AD$85</f>
        <v>0</v>
      </c>
      <c r="AG11" s="320">
        <f>'[1]44013020Exp'!AE$85</f>
        <v>0</v>
      </c>
      <c r="AH11" s="320">
        <f>'[1]44013020Exp'!AF$85</f>
        <v>0</v>
      </c>
      <c r="AI11" s="320">
        <f>'[1]44013020Exp'!AG$85</f>
        <v>0</v>
      </c>
      <c r="AJ11" s="320">
        <f>'[1]44013020Exp'!AH$85</f>
        <v>0</v>
      </c>
      <c r="AK11" s="320">
        <f>'[1]44013020Exp'!AI$85</f>
        <v>0</v>
      </c>
      <c r="AL11" s="320">
        <f>'[1]44013020Exp'!AJ$85</f>
        <v>0</v>
      </c>
      <c r="AM11" s="320">
        <f>'[1]44013020Exp'!AK$85</f>
        <v>1.1876498832</v>
      </c>
      <c r="AN11" s="320">
        <f>'[1]44013020Exp'!AL$85</f>
        <v>1.5525643896000001</v>
      </c>
      <c r="AO11" s="320">
        <f>'[1]44013020Exp'!AM$85</f>
        <v>3.0882536159999998</v>
      </c>
      <c r="AP11" s="320">
        <f>'[1]44013020Exp'!AN$85</f>
        <v>2.1115649456000001</v>
      </c>
      <c r="AQ11" s="320">
        <f>'[1]44013020Exp'!AO$85</f>
        <v>9.060522648900001</v>
      </c>
      <c r="AR11" s="320">
        <f>'[1]44013020Exp'!AP$85</f>
        <v>13.0034602945</v>
      </c>
      <c r="AS11" s="320">
        <f>'[1]44013020Exp'!AQ$85</f>
        <v>11.620280570499999</v>
      </c>
      <c r="AT11" s="320">
        <f>'[1]44013020Exp'!AR$85</f>
        <v>23.518467014299997</v>
      </c>
      <c r="AU11" s="320">
        <f>'[1]44013020Exp'!AS$85</f>
        <v>28.307802308499998</v>
      </c>
      <c r="AV11" s="320">
        <f>'[1]44013020Exp'!AT$85</f>
        <v>22.408960084</v>
      </c>
      <c r="AW11" s="320">
        <f>'[1]44013020Exp'!AU$85</f>
        <v>21.243605611666666</v>
      </c>
      <c r="AX11" s="320">
        <f>'[1]44013020Exp'!AV$85</f>
        <v>0</v>
      </c>
      <c r="AY11" s="320">
        <f>'[1]44013020Exp'!AW$85</f>
        <v>0</v>
      </c>
      <c r="AZ11" s="320">
        <f>'[1]44013020Exp'!AX$85</f>
        <v>0</v>
      </c>
      <c r="BA11" s="320">
        <f>'[1]44013020Exp'!AY$85</f>
        <v>0</v>
      </c>
      <c r="BB11" s="320">
        <f>'[1]44013020Exp'!AZ$85</f>
        <v>0</v>
      </c>
      <c r="BC11" s="320">
        <f>'[1]44013020Exp'!BA$85</f>
        <v>0</v>
      </c>
      <c r="BD11" s="349"/>
    </row>
    <row r="12" spans="1:56">
      <c r="B12" s="5" t="s">
        <v>36</v>
      </c>
      <c r="C12" s="23">
        <f>1/$A$1*'[1]44013020Exp'!B$91</f>
        <v>0</v>
      </c>
      <c r="D12" s="13">
        <f>1/$A$1*'[1]44013020Exp'!C$91</f>
        <v>0</v>
      </c>
      <c r="E12" s="13">
        <f>1/$A$1*'[1]44013020Exp'!D$91</f>
        <v>0</v>
      </c>
      <c r="F12" s="13">
        <f>1/$A$1*'[1]44013020Exp'!E$91</f>
        <v>0</v>
      </c>
      <c r="G12" s="13">
        <f>1/$A$1*'[1]44013020Exp'!F$91</f>
        <v>0</v>
      </c>
      <c r="H12" s="13">
        <f>1/$A$1*'[1]44013020Exp'!G$91</f>
        <v>0</v>
      </c>
      <c r="I12" s="13">
        <f>1/$A$1*'[1]44013020Exp'!H$91</f>
        <v>0</v>
      </c>
      <c r="J12" s="13">
        <f>1/$A$1*'[1]44013020Exp'!I$91</f>
        <v>0</v>
      </c>
      <c r="K12" s="13">
        <f>1/$A$1*'[1]44013020Exp'!J$91</f>
        <v>0</v>
      </c>
      <c r="L12" s="13">
        <f>1/$A$1*'[1]44013020Exp'!K$91</f>
        <v>2.8433174999999999E-3</v>
      </c>
      <c r="M12" s="13">
        <f>1/$A$1*'[1]44013020Exp'!L$91</f>
        <v>4.1044300000000001E-3</v>
      </c>
      <c r="N12" s="13">
        <f>1/$A$1*'[1]44013020Exp'!M$91</f>
        <v>9.4128099999999989E-3</v>
      </c>
      <c r="O12" s="13">
        <f>1/$A$1*'[1]44013020Exp'!N$91</f>
        <v>5.9279000000000007E-3</v>
      </c>
      <c r="P12" s="13">
        <f>1/$A$1*'[1]44013020Exp'!O$91</f>
        <v>5.2723599999999989E-2</v>
      </c>
      <c r="Q12" s="13">
        <f>1/$A$1*'[1]44013020Exp'!P$91</f>
        <v>6.9321999999999995E-3</v>
      </c>
      <c r="R12" s="13">
        <f>1/$A$1*'[1]44013020Exp'!Q$91</f>
        <v>1.6217799999999997E-2</v>
      </c>
      <c r="S12" s="13">
        <f>1/$A$1*'[1]44013020Exp'!R$91</f>
        <v>8.6862999999999992E-3</v>
      </c>
      <c r="T12" s="13">
        <f>1/$A$1*'[1]44013020Exp'!S$91</f>
        <v>2.5769600000000004E-2</v>
      </c>
      <c r="U12" s="13">
        <f>1/$A$1*'[1]44013020Exp'!T$91</f>
        <v>4.19157E-2</v>
      </c>
      <c r="V12" s="13">
        <f>1/$A$1*'[1]44013020Exp'!U$91</f>
        <v>1.0312999999999998E-3</v>
      </c>
      <c r="W12" s="13">
        <f>1/$A$1*'[1]44013020Exp'!V$91</f>
        <v>1.0312999999999998E-3</v>
      </c>
      <c r="X12" s="13">
        <f>1/$A$1*'[1]44013020Exp'!W$91</f>
        <v>1.0312999999999998E-3</v>
      </c>
      <c r="Y12" s="13">
        <f>1/$A$1*'[1]44013020Exp'!X$91</f>
        <v>1.0312999999999998E-3</v>
      </c>
      <c r="Z12" s="13">
        <f>1/$A$1*'[1]44013020Exp'!Y$91</f>
        <v>1.0312999999999998E-3</v>
      </c>
      <c r="AA12" s="13">
        <f>1/$A$1*'[1]44013020Exp'!Z$91</f>
        <v>1.0312999999999998E-3</v>
      </c>
      <c r="AB12" s="13">
        <f>1/$A$1*'[1]44013020Exp'!AA$91</f>
        <v>1.0312999999999998E-3</v>
      </c>
      <c r="AC12" s="14"/>
      <c r="AD12" s="331">
        <f>'[1]44013020Exp'!AB$91</f>
        <v>0</v>
      </c>
      <c r="AE12" s="320">
        <f>'[1]44013020Exp'!AC$91</f>
        <v>0</v>
      </c>
      <c r="AF12" s="320">
        <f>'[1]44013020Exp'!AD$91</f>
        <v>0</v>
      </c>
      <c r="AG12" s="320">
        <f>'[1]44013020Exp'!AE$91</f>
        <v>0</v>
      </c>
      <c r="AH12" s="320">
        <f>'[1]44013020Exp'!AF$91</f>
        <v>0</v>
      </c>
      <c r="AI12" s="320">
        <f>'[1]44013020Exp'!AG$91</f>
        <v>0</v>
      </c>
      <c r="AJ12" s="320">
        <f>'[1]44013020Exp'!AH$91</f>
        <v>0</v>
      </c>
      <c r="AK12" s="320">
        <f>'[1]44013020Exp'!AI$91</f>
        <v>0</v>
      </c>
      <c r="AL12" s="320">
        <f>'[1]44013020Exp'!AJ$91</f>
        <v>0</v>
      </c>
      <c r="AM12" s="320">
        <f>'[1]44013020Exp'!AK$91</f>
        <v>0.44902377960000001</v>
      </c>
      <c r="AN12" s="320">
        <f>'[1]44013020Exp'!AL$91</f>
        <v>0.33547633920000003</v>
      </c>
      <c r="AO12" s="320">
        <f>'[1]44013020Exp'!AM$91</f>
        <v>1.0964171519999999</v>
      </c>
      <c r="AP12" s="320">
        <f>'[1]44013020Exp'!AN$91</f>
        <v>0.65987328000000001</v>
      </c>
      <c r="AQ12" s="320">
        <f>'[1]44013020Exp'!AO$91</f>
        <v>11.507856346200001</v>
      </c>
      <c r="AR12" s="320">
        <f>'[1]44013020Exp'!AP$91</f>
        <v>1.3686459415000001</v>
      </c>
      <c r="AS12" s="320">
        <f>'[1]44013020Exp'!AQ$91</f>
        <v>2.8234622569999996</v>
      </c>
      <c r="AT12" s="320">
        <f>'[1]44013020Exp'!AR$91</f>
        <v>2.1397461762000001</v>
      </c>
      <c r="AU12" s="320">
        <f>'[1]44013020Exp'!AS$91</f>
        <v>5.209668035</v>
      </c>
      <c r="AV12" s="320">
        <f>'[1]44013020Exp'!AT$91</f>
        <v>0</v>
      </c>
      <c r="AW12" s="320">
        <f>'[1]44013020Exp'!AU$91</f>
        <v>0</v>
      </c>
      <c r="AX12" s="320">
        <f>'[1]44013020Exp'!AV$91</f>
        <v>0</v>
      </c>
      <c r="AY12" s="320">
        <f>'[1]44013020Exp'!AW$91</f>
        <v>0</v>
      </c>
      <c r="AZ12" s="320">
        <f>'[1]44013020Exp'!AX$91</f>
        <v>0</v>
      </c>
      <c r="BA12" s="320">
        <f>'[1]44013020Exp'!AY$91</f>
        <v>0</v>
      </c>
      <c r="BB12" s="320">
        <f>'[1]44013020Exp'!AZ$91</f>
        <v>0</v>
      </c>
      <c r="BC12" s="320">
        <f>'[1]44013020Exp'!BA$91</f>
        <v>0</v>
      </c>
      <c r="BD12" s="349"/>
    </row>
    <row r="13" spans="1:56">
      <c r="B13" s="5" t="s">
        <v>66</v>
      </c>
      <c r="C13" s="23">
        <f>1/$A$1*'[1]44013020Exp'!B$160</f>
        <v>0</v>
      </c>
      <c r="D13" s="13">
        <f>1/$A$1*'[1]44013020Exp'!C$160</f>
        <v>0</v>
      </c>
      <c r="E13" s="13">
        <f>1/$A$1*'[1]44013020Exp'!D$160</f>
        <v>0</v>
      </c>
      <c r="F13" s="13">
        <f>1/$A$1*'[1]44013020Exp'!E$160</f>
        <v>0</v>
      </c>
      <c r="G13" s="13">
        <f>1/$A$1*'[1]44013020Exp'!F$160</f>
        <v>0</v>
      </c>
      <c r="H13" s="13">
        <f>1/$A$1*'[1]44013020Exp'!G$160</f>
        <v>0</v>
      </c>
      <c r="I13" s="13">
        <f>1/$A$1*'[1]44013020Exp'!H$160</f>
        <v>0</v>
      </c>
      <c r="J13" s="13">
        <f>1/$A$1*'[1]44013020Exp'!I$160</f>
        <v>0</v>
      </c>
      <c r="K13" s="13">
        <f>1/$A$1*'[1]44013020Exp'!J$160</f>
        <v>0</v>
      </c>
      <c r="L13" s="13">
        <f>1/$A$1*'[1]44013020Exp'!K$160</f>
        <v>1.0362132499999999E-2</v>
      </c>
      <c r="M13" s="13">
        <f>1/$A$1*'[1]44013020Exp'!L$160</f>
        <v>2.0704199999999999E-2</v>
      </c>
      <c r="N13" s="13">
        <f>1/$A$1*'[1]44013020Exp'!M$160</f>
        <v>2.6729559999999996E-2</v>
      </c>
      <c r="O13" s="13">
        <f>1/$A$1*'[1]44013020Exp'!N$160</f>
        <v>2.5677850000000002E-2</v>
      </c>
      <c r="P13" s="13">
        <f>1/$A$1*'[1]44013020Exp'!O$160</f>
        <v>0.17920319999999998</v>
      </c>
      <c r="Q13" s="13">
        <f>1/$A$1*'[1]44013020Exp'!P$160</f>
        <v>4.3700910000000003E-2</v>
      </c>
      <c r="R13" s="13">
        <f>1/$A$1*'[1]44013020Exp'!Q$160</f>
        <v>1.2923499999999999E-2</v>
      </c>
      <c r="S13" s="13">
        <f>1/$A$1*'[1]44013020Exp'!R$160</f>
        <v>1.0816899999999999E-2</v>
      </c>
      <c r="T13" s="13">
        <f>1/$A$1*'[1]44013020Exp'!S$160</f>
        <v>1.8392199999999997E-2</v>
      </c>
      <c r="U13" s="13">
        <f>1/$A$1*'[1]44013020Exp'!T$160</f>
        <v>7.1157000000000008E-3</v>
      </c>
      <c r="V13" s="13">
        <f>1/$A$1*'[1]44013020Exp'!U$160</f>
        <v>1.3259999999999999E-3</v>
      </c>
      <c r="W13" s="13">
        <f>1/$A$1*'[1]44013020Exp'!V$160</f>
        <v>1.3259999999999999E-3</v>
      </c>
      <c r="X13" s="13">
        <f>1/$A$1*'[1]44013020Exp'!W$160</f>
        <v>1.3259999999999999E-3</v>
      </c>
      <c r="Y13" s="13">
        <f>1/$A$1*'[1]44013020Exp'!X$160</f>
        <v>1.3259999999999999E-3</v>
      </c>
      <c r="Z13" s="13">
        <f>1/$A$1*'[1]44013020Exp'!Y$160</f>
        <v>1.3259999999999999E-3</v>
      </c>
      <c r="AA13" s="13">
        <f>1/$A$1*'[1]44013020Exp'!Z$160</f>
        <v>1.3259999999999999E-3</v>
      </c>
      <c r="AB13" s="13">
        <f>1/$A$1*'[1]44013020Exp'!AA$160</f>
        <v>1.3259999999999999E-3</v>
      </c>
      <c r="AC13" s="14"/>
      <c r="AD13" s="331">
        <f>'[1]44013020Exp'!AB$160</f>
        <v>0</v>
      </c>
      <c r="AE13" s="320">
        <f>'[1]44013020Exp'!AC$160</f>
        <v>0</v>
      </c>
      <c r="AF13" s="320">
        <f>'[1]44013020Exp'!AD$160</f>
        <v>0</v>
      </c>
      <c r="AG13" s="320">
        <f>'[1]44013020Exp'!AE$160</f>
        <v>0</v>
      </c>
      <c r="AH13" s="320">
        <f>'[1]44013020Exp'!AF$160</f>
        <v>0</v>
      </c>
      <c r="AI13" s="320">
        <f>'[1]44013020Exp'!AG$160</f>
        <v>0</v>
      </c>
      <c r="AJ13" s="320">
        <f>'[1]44013020Exp'!AH$160</f>
        <v>0</v>
      </c>
      <c r="AK13" s="320">
        <f>'[1]44013020Exp'!AI$160</f>
        <v>0</v>
      </c>
      <c r="AL13" s="320">
        <f>'[1]44013020Exp'!AJ$160</f>
        <v>0</v>
      </c>
      <c r="AM13" s="320">
        <f>'[1]44013020Exp'!AK$160</f>
        <v>3.0916244127999999</v>
      </c>
      <c r="AN13" s="320">
        <f>'[1]44013020Exp'!AL$160</f>
        <v>2.4862933449</v>
      </c>
      <c r="AO13" s="320">
        <f>'[1]44013020Exp'!AM$160</f>
        <v>4.0537044479999995</v>
      </c>
      <c r="AP13" s="320">
        <f>'[1]44013020Exp'!AN$160</f>
        <v>4.5552198559999999</v>
      </c>
      <c r="AQ13" s="320">
        <f>'[1]44013020Exp'!AO$160</f>
        <v>35.189369474400003</v>
      </c>
      <c r="AR13" s="320">
        <f>'[1]44013020Exp'!AP$160</f>
        <v>9.4283977125000007</v>
      </c>
      <c r="AS13" s="320">
        <f>'[1]44013020Exp'!AQ$160</f>
        <v>3.6921996474999998</v>
      </c>
      <c r="AT13" s="320">
        <f>'[1]44013020Exp'!AR$160</f>
        <v>2.5049069516999998</v>
      </c>
      <c r="AU13" s="320">
        <f>'[1]44013020Exp'!AS$160</f>
        <v>3.8215853103999997</v>
      </c>
      <c r="AV13" s="320">
        <f>'[1]44013020Exp'!AT$160</f>
        <v>1.6867856889999999</v>
      </c>
      <c r="AW13" s="320">
        <f>'[1]44013020Exp'!AU$160</f>
        <v>1.5990661679166667</v>
      </c>
      <c r="AX13" s="320">
        <f>'[1]44013020Exp'!AV$160</f>
        <v>0</v>
      </c>
      <c r="AY13" s="320">
        <f>'[1]44013020Exp'!AW$160</f>
        <v>0</v>
      </c>
      <c r="AZ13" s="320">
        <f>'[1]44013020Exp'!AX$160</f>
        <v>0</v>
      </c>
      <c r="BA13" s="320">
        <f>'[1]44013020Exp'!AY$160</f>
        <v>0</v>
      </c>
      <c r="BB13" s="320">
        <f>'[1]44013020Exp'!AZ$160</f>
        <v>0</v>
      </c>
      <c r="BC13" s="320">
        <f>'[1]44013020Exp'!BA$160</f>
        <v>0</v>
      </c>
      <c r="BD13" s="349"/>
    </row>
    <row r="14" spans="1:56">
      <c r="B14" s="5" t="s">
        <v>18</v>
      </c>
      <c r="C14" s="22">
        <f t="shared" ref="C14:AB14" si="2">SUM(C10:C10)-SUM(C11:C13)</f>
        <v>0</v>
      </c>
      <c r="D14" s="17">
        <f t="shared" si="2"/>
        <v>0</v>
      </c>
      <c r="E14" s="17">
        <f t="shared" si="2"/>
        <v>0</v>
      </c>
      <c r="F14" s="17">
        <f t="shared" si="2"/>
        <v>0</v>
      </c>
      <c r="G14" s="17">
        <f t="shared" si="2"/>
        <v>0</v>
      </c>
      <c r="H14" s="17">
        <f t="shared" si="2"/>
        <v>0</v>
      </c>
      <c r="I14" s="17">
        <f t="shared" si="2"/>
        <v>0</v>
      </c>
      <c r="J14" s="17">
        <f t="shared" si="2"/>
        <v>0</v>
      </c>
      <c r="K14" s="17">
        <f t="shared" si="2"/>
        <v>0</v>
      </c>
      <c r="L14" s="17">
        <f t="shared" si="2"/>
        <v>1.2207404017857155E-3</v>
      </c>
      <c r="M14" s="17">
        <f t="shared" si="2"/>
        <v>6.315100000000004E-3</v>
      </c>
      <c r="N14" s="17">
        <f t="shared" si="2"/>
        <v>2.0463519999999999E-2</v>
      </c>
      <c r="O14" s="17">
        <f t="shared" si="2"/>
        <v>1.4356807142857086E-3</v>
      </c>
      <c r="P14" s="17">
        <f t="shared" si="2"/>
        <v>3.1112189285714298E-2</v>
      </c>
      <c r="Q14" s="17">
        <f t="shared" si="2"/>
        <v>5.7704686734694061E-3</v>
      </c>
      <c r="R14" s="17">
        <f t="shared" si="2"/>
        <v>4.7014989010989022E-3</v>
      </c>
      <c r="S14" s="17">
        <f t="shared" si="2"/>
        <v>2.6175380952381533E-3</v>
      </c>
      <c r="T14" s="17">
        <f t="shared" si="2"/>
        <v>4.0545004761904729E-2</v>
      </c>
      <c r="U14" s="17">
        <f t="shared" si="2"/>
        <v>8.5413004761904776E-2</v>
      </c>
      <c r="V14" s="17">
        <f t="shared" si="2"/>
        <v>0.50602248452380949</v>
      </c>
      <c r="W14" s="17">
        <f t="shared" si="2"/>
        <v>0.50602248452380949</v>
      </c>
      <c r="X14" s="17">
        <f t="shared" si="2"/>
        <v>0.50602248452380949</v>
      </c>
      <c r="Y14" s="17">
        <f t="shared" si="2"/>
        <v>0.50602248452380949</v>
      </c>
      <c r="Z14" s="17">
        <f t="shared" si="2"/>
        <v>0.50602248452380949</v>
      </c>
      <c r="AA14" s="17">
        <f t="shared" si="2"/>
        <v>0.50602248452380949</v>
      </c>
      <c r="AB14" s="17">
        <f t="shared" si="2"/>
        <v>0.50602248452380949</v>
      </c>
      <c r="AC14" s="294"/>
      <c r="AD14" s="331">
        <f t="shared" ref="AD14:BC14" si="3">SUM(AD10:AD10)-SUM(AD11:AD13)</f>
        <v>0</v>
      </c>
      <c r="AE14" s="320">
        <f t="shared" si="3"/>
        <v>0</v>
      </c>
      <c r="AF14" s="320">
        <f t="shared" si="3"/>
        <v>0</v>
      </c>
      <c r="AG14" s="320">
        <f t="shared" si="3"/>
        <v>0</v>
      </c>
      <c r="AH14" s="320">
        <f t="shared" si="3"/>
        <v>0</v>
      </c>
      <c r="AI14" s="320">
        <f t="shared" si="3"/>
        <v>0</v>
      </c>
      <c r="AJ14" s="320">
        <f t="shared" si="3"/>
        <v>0</v>
      </c>
      <c r="AK14" s="320">
        <f t="shared" si="3"/>
        <v>0</v>
      </c>
      <c r="AL14" s="320">
        <f t="shared" si="3"/>
        <v>0</v>
      </c>
      <c r="AM14" s="320">
        <f t="shared" si="3"/>
        <v>0.26641237920000016</v>
      </c>
      <c r="AN14" s="320">
        <f t="shared" si="3"/>
        <v>0.6978312458999989</v>
      </c>
      <c r="AO14" s="320">
        <f t="shared" si="3"/>
        <v>3.2233527839999994</v>
      </c>
      <c r="AP14" s="320">
        <f t="shared" si="3"/>
        <v>0.30073313600000073</v>
      </c>
      <c r="AQ14" s="320">
        <f t="shared" si="3"/>
        <v>5.3883952101000148</v>
      </c>
      <c r="AR14" s="320">
        <f t="shared" si="3"/>
        <v>1.1861087129999959</v>
      </c>
      <c r="AS14" s="320">
        <f t="shared" si="3"/>
        <v>1.0517449775000074</v>
      </c>
      <c r="AT14" s="320">
        <f t="shared" si="3"/>
        <v>0.55903541740000762</v>
      </c>
      <c r="AU14" s="320">
        <f t="shared" si="3"/>
        <v>2.6588415854000189</v>
      </c>
      <c r="AV14" s="320">
        <f t="shared" si="3"/>
        <v>119.79307687599999</v>
      </c>
      <c r="AW14" s="320">
        <f t="shared" si="3"/>
        <v>113.56336352166662</v>
      </c>
      <c r="AX14" s="320">
        <f t="shared" si="3"/>
        <v>0</v>
      </c>
      <c r="AY14" s="320">
        <f t="shared" si="3"/>
        <v>0</v>
      </c>
      <c r="AZ14" s="320">
        <f t="shared" si="3"/>
        <v>0</v>
      </c>
      <c r="BA14" s="320">
        <f t="shared" si="3"/>
        <v>0</v>
      </c>
      <c r="BB14" s="320">
        <f t="shared" si="3"/>
        <v>0</v>
      </c>
      <c r="BC14" s="320">
        <f t="shared" si="3"/>
        <v>0</v>
      </c>
      <c r="BD14" s="349"/>
    </row>
    <row r="15" spans="1:56" ht="17.149999999999999" customHeight="1">
      <c r="B15" s="20" t="s">
        <v>141</v>
      </c>
      <c r="C15" s="68">
        <f>1/$A$1*'[1]44013020Exp'!B$265</f>
        <v>0</v>
      </c>
      <c r="D15" s="69">
        <f>1/$A$1*'[1]44013020Exp'!C$265</f>
        <v>0</v>
      </c>
      <c r="E15" s="69">
        <f>1/$A$1*'[1]44013020Exp'!D$265</f>
        <v>0</v>
      </c>
      <c r="F15" s="69">
        <f>1/$A$1*'[1]44013020Exp'!E$265</f>
        <v>0</v>
      </c>
      <c r="G15" s="69">
        <f>1/$A$1*'[1]44013020Exp'!F$265</f>
        <v>0</v>
      </c>
      <c r="H15" s="69">
        <f>1/$A$1*'[1]44013020Exp'!G$265</f>
        <v>0</v>
      </c>
      <c r="I15" s="69">
        <f>1/$A$1*'[1]44013020Exp'!H$265</f>
        <v>0</v>
      </c>
      <c r="J15" s="69">
        <f>1/$A$1*'[1]44013020Exp'!I$265</f>
        <v>0</v>
      </c>
      <c r="K15" s="69">
        <f>1/$A$1*'[1]44013020Exp'!J$265</f>
        <v>0</v>
      </c>
      <c r="L15" s="69">
        <f>1/$A$1*'[1]44013020Exp'!K$265</f>
        <v>4.1149464285714287E-5</v>
      </c>
      <c r="M15" s="69">
        <f>1/$A$1*'[1]44013020Exp'!L$265</f>
        <v>5.169999999999778E-5</v>
      </c>
      <c r="N15" s="69">
        <f>1/$A$1*'[1]44013020Exp'!M$265</f>
        <v>7.897999999999239E-5</v>
      </c>
      <c r="O15" s="69">
        <f>1/$A$1*'[1]44013020Exp'!N$265</f>
        <v>1.5710357142850145E-5</v>
      </c>
      <c r="P15" s="69">
        <f>1/$A$1*'[1]44013020Exp'!O$265</f>
        <v>1.213214285712099E-5</v>
      </c>
      <c r="Q15" s="69">
        <f>1/$A$1*'[1]44013020Exp'!P$265</f>
        <v>3.1215306122453888E-5</v>
      </c>
      <c r="R15" s="69">
        <f>1/$A$1*'[1]44013020Exp'!Q$265</f>
        <v>4.0000000000357209E-6</v>
      </c>
      <c r="S15" s="69">
        <f>1/$A$1*'[1]44013020Exp'!R$265</f>
        <v>4.5999999999776383E-6</v>
      </c>
      <c r="T15" s="69">
        <f>1/$A$1*'[1]44013020Exp'!S$265</f>
        <v>7.4071428571457053E-5</v>
      </c>
      <c r="U15" s="69">
        <f>1/$A$1*'[1]44013020Exp'!T$265</f>
        <v>2.7319047619100978E-5</v>
      </c>
      <c r="V15" s="69">
        <f>1/$A$1*'[1]44013020Exp'!U$265</f>
        <v>0.15171719999999983</v>
      </c>
      <c r="W15" s="69">
        <f>1/$A$1*'[1]44013020Exp'!V$265</f>
        <v>0.15171719999999983</v>
      </c>
      <c r="X15" s="69">
        <f>1/$A$1*'[1]44013020Exp'!W$265</f>
        <v>0.15171719999999983</v>
      </c>
      <c r="Y15" s="69">
        <f>1/$A$1*'[1]44013020Exp'!X$265</f>
        <v>0.15171719999999983</v>
      </c>
      <c r="Z15" s="69">
        <f>1/$A$1*'[1]44013020Exp'!Y$265</f>
        <v>0.15171719999999983</v>
      </c>
      <c r="AA15" s="69">
        <f>1/$A$1*'[1]44013020Exp'!Z$265</f>
        <v>0.15171719999999983</v>
      </c>
      <c r="AB15" s="69">
        <f>1/$A$1*'[1]44013020Exp'!AA$265</f>
        <v>0.15171719999999983</v>
      </c>
      <c r="AC15" s="300"/>
      <c r="AD15" s="330">
        <f>'[1]44013020Exp'!AB$265</f>
        <v>0</v>
      </c>
      <c r="AE15" s="316">
        <f>'[1]44013020Exp'!AC$265</f>
        <v>0</v>
      </c>
      <c r="AF15" s="316">
        <f>'[1]44013020Exp'!AD$265</f>
        <v>0</v>
      </c>
      <c r="AG15" s="316">
        <f>'[1]44013020Exp'!AE$265</f>
        <v>0</v>
      </c>
      <c r="AH15" s="316">
        <f>'[1]44013020Exp'!AF$265</f>
        <v>0</v>
      </c>
      <c r="AI15" s="316">
        <f>'[1]44013020Exp'!AG$265</f>
        <v>0</v>
      </c>
      <c r="AJ15" s="316">
        <f>'[1]44013020Exp'!AH$265</f>
        <v>0</v>
      </c>
      <c r="AK15" s="316">
        <f>'[1]44013020Exp'!AI$265</f>
        <v>0</v>
      </c>
      <c r="AL15" s="316">
        <f>'[1]44013020Exp'!AJ$265</f>
        <v>0</v>
      </c>
      <c r="AM15" s="316">
        <f>'[1]44013020Exp'!AK$265</f>
        <v>2.4113302399999981E-2</v>
      </c>
      <c r="AN15" s="316">
        <f>'[1]44013020Exp'!AL$265</f>
        <v>6.0543393299999693E-2</v>
      </c>
      <c r="AO15" s="316">
        <f>'[1]44013020Exp'!AM$265</f>
        <v>5.9879663999998556E-2</v>
      </c>
      <c r="AP15" s="316">
        <f>'[1]44013020Exp'!AN$265</f>
        <v>3.6859627199999245E-2</v>
      </c>
      <c r="AQ15" s="316">
        <f>'[1]44013020Exp'!AO$265</f>
        <v>7.3268620800007511E-2</v>
      </c>
      <c r="AR15" s="316">
        <f>'[1]44013020Exp'!AP$265</f>
        <v>0.1750936430000003</v>
      </c>
      <c r="AS15" s="316">
        <f>'[1]44013020Exp'!AQ$265</f>
        <v>4.7901552999999097E-2</v>
      </c>
      <c r="AT15" s="316">
        <f>'[1]44013020Exp'!AR$265</f>
        <v>6.1536998599994064E-2</v>
      </c>
      <c r="AU15" s="316">
        <f>'[1]44013020Exp'!AS$265</f>
        <v>0.15459379650000216</v>
      </c>
      <c r="AV15" s="316">
        <f>'[1]44013020Exp'!AT$265</f>
        <v>6.7515112750000696</v>
      </c>
      <c r="AW15" s="316">
        <f>'[1]44013020Exp'!AU$265</f>
        <v>6.4004060104167024</v>
      </c>
      <c r="AX15" s="316">
        <f>'[1]44013020Exp'!AV$265</f>
        <v>0</v>
      </c>
      <c r="AY15" s="316">
        <f>'[1]44013020Exp'!AW$265</f>
        <v>0</v>
      </c>
      <c r="AZ15" s="316">
        <f>'[1]44013020Exp'!AX$265</f>
        <v>0</v>
      </c>
      <c r="BA15" s="316">
        <f>'[1]44013020Exp'!AY$265</f>
        <v>0</v>
      </c>
      <c r="BB15" s="316">
        <f>'[1]44013020Exp'!AZ$265</f>
        <v>0</v>
      </c>
      <c r="BC15" s="316">
        <f>'[1]44013020Exp'!BA$265</f>
        <v>0</v>
      </c>
      <c r="BD15" s="349"/>
    </row>
    <row r="16" spans="1:56" ht="17.149999999999999" customHeight="1">
      <c r="B16" s="20" t="s">
        <v>136</v>
      </c>
      <c r="C16" s="68">
        <f>1/$A$1*'[1]44013020Exp'!B$273</f>
        <v>0</v>
      </c>
      <c r="D16" s="69">
        <f>1/$A$1*'[1]44013020Exp'!C$273</f>
        <v>0</v>
      </c>
      <c r="E16" s="69">
        <f>1/$A$1*'[1]44013020Exp'!D$273</f>
        <v>0</v>
      </c>
      <c r="F16" s="69">
        <f>1/$A$1*'[1]44013020Exp'!E$273</f>
        <v>0</v>
      </c>
      <c r="G16" s="69">
        <f>1/$A$1*'[1]44013020Exp'!F$273</f>
        <v>0</v>
      </c>
      <c r="H16" s="69">
        <f>1/$A$1*'[1]44013020Exp'!G$273</f>
        <v>0</v>
      </c>
      <c r="I16" s="69">
        <f>1/$A$1*'[1]44013020Exp'!H$273</f>
        <v>0</v>
      </c>
      <c r="J16" s="69">
        <f>1/$A$1*'[1]44013020Exp'!I$273</f>
        <v>0</v>
      </c>
      <c r="K16" s="69">
        <f>1/$A$1*'[1]44013020Exp'!J$273</f>
        <v>0</v>
      </c>
      <c r="L16" s="69">
        <f>1/$A$1*'[1]44013020Exp'!K$273</f>
        <v>0</v>
      </c>
      <c r="M16" s="69">
        <f>1/$A$1*'[1]44013020Exp'!L$273</f>
        <v>0</v>
      </c>
      <c r="N16" s="69">
        <f>1/$A$1*'[1]44013020Exp'!M$273</f>
        <v>0</v>
      </c>
      <c r="O16" s="69">
        <f>1/$A$1*'[1]44013020Exp'!N$273</f>
        <v>4.4000000000000002E-7</v>
      </c>
      <c r="P16" s="69">
        <f>1/$A$1*'[1]44013020Exp'!O$273</f>
        <v>8.9999999999999985E-7</v>
      </c>
      <c r="Q16" s="69">
        <f>1/$A$1*'[1]44013020Exp'!P$273</f>
        <v>2.6938775510204086E-7</v>
      </c>
      <c r="R16" s="69">
        <f>1/$A$1*'[1]44013020Exp'!Q$273</f>
        <v>0</v>
      </c>
      <c r="S16" s="69">
        <f>1/$A$1*'[1]44013020Exp'!R$273</f>
        <v>0</v>
      </c>
      <c r="T16" s="69">
        <f>1/$A$1*'[1]44013020Exp'!S$273</f>
        <v>2.7999999999999994E-6</v>
      </c>
      <c r="U16" s="69">
        <f>1/$A$1*'[1]44013020Exp'!T$273</f>
        <v>1.42E-5</v>
      </c>
      <c r="V16" s="69">
        <f>1/$A$1*'[1]44013020Exp'!U$273</f>
        <v>4.7999999999999988E-5</v>
      </c>
      <c r="W16" s="69">
        <f>1/$A$1*'[1]44013020Exp'!V$273</f>
        <v>4.7999999999999988E-5</v>
      </c>
      <c r="X16" s="69">
        <f>1/$A$1*'[1]44013020Exp'!W$273</f>
        <v>4.7999999999999988E-5</v>
      </c>
      <c r="Y16" s="69">
        <f>1/$A$1*'[1]44013020Exp'!X$273</f>
        <v>4.7999999999999988E-5</v>
      </c>
      <c r="Z16" s="69">
        <f>1/$A$1*'[1]44013020Exp'!Y$273</f>
        <v>4.7999999999999988E-5</v>
      </c>
      <c r="AA16" s="69">
        <f>1/$A$1*'[1]44013020Exp'!Z$273</f>
        <v>4.7999999999999988E-5</v>
      </c>
      <c r="AB16" s="69">
        <f>1/$A$1*'[1]44013020Exp'!AA$273</f>
        <v>4.7999999999999988E-5</v>
      </c>
      <c r="AC16" s="300"/>
      <c r="AD16" s="330">
        <f>'[1]44013020Exp'!AB$273</f>
        <v>0</v>
      </c>
      <c r="AE16" s="316">
        <f>'[1]44013020Exp'!AC$273</f>
        <v>0</v>
      </c>
      <c r="AF16" s="316">
        <f>'[1]44013020Exp'!AD$273</f>
        <v>0</v>
      </c>
      <c r="AG16" s="316">
        <f>'[1]44013020Exp'!AE$273</f>
        <v>0</v>
      </c>
      <c r="AH16" s="316">
        <f>'[1]44013020Exp'!AF$273</f>
        <v>0</v>
      </c>
      <c r="AI16" s="316">
        <f>'[1]44013020Exp'!AG$273</f>
        <v>0</v>
      </c>
      <c r="AJ16" s="316">
        <f>'[1]44013020Exp'!AH$273</f>
        <v>0</v>
      </c>
      <c r="AK16" s="316">
        <f>'[1]44013020Exp'!AI$273</f>
        <v>0</v>
      </c>
      <c r="AL16" s="316">
        <f>'[1]44013020Exp'!AJ$273</f>
        <v>0</v>
      </c>
      <c r="AM16" s="316">
        <f>'[1]44013020Exp'!AK$273</f>
        <v>2.4701908E-3</v>
      </c>
      <c r="AN16" s="316">
        <f>'[1]44013020Exp'!AL$273</f>
        <v>4.5478138500000001E-2</v>
      </c>
      <c r="AO16" s="316">
        <f>'[1]44013020Exp'!AM$273</f>
        <v>2.8906272E-2</v>
      </c>
      <c r="AP16" s="316">
        <f>'[1]44013020Exp'!AN$273</f>
        <v>2.8850184000000001E-2</v>
      </c>
      <c r="AQ16" s="316">
        <f>'[1]44013020Exp'!AO$273</f>
        <v>6.5875088099999993E-2</v>
      </c>
      <c r="AR16" s="316">
        <f>'[1]44013020Exp'!AP$273</f>
        <v>0.13963597799999999</v>
      </c>
      <c r="AS16" s="316">
        <f>'[1]44013020Exp'!AQ$273</f>
        <v>4.6035373999999997E-2</v>
      </c>
      <c r="AT16" s="316">
        <f>'[1]44013020Exp'!AR$273</f>
        <v>5.9922031499999993E-2</v>
      </c>
      <c r="AU16" s="316">
        <f>'[1]44013020Exp'!AS$273</f>
        <v>9.7434365599999989E-2</v>
      </c>
      <c r="AV16" s="316">
        <f>'[1]44013020Exp'!AT$273</f>
        <v>1.084628038</v>
      </c>
      <c r="AW16" s="316">
        <f>'[1]44013020Exp'!AU$273</f>
        <v>1.0282230941666666</v>
      </c>
      <c r="AX16" s="316">
        <f>'[1]44013020Exp'!AV$273</f>
        <v>0</v>
      </c>
      <c r="AY16" s="316">
        <f>'[1]44013020Exp'!AW$273</f>
        <v>0</v>
      </c>
      <c r="AZ16" s="316">
        <f>'[1]44013020Exp'!AX$273</f>
        <v>0</v>
      </c>
      <c r="BA16" s="316">
        <f>'[1]44013020Exp'!AY$273</f>
        <v>0</v>
      </c>
      <c r="BB16" s="316">
        <f>'[1]44013020Exp'!AZ$273</f>
        <v>0</v>
      </c>
      <c r="BC16" s="316">
        <f>'[1]44013020Exp'!BA$273</f>
        <v>0</v>
      </c>
      <c r="BD16" s="349"/>
    </row>
    <row r="17" spans="2:56" ht="17.149999999999999" customHeight="1" thickBot="1">
      <c r="B17" s="155" t="s">
        <v>140</v>
      </c>
      <c r="C17" s="197">
        <f t="shared" ref="C17:AB17" si="4">C5-SUM(C6,C7,C8,C9,C10,C15,C16)</f>
        <v>0</v>
      </c>
      <c r="D17" s="168">
        <f t="shared" si="4"/>
        <v>0</v>
      </c>
      <c r="E17" s="168">
        <f t="shared" si="4"/>
        <v>0</v>
      </c>
      <c r="F17" s="168">
        <f t="shared" si="4"/>
        <v>0</v>
      </c>
      <c r="G17" s="168">
        <f t="shared" si="4"/>
        <v>0</v>
      </c>
      <c r="H17" s="168">
        <f t="shared" si="4"/>
        <v>0</v>
      </c>
      <c r="I17" s="168">
        <f t="shared" si="4"/>
        <v>0</v>
      </c>
      <c r="J17" s="168">
        <f t="shared" si="4"/>
        <v>0</v>
      </c>
      <c r="K17" s="168">
        <f t="shared" si="4"/>
        <v>0</v>
      </c>
      <c r="L17" s="168">
        <f t="shared" si="4"/>
        <v>-4.0882500000002236E-5</v>
      </c>
      <c r="M17" s="168">
        <f t="shared" si="4"/>
        <v>-5.1369999999995031E-5</v>
      </c>
      <c r="N17" s="168">
        <f t="shared" si="4"/>
        <v>-7.5459999999999416E-5</v>
      </c>
      <c r="O17" s="168">
        <f t="shared" si="4"/>
        <v>1.2334142857143432E-4</v>
      </c>
      <c r="P17" s="168">
        <f t="shared" si="4"/>
        <v>9.0499999999993364E-5</v>
      </c>
      <c r="Q17" s="168">
        <f t="shared" si="4"/>
        <v>2.5256224489816903E-5</v>
      </c>
      <c r="R17" s="168">
        <f t="shared" si="4"/>
        <v>9.5999999999984986E-6</v>
      </c>
      <c r="S17" s="168">
        <f t="shared" si="4"/>
        <v>5.0428571428673408E-6</v>
      </c>
      <c r="T17" s="168">
        <f t="shared" si="4"/>
        <v>-4.7466666666690083E-5</v>
      </c>
      <c r="U17" s="168">
        <f t="shared" si="4"/>
        <v>-1.5533333333372923E-5</v>
      </c>
      <c r="V17" s="168">
        <f t="shared" si="4"/>
        <v>-7.2044500000000067E-2</v>
      </c>
      <c r="W17" s="168">
        <f t="shared" si="4"/>
        <v>-7.2044500000000067E-2</v>
      </c>
      <c r="X17" s="168">
        <f t="shared" si="4"/>
        <v>-7.2044500000000067E-2</v>
      </c>
      <c r="Y17" s="168">
        <f t="shared" si="4"/>
        <v>-7.2044500000000067E-2</v>
      </c>
      <c r="Z17" s="168">
        <f t="shared" si="4"/>
        <v>-7.2044500000000067E-2</v>
      </c>
      <c r="AA17" s="168">
        <f t="shared" si="4"/>
        <v>-7.2044500000000067E-2</v>
      </c>
      <c r="AB17" s="168">
        <f t="shared" si="4"/>
        <v>-7.2044500000000067E-2</v>
      </c>
      <c r="AC17" s="307"/>
      <c r="AD17" s="332">
        <f t="shared" ref="AD17:BC17" si="5">AD5-SUM(AD6,AD7,AD8,AD9,AD10,AD15,AD16)</f>
        <v>0</v>
      </c>
      <c r="AE17" s="333">
        <f t="shared" si="5"/>
        <v>0</v>
      </c>
      <c r="AF17" s="333">
        <f t="shared" si="5"/>
        <v>0</v>
      </c>
      <c r="AG17" s="333">
        <f t="shared" si="5"/>
        <v>0</v>
      </c>
      <c r="AH17" s="333">
        <f t="shared" si="5"/>
        <v>0</v>
      </c>
      <c r="AI17" s="333">
        <f t="shared" si="5"/>
        <v>0</v>
      </c>
      <c r="AJ17" s="333">
        <f t="shared" si="5"/>
        <v>0</v>
      </c>
      <c r="AK17" s="333">
        <f t="shared" si="5"/>
        <v>0</v>
      </c>
      <c r="AL17" s="333">
        <f t="shared" si="5"/>
        <v>0</v>
      </c>
      <c r="AM17" s="333">
        <f t="shared" si="5"/>
        <v>-2.4040772800000276E-2</v>
      </c>
      <c r="AN17" s="333">
        <f t="shared" si="5"/>
        <v>-6.0320675699999882E-2</v>
      </c>
      <c r="AO17" s="333">
        <f t="shared" si="5"/>
        <v>-5.6096207999999592E-2</v>
      </c>
      <c r="AP17" s="333">
        <f t="shared" si="5"/>
        <v>2.146386879999973E-2</v>
      </c>
      <c r="AQ17" s="333">
        <f t="shared" si="5"/>
        <v>-3.1248864900000228E-2</v>
      </c>
      <c r="AR17" s="333">
        <f t="shared" si="5"/>
        <v>-0.15209199400000273</v>
      </c>
      <c r="AS17" s="333">
        <f t="shared" si="5"/>
        <v>-4.1486423999998578E-2</v>
      </c>
      <c r="AT17" s="333">
        <f t="shared" si="5"/>
        <v>-5.7838845700000974E-2</v>
      </c>
      <c r="AU17" s="333">
        <f t="shared" si="5"/>
        <v>-0.14472134820000093</v>
      </c>
      <c r="AV17" s="333">
        <f t="shared" si="5"/>
        <v>5.9346844349999799</v>
      </c>
      <c r="AW17" s="333">
        <f t="shared" si="5"/>
        <v>5.6260573937500169</v>
      </c>
      <c r="AX17" s="333">
        <f t="shared" si="5"/>
        <v>0</v>
      </c>
      <c r="AY17" s="333">
        <f t="shared" si="5"/>
        <v>0</v>
      </c>
      <c r="AZ17" s="333">
        <f t="shared" si="5"/>
        <v>0</v>
      </c>
      <c r="BA17" s="333">
        <f t="shared" si="5"/>
        <v>0</v>
      </c>
      <c r="BB17" s="333">
        <f t="shared" si="5"/>
        <v>0</v>
      </c>
      <c r="BC17" s="333">
        <f t="shared" si="5"/>
        <v>0</v>
      </c>
      <c r="BD17" s="349"/>
    </row>
    <row r="18" spans="2:56" ht="13" thickTop="1">
      <c r="B18" s="415" t="s">
        <v>197</v>
      </c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2:56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5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142">
        <f>[2]ToM3!$A$2*[2]RWE!$A$1</f>
        <v>1.6099999999999999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135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5">
        <f>1/$A$1*'[1]440123Exp'!B$263</f>
        <v>0.49326024761904769</v>
      </c>
      <c r="D5" s="216">
        <f>1/$A$1*'[1]440123Exp'!C$263</f>
        <v>0.56107582380952392</v>
      </c>
      <c r="E5" s="216">
        <f>1/$A$1*'[1]440123Exp'!D$263</f>
        <v>0.63838430000000013</v>
      </c>
      <c r="F5" s="216">
        <f>1/$A$1*'[1]440123Exp'!E$263</f>
        <v>0.65609065476190465</v>
      </c>
      <c r="G5" s="216">
        <f>1/$A$1*'[1]440123Exp'!F$263</f>
        <v>0.88668299999999978</v>
      </c>
      <c r="H5" s="216">
        <f>1/$A$1*'[1]440123Exp'!G$263</f>
        <v>0.91139999523809501</v>
      </c>
      <c r="I5" s="216">
        <f>1/$A$1*'[1]440123Exp'!H$263</f>
        <v>0.88694470952380933</v>
      </c>
      <c r="J5" s="216">
        <f>1/$A$1*'[1]440123Exp'!I$263</f>
        <v>0.63729468392857136</v>
      </c>
      <c r="K5" s="216">
        <f>1/$A$1*'[1]440123Exp'!J$263</f>
        <v>0.86530016904761897</v>
      </c>
      <c r="L5" s="216">
        <f>1/$A$1*'[1]440123Exp'!K$263</f>
        <v>0.4809464956349207</v>
      </c>
      <c r="M5" s="216">
        <f>1/$A$1*'[1]440123Exp'!L$263</f>
        <v>0.55949569761904716</v>
      </c>
      <c r="N5" s="216">
        <f>1/$A$1*'[1]440123Exp'!M$263</f>
        <v>0.68453680981240961</v>
      </c>
      <c r="O5" s="216">
        <f>1/$A$1*'[1]440123Exp'!N$263</f>
        <v>1.0433624971955582</v>
      </c>
      <c r="P5" s="216">
        <f>1/$A$1*'[1]440123Exp'!O$263</f>
        <v>0.54091698131035637</v>
      </c>
      <c r="Q5" s="216">
        <f>1/$A$1*'[1]440123Exp'!P$263</f>
        <v>0.54125339587586319</v>
      </c>
      <c r="R5" s="216">
        <f>1/$A$1*'[1]440123Exp'!Q$263</f>
        <v>0.55221346910430802</v>
      </c>
      <c r="S5" s="216">
        <f>1/$A$1*'[1]440123Exp'!R$263</f>
        <v>0.63088355668934204</v>
      </c>
      <c r="T5" s="216">
        <f>1/$A$1*'[1]440123Exp'!S$263</f>
        <v>0.54773719540816335</v>
      </c>
      <c r="U5" s="216">
        <f>1/$A$1*'[1]440123Exp'!T$263</f>
        <v>8.3249106371559094</v>
      </c>
      <c r="V5" s="216">
        <f>1/$A$1*'[1]440123Exp'!U$263</f>
        <v>8.3249106371559094</v>
      </c>
      <c r="W5" s="216">
        <f>1/$A$1*'[1]440123Exp'!V$263</f>
        <v>8.3249106371559094</v>
      </c>
      <c r="X5" s="216">
        <f>1/$A$1*'[1]440123Exp'!W$263</f>
        <v>8.3249106371559094</v>
      </c>
      <c r="Y5" s="216">
        <f>1/$A$1*'[1]440123Exp'!X$263</f>
        <v>8.3249106371559094</v>
      </c>
      <c r="Z5" s="216">
        <f>1/$A$1*'[1]440123Exp'!Y$263</f>
        <v>8.3249106371559094</v>
      </c>
      <c r="AA5" s="216">
        <f>1/$A$1*'[1]440123Exp'!Z$263</f>
        <v>8.3249106371559094</v>
      </c>
      <c r="AB5" s="216">
        <f>1/$A$1*'[1]440123Exp'!AA$263</f>
        <v>8.3249106371559094</v>
      </c>
      <c r="AC5" s="18"/>
      <c r="AD5" s="328">
        <f>'[1]440123Exp'!AB$263</f>
        <v>21.387372892278002</v>
      </c>
      <c r="AE5" s="213">
        <f>'[1]440123Exp'!AC$263</f>
        <v>26.768085072799991</v>
      </c>
      <c r="AF5" s="213">
        <f>'[1]440123Exp'!AD$263</f>
        <v>31.035623649599994</v>
      </c>
      <c r="AG5" s="213">
        <f>'[1]440123Exp'!AE$263</f>
        <v>41.172849737599989</v>
      </c>
      <c r="AH5" s="213">
        <f>'[1]440123Exp'!AF$263</f>
        <v>55.841235921800006</v>
      </c>
      <c r="AI5" s="213">
        <f>'[1]440123Exp'!AG$263</f>
        <v>61.163326266900008</v>
      </c>
      <c r="AJ5" s="213">
        <f>'[1]440123Exp'!AH$263</f>
        <v>62.263035578800007</v>
      </c>
      <c r="AK5" s="213">
        <f>'[1]440123Exp'!AI$263</f>
        <v>68.691685691999979</v>
      </c>
      <c r="AL5" s="213">
        <f>'[1]440123Exp'!AJ$263</f>
        <v>87.998577323599989</v>
      </c>
      <c r="AM5" s="213">
        <f>'[1]440123Exp'!AK$263</f>
        <v>56.432902231200018</v>
      </c>
      <c r="AN5" s="213">
        <f>'[1]440123Exp'!AL$263</f>
        <v>59.414173971299995</v>
      </c>
      <c r="AO5" s="213">
        <f>'[1]440123Exp'!AM$263</f>
        <v>68.28084753600001</v>
      </c>
      <c r="AP5" s="213">
        <f>'[1]440123Exp'!AN$263</f>
        <v>16.817804590399994</v>
      </c>
      <c r="AQ5" s="213">
        <f>'[1]440123Exp'!AO$263</f>
        <v>60.103091126399995</v>
      </c>
      <c r="AR5" s="213">
        <f>'[1]440123Exp'!AP$263</f>
        <v>15.789303538499999</v>
      </c>
      <c r="AS5" s="213">
        <f>'[1]440123Exp'!AQ$263</f>
        <v>64.782936116500011</v>
      </c>
      <c r="AT5" s="213">
        <f>'[1]440123Exp'!AR$263</f>
        <v>69.722705631600022</v>
      </c>
      <c r="AU5" s="213">
        <f>'[1]440123Exp'!AS$263</f>
        <v>57.009320882799997</v>
      </c>
      <c r="AV5" s="213">
        <f>'[1]440123Exp'!AT$263</f>
        <v>206.80759323200002</v>
      </c>
      <c r="AW5" s="213">
        <f>'[1]440123Exp'!AU$263</f>
        <v>196.05278119333337</v>
      </c>
      <c r="AX5" s="213">
        <f>'[1]440123Exp'!AV$263</f>
        <v>0</v>
      </c>
      <c r="AY5" s="213">
        <f>'[1]440123Exp'!AW$263</f>
        <v>0</v>
      </c>
      <c r="AZ5" s="213">
        <f>'[1]440123Exp'!AX$263</f>
        <v>0</v>
      </c>
      <c r="BA5" s="213">
        <f>'[1]440123Exp'!AY$263</f>
        <v>0</v>
      </c>
      <c r="BB5" s="213">
        <f>'[1]440123Exp'!AZ$263</f>
        <v>0</v>
      </c>
      <c r="BC5" s="214">
        <f>'[1]440123Exp'!BA$263</f>
        <v>0</v>
      </c>
      <c r="BD5" s="349"/>
    </row>
    <row r="6" spans="1:56" ht="17.149999999999999" customHeight="1" thickTop="1">
      <c r="B6" s="163" t="s">
        <v>137</v>
      </c>
      <c r="C6" s="198">
        <f>1/$A$1*'[1]440123Exp'!B$266</f>
        <v>9.9999999999999995E-8</v>
      </c>
      <c r="D6" s="169">
        <f>1/$A$1*'[1]440123Exp'!C$266</f>
        <v>0</v>
      </c>
      <c r="E6" s="169">
        <f>1/$A$1*'[1]440123Exp'!D$266</f>
        <v>3.3600000000000004E-5</v>
      </c>
      <c r="F6" s="169">
        <f>1/$A$1*'[1]440123Exp'!E$266</f>
        <v>2.4000000000000001E-5</v>
      </c>
      <c r="G6" s="169">
        <f>1/$A$1*'[1]440123Exp'!F$266</f>
        <v>2.9600000000000001E-5</v>
      </c>
      <c r="H6" s="169">
        <f>1/$A$1*'[1]440123Exp'!G$266</f>
        <v>2.5300000000000002E-5</v>
      </c>
      <c r="I6" s="169">
        <f>1/$A$1*'[1]440123Exp'!H$266</f>
        <v>7.4900000000000005E-5</v>
      </c>
      <c r="J6" s="169">
        <f>1/$A$1*'[1]440123Exp'!I$266</f>
        <v>2.2000000000000001E-6</v>
      </c>
      <c r="K6" s="169">
        <f>1/$A$1*'[1]440123Exp'!J$266</f>
        <v>1.9888095238095242E-5</v>
      </c>
      <c r="L6" s="169">
        <f>1/$A$1*'[1]440123Exp'!K$266</f>
        <v>1.4550793650793651E-5</v>
      </c>
      <c r="M6" s="169">
        <f>1/$A$1*'[1]440123Exp'!L$266</f>
        <v>1.2327809523809525E-3</v>
      </c>
      <c r="N6" s="169">
        <f>1/$A$1*'[1]440123Exp'!M$266</f>
        <v>1.8865266955266958E-4</v>
      </c>
      <c r="O6" s="169">
        <f>1/$A$1*'[1]440123Exp'!N$266</f>
        <v>1.8639999999999998E-4</v>
      </c>
      <c r="P6" s="169">
        <f>1/$A$1*'[1]440123Exp'!O$266</f>
        <v>5.1600000000000001E-5</v>
      </c>
      <c r="Q6" s="169">
        <f>1/$A$1*'[1]440123Exp'!P$266</f>
        <v>3.0913515289058764E-5</v>
      </c>
      <c r="R6" s="169">
        <f>1/$A$1*'[1]440123Exp'!Q$266</f>
        <v>8.0164285714285713E-5</v>
      </c>
      <c r="S6" s="169">
        <f>1/$A$1*'[1]440123Exp'!R$266</f>
        <v>3.6784126984126982E-5</v>
      </c>
      <c r="T6" s="169">
        <f>1/$A$1*'[1]440123Exp'!S$266</f>
        <v>1.6642857142857143E-5</v>
      </c>
      <c r="U6" s="169">
        <f>1/$A$1*'[1]440123Exp'!T$266</f>
        <v>0.18860627778938968</v>
      </c>
      <c r="V6" s="169">
        <f>1/$A$1*'[1]440123Exp'!U$266</f>
        <v>0.18860627778938968</v>
      </c>
      <c r="W6" s="169">
        <f>1/$A$1*'[1]440123Exp'!V$266</f>
        <v>0.18860627778938968</v>
      </c>
      <c r="X6" s="169">
        <f>1/$A$1*'[1]440123Exp'!W$266</f>
        <v>0.18860627778938968</v>
      </c>
      <c r="Y6" s="169">
        <f>1/$A$1*'[1]440123Exp'!X$266</f>
        <v>0.18860627778938968</v>
      </c>
      <c r="Z6" s="169">
        <f>1/$A$1*'[1]440123Exp'!Y$266</f>
        <v>0.18860627778938968</v>
      </c>
      <c r="AA6" s="169">
        <f>1/$A$1*'[1]440123Exp'!Z$266</f>
        <v>0.18860627778938968</v>
      </c>
      <c r="AB6" s="169">
        <f>1/$A$1*'[1]440123Exp'!AA$266</f>
        <v>0.18860627778938968</v>
      </c>
      <c r="AC6" s="182"/>
      <c r="AD6" s="329">
        <f>'[1]440123Exp'!AB$266</f>
        <v>2.2526921069999997E-3</v>
      </c>
      <c r="AE6" s="312">
        <f>'[1]440123Exp'!AC$266</f>
        <v>0</v>
      </c>
      <c r="AF6" s="312">
        <f>'[1]440123Exp'!AD$266</f>
        <v>1.0338244799999998E-2</v>
      </c>
      <c r="AG6" s="312">
        <f>'[1]440123Exp'!AE$266</f>
        <v>1.2669440000000001E-2</v>
      </c>
      <c r="AH6" s="312">
        <f>'[1]440123Exp'!AF$266</f>
        <v>1.8296525100000002E-2</v>
      </c>
      <c r="AI6" s="312">
        <f>'[1]440123Exp'!AG$266</f>
        <v>1.3657729800000001E-2</v>
      </c>
      <c r="AJ6" s="312">
        <f>'[1]440123Exp'!AH$266</f>
        <v>3.3883621600000004E-2</v>
      </c>
      <c r="AK6" s="312">
        <f>'[1]440123Exp'!AI$266</f>
        <v>1.2923815E-3</v>
      </c>
      <c r="AL6" s="312">
        <f>'[1]440123Exp'!AJ$266</f>
        <v>5.4831424000000009E-3</v>
      </c>
      <c r="AM6" s="312">
        <f>'[1]440123Exp'!AK$266</f>
        <v>8.8472163999999999E-3</v>
      </c>
      <c r="AN6" s="312">
        <f>'[1]440123Exp'!AL$266</f>
        <v>0.39870162360000005</v>
      </c>
      <c r="AO6" s="312">
        <f>'[1]440123Exp'!AM$266</f>
        <v>8.0193120000000007E-2</v>
      </c>
      <c r="AP6" s="312">
        <f>'[1]440123Exp'!AN$266</f>
        <v>0.17816193119999998</v>
      </c>
      <c r="AQ6" s="312">
        <f>'[1]440123Exp'!AO$266</f>
        <v>2.5959042599999999E-2</v>
      </c>
      <c r="AR6" s="312">
        <f>'[1]440123Exp'!AP$266</f>
        <v>2.0830879999999999E-3</v>
      </c>
      <c r="AS6" s="312">
        <f>'[1]440123Exp'!AQ$266</f>
        <v>3.3039800499999994E-2</v>
      </c>
      <c r="AT6" s="312">
        <f>'[1]440123Exp'!AR$266</f>
        <v>2.4935136300000001E-2</v>
      </c>
      <c r="AU6" s="312">
        <f>'[1]440123Exp'!AS$266</f>
        <v>2.0795517599999997E-2</v>
      </c>
      <c r="AV6" s="312">
        <f>'[1]440123Exp'!AT$266</f>
        <v>0.33386869999999996</v>
      </c>
      <c r="AW6" s="312">
        <f>'[1]440123Exp'!AU$266</f>
        <v>0.31650620833333332</v>
      </c>
      <c r="AX6" s="312">
        <f>'[1]440123Exp'!AV$266</f>
        <v>0</v>
      </c>
      <c r="AY6" s="312">
        <f>'[1]440123Exp'!AW$266</f>
        <v>0</v>
      </c>
      <c r="AZ6" s="312">
        <f>'[1]440123Exp'!AX$266</f>
        <v>0</v>
      </c>
      <c r="BA6" s="312">
        <f>'[1]440123Exp'!AY$266</f>
        <v>0</v>
      </c>
      <c r="BB6" s="312">
        <f>'[1]440123Exp'!AZ$266</f>
        <v>0</v>
      </c>
      <c r="BC6" s="312">
        <f>'[1]440123Exp'!BA$266</f>
        <v>0</v>
      </c>
      <c r="BD6" s="349"/>
    </row>
    <row r="7" spans="1:56" ht="17.149999999999999" customHeight="1">
      <c r="B7" s="20" t="s">
        <v>138</v>
      </c>
      <c r="C7" s="68">
        <f>1/$A$1*'[1]440123Exp'!B$268</f>
        <v>0</v>
      </c>
      <c r="D7" s="69">
        <f>1/$A$1*'[1]440123Exp'!C$268</f>
        <v>2.4700000000000004E-5</v>
      </c>
      <c r="E7" s="69">
        <f>1/$A$1*'[1]440123Exp'!D$268</f>
        <v>9.0000000000000002E-6</v>
      </c>
      <c r="F7" s="69">
        <f>1/$A$1*'[1]440123Exp'!E$268</f>
        <v>0</v>
      </c>
      <c r="G7" s="69">
        <f>1/$A$1*'[1]440123Exp'!F$268</f>
        <v>3.1000000000000004E-6</v>
      </c>
      <c r="H7" s="69">
        <f>1/$A$1*'[1]440123Exp'!G$268</f>
        <v>0</v>
      </c>
      <c r="I7" s="69">
        <f>1/$A$1*'[1]440123Exp'!H$268</f>
        <v>0</v>
      </c>
      <c r="J7" s="69">
        <f>1/$A$1*'[1]440123Exp'!I$268</f>
        <v>0</v>
      </c>
      <c r="K7" s="69">
        <f>1/$A$1*'[1]440123Exp'!J$268</f>
        <v>3.6900000000000002E-5</v>
      </c>
      <c r="L7" s="69">
        <f>1/$A$1*'[1]440123Exp'!K$268</f>
        <v>6.4634920634920649E-6</v>
      </c>
      <c r="M7" s="69">
        <f>1/$A$1*'[1]440123Exp'!L$268</f>
        <v>1.3323809523809522E-5</v>
      </c>
      <c r="N7" s="69">
        <f>1/$A$1*'[1]440123Exp'!M$268</f>
        <v>5.7000000000000005E-6</v>
      </c>
      <c r="O7" s="69">
        <f>1/$A$1*'[1]440123Exp'!N$268</f>
        <v>1.0094347826086956E-4</v>
      </c>
      <c r="P7" s="69">
        <f>1/$A$1*'[1]440123Exp'!O$268</f>
        <v>1.2000000000000008E-6</v>
      </c>
      <c r="Q7" s="69">
        <f>1/$A$1*'[1]440123Exp'!P$268</f>
        <v>3.7643478260869566E-5</v>
      </c>
      <c r="R7" s="69">
        <f>1/$A$1*'[1]440123Exp'!Q$268</f>
        <v>3.9999999999999998E-7</v>
      </c>
      <c r="S7" s="69">
        <f>1/$A$1*'[1]440123Exp'!R$268</f>
        <v>1.7931428571428575E-4</v>
      </c>
      <c r="T7" s="69">
        <f>1/$A$1*'[1]440123Exp'!S$268</f>
        <v>1.2318367346938776E-5</v>
      </c>
      <c r="U7" s="69">
        <f>1/$A$1*'[1]440123Exp'!T$268</f>
        <v>0.13009037159073328</v>
      </c>
      <c r="V7" s="69">
        <f>1/$A$1*'[1]440123Exp'!U$268</f>
        <v>0.13009037159073328</v>
      </c>
      <c r="W7" s="69">
        <f>1/$A$1*'[1]440123Exp'!V$268</f>
        <v>0.13009037159073328</v>
      </c>
      <c r="X7" s="69">
        <f>1/$A$1*'[1]440123Exp'!W$268</f>
        <v>0.13009037159073328</v>
      </c>
      <c r="Y7" s="69">
        <f>1/$A$1*'[1]440123Exp'!X$268</f>
        <v>0.13009037159073328</v>
      </c>
      <c r="Z7" s="69">
        <f>1/$A$1*'[1]440123Exp'!Y$268</f>
        <v>0.13009037159073328</v>
      </c>
      <c r="AA7" s="69">
        <f>1/$A$1*'[1]440123Exp'!Z$268</f>
        <v>0.13009037159073328</v>
      </c>
      <c r="AB7" s="69">
        <f>1/$A$1*'[1]440123Exp'!AA$268</f>
        <v>0.13009037159073328</v>
      </c>
      <c r="AC7" s="182"/>
      <c r="AD7" s="330">
        <f>'[1]440123Exp'!AB$268</f>
        <v>0</v>
      </c>
      <c r="AE7" s="316">
        <f>'[1]440123Exp'!AC$268</f>
        <v>5.8160263999999995E-3</v>
      </c>
      <c r="AF7" s="316">
        <f>'[1]440123Exp'!AD$268</f>
        <v>3.125208E-3</v>
      </c>
      <c r="AG7" s="316">
        <f>'[1]440123Exp'!AE$268</f>
        <v>0</v>
      </c>
      <c r="AH7" s="316">
        <f>'[1]440123Exp'!AF$268</f>
        <v>1.2948999000000001E-3</v>
      </c>
      <c r="AI7" s="316">
        <f>'[1]440123Exp'!AG$268</f>
        <v>0</v>
      </c>
      <c r="AJ7" s="316">
        <f>'[1]440123Exp'!AH$268</f>
        <v>0</v>
      </c>
      <c r="AK7" s="316">
        <f>'[1]440123Exp'!AI$268</f>
        <v>0</v>
      </c>
      <c r="AL7" s="316">
        <f>'[1]440123Exp'!AJ$268</f>
        <v>1.2085563600000002E-2</v>
      </c>
      <c r="AM7" s="316">
        <f>'[1]440123Exp'!AK$268</f>
        <v>1.8983227999999999E-3</v>
      </c>
      <c r="AN7" s="316">
        <f>'[1]440123Exp'!AL$268</f>
        <v>5.4284763600000001E-2</v>
      </c>
      <c r="AO7" s="316">
        <f>'[1]440123Exp'!AM$268</f>
        <v>3.9713759999999996E-3</v>
      </c>
      <c r="AP7" s="316">
        <f>'[1]440123Exp'!AN$268</f>
        <v>1.6787196800000001E-2</v>
      </c>
      <c r="AQ7" s="316">
        <f>'[1]440123Exp'!AO$268</f>
        <v>9.2037330000000004E-4</v>
      </c>
      <c r="AR7" s="316">
        <f>'[1]440123Exp'!AP$268</f>
        <v>0</v>
      </c>
      <c r="AS7" s="316">
        <f>'[1]440123Exp'!AQ$268</f>
        <v>4.0796315E-3</v>
      </c>
      <c r="AT7" s="316">
        <f>'[1]440123Exp'!AR$268</f>
        <v>0.20511963899999999</v>
      </c>
      <c r="AU7" s="316">
        <f>'[1]440123Exp'!AS$268</f>
        <v>6.9871945000000001E-3</v>
      </c>
      <c r="AV7" s="316">
        <f>'[1]440123Exp'!AT$268</f>
        <v>0.55714501699999996</v>
      </c>
      <c r="AW7" s="316">
        <f>'[1]440123Exp'!AU$268</f>
        <v>0.52817127458333335</v>
      </c>
      <c r="AX7" s="316">
        <f>'[1]440123Exp'!AV$268</f>
        <v>0</v>
      </c>
      <c r="AY7" s="316">
        <f>'[1]440123Exp'!AW$268</f>
        <v>0</v>
      </c>
      <c r="AZ7" s="316">
        <f>'[1]440123Exp'!AX$268</f>
        <v>0</v>
      </c>
      <c r="BA7" s="316">
        <f>'[1]440123Exp'!AY$268</f>
        <v>0</v>
      </c>
      <c r="BB7" s="316">
        <f>'[1]440123Exp'!AZ$268</f>
        <v>0</v>
      </c>
      <c r="BC7" s="316">
        <f>'[1]440123Exp'!BA$268</f>
        <v>0</v>
      </c>
      <c r="BD7" s="349"/>
    </row>
    <row r="8" spans="1:56" ht="17.149999999999999" customHeight="1">
      <c r="B8" s="20" t="s">
        <v>139</v>
      </c>
      <c r="C8" s="68">
        <f>1/$A$1*'[1]440123Exp'!B$269</f>
        <v>0</v>
      </c>
      <c r="D8" s="69">
        <f>1/$A$1*'[1]440123Exp'!C$269</f>
        <v>0</v>
      </c>
      <c r="E8" s="69">
        <f>1/$A$1*'[1]440123Exp'!D$269</f>
        <v>0</v>
      </c>
      <c r="F8" s="69">
        <f>1/$A$1*'[1]440123Exp'!E$269</f>
        <v>0</v>
      </c>
      <c r="G8" s="69">
        <f>1/$A$1*'[1]440123Exp'!F$269</f>
        <v>0</v>
      </c>
      <c r="H8" s="69">
        <f>1/$A$1*'[1]440123Exp'!G$269</f>
        <v>0</v>
      </c>
      <c r="I8" s="69">
        <f>1/$A$1*'[1]440123Exp'!H$269</f>
        <v>0</v>
      </c>
      <c r="J8" s="69">
        <f>1/$A$1*'[1]440123Exp'!I$269</f>
        <v>0</v>
      </c>
      <c r="K8" s="69">
        <f>1/$A$1*'[1]440123Exp'!J$269</f>
        <v>1.4523809523809523E-5</v>
      </c>
      <c r="L8" s="69">
        <f>1/$A$1*'[1]440123Exp'!K$269</f>
        <v>2.0222222222222223E-6</v>
      </c>
      <c r="M8" s="69">
        <f>1/$A$1*'[1]440123Exp'!L$269</f>
        <v>1.5590476190476192E-5</v>
      </c>
      <c r="N8" s="69">
        <f>1/$A$1*'[1]440123Exp'!M$269</f>
        <v>0</v>
      </c>
      <c r="O8" s="69">
        <f>1/$A$1*'[1]440123Exp'!N$269</f>
        <v>5.4051759834368528E-5</v>
      </c>
      <c r="P8" s="69">
        <f>1/$A$1*'[1]440123Exp'!O$269</f>
        <v>6.2399999999999999E-5</v>
      </c>
      <c r="Q8" s="69">
        <f>1/$A$1*'[1]440123Exp'!P$269</f>
        <v>1.0033411371237456E-4</v>
      </c>
      <c r="R8" s="69">
        <f>1/$A$1*'[1]440123Exp'!Q$269</f>
        <v>1.95E-4</v>
      </c>
      <c r="S8" s="69">
        <f>1/$A$1*'[1]440123Exp'!R$269</f>
        <v>1.7700000000000002E-4</v>
      </c>
      <c r="T8" s="69">
        <f>1/$A$1*'[1]440123Exp'!S$269</f>
        <v>3.4442857142857139E-5</v>
      </c>
      <c r="U8" s="69">
        <f>1/$A$1*'[1]440123Exp'!T$269</f>
        <v>4.5464446506426641E-3</v>
      </c>
      <c r="V8" s="69">
        <f>1/$A$1*'[1]440123Exp'!U$269</f>
        <v>4.5464446506426641E-3</v>
      </c>
      <c r="W8" s="69">
        <f>1/$A$1*'[1]440123Exp'!V$269</f>
        <v>4.5464446506426641E-3</v>
      </c>
      <c r="X8" s="69">
        <f>1/$A$1*'[1]440123Exp'!W$269</f>
        <v>4.5464446506426641E-3</v>
      </c>
      <c r="Y8" s="69">
        <f>1/$A$1*'[1]440123Exp'!X$269</f>
        <v>4.5464446506426641E-3</v>
      </c>
      <c r="Z8" s="69">
        <f>1/$A$1*'[1]440123Exp'!Y$269</f>
        <v>4.5464446506426641E-3</v>
      </c>
      <c r="AA8" s="69">
        <f>1/$A$1*'[1]440123Exp'!Z$269</f>
        <v>4.5464446506426641E-3</v>
      </c>
      <c r="AB8" s="69">
        <f>1/$A$1*'[1]440123Exp'!AA$269</f>
        <v>4.5464446506426641E-3</v>
      </c>
      <c r="AC8" s="300"/>
      <c r="AD8" s="330">
        <f>'[1]440123Exp'!AB$269</f>
        <v>0</v>
      </c>
      <c r="AE8" s="316">
        <f>'[1]440123Exp'!AC$269</f>
        <v>0</v>
      </c>
      <c r="AF8" s="316">
        <f>'[1]440123Exp'!AD$269</f>
        <v>0</v>
      </c>
      <c r="AG8" s="316">
        <f>'[1]440123Exp'!AE$269</f>
        <v>0</v>
      </c>
      <c r="AH8" s="316">
        <f>'[1]440123Exp'!AF$269</f>
        <v>0</v>
      </c>
      <c r="AI8" s="316">
        <f>'[1]440123Exp'!AG$269</f>
        <v>0</v>
      </c>
      <c r="AJ8" s="316">
        <f>'[1]440123Exp'!AH$269</f>
        <v>0</v>
      </c>
      <c r="AK8" s="316">
        <f>'[1]440123Exp'!AI$269</f>
        <v>0</v>
      </c>
      <c r="AL8" s="316">
        <f>'[1]440123Exp'!AJ$269</f>
        <v>1.7943760000000003E-3</v>
      </c>
      <c r="AM8" s="316">
        <f>'[1]440123Exp'!AK$269</f>
        <v>3.2777800000000003E-4</v>
      </c>
      <c r="AN8" s="316">
        <f>'[1]440123Exp'!AL$269</f>
        <v>6.3288918000000008E-3</v>
      </c>
      <c r="AO8" s="316">
        <f>'[1]440123Exp'!AM$269</f>
        <v>0</v>
      </c>
      <c r="AP8" s="316">
        <f>'[1]440123Exp'!AN$269</f>
        <v>0.1073180592</v>
      </c>
      <c r="AQ8" s="316">
        <f>'[1]440123Exp'!AO$269</f>
        <v>0.49695509849999997</v>
      </c>
      <c r="AR8" s="316">
        <f>'[1]440123Exp'!AP$269</f>
        <v>0.49236335600000003</v>
      </c>
      <c r="AS8" s="316">
        <f>'[1]440123Exp'!AQ$269</f>
        <v>1.0444932854999998</v>
      </c>
      <c r="AT8" s="316">
        <f>'[1]440123Exp'!AR$269</f>
        <v>1.0178421466999998</v>
      </c>
      <c r="AU8" s="316">
        <f>'[1]440123Exp'!AS$269</f>
        <v>0.1818297338</v>
      </c>
      <c r="AV8" s="316">
        <f>'[1]440123Exp'!AT$269</f>
        <v>0.99055548300000018</v>
      </c>
      <c r="AW8" s="316">
        <f>'[1]440123Exp'!AU$269</f>
        <v>0.93904268375000011</v>
      </c>
      <c r="AX8" s="316">
        <f>'[1]440123Exp'!AV$269</f>
        <v>0</v>
      </c>
      <c r="AY8" s="316">
        <f>'[1]440123Exp'!AW$269</f>
        <v>0</v>
      </c>
      <c r="AZ8" s="316">
        <f>'[1]440123Exp'!AX$269</f>
        <v>0</v>
      </c>
      <c r="BA8" s="316">
        <f>'[1]440123Exp'!AY$269</f>
        <v>0</v>
      </c>
      <c r="BB8" s="316">
        <f>'[1]440123Exp'!AZ$269</f>
        <v>0</v>
      </c>
      <c r="BC8" s="316">
        <f>'[1]440123Exp'!BA$269</f>
        <v>0</v>
      </c>
      <c r="BD8" s="349"/>
    </row>
    <row r="9" spans="1:56" ht="17.149999999999999" customHeight="1">
      <c r="B9" s="20" t="s">
        <v>142</v>
      </c>
      <c r="C9" s="68">
        <f>1/$A$1*'[1]440123Exp'!B$267</f>
        <v>1.0700000000000001E-5</v>
      </c>
      <c r="D9" s="69">
        <f>1/$A$1*'[1]440123Exp'!C$267</f>
        <v>1.0599999999999998E-5</v>
      </c>
      <c r="E9" s="69">
        <f>1/$A$1*'[1]440123Exp'!D$267</f>
        <v>1.9000000000000001E-5</v>
      </c>
      <c r="F9" s="69">
        <f>1/$A$1*'[1]440123Exp'!E$267</f>
        <v>2.9200000000000002E-5</v>
      </c>
      <c r="G9" s="69">
        <f>1/$A$1*'[1]440123Exp'!F$267</f>
        <v>6.2199999999999994E-5</v>
      </c>
      <c r="H9" s="69">
        <f>1/$A$1*'[1]440123Exp'!G$267</f>
        <v>7.5819047619047621E-5</v>
      </c>
      <c r="I9" s="69">
        <f>1/$A$1*'[1]440123Exp'!H$267</f>
        <v>5.8390000000000004E-4</v>
      </c>
      <c r="J9" s="69">
        <f>1/$A$1*'[1]440123Exp'!I$267</f>
        <v>8.1380000000000005E-4</v>
      </c>
      <c r="K9" s="69">
        <f>1/$A$1*'[1]440123Exp'!J$267</f>
        <v>1.2544404761904763E-3</v>
      </c>
      <c r="L9" s="69">
        <f>1/$A$1*'[1]440123Exp'!K$267</f>
        <v>3.1531746031746037E-5</v>
      </c>
      <c r="M9" s="69">
        <f>1/$A$1*'[1]440123Exp'!L$267</f>
        <v>2.7854761904761901E-5</v>
      </c>
      <c r="N9" s="69">
        <f>1/$A$1*'[1]440123Exp'!M$267</f>
        <v>1.2747662337662336E-4</v>
      </c>
      <c r="O9" s="69">
        <f>1/$A$1*'[1]440123Exp'!N$267</f>
        <v>1.9923043478260865E-4</v>
      </c>
      <c r="P9" s="69">
        <f>1/$A$1*'[1]440123Exp'!O$267</f>
        <v>7.7700000000000018E-5</v>
      </c>
      <c r="Q9" s="69">
        <f>1/$A$1*'[1]440123Exp'!P$267</f>
        <v>5.1675661729574766E-4</v>
      </c>
      <c r="R9" s="69">
        <f>1/$A$1*'[1]440123Exp'!Q$267</f>
        <v>1.2364642857142861E-4</v>
      </c>
      <c r="S9" s="69">
        <f>1/$A$1*'[1]440123Exp'!R$267</f>
        <v>7.7309523809523806E-5</v>
      </c>
      <c r="T9" s="69">
        <f>1/$A$1*'[1]440123Exp'!S$267</f>
        <v>7.6700000000000021E-5</v>
      </c>
      <c r="U9" s="69">
        <f>1/$A$1*'[1]440123Exp'!T$267</f>
        <v>0.60328990858287923</v>
      </c>
      <c r="V9" s="69">
        <f>1/$A$1*'[1]440123Exp'!U$267</f>
        <v>0.60328990858287923</v>
      </c>
      <c r="W9" s="69">
        <f>1/$A$1*'[1]440123Exp'!V$267</f>
        <v>0.60328990858287923</v>
      </c>
      <c r="X9" s="69">
        <f>1/$A$1*'[1]440123Exp'!W$267</f>
        <v>0.60328990858287923</v>
      </c>
      <c r="Y9" s="69">
        <f>1/$A$1*'[1]440123Exp'!X$267</f>
        <v>0.60328990858287923</v>
      </c>
      <c r="Z9" s="69">
        <f>1/$A$1*'[1]440123Exp'!Y$267</f>
        <v>0.60328990858287923</v>
      </c>
      <c r="AA9" s="69">
        <f>1/$A$1*'[1]440123Exp'!Z$267</f>
        <v>0.60328990858287923</v>
      </c>
      <c r="AB9" s="69">
        <f>1/$A$1*'[1]440123Exp'!AA$267</f>
        <v>0.60328990858287923</v>
      </c>
      <c r="AC9" s="300"/>
      <c r="AD9" s="330">
        <f>'[1]440123Exp'!AB$267</f>
        <v>3.48202101E-3</v>
      </c>
      <c r="AE9" s="316">
        <f>'[1]440123Exp'!AC$267</f>
        <v>3.3432747999999997E-3</v>
      </c>
      <c r="AF9" s="316">
        <f>'[1]440123Exp'!AD$267</f>
        <v>7.2404592000000004E-3</v>
      </c>
      <c r="AG9" s="316">
        <f>'[1]440123Exp'!AE$267</f>
        <v>1.3489560000000001E-2</v>
      </c>
      <c r="AH9" s="316">
        <f>'[1]440123Exp'!AF$267</f>
        <v>3.4360249700000005E-2</v>
      </c>
      <c r="AI9" s="316">
        <f>'[1]440123Exp'!AG$267</f>
        <v>3.6575295899999999E-2</v>
      </c>
      <c r="AJ9" s="316">
        <f>'[1]440123Exp'!AH$267</f>
        <v>0.17202598920000001</v>
      </c>
      <c r="AK9" s="316">
        <f>'[1]440123Exp'!AI$267</f>
        <v>0.30669460150000005</v>
      </c>
      <c r="AL9" s="316">
        <f>'[1]440123Exp'!AJ$267</f>
        <v>0.22417345280000003</v>
      </c>
      <c r="AM9" s="316">
        <f>'[1]440123Exp'!AK$267</f>
        <v>2.0958264800000001E-2</v>
      </c>
      <c r="AN9" s="316">
        <f>'[1]440123Exp'!AL$267</f>
        <v>1.8252237600000002E-2</v>
      </c>
      <c r="AO9" s="316">
        <f>'[1]440123Exp'!AM$267</f>
        <v>6.6550128E-2</v>
      </c>
      <c r="AP9" s="316">
        <f>'[1]440123Exp'!AN$267</f>
        <v>3.6429219200000001E-2</v>
      </c>
      <c r="AQ9" s="316">
        <f>'[1]440123Exp'!AO$267</f>
        <v>3.4940982900000001E-2</v>
      </c>
      <c r="AR9" s="316">
        <f>'[1]440123Exp'!AP$267</f>
        <v>3.520525E-2</v>
      </c>
      <c r="AS9" s="316">
        <f>'[1]440123Exp'!AQ$267</f>
        <v>4.0378033499999993E-2</v>
      </c>
      <c r="AT9" s="316">
        <f>'[1]440123Exp'!AR$267</f>
        <v>3.4886167299999993E-2</v>
      </c>
      <c r="AU9" s="316">
        <f>'[1]440123Exp'!AS$267</f>
        <v>4.1209196599999998E-2</v>
      </c>
      <c r="AV9" s="316">
        <f>'[1]440123Exp'!AT$267</f>
        <v>5.3902694169999998</v>
      </c>
      <c r="AW9" s="316">
        <f>'[1]440123Exp'!AU$267</f>
        <v>5.1099541079166668</v>
      </c>
      <c r="AX9" s="316">
        <f>'[1]440123Exp'!AV$267</f>
        <v>0</v>
      </c>
      <c r="AY9" s="316">
        <f>'[1]440123Exp'!AW$267</f>
        <v>0</v>
      </c>
      <c r="AZ9" s="316">
        <f>'[1]440123Exp'!AX$267</f>
        <v>0</v>
      </c>
      <c r="BA9" s="316">
        <f>'[1]440123Exp'!AY$267</f>
        <v>0</v>
      </c>
      <c r="BB9" s="316">
        <f>'[1]440123Exp'!AZ$267</f>
        <v>0</v>
      </c>
      <c r="BC9" s="316">
        <f>'[1]440123Exp'!BA$267</f>
        <v>0</v>
      </c>
      <c r="BD9" s="349"/>
    </row>
    <row r="10" spans="1:56" ht="17.149999999999999" customHeight="1">
      <c r="B10" s="16" t="s">
        <v>195</v>
      </c>
      <c r="C10" s="183">
        <f>1/$A$1*'[1]440123Exp'!B$264</f>
        <v>0.4932127476190476</v>
      </c>
      <c r="D10" s="184">
        <f>1/$A$1*'[1]440123Exp'!C$264</f>
        <v>0.56098272380952374</v>
      </c>
      <c r="E10" s="184">
        <f>1/$A$1*'[1]440123Exp'!D$264</f>
        <v>0.63819490000000001</v>
      </c>
      <c r="F10" s="184">
        <f>1/$A$1*'[1]440123Exp'!E$264</f>
        <v>0.65595315476190463</v>
      </c>
      <c r="G10" s="184">
        <f>1/$A$1*'[1]440123Exp'!F$264</f>
        <v>0.88617589999999979</v>
      </c>
      <c r="H10" s="184">
        <f>1/$A$1*'[1]440123Exp'!G$264</f>
        <v>0.91111197619047601</v>
      </c>
      <c r="I10" s="184">
        <f>1/$A$1*'[1]440123Exp'!H$264</f>
        <v>0.8860279095238095</v>
      </c>
      <c r="J10" s="184">
        <f>1/$A$1*'[1]440123Exp'!I$264</f>
        <v>0.63615678392857145</v>
      </c>
      <c r="K10" s="184">
        <f>1/$A$1*'[1]440123Exp'!J$264</f>
        <v>0.86349736428571422</v>
      </c>
      <c r="L10" s="184">
        <f>1/$A$1*'[1]440123Exp'!K$264</f>
        <v>0.48004606865079369</v>
      </c>
      <c r="M10" s="184">
        <f>1/$A$1*'[1]440123Exp'!L$264</f>
        <v>0.55789442619047602</v>
      </c>
      <c r="N10" s="184">
        <f>1/$A$1*'[1]440123Exp'!M$264</f>
        <v>0.6837423987012986</v>
      </c>
      <c r="O10" s="184">
        <f>1/$A$1*'[1]440123Exp'!N$264</f>
        <v>1.0421001537172969</v>
      </c>
      <c r="P10" s="184">
        <f>1/$A$1*'[1]440123Exp'!O$264</f>
        <v>0.54036904678654696</v>
      </c>
      <c r="Q10" s="184">
        <f>1/$A$1*'[1]440123Exp'!P$264</f>
        <v>0.53925249220887816</v>
      </c>
      <c r="R10" s="184">
        <f>1/$A$1*'[1]440123Exp'!Q$264</f>
        <v>0.55072925059523803</v>
      </c>
      <c r="S10" s="184">
        <f>1/$A$1*'[1]440123Exp'!R$264</f>
        <v>0.62902470668934229</v>
      </c>
      <c r="T10" s="184">
        <f>1/$A$1*'[1]440123Exp'!S$264</f>
        <v>0.54646484234693893</v>
      </c>
      <c r="U10" s="184">
        <f>1/$A$1*'[1]440123Exp'!T$264</f>
        <v>7.1263879045913026</v>
      </c>
      <c r="V10" s="184">
        <f>1/$A$1*'[1]440123Exp'!U$264</f>
        <v>7.1263879045913026</v>
      </c>
      <c r="W10" s="184">
        <f>1/$A$1*'[1]440123Exp'!V$264</f>
        <v>7.1263879045913026</v>
      </c>
      <c r="X10" s="184">
        <f>1/$A$1*'[1]440123Exp'!W$264</f>
        <v>7.1263879045913026</v>
      </c>
      <c r="Y10" s="184">
        <f>1/$A$1*'[1]440123Exp'!X$264</f>
        <v>7.1263879045913026</v>
      </c>
      <c r="Z10" s="184">
        <f>1/$A$1*'[1]440123Exp'!Y$264</f>
        <v>7.1263879045913026</v>
      </c>
      <c r="AA10" s="184">
        <f>1/$A$1*'[1]440123Exp'!Z$264</f>
        <v>7.1263879045913026</v>
      </c>
      <c r="AB10" s="184">
        <f>1/$A$1*'[1]440123Exp'!AA$264</f>
        <v>7.1263879045913026</v>
      </c>
      <c r="AC10" s="294"/>
      <c r="AD10" s="206">
        <f>'[1]440123Exp'!AB$264</f>
        <v>21.371800777097999</v>
      </c>
      <c r="AE10" s="207">
        <f>'[1]440123Exp'!AC$264</f>
        <v>26.740429840399994</v>
      </c>
      <c r="AF10" s="207">
        <f>'[1]440123Exp'!AD$264</f>
        <v>30.958677340799998</v>
      </c>
      <c r="AG10" s="207">
        <f>'[1]440123Exp'!AE$264</f>
        <v>41.112833921599986</v>
      </c>
      <c r="AH10" s="207">
        <f>'[1]440123Exp'!AF$264</f>
        <v>55.663706513800015</v>
      </c>
      <c r="AI10" s="207">
        <f>'[1]440123Exp'!AG$264</f>
        <v>60.967874424600005</v>
      </c>
      <c r="AJ10" s="207">
        <f>'[1]440123Exp'!AH$264</f>
        <v>61.813508178000014</v>
      </c>
      <c r="AK10" s="207">
        <f>'[1]440123Exp'!AI$264</f>
        <v>68.243832331499974</v>
      </c>
      <c r="AL10" s="207">
        <f>'[1]440123Exp'!AJ$264</f>
        <v>86.971577986400007</v>
      </c>
      <c r="AM10" s="207">
        <f>'[1]440123Exp'!AK$264</f>
        <v>56.174236571199998</v>
      </c>
      <c r="AN10" s="207">
        <f>'[1]440123Exp'!AL$264</f>
        <v>58.564385688600005</v>
      </c>
      <c r="AO10" s="207">
        <f>'[1]440123Exp'!AM$264</f>
        <v>67.765800576000004</v>
      </c>
      <c r="AP10" s="207">
        <f>'[1]440123Exp'!AN$264</f>
        <v>16.197801223999999</v>
      </c>
      <c r="AQ10" s="207">
        <f>'[1]440123Exp'!AO$264</f>
        <v>58.861802382900009</v>
      </c>
      <c r="AR10" s="207">
        <f>'[1]440123Exp'!AP$264</f>
        <v>13.849065158</v>
      </c>
      <c r="AS10" s="207">
        <f>'[1]440123Exp'!AQ$264</f>
        <v>62.853132839000004</v>
      </c>
      <c r="AT10" s="207">
        <f>'[1]440123Exp'!AR$264</f>
        <v>67.435968669900006</v>
      </c>
      <c r="AU10" s="207">
        <f>'[1]440123Exp'!AS$264</f>
        <v>55.701264976499992</v>
      </c>
      <c r="AV10" s="207">
        <f>'[1]440123Exp'!AT$264</f>
        <v>161.852236551</v>
      </c>
      <c r="AW10" s="207">
        <f>'[1]440123Exp'!AU$264</f>
        <v>153.43528069875003</v>
      </c>
      <c r="AX10" s="207">
        <f>'[1]440123Exp'!AV$264</f>
        <v>0</v>
      </c>
      <c r="AY10" s="207">
        <f>'[1]440123Exp'!AW$264</f>
        <v>0</v>
      </c>
      <c r="AZ10" s="207">
        <f>'[1]440123Exp'!AX$264</f>
        <v>0</v>
      </c>
      <c r="BA10" s="207">
        <f>'[1]440123Exp'!AY$264</f>
        <v>0</v>
      </c>
      <c r="BB10" s="207">
        <f>'[1]440123Exp'!AZ$264</f>
        <v>0</v>
      </c>
      <c r="BC10" s="207">
        <f>'[1]440123Exp'!BA$264</f>
        <v>0</v>
      </c>
      <c r="BD10" s="349"/>
    </row>
    <row r="11" spans="1:56">
      <c r="B11" s="5" t="s">
        <v>35</v>
      </c>
      <c r="C11" s="23">
        <f>1/$A$1*'[1]440123Exp'!B$85</f>
        <v>0.15867286666666669</v>
      </c>
      <c r="D11" s="13">
        <f>1/$A$1*'[1]440123Exp'!C$85</f>
        <v>0.1649361</v>
      </c>
      <c r="E11" s="13">
        <f>1/$A$1*'[1]440123Exp'!D$85</f>
        <v>0.18704240000000003</v>
      </c>
      <c r="F11" s="13">
        <f>1/$A$1*'[1]440123Exp'!E$85</f>
        <v>0.2332997</v>
      </c>
      <c r="G11" s="13">
        <f>1/$A$1*'[1]440123Exp'!F$85</f>
        <v>0.34906920000000002</v>
      </c>
      <c r="H11" s="13">
        <f>1/$A$1*'[1]440123Exp'!G$85</f>
        <v>0.3302988</v>
      </c>
      <c r="I11" s="13">
        <f>1/$A$1*'[1]440123Exp'!H$85</f>
        <v>0.41109170000000006</v>
      </c>
      <c r="J11" s="13">
        <f>1/$A$1*'[1]440123Exp'!I$85</f>
        <v>0.20868487857142859</v>
      </c>
      <c r="K11" s="13">
        <f>1/$A$1*'[1]440123Exp'!J$85</f>
        <v>0.21397640000000001</v>
      </c>
      <c r="L11" s="13">
        <f>1/$A$1*'[1]440123Exp'!K$85</f>
        <v>0.1645307</v>
      </c>
      <c r="M11" s="13">
        <f>1/$A$1*'[1]440123Exp'!L$85</f>
        <v>0.26898829999999996</v>
      </c>
      <c r="N11" s="13">
        <f>1/$A$1*'[1]440123Exp'!M$85</f>
        <v>0.31244709999999998</v>
      </c>
      <c r="O11" s="13">
        <f>1/$A$1*'[1]440123Exp'!N$85</f>
        <v>0.48433507391304348</v>
      </c>
      <c r="P11" s="13">
        <f>1/$A$1*'[1]440123Exp'!O$85</f>
        <v>0.24586350000000001</v>
      </c>
      <c r="Q11" s="13">
        <f>1/$A$1*'[1]440123Exp'!P$85</f>
        <v>0.27946091552795033</v>
      </c>
      <c r="R11" s="13">
        <f>1/$A$1*'[1]440123Exp'!Q$85</f>
        <v>0.29279289999999997</v>
      </c>
      <c r="S11" s="13">
        <f>1/$A$1*'[1]440123Exp'!R$85</f>
        <v>0.31728590000000012</v>
      </c>
      <c r="T11" s="13">
        <f>1/$A$1*'[1]440123Exp'!S$85</f>
        <v>0.27858500000000003</v>
      </c>
      <c r="U11" s="13">
        <f>1/$A$1*'[1]440123Exp'!T$85</f>
        <v>2.7864645489635267</v>
      </c>
      <c r="V11" s="13">
        <f>1/$A$1*'[1]440123Exp'!U$85</f>
        <v>2.7864645489635267</v>
      </c>
      <c r="W11" s="13">
        <f>1/$A$1*'[1]440123Exp'!V$85</f>
        <v>2.7864645489635267</v>
      </c>
      <c r="X11" s="13">
        <f>1/$A$1*'[1]440123Exp'!W$85</f>
        <v>2.7864645489635267</v>
      </c>
      <c r="Y11" s="13">
        <f>1/$A$1*'[1]440123Exp'!X$85</f>
        <v>2.7864645489635267</v>
      </c>
      <c r="Z11" s="13">
        <f>1/$A$1*'[1]440123Exp'!Y$85</f>
        <v>2.7864645489635267</v>
      </c>
      <c r="AA11" s="13">
        <f>1/$A$1*'[1]440123Exp'!Z$85</f>
        <v>2.7864645489635267</v>
      </c>
      <c r="AB11" s="13">
        <f>1/$A$1*'[1]440123Exp'!AA$85</f>
        <v>2.7864645489635267</v>
      </c>
      <c r="AC11" s="294"/>
      <c r="AD11" s="331">
        <f>'[1]440123Exp'!AB$85</f>
        <v>6.7186980807449999</v>
      </c>
      <c r="AE11" s="320">
        <f>'[1]440123Exp'!AC$85</f>
        <v>8.7520611327999998</v>
      </c>
      <c r="AF11" s="320">
        <f>'[1]440123Exp'!AD$85</f>
        <v>10.5505925184</v>
      </c>
      <c r="AG11" s="320">
        <f>'[1]440123Exp'!AE$85</f>
        <v>13.3659051344</v>
      </c>
      <c r="AH11" s="320">
        <f>'[1]440123Exp'!AF$85</f>
        <v>20.609534759799999</v>
      </c>
      <c r="AI11" s="320">
        <f>'[1]440123Exp'!AG$85</f>
        <v>19.316715217800002</v>
      </c>
      <c r="AJ11" s="320">
        <f>'[1]440123Exp'!AH$85</f>
        <v>22.200333913600002</v>
      </c>
      <c r="AK11" s="320">
        <f>'[1]440123Exp'!AI$85</f>
        <v>15.906593128000001</v>
      </c>
      <c r="AL11" s="320">
        <f>'[1]440123Exp'!AJ$85</f>
        <v>16.652291702399999</v>
      </c>
      <c r="AM11" s="320">
        <f>'[1]440123Exp'!AK$85</f>
        <v>14.253452831199999</v>
      </c>
      <c r="AN11" s="320">
        <f>'[1]440123Exp'!AL$85</f>
        <v>21.898941343200001</v>
      </c>
      <c r="AO11" s="320">
        <f>'[1]440123Exp'!AM$85</f>
        <v>27.340184304000001</v>
      </c>
      <c r="AP11" s="320">
        <f>'[1]440123Exp'!AN$85</f>
        <v>5.0492755632000001</v>
      </c>
      <c r="AQ11" s="320">
        <f>'[1]440123Exp'!AO$85</f>
        <v>26.7420173145</v>
      </c>
      <c r="AR11" s="320">
        <f>'[1]440123Exp'!AP$85</f>
        <v>6.8701703590000012</v>
      </c>
      <c r="AS11" s="320">
        <f>'[1]440123Exp'!AQ$85</f>
        <v>29.622710253499996</v>
      </c>
      <c r="AT11" s="320">
        <f>'[1]440123Exp'!AR$85</f>
        <v>30.6934160592</v>
      </c>
      <c r="AU11" s="320">
        <f>'[1]440123Exp'!AS$85</f>
        <v>24.529015682599997</v>
      </c>
      <c r="AV11" s="320">
        <f>'[1]440123Exp'!AT$85</f>
        <v>16.086613579999998</v>
      </c>
      <c r="AW11" s="320">
        <f>'[1]440123Exp'!AU$85</f>
        <v>15.250046108333333</v>
      </c>
      <c r="AX11" s="320">
        <f>'[1]440123Exp'!AV$85</f>
        <v>0</v>
      </c>
      <c r="AY11" s="320">
        <f>'[1]440123Exp'!AW$85</f>
        <v>0</v>
      </c>
      <c r="AZ11" s="320">
        <f>'[1]440123Exp'!AX$85</f>
        <v>0</v>
      </c>
      <c r="BA11" s="320">
        <f>'[1]440123Exp'!AY$85</f>
        <v>0</v>
      </c>
      <c r="BB11" s="320">
        <f>'[1]440123Exp'!AZ$85</f>
        <v>0</v>
      </c>
      <c r="BC11" s="320">
        <f>'[1]440123Exp'!BA$85</f>
        <v>0</v>
      </c>
      <c r="BD11" s="349"/>
    </row>
    <row r="12" spans="1:56">
      <c r="B12" s="5" t="s">
        <v>36</v>
      </c>
      <c r="C12" s="23">
        <f>1/$A$1*'[1]440123Exp'!B$91</f>
        <v>0.11605689999999999</v>
      </c>
      <c r="D12" s="13">
        <f>1/$A$1*'[1]440123Exp'!C$91</f>
        <v>0.16713519999999998</v>
      </c>
      <c r="E12" s="13">
        <f>1/$A$1*'[1]440123Exp'!D$91</f>
        <v>0.1420795</v>
      </c>
      <c r="F12" s="13">
        <f>1/$A$1*'[1]440123Exp'!E$91</f>
        <v>9.2197899999999999E-2</v>
      </c>
      <c r="G12" s="13">
        <f>1/$A$1*'[1]440123Exp'!F$91</f>
        <v>0.1367341</v>
      </c>
      <c r="H12" s="13">
        <f>1/$A$1*'[1]440123Exp'!G$91</f>
        <v>0.21642550000000002</v>
      </c>
      <c r="I12" s="13">
        <f>1/$A$1*'[1]440123Exp'!H$91</f>
        <v>0.1766934</v>
      </c>
      <c r="J12" s="13">
        <f>1/$A$1*'[1]440123Exp'!I$91</f>
        <v>0.16065813571428572</v>
      </c>
      <c r="K12" s="13">
        <f>1/$A$1*'[1]440123Exp'!J$91</f>
        <v>0.13185439999999998</v>
      </c>
      <c r="L12" s="13">
        <f>1/$A$1*'[1]440123Exp'!K$91</f>
        <v>6.8185000000000009E-2</v>
      </c>
      <c r="M12" s="13">
        <f>1/$A$1*'[1]440123Exp'!L$91</f>
        <v>7.3903999999999997E-2</v>
      </c>
      <c r="N12" s="13">
        <f>1/$A$1*'[1]440123Exp'!M$91</f>
        <v>0.1073721</v>
      </c>
      <c r="O12" s="13">
        <f>1/$A$1*'[1]440123Exp'!N$91</f>
        <v>0.17542831718426499</v>
      </c>
      <c r="P12" s="13">
        <f>1/$A$1*'[1]440123Exp'!O$91</f>
        <v>7.9596500000000014E-2</v>
      </c>
      <c r="Q12" s="13">
        <f>1/$A$1*'[1]440123Exp'!P$91</f>
        <v>0.11201779658385091</v>
      </c>
      <c r="R12" s="13">
        <f>1/$A$1*'[1]440123Exp'!Q$91</f>
        <v>0.1442821142857143</v>
      </c>
      <c r="S12" s="13">
        <f>1/$A$1*'[1]440123Exp'!R$91</f>
        <v>0.18866160000000001</v>
      </c>
      <c r="T12" s="13">
        <f>1/$A$1*'[1]440123Exp'!S$91</f>
        <v>0.15233540000000001</v>
      </c>
      <c r="U12" s="13">
        <f>1/$A$1*'[1]440123Exp'!T$91</f>
        <v>1.6426859686738684</v>
      </c>
      <c r="V12" s="13">
        <f>1/$A$1*'[1]440123Exp'!U$91</f>
        <v>1.6426859686738684</v>
      </c>
      <c r="W12" s="13">
        <f>1/$A$1*'[1]440123Exp'!V$91</f>
        <v>1.6426859686738684</v>
      </c>
      <c r="X12" s="13">
        <f>1/$A$1*'[1]440123Exp'!W$91</f>
        <v>1.6426859686738684</v>
      </c>
      <c r="Y12" s="13">
        <f>1/$A$1*'[1]440123Exp'!X$91</f>
        <v>1.6426859686738684</v>
      </c>
      <c r="Z12" s="13">
        <f>1/$A$1*'[1]440123Exp'!Y$91</f>
        <v>1.6426859686738684</v>
      </c>
      <c r="AA12" s="13">
        <f>1/$A$1*'[1]440123Exp'!Z$91</f>
        <v>1.6426859686738684</v>
      </c>
      <c r="AB12" s="13">
        <f>1/$A$1*'[1]440123Exp'!AA$91</f>
        <v>1.6426859686738684</v>
      </c>
      <c r="AC12" s="294"/>
      <c r="AD12" s="331">
        <f>'[1]440123Exp'!AB$91</f>
        <v>4.1076746089739995</v>
      </c>
      <c r="AE12" s="320">
        <f>'[1]440123Exp'!AC$91</f>
        <v>7.4442764579999992</v>
      </c>
      <c r="AF12" s="320">
        <f>'[1]440123Exp'!AD$91</f>
        <v>7.4612000639999998</v>
      </c>
      <c r="AG12" s="320">
        <f>'[1]440123Exp'!AE$91</f>
        <v>8.6993748240000013</v>
      </c>
      <c r="AH12" s="320">
        <f>'[1]440123Exp'!AF$91</f>
        <v>9.7564065038999992</v>
      </c>
      <c r="AI12" s="320">
        <f>'[1]440123Exp'!AG$91</f>
        <v>13.663864457100001</v>
      </c>
      <c r="AJ12" s="320">
        <f>'[1]440123Exp'!AH$91</f>
        <v>14.974929722800002</v>
      </c>
      <c r="AK12" s="320">
        <f>'[1]440123Exp'!AI$91</f>
        <v>20.480512162499998</v>
      </c>
      <c r="AL12" s="320">
        <f>'[1]440123Exp'!AJ$91</f>
        <v>21.308438561600003</v>
      </c>
      <c r="AM12" s="320">
        <f>'[1]440123Exp'!AK$91</f>
        <v>13.7904810516</v>
      </c>
      <c r="AN12" s="320">
        <f>'[1]440123Exp'!AL$91</f>
        <v>14.891716692900001</v>
      </c>
      <c r="AO12" s="320">
        <f>'[1]440123Exp'!AM$91</f>
        <v>14.018752656</v>
      </c>
      <c r="AP12" s="320">
        <f>'[1]440123Exp'!AN$91</f>
        <v>1.5659052464000001</v>
      </c>
      <c r="AQ12" s="320">
        <f>'[1]440123Exp'!AO$91</f>
        <v>9.8490421808999997</v>
      </c>
      <c r="AR12" s="320">
        <f>'[1]440123Exp'!AP$91</f>
        <v>1.4990568154999999</v>
      </c>
      <c r="AS12" s="320">
        <f>'[1]440123Exp'!AQ$91</f>
        <v>20.913074231</v>
      </c>
      <c r="AT12" s="320">
        <f>'[1]440123Exp'!AR$91</f>
        <v>25.815461618299999</v>
      </c>
      <c r="AU12" s="320">
        <f>'[1]440123Exp'!AS$91</f>
        <v>22.280751135500001</v>
      </c>
      <c r="AV12" s="320">
        <f>'[1]440123Exp'!AT$91</f>
        <v>0</v>
      </c>
      <c r="AW12" s="320">
        <f>'[1]440123Exp'!AU$91</f>
        <v>0</v>
      </c>
      <c r="AX12" s="320">
        <f>'[1]440123Exp'!AV$91</f>
        <v>0</v>
      </c>
      <c r="AY12" s="320">
        <f>'[1]440123Exp'!AW$91</f>
        <v>0</v>
      </c>
      <c r="AZ12" s="320">
        <f>'[1]440123Exp'!AX$91</f>
        <v>0</v>
      </c>
      <c r="BA12" s="320">
        <f>'[1]440123Exp'!AY$91</f>
        <v>0</v>
      </c>
      <c r="BB12" s="320">
        <f>'[1]440123Exp'!AZ$91</f>
        <v>0</v>
      </c>
      <c r="BC12" s="320">
        <f>'[1]440123Exp'!BA$91</f>
        <v>0</v>
      </c>
      <c r="BD12" s="349"/>
    </row>
    <row r="13" spans="1:56">
      <c r="B13" s="5" t="s">
        <v>122</v>
      </c>
      <c r="C13" s="23">
        <f>1/$A$1*'[1]440123Exp'!B$133</f>
        <v>0.10737959999999999</v>
      </c>
      <c r="D13" s="13">
        <f>1/$A$1*'[1]440123Exp'!C$133</f>
        <v>7.3996999999999993E-2</v>
      </c>
      <c r="E13" s="13">
        <f>1/$A$1*'[1]440123Exp'!D$133</f>
        <v>0.1187766</v>
      </c>
      <c r="F13" s="13">
        <f>1/$A$1*'[1]440123Exp'!E$133</f>
        <v>0.12119139999999998</v>
      </c>
      <c r="G13" s="13">
        <f>1/$A$1*'[1]440123Exp'!F$133</f>
        <v>0.1021471</v>
      </c>
      <c r="H13" s="13">
        <f>1/$A$1*'[1]440123Exp'!G$133</f>
        <v>8.689609999999999E-2</v>
      </c>
      <c r="I13" s="13">
        <f>1/$A$1*'[1]440123Exp'!H$133</f>
        <v>0.14147799999999999</v>
      </c>
      <c r="J13" s="13">
        <f>1/$A$1*'[1]440123Exp'!I$133</f>
        <v>7.0062653571428574E-2</v>
      </c>
      <c r="K13" s="13">
        <f>1/$A$1*'[1]440123Exp'!J$133</f>
        <v>0.30480470000000004</v>
      </c>
      <c r="L13" s="13">
        <f>1/$A$1*'[1]440123Exp'!K$133</f>
        <v>9.7984042857142878E-2</v>
      </c>
      <c r="M13" s="13">
        <f>1/$A$1*'[1]440123Exp'!L$133</f>
        <v>0.11775430000000001</v>
      </c>
      <c r="N13" s="13">
        <f>1/$A$1*'[1]440123Exp'!M$133</f>
        <v>0.16578029999999999</v>
      </c>
      <c r="O13" s="13">
        <f>1/$A$1*'[1]440123Exp'!N$133</f>
        <v>0.20254957846790889</v>
      </c>
      <c r="P13" s="13">
        <f>1/$A$1*'[1]440123Exp'!O$133</f>
        <v>0.12331160000000001</v>
      </c>
      <c r="Q13" s="13">
        <f>1/$A$1*'[1]440123Exp'!P$133</f>
        <v>7.9797134782608706E-2</v>
      </c>
      <c r="R13" s="13">
        <f>1/$A$1*'[1]440123Exp'!Q$133</f>
        <v>4.6977199999999997E-2</v>
      </c>
      <c r="S13" s="13">
        <f>1/$A$1*'[1]440123Exp'!R$133</f>
        <v>4.5149857142857137E-2</v>
      </c>
      <c r="T13" s="13">
        <f>1/$A$1*'[1]440123Exp'!S$133</f>
        <v>3.4441199999999998E-2</v>
      </c>
      <c r="U13" s="13">
        <f>1/$A$1*'[1]440123Exp'!T$133</f>
        <v>0.16579220591630903</v>
      </c>
      <c r="V13" s="13">
        <f>1/$A$1*'[1]440123Exp'!U$133</f>
        <v>0.16579220591630903</v>
      </c>
      <c r="W13" s="13">
        <f>1/$A$1*'[1]440123Exp'!V$133</f>
        <v>0.16579220591630903</v>
      </c>
      <c r="X13" s="13">
        <f>1/$A$1*'[1]440123Exp'!W$133</f>
        <v>0.16579220591630903</v>
      </c>
      <c r="Y13" s="13">
        <f>1/$A$1*'[1]440123Exp'!X$133</f>
        <v>0.16579220591630903</v>
      </c>
      <c r="Z13" s="13">
        <f>1/$A$1*'[1]440123Exp'!Y$133</f>
        <v>0.16579220591630903</v>
      </c>
      <c r="AA13" s="13">
        <f>1/$A$1*'[1]440123Exp'!Z$133</f>
        <v>0.16579220591630903</v>
      </c>
      <c r="AB13" s="13">
        <f>1/$A$1*'[1]440123Exp'!AA$133</f>
        <v>0.16579220591630903</v>
      </c>
      <c r="AC13" s="294"/>
      <c r="AD13" s="331">
        <f>'[1]440123Exp'!AB$133</f>
        <v>3.4916164254569999</v>
      </c>
      <c r="AE13" s="320">
        <f>'[1]440123Exp'!AC$133</f>
        <v>1.6628685804000001</v>
      </c>
      <c r="AF13" s="320">
        <f>'[1]440123Exp'!AD$133</f>
        <v>2.1534697247999999</v>
      </c>
      <c r="AG13" s="320">
        <f>'[1]440123Exp'!AE$133</f>
        <v>3.7433512032000005</v>
      </c>
      <c r="AH13" s="320">
        <f>'[1]440123Exp'!AF$133</f>
        <v>3.5957355105000004</v>
      </c>
      <c r="AI13" s="320">
        <f>'[1]440123Exp'!AG$133</f>
        <v>4.4310811116000011</v>
      </c>
      <c r="AJ13" s="320">
        <f>'[1]440123Exp'!AH$133</f>
        <v>7.3532192484000003</v>
      </c>
      <c r="AK13" s="320">
        <f>'[1]440123Exp'!AI$133</f>
        <v>6.3454437805000001</v>
      </c>
      <c r="AL13" s="320">
        <f>'[1]440123Exp'!AJ$133</f>
        <v>13.185974977600001</v>
      </c>
      <c r="AM13" s="320">
        <f>'[1]440123Exp'!AK$133</f>
        <v>6.1569428975999996</v>
      </c>
      <c r="AN13" s="320">
        <f>'[1]440123Exp'!AL$133</f>
        <v>8.9586669816000022</v>
      </c>
      <c r="AO13" s="320">
        <f>'[1]440123Exp'!AM$133</f>
        <v>12.051352752</v>
      </c>
      <c r="AP13" s="320">
        <f>'[1]440123Exp'!AN$133</f>
        <v>3.4681993983999999</v>
      </c>
      <c r="AQ13" s="320">
        <f>'[1]440123Exp'!AO$133</f>
        <v>10.655367549600001</v>
      </c>
      <c r="AR13" s="320">
        <f>'[1]440123Exp'!AP$133</f>
        <v>2.3515220530000001</v>
      </c>
      <c r="AS13" s="320">
        <f>'[1]440123Exp'!AQ$133</f>
        <v>3.8899535989999996</v>
      </c>
      <c r="AT13" s="320">
        <f>'[1]440123Exp'!AR$133</f>
        <v>3.3708514251999997</v>
      </c>
      <c r="AU13" s="320">
        <f>'[1]440123Exp'!AS$133</f>
        <v>2.8666804023000001</v>
      </c>
      <c r="AV13" s="320">
        <f>'[1]440123Exp'!AT$133</f>
        <v>3.6354675759999999</v>
      </c>
      <c r="AW13" s="320">
        <f>'[1]440123Exp'!AU$133</f>
        <v>3.4464088966666671</v>
      </c>
      <c r="AX13" s="320">
        <f>'[1]440123Exp'!AV$133</f>
        <v>0</v>
      </c>
      <c r="AY13" s="320">
        <f>'[1]440123Exp'!AW$133</f>
        <v>0</v>
      </c>
      <c r="AZ13" s="320">
        <f>'[1]440123Exp'!AX$133</f>
        <v>0</v>
      </c>
      <c r="BA13" s="320">
        <f>'[1]440123Exp'!AY$133</f>
        <v>0</v>
      </c>
      <c r="BB13" s="320">
        <f>'[1]440123Exp'!AZ$133</f>
        <v>0</v>
      </c>
      <c r="BC13" s="320">
        <f>'[1]440123Exp'!BA$133</f>
        <v>0</v>
      </c>
      <c r="BD13" s="349"/>
    </row>
    <row r="14" spans="1:56">
      <c r="B14" s="5" t="s">
        <v>66</v>
      </c>
      <c r="C14" s="23">
        <f>1/$A$1*'[1]440123Exp'!B$160</f>
        <v>9.8588276190476193E-2</v>
      </c>
      <c r="D14" s="13">
        <f>1/$A$1*'[1]440123Exp'!C$160</f>
        <v>0.14257810000000001</v>
      </c>
      <c r="E14" s="13">
        <f>1/$A$1*'[1]440123Exp'!D$160</f>
        <v>0.17928299999999997</v>
      </c>
      <c r="F14" s="13">
        <f>1/$A$1*'[1]440123Exp'!E$160</f>
        <v>0.18660150952380955</v>
      </c>
      <c r="G14" s="13">
        <f>1/$A$1*'[1]440123Exp'!F$160</f>
        <v>0.2749721</v>
      </c>
      <c r="H14" s="13">
        <f>1/$A$1*'[1]440123Exp'!G$160</f>
        <v>0.25251760000000001</v>
      </c>
      <c r="I14" s="13">
        <f>1/$A$1*'[1]440123Exp'!H$160</f>
        <v>0.1368963</v>
      </c>
      <c r="J14" s="13">
        <f>1/$A$1*'[1]440123Exp'!I$160</f>
        <v>0.17627904285714291</v>
      </c>
      <c r="K14" s="13">
        <f>1/$A$1*'[1]440123Exp'!J$160</f>
        <v>0.19365019999999997</v>
      </c>
      <c r="L14" s="13">
        <f>1/$A$1*'[1]440123Exp'!K$160</f>
        <v>0.13732469999999997</v>
      </c>
      <c r="M14" s="13">
        <f>1/$A$1*'[1]440123Exp'!L$160</f>
        <v>9.3013999999999999E-2</v>
      </c>
      <c r="N14" s="13">
        <f>1/$A$1*'[1]440123Exp'!M$160</f>
        <v>9.3366199999999983E-2</v>
      </c>
      <c r="O14" s="13">
        <f>1/$A$1*'[1]440123Exp'!N$160</f>
        <v>0.16797981966873707</v>
      </c>
      <c r="P14" s="13">
        <f>1/$A$1*'[1]440123Exp'!O$160</f>
        <v>8.5788700000000037E-2</v>
      </c>
      <c r="Q14" s="13">
        <f>1/$A$1*'[1]440123Exp'!P$160</f>
        <v>5.9413745962732918E-2</v>
      </c>
      <c r="R14" s="13">
        <f>1/$A$1*'[1]440123Exp'!Q$160</f>
        <v>6.2219400000000008E-2</v>
      </c>
      <c r="S14" s="13">
        <f>1/$A$1*'[1]440123Exp'!R$160</f>
        <v>7.4914200000000014E-2</v>
      </c>
      <c r="T14" s="13">
        <f>1/$A$1*'[1]440123Exp'!S$160</f>
        <v>7.8048999999999993E-2</v>
      </c>
      <c r="U14" s="13">
        <f>1/$A$1*'[1]440123Exp'!T$160</f>
        <v>1.3627719468116053</v>
      </c>
      <c r="V14" s="13">
        <f>1/$A$1*'[1]440123Exp'!U$160</f>
        <v>1.3627719468116053</v>
      </c>
      <c r="W14" s="13">
        <f>1/$A$1*'[1]440123Exp'!V$160</f>
        <v>1.3627719468116053</v>
      </c>
      <c r="X14" s="13">
        <f>1/$A$1*'[1]440123Exp'!W$160</f>
        <v>1.3627719468116053</v>
      </c>
      <c r="Y14" s="13">
        <f>1/$A$1*'[1]440123Exp'!X$160</f>
        <v>1.3627719468116053</v>
      </c>
      <c r="Z14" s="13">
        <f>1/$A$1*'[1]440123Exp'!Y$160</f>
        <v>1.3627719468116053</v>
      </c>
      <c r="AA14" s="13">
        <f>1/$A$1*'[1]440123Exp'!Z$160</f>
        <v>1.3627719468116053</v>
      </c>
      <c r="AB14" s="13">
        <f>1/$A$1*'[1]440123Exp'!AA$160</f>
        <v>1.3627719468116053</v>
      </c>
      <c r="AC14" s="294"/>
      <c r="AD14" s="331">
        <f>'[1]440123Exp'!AB$160</f>
        <v>6.3997772826839991</v>
      </c>
      <c r="AE14" s="320">
        <f>'[1]440123Exp'!AC$160</f>
        <v>7.9424396283999998</v>
      </c>
      <c r="AF14" s="320">
        <f>'[1]440123Exp'!AD$160</f>
        <v>9.6905466239999996</v>
      </c>
      <c r="AG14" s="320">
        <f>'[1]440123Exp'!AE$160</f>
        <v>12.8891631568</v>
      </c>
      <c r="AH14" s="320">
        <f>'[1]440123Exp'!AF$160</f>
        <v>18.805094858899999</v>
      </c>
      <c r="AI14" s="320">
        <f>'[1]440123Exp'!AG$160</f>
        <v>21.789779497200001</v>
      </c>
      <c r="AJ14" s="320">
        <f>'[1]440123Exp'!AH$160</f>
        <v>13.308891661200001</v>
      </c>
      <c r="AK14" s="320">
        <f>'[1]440123Exp'!AI$160</f>
        <v>21.399262470500002</v>
      </c>
      <c r="AL14" s="320">
        <f>'[1]440123Exp'!AJ$160</f>
        <v>31.064584420800003</v>
      </c>
      <c r="AM14" s="320">
        <f>'[1]440123Exp'!AK$160</f>
        <v>19.722039612000003</v>
      </c>
      <c r="AN14" s="320">
        <f>'[1]440123Exp'!AL$160</f>
        <v>11.721049282800001</v>
      </c>
      <c r="AO14" s="320">
        <f>'[1]440123Exp'!AM$160</f>
        <v>12.838287935999999</v>
      </c>
      <c r="AP14" s="320">
        <f>'[1]440123Exp'!AN$160</f>
        <v>5.7890569791999988</v>
      </c>
      <c r="AQ14" s="320">
        <f>'[1]440123Exp'!AO$160</f>
        <v>9.9567218727000011</v>
      </c>
      <c r="AR14" s="320">
        <f>'[1]440123Exp'!AP$160</f>
        <v>2.5397107205000005</v>
      </c>
      <c r="AS14" s="320">
        <f>'[1]440123Exp'!AQ$160</f>
        <v>6.8668896624999993</v>
      </c>
      <c r="AT14" s="320">
        <f>'[1]440123Exp'!AR$160</f>
        <v>6.1781889155999989</v>
      </c>
      <c r="AU14" s="320">
        <f>'[1]440123Exp'!AS$160</f>
        <v>4.8269900679000006</v>
      </c>
      <c r="AV14" s="320">
        <f>'[1]440123Exp'!AT$160</f>
        <v>18.342305865</v>
      </c>
      <c r="AW14" s="320">
        <f>'[1]440123Exp'!AU$160</f>
        <v>17.388433481250001</v>
      </c>
      <c r="AX14" s="320">
        <f>'[1]440123Exp'!AV$160</f>
        <v>0</v>
      </c>
      <c r="AY14" s="320">
        <f>'[1]440123Exp'!AW$160</f>
        <v>0</v>
      </c>
      <c r="AZ14" s="320">
        <f>'[1]440123Exp'!AX$160</f>
        <v>0</v>
      </c>
      <c r="BA14" s="320">
        <f>'[1]440123Exp'!AY$160</f>
        <v>0</v>
      </c>
      <c r="BB14" s="320">
        <f>'[1]440123Exp'!AZ$160</f>
        <v>0</v>
      </c>
      <c r="BC14" s="320">
        <f>'[1]440123Exp'!BA$160</f>
        <v>0</v>
      </c>
      <c r="BD14" s="349"/>
    </row>
    <row r="15" spans="1:56">
      <c r="B15" s="5" t="s">
        <v>18</v>
      </c>
      <c r="C15" s="22">
        <f t="shared" ref="C15:AB15" si="3">SUM(C10:C10)-SUM(C11:C14)</f>
        <v>1.2515104761904705E-2</v>
      </c>
      <c r="D15" s="17">
        <f t="shared" si="3"/>
        <v>1.2336323809523764E-2</v>
      </c>
      <c r="E15" s="17">
        <f t="shared" si="3"/>
        <v>1.1013399999999951E-2</v>
      </c>
      <c r="F15" s="17">
        <f t="shared" si="3"/>
        <v>2.2662645238095136E-2</v>
      </c>
      <c r="G15" s="17">
        <f t="shared" si="3"/>
        <v>2.3253399999999758E-2</v>
      </c>
      <c r="H15" s="17">
        <f t="shared" si="3"/>
        <v>2.4973976190475922E-2</v>
      </c>
      <c r="I15" s="17">
        <f t="shared" si="3"/>
        <v>1.9868509523809474E-2</v>
      </c>
      <c r="J15" s="17">
        <f t="shared" si="3"/>
        <v>2.047207321428568E-2</v>
      </c>
      <c r="K15" s="17">
        <f t="shared" si="3"/>
        <v>1.9211664285714192E-2</v>
      </c>
      <c r="L15" s="17">
        <f t="shared" si="3"/>
        <v>1.2021625793650847E-2</v>
      </c>
      <c r="M15" s="17">
        <f t="shared" si="3"/>
        <v>4.2338261904760754E-3</v>
      </c>
      <c r="N15" s="17">
        <f t="shared" si="3"/>
        <v>4.7766987012987094E-3</v>
      </c>
      <c r="O15" s="17">
        <f t="shared" si="3"/>
        <v>1.180736448334252E-2</v>
      </c>
      <c r="P15" s="17">
        <f t="shared" si="3"/>
        <v>5.8087467865468589E-3</v>
      </c>
      <c r="Q15" s="17">
        <f t="shared" si="3"/>
        <v>8.5628993517352647E-3</v>
      </c>
      <c r="R15" s="17">
        <f t="shared" si="3"/>
        <v>4.4576363095237825E-3</v>
      </c>
      <c r="S15" s="17">
        <f t="shared" si="3"/>
        <v>3.0131495464850166E-3</v>
      </c>
      <c r="T15" s="17">
        <f t="shared" si="3"/>
        <v>3.0542423469388513E-3</v>
      </c>
      <c r="U15" s="17">
        <f t="shared" si="3"/>
        <v>1.1686732342259933</v>
      </c>
      <c r="V15" s="17">
        <f t="shared" si="3"/>
        <v>1.1686732342259933</v>
      </c>
      <c r="W15" s="17">
        <f t="shared" si="3"/>
        <v>1.1686732342259933</v>
      </c>
      <c r="X15" s="17">
        <f t="shared" si="3"/>
        <v>1.1686732342259933</v>
      </c>
      <c r="Y15" s="17">
        <f t="shared" si="3"/>
        <v>1.1686732342259933</v>
      </c>
      <c r="Z15" s="17">
        <f t="shared" si="3"/>
        <v>1.1686732342259933</v>
      </c>
      <c r="AA15" s="17">
        <f t="shared" si="3"/>
        <v>1.1686732342259933</v>
      </c>
      <c r="AB15" s="17">
        <f t="shared" si="3"/>
        <v>1.1686732342259933</v>
      </c>
      <c r="AC15" s="294"/>
      <c r="AD15" s="331">
        <f t="shared" ref="AD15:BC15" si="4">SUM(AD10:AD10)-SUM(AD11:AD14)</f>
        <v>0.65403437923800212</v>
      </c>
      <c r="AE15" s="320">
        <f t="shared" si="4"/>
        <v>0.93878404079999456</v>
      </c>
      <c r="AF15" s="320">
        <f t="shared" si="4"/>
        <v>1.1028684095999992</v>
      </c>
      <c r="AG15" s="320">
        <f t="shared" si="4"/>
        <v>2.4150396031999861</v>
      </c>
      <c r="AH15" s="320">
        <f t="shared" si="4"/>
        <v>2.8969348807000159</v>
      </c>
      <c r="AI15" s="320">
        <f t="shared" si="4"/>
        <v>1.7664341409000031</v>
      </c>
      <c r="AJ15" s="320">
        <f t="shared" si="4"/>
        <v>3.9761336320000069</v>
      </c>
      <c r="AK15" s="320">
        <f t="shared" si="4"/>
        <v>4.1120207899999741</v>
      </c>
      <c r="AL15" s="320">
        <f t="shared" si="4"/>
        <v>4.7602883240000011</v>
      </c>
      <c r="AM15" s="320">
        <f t="shared" si="4"/>
        <v>2.2513201788000003</v>
      </c>
      <c r="AN15" s="320">
        <f t="shared" si="4"/>
        <v>1.0940113881000002</v>
      </c>
      <c r="AO15" s="320">
        <f t="shared" si="4"/>
        <v>1.5172229280000096</v>
      </c>
      <c r="AP15" s="320">
        <f t="shared" si="4"/>
        <v>0.32536403679999992</v>
      </c>
      <c r="AQ15" s="320">
        <f t="shared" si="4"/>
        <v>1.658653465200004</v>
      </c>
      <c r="AR15" s="320">
        <f t="shared" si="4"/>
        <v>0.58860520999999899</v>
      </c>
      <c r="AS15" s="320">
        <f t="shared" si="4"/>
        <v>1.5605050930000033</v>
      </c>
      <c r="AT15" s="320">
        <f t="shared" si="4"/>
        <v>1.3780506516000059</v>
      </c>
      <c r="AU15" s="320">
        <f t="shared" si="4"/>
        <v>1.1978276881999932</v>
      </c>
      <c r="AV15" s="320">
        <f t="shared" si="4"/>
        <v>123.78784953</v>
      </c>
      <c r="AW15" s="320">
        <f t="shared" si="4"/>
        <v>117.35039221250003</v>
      </c>
      <c r="AX15" s="320">
        <f t="shared" si="4"/>
        <v>0</v>
      </c>
      <c r="AY15" s="320">
        <f t="shared" si="4"/>
        <v>0</v>
      </c>
      <c r="AZ15" s="320">
        <f t="shared" si="4"/>
        <v>0</v>
      </c>
      <c r="BA15" s="320">
        <f t="shared" si="4"/>
        <v>0</v>
      </c>
      <c r="BB15" s="320">
        <f t="shared" si="4"/>
        <v>0</v>
      </c>
      <c r="BC15" s="320">
        <f t="shared" si="4"/>
        <v>0</v>
      </c>
      <c r="BD15" s="349"/>
    </row>
    <row r="16" spans="1:56" ht="17.149999999999999" customHeight="1">
      <c r="B16" s="20" t="s">
        <v>141</v>
      </c>
      <c r="C16" s="68">
        <f>1/$A$1*'[1]440123Exp'!B$265</f>
        <v>1.7899999999999998E-5</v>
      </c>
      <c r="D16" s="69">
        <f>1/$A$1*'[1]440123Exp'!C$265</f>
        <v>4.6E-6</v>
      </c>
      <c r="E16" s="69">
        <f>1/$A$1*'[1]440123Exp'!D$265</f>
        <v>2.6799999999999998E-5</v>
      </c>
      <c r="F16" s="69">
        <f>1/$A$1*'[1]440123Exp'!E$265</f>
        <v>6.9999999999999999E-6</v>
      </c>
      <c r="G16" s="69">
        <f>1/$A$1*'[1]440123Exp'!F$265</f>
        <v>3.636E-4</v>
      </c>
      <c r="H16" s="69">
        <f>1/$A$1*'[1]440123Exp'!G$265</f>
        <v>2.6000000000000001E-6</v>
      </c>
      <c r="I16" s="69">
        <f>1/$A$1*'[1]440123Exp'!H$265</f>
        <v>4.9499999999999997E-5</v>
      </c>
      <c r="J16" s="69">
        <f>1/$A$1*'[1]440123Exp'!I$265</f>
        <v>3.5199999999999995E-5</v>
      </c>
      <c r="K16" s="69">
        <f>1/$A$1*'[1]440123Exp'!J$265</f>
        <v>5.5854761904761901E-5</v>
      </c>
      <c r="L16" s="69">
        <f>1/$A$1*'[1]440123Exp'!K$265</f>
        <v>4.0300000000000004E-5</v>
      </c>
      <c r="M16" s="69">
        <f>1/$A$1*'[1]440123Exp'!L$265</f>
        <v>4.6988095238095247E-5</v>
      </c>
      <c r="N16" s="69">
        <f>1/$A$1*'[1]440123Exp'!M$265</f>
        <v>3.6145454545454546E-5</v>
      </c>
      <c r="O16" s="69">
        <f>1/$A$1*'[1]440123Exp'!N$265</f>
        <v>1.6029668737060042E-4</v>
      </c>
      <c r="P16" s="69">
        <f>1/$A$1*'[1]440123Exp'!O$265</f>
        <v>1.0772976190476191E-4</v>
      </c>
      <c r="Q16" s="69">
        <f>1/$A$1*'[1]440123Exp'!P$265</f>
        <v>5.242478678929766E-4</v>
      </c>
      <c r="R16" s="69">
        <f>1/$A$1*'[1]440123Exp'!Q$265</f>
        <v>3.3148611111111112E-4</v>
      </c>
      <c r="S16" s="69">
        <f>1/$A$1*'[1]440123Exp'!R$265</f>
        <v>2.4992301587301589E-4</v>
      </c>
      <c r="T16" s="69">
        <f>1/$A$1*'[1]440123Exp'!S$265</f>
        <v>2.0435714285714287E-4</v>
      </c>
      <c r="U16" s="69">
        <f>1/$A$1*'[1]440123Exp'!T$265</f>
        <v>3.8971470815640986E-2</v>
      </c>
      <c r="V16" s="69">
        <f>1/$A$1*'[1]440123Exp'!U$265</f>
        <v>3.8971470815640986E-2</v>
      </c>
      <c r="W16" s="69">
        <f>1/$A$1*'[1]440123Exp'!V$265</f>
        <v>3.8971470815640986E-2</v>
      </c>
      <c r="X16" s="69">
        <f>1/$A$1*'[1]440123Exp'!W$265</f>
        <v>3.8971470815640986E-2</v>
      </c>
      <c r="Y16" s="69">
        <f>1/$A$1*'[1]440123Exp'!X$265</f>
        <v>3.8971470815640986E-2</v>
      </c>
      <c r="Z16" s="69">
        <f>1/$A$1*'[1]440123Exp'!Y$265</f>
        <v>3.8971470815640986E-2</v>
      </c>
      <c r="AA16" s="69">
        <f>1/$A$1*'[1]440123Exp'!Z$265</f>
        <v>3.8971470815640986E-2</v>
      </c>
      <c r="AB16" s="69">
        <f>1/$A$1*'[1]440123Exp'!AA$265</f>
        <v>3.8971470815640986E-2</v>
      </c>
      <c r="AC16" s="300"/>
      <c r="AD16" s="330">
        <f>'[1]440123Exp'!AB$265</f>
        <v>3.9133482809999998E-3</v>
      </c>
      <c r="AE16" s="316">
        <f>'[1]440123Exp'!AC$265</f>
        <v>1.4087787999999999E-3</v>
      </c>
      <c r="AF16" s="316">
        <f>'[1]440123Exp'!AD$265</f>
        <v>7.1515727999999995E-3</v>
      </c>
      <c r="AG16" s="316">
        <f>'[1]440123Exp'!AE$265</f>
        <v>2.5700864000000002E-3</v>
      </c>
      <c r="AH16" s="316">
        <f>'[1]440123Exp'!AF$265</f>
        <v>8.632666E-2</v>
      </c>
      <c r="AI16" s="316">
        <f>'[1]440123Exp'!AG$265</f>
        <v>1.2291708000000002E-3</v>
      </c>
      <c r="AJ16" s="316">
        <f>'[1]440123Exp'!AH$265</f>
        <v>1.46202064E-2</v>
      </c>
      <c r="AK16" s="316">
        <f>'[1]440123Exp'!AI$265</f>
        <v>1.4044884000000001E-2</v>
      </c>
      <c r="AL16" s="316">
        <f>'[1]440123Exp'!AJ$265</f>
        <v>4.0451412400000011E-2</v>
      </c>
      <c r="AM16" s="316">
        <f>'[1]440123Exp'!AK$265</f>
        <v>2.8744038400000001E-2</v>
      </c>
      <c r="AN16" s="316">
        <f>'[1]440123Exp'!AL$265</f>
        <v>3.1274588700000001E-2</v>
      </c>
      <c r="AO16" s="316">
        <f>'[1]440123Exp'!AM$265</f>
        <v>2.8576367999999994E-2</v>
      </c>
      <c r="AP16" s="316">
        <f>'[1]440123Exp'!AN$265</f>
        <v>3.74981728E-2</v>
      </c>
      <c r="AQ16" s="316">
        <f>'[1]440123Exp'!AO$265</f>
        <v>5.8079141100000002E-2</v>
      </c>
      <c r="AR16" s="316">
        <f>'[1]440123Exp'!AP$265</f>
        <v>2.7486665E-3</v>
      </c>
      <c r="AS16" s="316">
        <f>'[1]440123Exp'!AQ$265</f>
        <v>0.14017755849999999</v>
      </c>
      <c r="AT16" s="316">
        <f>'[1]440123Exp'!AR$265</f>
        <v>0.11793798119999999</v>
      </c>
      <c r="AU16" s="316">
        <f>'[1]440123Exp'!AS$265</f>
        <v>0.10021003849999999</v>
      </c>
      <c r="AV16" s="316">
        <f>'[1]440123Exp'!AT$265</f>
        <v>1.7881910730000001</v>
      </c>
      <c r="AW16" s="316">
        <f>'[1]440123Exp'!AU$265</f>
        <v>1.6951980712500001</v>
      </c>
      <c r="AX16" s="316">
        <f>'[1]440123Exp'!AV$265</f>
        <v>0</v>
      </c>
      <c r="AY16" s="316">
        <f>'[1]440123Exp'!AW$265</f>
        <v>0</v>
      </c>
      <c r="AZ16" s="316">
        <f>'[1]440123Exp'!AX$265</f>
        <v>0</v>
      </c>
      <c r="BA16" s="316">
        <f>'[1]440123Exp'!AY$265</f>
        <v>0</v>
      </c>
      <c r="BB16" s="316">
        <f>'[1]440123Exp'!AZ$265</f>
        <v>0</v>
      </c>
      <c r="BC16" s="316">
        <f>'[1]440123Exp'!BA$265</f>
        <v>0</v>
      </c>
      <c r="BD16" s="349"/>
    </row>
    <row r="17" spans="2:56" ht="17.149999999999999" customHeight="1">
      <c r="B17" s="20" t="s">
        <v>136</v>
      </c>
      <c r="C17" s="68">
        <f>1/$A$1*'[1]440123Exp'!B$273</f>
        <v>0</v>
      </c>
      <c r="D17" s="69">
        <f>1/$A$1*'[1]440123Exp'!C$273</f>
        <v>0</v>
      </c>
      <c r="E17" s="69">
        <f>1/$A$1*'[1]440123Exp'!D$273</f>
        <v>6.299999999999999E-6</v>
      </c>
      <c r="F17" s="69">
        <f>1/$A$1*'[1]440123Exp'!E$273</f>
        <v>0</v>
      </c>
      <c r="G17" s="69">
        <f>1/$A$1*'[1]440123Exp'!F$273</f>
        <v>0</v>
      </c>
      <c r="H17" s="69">
        <f>1/$A$1*'[1]440123Exp'!G$273</f>
        <v>0</v>
      </c>
      <c r="I17" s="69">
        <f>1/$A$1*'[1]440123Exp'!H$273</f>
        <v>1.7E-6</v>
      </c>
      <c r="J17" s="69">
        <f>1/$A$1*'[1]440123Exp'!I$273</f>
        <v>2.3E-6</v>
      </c>
      <c r="K17" s="69">
        <f>1/$A$1*'[1]440123Exp'!J$273</f>
        <v>1.4399999999999999E-5</v>
      </c>
      <c r="L17" s="69">
        <f>1/$A$1*'[1]440123Exp'!K$273</f>
        <v>2.1500000000000008E-5</v>
      </c>
      <c r="M17" s="69">
        <f>1/$A$1*'[1]440123Exp'!L$273</f>
        <v>3.2800000000000004E-5</v>
      </c>
      <c r="N17" s="69">
        <f>1/$A$1*'[1]440123Exp'!M$273</f>
        <v>3.1199999999999999E-5</v>
      </c>
      <c r="O17" s="69">
        <f>1/$A$1*'[1]440123Exp'!N$273</f>
        <v>1.2610869565217391E-4</v>
      </c>
      <c r="P17" s="69">
        <f>1/$A$1*'[1]440123Exp'!O$273</f>
        <v>2.3552380952380953E-5</v>
      </c>
      <c r="Q17" s="69">
        <f>1/$A$1*'[1]440123Exp'!P$273</f>
        <v>4.0452173913043477E-5</v>
      </c>
      <c r="R17" s="69">
        <f>1/$A$1*'[1]440123Exp'!Q$273</f>
        <v>1.5499999999999997E-5</v>
      </c>
      <c r="S17" s="69">
        <f>1/$A$1*'[1]440123Exp'!R$273</f>
        <v>1.3414285714285715E-5</v>
      </c>
      <c r="T17" s="69">
        <f>1/$A$1*'[1]440123Exp'!S$273</f>
        <v>1.7214285714285711E-5</v>
      </c>
      <c r="U17" s="69">
        <f>1/$A$1*'[1]440123Exp'!T$273</f>
        <v>1.8946945806748765E-2</v>
      </c>
      <c r="V17" s="69">
        <f>1/$A$1*'[1]440123Exp'!U$273</f>
        <v>1.8946945806748765E-2</v>
      </c>
      <c r="W17" s="69">
        <f>1/$A$1*'[1]440123Exp'!V$273</f>
        <v>1.8946945806748765E-2</v>
      </c>
      <c r="X17" s="69">
        <f>1/$A$1*'[1]440123Exp'!W$273</f>
        <v>1.8946945806748765E-2</v>
      </c>
      <c r="Y17" s="69">
        <f>1/$A$1*'[1]440123Exp'!X$273</f>
        <v>1.8946945806748765E-2</v>
      </c>
      <c r="Z17" s="69">
        <f>1/$A$1*'[1]440123Exp'!Y$273</f>
        <v>1.8946945806748765E-2</v>
      </c>
      <c r="AA17" s="69">
        <f>1/$A$1*'[1]440123Exp'!Z$273</f>
        <v>1.8946945806748765E-2</v>
      </c>
      <c r="AB17" s="69">
        <f>1/$A$1*'[1]440123Exp'!AA$273</f>
        <v>1.8946945806748765E-2</v>
      </c>
      <c r="AC17" s="300"/>
      <c r="AD17" s="330">
        <f>'[1]440123Exp'!AB$273</f>
        <v>6.5022355199999997E-4</v>
      </c>
      <c r="AE17" s="316">
        <f>'[1]440123Exp'!AC$273</f>
        <v>6.3050239999999994E-4</v>
      </c>
      <c r="AF17" s="316">
        <f>'[1]440123Exp'!AD$273</f>
        <v>6.3544320000000001E-3</v>
      </c>
      <c r="AG17" s="316">
        <f>'[1]440123Exp'!AE$273</f>
        <v>7.9636480000000009E-4</v>
      </c>
      <c r="AH17" s="316">
        <f>'[1]440123Exp'!AF$273</f>
        <v>8.7570560000000005E-4</v>
      </c>
      <c r="AI17" s="316">
        <f>'[1]440123Exp'!AG$273</f>
        <v>1.4386772400000001E-2</v>
      </c>
      <c r="AJ17" s="316">
        <f>'[1]440123Exp'!AH$273</f>
        <v>0.15252903240000001</v>
      </c>
      <c r="AK17" s="316">
        <f>'[1]440123Exp'!AI$273</f>
        <v>1.2403024999999999E-3</v>
      </c>
      <c r="AL17" s="316">
        <f>'[1]440123Exp'!AJ$273</f>
        <v>0.53856283599999999</v>
      </c>
      <c r="AM17" s="316">
        <f>'[1]440123Exp'!AK$273</f>
        <v>2.2669684399999997E-2</v>
      </c>
      <c r="AN17" s="316">
        <f>'[1]440123Exp'!AL$273</f>
        <v>0.19193352029999999</v>
      </c>
      <c r="AO17" s="316">
        <f>'[1]440123Exp'!AM$273</f>
        <v>0.111007824</v>
      </c>
      <c r="AP17" s="316">
        <f>'[1]440123Exp'!AN$273</f>
        <v>0.21391534559999997</v>
      </c>
      <c r="AQ17" s="316">
        <f>'[1]440123Exp'!AO$273</f>
        <v>0.44250034230000002</v>
      </c>
      <c r="AR17" s="316">
        <f>'[1]440123Exp'!AP$273</f>
        <v>1.367863455</v>
      </c>
      <c r="AS17" s="316">
        <f>'[1]440123Exp'!AQ$273</f>
        <v>0.32599994700000001</v>
      </c>
      <c r="AT17" s="316">
        <f>'[1]440123Exp'!AR$273</f>
        <v>0.424307977</v>
      </c>
      <c r="AU17" s="316">
        <f>'[1]440123Exp'!AS$273</f>
        <v>0.60868913820000004</v>
      </c>
      <c r="AV17" s="316">
        <f>'[1]440123Exp'!AT$273</f>
        <v>4.6625927240000005</v>
      </c>
      <c r="AW17" s="316">
        <f>'[1]440123Exp'!AU$273</f>
        <v>4.4201194783333344</v>
      </c>
      <c r="AX17" s="316">
        <f>'[1]440123Exp'!AV$273</f>
        <v>0</v>
      </c>
      <c r="AY17" s="316">
        <f>'[1]440123Exp'!AW$273</f>
        <v>0</v>
      </c>
      <c r="AZ17" s="316">
        <f>'[1]440123Exp'!AX$273</f>
        <v>0</v>
      </c>
      <c r="BA17" s="316">
        <f>'[1]440123Exp'!AY$273</f>
        <v>0</v>
      </c>
      <c r="BB17" s="316">
        <f>'[1]440123Exp'!AZ$273</f>
        <v>0</v>
      </c>
      <c r="BC17" s="316">
        <f>'[1]440123Exp'!BA$273</f>
        <v>0</v>
      </c>
      <c r="BD17" s="349"/>
    </row>
    <row r="18" spans="2:56" ht="17.149999999999999" customHeight="1" thickBot="1">
      <c r="B18" s="155" t="s">
        <v>140</v>
      </c>
      <c r="C18" s="197">
        <f t="shared" ref="C18:AB18" si="5">C5-SUM(C6,C7,C8,C9,C10,C16,C17)</f>
        <v>1.8800000000096517E-5</v>
      </c>
      <c r="D18" s="168">
        <f t="shared" si="5"/>
        <v>5.3200000000197534E-5</v>
      </c>
      <c r="E18" s="168">
        <f t="shared" si="5"/>
        <v>9.4700000000114137E-5</v>
      </c>
      <c r="F18" s="168">
        <f t="shared" si="5"/>
        <v>7.7300000000057878E-5</v>
      </c>
      <c r="G18" s="168">
        <f t="shared" si="5"/>
        <v>4.8599999999954235E-5</v>
      </c>
      <c r="H18" s="168">
        <f t="shared" si="5"/>
        <v>1.8430000000002611E-4</v>
      </c>
      <c r="I18" s="168">
        <f t="shared" si="5"/>
        <v>2.0679999999984044E-4</v>
      </c>
      <c r="J18" s="168">
        <f t="shared" si="5"/>
        <v>2.8439999999985144E-4</v>
      </c>
      <c r="K18" s="168">
        <f t="shared" si="5"/>
        <v>4.0679761904771627E-4</v>
      </c>
      <c r="L18" s="168">
        <f t="shared" si="5"/>
        <v>7.8405873015874317E-4</v>
      </c>
      <c r="M18" s="168">
        <f t="shared" si="5"/>
        <v>2.3193333333304533E-4</v>
      </c>
      <c r="N18" s="168">
        <f t="shared" si="5"/>
        <v>4.0523636363620774E-4</v>
      </c>
      <c r="O18" s="168">
        <f t="shared" si="5"/>
        <v>4.3531242236061196E-4</v>
      </c>
      <c r="P18" s="168">
        <f t="shared" si="5"/>
        <v>2.237523809521802E-4</v>
      </c>
      <c r="Q18" s="168">
        <f t="shared" si="5"/>
        <v>7.505559006210083E-4</v>
      </c>
      <c r="R18" s="168">
        <f t="shared" si="5"/>
        <v>7.3802168367320675E-4</v>
      </c>
      <c r="S18" s="168">
        <f t="shared" si="5"/>
        <v>1.1251047619044163E-3</v>
      </c>
      <c r="T18" s="168">
        <f t="shared" si="5"/>
        <v>9.1067755102025583E-4</v>
      </c>
      <c r="U18" s="168">
        <f t="shared" si="5"/>
        <v>0.21407131332857254</v>
      </c>
      <c r="V18" s="168">
        <f t="shared" si="5"/>
        <v>0.21407131332857254</v>
      </c>
      <c r="W18" s="168">
        <f t="shared" si="5"/>
        <v>0.21407131332857254</v>
      </c>
      <c r="X18" s="168">
        <f t="shared" si="5"/>
        <v>0.21407131332857254</v>
      </c>
      <c r="Y18" s="168">
        <f t="shared" si="5"/>
        <v>0.21407131332857254</v>
      </c>
      <c r="Z18" s="168">
        <f t="shared" si="5"/>
        <v>0.21407131332857254</v>
      </c>
      <c r="AA18" s="168">
        <f t="shared" si="5"/>
        <v>0.21407131332857254</v>
      </c>
      <c r="AB18" s="168">
        <f t="shared" si="5"/>
        <v>0.21407131332857254</v>
      </c>
      <c r="AC18" s="307"/>
      <c r="AD18" s="332">
        <f t="shared" ref="AD18:BC18" si="6">AD5-SUM(AD6,AD7,AD8,AD9,AD10,AD16,AD17)</f>
        <v>5.2738302300028295E-3</v>
      </c>
      <c r="AE18" s="333">
        <f t="shared" si="6"/>
        <v>1.6456649999998518E-2</v>
      </c>
      <c r="AF18" s="333">
        <f t="shared" si="6"/>
        <v>4.2736391999998347E-2</v>
      </c>
      <c r="AG18" s="333">
        <f t="shared" si="6"/>
        <v>3.0490364800002112E-2</v>
      </c>
      <c r="AH18" s="333">
        <f t="shared" si="6"/>
        <v>3.637536769998917E-2</v>
      </c>
      <c r="AI18" s="333">
        <f t="shared" si="6"/>
        <v>0.1296028733999961</v>
      </c>
      <c r="AJ18" s="333">
        <f t="shared" si="6"/>
        <v>7.64685512000014E-2</v>
      </c>
      <c r="AK18" s="333">
        <f t="shared" si="6"/>
        <v>0.12458119100000431</v>
      </c>
      <c r="AL18" s="333">
        <f t="shared" si="6"/>
        <v>0.20444855399998119</v>
      </c>
      <c r="AM18" s="333">
        <f t="shared" si="6"/>
        <v>0.17522035520001822</v>
      </c>
      <c r="AN18" s="333">
        <f t="shared" si="6"/>
        <v>0.14901265709999478</v>
      </c>
      <c r="AO18" s="333">
        <f t="shared" si="6"/>
        <v>0.22474814400000298</v>
      </c>
      <c r="AP18" s="333">
        <f t="shared" si="6"/>
        <v>2.9893441599995185E-2</v>
      </c>
      <c r="AQ18" s="333">
        <f t="shared" si="6"/>
        <v>0.18193376279998574</v>
      </c>
      <c r="AR18" s="333">
        <f t="shared" si="6"/>
        <v>3.9974564999997853E-2</v>
      </c>
      <c r="AS18" s="333">
        <f t="shared" si="6"/>
        <v>0.34163502100000187</v>
      </c>
      <c r="AT18" s="333">
        <f t="shared" si="6"/>
        <v>0.46170791420001933</v>
      </c>
      <c r="AU18" s="333">
        <f t="shared" si="6"/>
        <v>0.34833508710000416</v>
      </c>
      <c r="AV18" s="333">
        <f t="shared" si="6"/>
        <v>31.232734267000012</v>
      </c>
      <c r="AW18" s="333">
        <f t="shared" si="6"/>
        <v>29.608508670416683</v>
      </c>
      <c r="AX18" s="333">
        <f t="shared" si="6"/>
        <v>0</v>
      </c>
      <c r="AY18" s="333">
        <f t="shared" si="6"/>
        <v>0</v>
      </c>
      <c r="AZ18" s="333">
        <f t="shared" si="6"/>
        <v>0</v>
      </c>
      <c r="BA18" s="333">
        <f t="shared" si="6"/>
        <v>0</v>
      </c>
      <c r="BB18" s="333">
        <f t="shared" si="6"/>
        <v>0</v>
      </c>
      <c r="BC18" s="333">
        <f t="shared" si="6"/>
        <v>0</v>
      </c>
      <c r="BD18" s="349"/>
    </row>
    <row r="19" spans="2:56" ht="13" thickTop="1">
      <c r="B19" s="415" t="s">
        <v>198</v>
      </c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22"/>
  <sheetViews>
    <sheetView workbookViewId="0">
      <pane xSplit="2" ySplit="5" topLeftCell="E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f>[2]RWE!$A$3</f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135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114">
        <f>1/$A$1*[1]PulpLogsExp!B$263</f>
        <v>0</v>
      </c>
      <c r="D5" s="115">
        <f>1/$A$1*[1]PulpLogsExp!C$263</f>
        <v>0</v>
      </c>
      <c r="E5" s="109">
        <f>1/$A$1*[1]PulpLogsExp!D$263</f>
        <v>0.42529400000000001</v>
      </c>
      <c r="F5" s="109">
        <f>1/$A$1*[1]PulpLogsExp!E$263</f>
        <v>0.38927200000000001</v>
      </c>
      <c r="G5" s="109">
        <f>1/$A$1*[1]PulpLogsExp!F$263</f>
        <v>0.4518432</v>
      </c>
      <c r="H5" s="109">
        <f>1/$A$1*[1]PulpLogsExp!G$263</f>
        <v>0.42171299999999995</v>
      </c>
      <c r="I5" s="109">
        <f>1/$A$1*[1]PulpLogsExp!H$263</f>
        <v>0.21075735294117651</v>
      </c>
      <c r="J5" s="109">
        <f>1/$A$1*[1]PulpLogsExp!I$263</f>
        <v>0.21260893322222221</v>
      </c>
      <c r="K5" s="109">
        <f>1/$A$1*[1]PulpLogsExp!J$263</f>
        <v>0.1943936257142857</v>
      </c>
      <c r="L5" s="109">
        <f>1/$A$1*[1]PulpLogsExp!K$263</f>
        <v>0.15876130833333332</v>
      </c>
      <c r="M5" s="109">
        <f>1/$A$1*[1]PulpLogsExp!L$263</f>
        <v>0.18004013818181819</v>
      </c>
      <c r="N5" s="109">
        <f>1/$A$1*[1]PulpLogsExp!M$263</f>
        <v>0.20192607092436973</v>
      </c>
      <c r="O5" s="109">
        <f>1/$A$1*[1]PulpLogsExp!N$263</f>
        <v>0.21877911285714283</v>
      </c>
      <c r="P5" s="109">
        <f>1/$A$1*[1]PulpLogsExp!O$263</f>
        <v>0.22700695846153846</v>
      </c>
      <c r="Q5" s="109">
        <f>1/$A$1*[1]PulpLogsExp!P$263</f>
        <v>0.14714949999999999</v>
      </c>
      <c r="R5" s="109">
        <f>1/$A$1*[1]PulpLogsExp!Q$263</f>
        <v>0.16269251142857141</v>
      </c>
      <c r="S5" s="109">
        <f>1/$A$1*[1]PulpLogsExp!R$263</f>
        <v>0.10924295555555553</v>
      </c>
      <c r="T5" s="109">
        <f>1/$A$1*[1]PulpLogsExp!S$263</f>
        <v>0.10898812000000002</v>
      </c>
      <c r="U5" s="109">
        <f>1/$A$1*[1]PulpLogsExp!T$263</f>
        <v>0</v>
      </c>
      <c r="V5" s="109">
        <f>1/$A$1*[1]PulpLogsExp!U$263</f>
        <v>0</v>
      </c>
      <c r="W5" s="109">
        <f>1/$A$1*[1]PulpLogsExp!V$263</f>
        <v>0</v>
      </c>
      <c r="X5" s="109">
        <f>1/$A$1*[1]PulpLogsExp!W$263</f>
        <v>0</v>
      </c>
      <c r="Y5" s="109">
        <f>1/$A$1*[1]PulpLogsExp!X$263</f>
        <v>0</v>
      </c>
      <c r="Z5" s="109">
        <f>1/$A$1*[1]PulpLogsExp!Y$263</f>
        <v>0</v>
      </c>
      <c r="AA5" s="109">
        <f>1/$A$1*[1]PulpLogsExp!Z$263</f>
        <v>0</v>
      </c>
      <c r="AB5" s="109">
        <f>1/$A$1*[1]PulpLogsExp!AA$263</f>
        <v>0</v>
      </c>
      <c r="AC5" s="294"/>
      <c r="AD5" s="308">
        <f>[1]PulpLogsExp!AB$263</f>
        <v>3.2511177599999999E-4</v>
      </c>
      <c r="AE5" s="309">
        <f>[1]PulpLogsExp!AC$263</f>
        <v>3.1525119999999997E-4</v>
      </c>
      <c r="AF5" s="213">
        <f>[1]PulpLogsExp!AD$263</f>
        <v>23.010926361600006</v>
      </c>
      <c r="AG5" s="213">
        <f>[1]PulpLogsExp!AE$263</f>
        <v>23.338971566400001</v>
      </c>
      <c r="AH5" s="213">
        <f>[1]PulpLogsExp!AF$263</f>
        <v>31.848131455000001</v>
      </c>
      <c r="AI5" s="213">
        <f>[1]PulpLogsExp!AG$263</f>
        <v>29.484311571000003</v>
      </c>
      <c r="AJ5" s="213">
        <f>[1]PulpLogsExp!AH$263</f>
        <v>17.273265343600002</v>
      </c>
      <c r="AK5" s="213">
        <f>[1]PulpLogsExp!AI$263</f>
        <v>22.6912383025</v>
      </c>
      <c r="AL5" s="213">
        <f>[1]PulpLogsExp!AJ$263</f>
        <v>24.557952012400005</v>
      </c>
      <c r="AM5" s="213">
        <f>[1]PulpLogsExp!AK$263</f>
        <v>16.3398323308</v>
      </c>
      <c r="AN5" s="213">
        <f>[1]PulpLogsExp!AL$263</f>
        <v>20.370464922600004</v>
      </c>
      <c r="AO5" s="213">
        <f>[1]PulpLogsExp!AM$263</f>
        <v>24.910669631999991</v>
      </c>
      <c r="AP5" s="213">
        <f>[1]PulpLogsExp!AN$263</f>
        <v>22.015982049599998</v>
      </c>
      <c r="AQ5" s="213">
        <f>[1]PulpLogsExp!AO$263</f>
        <v>21.6054165834</v>
      </c>
      <c r="AR5" s="213">
        <f>[1]PulpLogsExp!AP$263</f>
        <v>18.058091925499998</v>
      </c>
      <c r="AS5" s="213">
        <f>[1]PulpLogsExp!AQ$263</f>
        <v>15.315888601999999</v>
      </c>
      <c r="AT5" s="213">
        <f>[1]PulpLogsExp!AR$263</f>
        <v>10.177302391099998</v>
      </c>
      <c r="AU5" s="213">
        <f>[1]PulpLogsExp!AS$263</f>
        <v>9.3661133708999991</v>
      </c>
      <c r="AV5" s="213">
        <f>[1]PulpLogsExp!AT$263</f>
        <v>5.8002712820000006</v>
      </c>
      <c r="AW5" s="213">
        <f>[1]PulpLogsExp!AU$263</f>
        <v>5.4986342558333323</v>
      </c>
      <c r="AX5" s="213">
        <f>[1]PulpLogsExp!AV$263</f>
        <v>0</v>
      </c>
      <c r="AY5" s="213">
        <f>[1]PulpLogsExp!AW$263</f>
        <v>0</v>
      </c>
      <c r="AZ5" s="213">
        <f>[1]PulpLogsExp!AX$263</f>
        <v>0</v>
      </c>
      <c r="BA5" s="213">
        <f>[1]PulpLogsExp!AY$263</f>
        <v>0</v>
      </c>
      <c r="BB5" s="213">
        <f>[1]PulpLogsExp!AZ$263</f>
        <v>0</v>
      </c>
      <c r="BC5" s="214">
        <f>[1]PulpLogsExp!BA$263</f>
        <v>0</v>
      </c>
      <c r="BD5" s="349"/>
    </row>
    <row r="6" spans="1:56" ht="17.149999999999999" customHeight="1" thickTop="1">
      <c r="B6" s="163" t="s">
        <v>137</v>
      </c>
      <c r="C6" s="164">
        <f>1/$A$1*[1]PulpLogsExp!B$266</f>
        <v>0</v>
      </c>
      <c r="D6" s="165">
        <f>1/$A$1*[1]PulpLogsExp!C$266</f>
        <v>0</v>
      </c>
      <c r="E6" s="169">
        <f>1/$A$1*[1]PulpLogsExp!D$266</f>
        <v>2.7700000000000001E-4</v>
      </c>
      <c r="F6" s="169">
        <f>1/$A$1*[1]PulpLogsExp!E$266</f>
        <v>3.2619999999999997E-3</v>
      </c>
      <c r="G6" s="169">
        <f>1/$A$1*[1]PulpLogsExp!F$266</f>
        <v>9.9810000000000003E-3</v>
      </c>
      <c r="H6" s="169">
        <f>1/$A$1*[1]PulpLogsExp!G$266</f>
        <v>1.6699999999999998E-3</v>
      </c>
      <c r="I6" s="169">
        <f>1/$A$1*[1]PulpLogsExp!H$266</f>
        <v>4.6280000000000002E-3</v>
      </c>
      <c r="J6" s="169">
        <f>1/$A$1*[1]PulpLogsExp!I$266</f>
        <v>6.0300000000000002E-4</v>
      </c>
      <c r="K6" s="169">
        <f>1/$A$1*[1]PulpLogsExp!J$266</f>
        <v>8.0499999999999999E-3</v>
      </c>
      <c r="L6" s="169">
        <f>1/$A$1*[1]PulpLogsExp!K$266</f>
        <v>1.908E-3</v>
      </c>
      <c r="M6" s="169">
        <f>1/$A$1*[1]PulpLogsExp!L$266</f>
        <v>6.2999999999999986E-5</v>
      </c>
      <c r="N6" s="169">
        <f>1/$A$1*[1]PulpLogsExp!M$266</f>
        <v>7.54E-4</v>
      </c>
      <c r="O6" s="169">
        <f>1/$A$1*[1]PulpLogsExp!N$266</f>
        <v>2.9219999999999997E-3</v>
      </c>
      <c r="P6" s="169">
        <f>1/$A$1*[1]PulpLogsExp!O$266</f>
        <v>1.9089999999999999E-3</v>
      </c>
      <c r="Q6" s="169">
        <f>1/$A$1*[1]PulpLogsExp!P$266</f>
        <v>1.493E-3</v>
      </c>
      <c r="R6" s="169">
        <f>1/$A$1*[1]PulpLogsExp!Q$266</f>
        <v>6.0799999999999993E-4</v>
      </c>
      <c r="S6" s="169">
        <f>1/$A$1*[1]PulpLogsExp!R$266</f>
        <v>1.3699999999999997E-4</v>
      </c>
      <c r="T6" s="169">
        <f>1/$A$1*[1]PulpLogsExp!S$266</f>
        <v>2.1999999999999999E-5</v>
      </c>
      <c r="U6" s="169">
        <f>1/$A$1*[1]PulpLogsExp!T$266</f>
        <v>0</v>
      </c>
      <c r="V6" s="169">
        <f>1/$A$1*[1]PulpLogsExp!U$266</f>
        <v>0</v>
      </c>
      <c r="W6" s="169">
        <f>1/$A$1*[1]PulpLogsExp!V$266</f>
        <v>0</v>
      </c>
      <c r="X6" s="169">
        <f>1/$A$1*[1]PulpLogsExp!W$266</f>
        <v>0</v>
      </c>
      <c r="Y6" s="169">
        <f>1/$A$1*[1]PulpLogsExp!X$266</f>
        <v>0</v>
      </c>
      <c r="Z6" s="169">
        <f>1/$A$1*[1]PulpLogsExp!Y$266</f>
        <v>0</v>
      </c>
      <c r="AA6" s="169">
        <f>1/$A$1*[1]PulpLogsExp!Z$266</f>
        <v>0</v>
      </c>
      <c r="AB6" s="169">
        <f>1/$A$1*[1]PulpLogsExp!AA$266</f>
        <v>0</v>
      </c>
      <c r="AC6" s="294"/>
      <c r="AD6" s="310">
        <f>[1]PulpLogsExp!AB$266</f>
        <v>0</v>
      </c>
      <c r="AE6" s="311">
        <f>[1]PulpLogsExp!AC$266</f>
        <v>0</v>
      </c>
      <c r="AF6" s="312">
        <f>[1]PulpLogsExp!AD$266</f>
        <v>0.10836197760000001</v>
      </c>
      <c r="AG6" s="312">
        <f>[1]PulpLogsExp!AE$266</f>
        <v>0.28686892640000006</v>
      </c>
      <c r="AH6" s="312">
        <f>[1]PulpLogsExp!AF$266</f>
        <v>1.5050729757000001</v>
      </c>
      <c r="AI6" s="312">
        <f>[1]PulpLogsExp!AG$266</f>
        <v>0.16331176290000002</v>
      </c>
      <c r="AJ6" s="312">
        <f>[1]PulpLogsExp!AH$266</f>
        <v>0.47613482040000005</v>
      </c>
      <c r="AK6" s="312">
        <f>[1]PulpLogsExp!AI$266</f>
        <v>6.98310865E-2</v>
      </c>
      <c r="AL6" s="312">
        <f>[1]PulpLogsExp!AJ$266</f>
        <v>2.1414553840000004</v>
      </c>
      <c r="AM6" s="312">
        <f>[1]PulpLogsExp!AK$266</f>
        <v>0.16720304480000001</v>
      </c>
      <c r="AN6" s="312">
        <f>[1]PulpLogsExp!AL$266</f>
        <v>1.1940579900000001E-2</v>
      </c>
      <c r="AO6" s="312">
        <f>[1]PulpLogsExp!AM$266</f>
        <v>0.20876241600000001</v>
      </c>
      <c r="AP6" s="312">
        <f>[1]PulpLogsExp!AN$266</f>
        <v>0.29811471359999997</v>
      </c>
      <c r="AQ6" s="312">
        <f>[1]PulpLogsExp!AO$266</f>
        <v>0.38980930290000004</v>
      </c>
      <c r="AR6" s="312">
        <f>[1]PulpLogsExp!AP$266</f>
        <v>0.28506953000000002</v>
      </c>
      <c r="AS6" s="312">
        <f>[1]PulpLogsExp!AQ$266</f>
        <v>0.12416636399999999</v>
      </c>
      <c r="AT6" s="312">
        <f>[1]PulpLogsExp!AR$266</f>
        <v>0.10739143799999999</v>
      </c>
      <c r="AU6" s="312">
        <f>[1]PulpLogsExp!AS$266</f>
        <v>1.7227924999999998E-2</v>
      </c>
      <c r="AV6" s="312">
        <f>[1]PulpLogsExp!AT$266</f>
        <v>0</v>
      </c>
      <c r="AW6" s="312">
        <f>[1]PulpLogsExp!AU$266</f>
        <v>0</v>
      </c>
      <c r="AX6" s="312">
        <f>[1]PulpLogsExp!AV$266</f>
        <v>0</v>
      </c>
      <c r="AY6" s="312">
        <f>[1]PulpLogsExp!AW$266</f>
        <v>0</v>
      </c>
      <c r="AZ6" s="312">
        <f>[1]PulpLogsExp!AX$266</f>
        <v>0</v>
      </c>
      <c r="BA6" s="312">
        <f>[1]PulpLogsExp!AY$266</f>
        <v>0</v>
      </c>
      <c r="BB6" s="312">
        <f>[1]PulpLogsExp!AZ$266</f>
        <v>0</v>
      </c>
      <c r="BC6" s="312">
        <f>[1]PulpLogsExp!BA$266</f>
        <v>0</v>
      </c>
      <c r="BD6" s="349"/>
    </row>
    <row r="7" spans="1:56" ht="17.149999999999999" customHeight="1">
      <c r="B7" s="20" t="s">
        <v>138</v>
      </c>
      <c r="C7" s="122">
        <f>1/$A$1*[1]PulpLogsExp!B$268</f>
        <v>0</v>
      </c>
      <c r="D7" s="123">
        <f>1/$A$1*[1]PulpLogsExp!C$268</f>
        <v>0</v>
      </c>
      <c r="E7" s="69">
        <f>1/$A$1*[1]PulpLogsExp!D$268</f>
        <v>0</v>
      </c>
      <c r="F7" s="69">
        <f>1/$A$1*[1]PulpLogsExp!E$268</f>
        <v>0</v>
      </c>
      <c r="G7" s="69">
        <f>1/$A$1*[1]PulpLogsExp!F$268</f>
        <v>0</v>
      </c>
      <c r="H7" s="69">
        <f>1/$A$1*[1]PulpLogsExp!G$268</f>
        <v>2.8E-5</v>
      </c>
      <c r="I7" s="69">
        <f>1/$A$1*[1]PulpLogsExp!H$268</f>
        <v>0</v>
      </c>
      <c r="J7" s="69">
        <f>1/$A$1*[1]PulpLogsExp!I$268</f>
        <v>0</v>
      </c>
      <c r="K7" s="69">
        <f>1/$A$1*[1]PulpLogsExp!J$268</f>
        <v>4.8000000000000001E-5</v>
      </c>
      <c r="L7" s="69">
        <f>1/$A$1*[1]PulpLogsExp!K$268</f>
        <v>0</v>
      </c>
      <c r="M7" s="69">
        <f>1/$A$1*[1]PulpLogsExp!L$268</f>
        <v>0</v>
      </c>
      <c r="N7" s="69">
        <f>1/$A$1*[1]PulpLogsExp!M$268</f>
        <v>0</v>
      </c>
      <c r="O7" s="69">
        <f>1/$A$1*[1]PulpLogsExp!N$268</f>
        <v>0</v>
      </c>
      <c r="P7" s="69">
        <f>1/$A$1*[1]PulpLogsExp!O$268</f>
        <v>0</v>
      </c>
      <c r="Q7" s="69">
        <f>1/$A$1*[1]PulpLogsExp!P$268</f>
        <v>0</v>
      </c>
      <c r="R7" s="69">
        <f>1/$A$1*[1]PulpLogsExp!Q$268</f>
        <v>5.1399999999999999E-6</v>
      </c>
      <c r="S7" s="69">
        <f>1/$A$1*[1]PulpLogsExp!R$268</f>
        <v>0</v>
      </c>
      <c r="T7" s="69">
        <f>1/$A$1*[1]PulpLogsExp!S$268</f>
        <v>0</v>
      </c>
      <c r="U7" s="69">
        <f>1/$A$1*[1]PulpLogsExp!T$268</f>
        <v>0</v>
      </c>
      <c r="V7" s="69">
        <f>1/$A$1*[1]PulpLogsExp!U$268</f>
        <v>0</v>
      </c>
      <c r="W7" s="69">
        <f>1/$A$1*[1]PulpLogsExp!V$268</f>
        <v>0</v>
      </c>
      <c r="X7" s="69">
        <f>1/$A$1*[1]PulpLogsExp!W$268</f>
        <v>0</v>
      </c>
      <c r="Y7" s="69">
        <f>1/$A$1*[1]PulpLogsExp!X$268</f>
        <v>0</v>
      </c>
      <c r="Z7" s="69">
        <f>1/$A$1*[1]PulpLogsExp!Y$268</f>
        <v>0</v>
      </c>
      <c r="AA7" s="69">
        <f>1/$A$1*[1]PulpLogsExp!Z$268</f>
        <v>0</v>
      </c>
      <c r="AB7" s="69">
        <f>1/$A$1*[1]PulpLogsExp!AA$268</f>
        <v>0</v>
      </c>
      <c r="AC7" s="294"/>
      <c r="AD7" s="314">
        <f>[1]PulpLogsExp!AB$268</f>
        <v>0</v>
      </c>
      <c r="AE7" s="315">
        <f>[1]PulpLogsExp!AC$268</f>
        <v>0</v>
      </c>
      <c r="AF7" s="316">
        <f>[1]PulpLogsExp!AD$268</f>
        <v>0</v>
      </c>
      <c r="AG7" s="316">
        <f>[1]PulpLogsExp!AE$268</f>
        <v>0</v>
      </c>
      <c r="AH7" s="316">
        <f>[1]PulpLogsExp!AF$268</f>
        <v>0</v>
      </c>
      <c r="AI7" s="316">
        <f>[1]PulpLogsExp!AG$268</f>
        <v>1.6980720900000003E-2</v>
      </c>
      <c r="AJ7" s="316">
        <f>[1]PulpLogsExp!AH$268</f>
        <v>0</v>
      </c>
      <c r="AK7" s="316">
        <f>[1]PulpLogsExp!AI$268</f>
        <v>0</v>
      </c>
      <c r="AL7" s="316">
        <f>[1]PulpLogsExp!AJ$268</f>
        <v>4.2178131600000002E-2</v>
      </c>
      <c r="AM7" s="316">
        <f>[1]PulpLogsExp!AK$268</f>
        <v>0</v>
      </c>
      <c r="AN7" s="316">
        <f>[1]PulpLogsExp!AL$268</f>
        <v>0</v>
      </c>
      <c r="AO7" s="316">
        <f>[1]PulpLogsExp!AM$268</f>
        <v>0</v>
      </c>
      <c r="AP7" s="316">
        <f>[1]PulpLogsExp!AN$268</f>
        <v>0</v>
      </c>
      <c r="AQ7" s="316">
        <f>[1]PulpLogsExp!AO$268</f>
        <v>0</v>
      </c>
      <c r="AR7" s="316">
        <f>[1]PulpLogsExp!AP$268</f>
        <v>0</v>
      </c>
      <c r="AS7" s="316">
        <f>[1]PulpLogsExp!AQ$268</f>
        <v>2.1524299999999999E-3</v>
      </c>
      <c r="AT7" s="316">
        <f>[1]PulpLogsExp!AR$268</f>
        <v>0</v>
      </c>
      <c r="AU7" s="316">
        <f>[1]PulpLogsExp!AS$268</f>
        <v>0</v>
      </c>
      <c r="AV7" s="316">
        <f>[1]PulpLogsExp!AT$268</f>
        <v>0</v>
      </c>
      <c r="AW7" s="316">
        <f>[1]PulpLogsExp!AU$268</f>
        <v>0</v>
      </c>
      <c r="AX7" s="316">
        <f>[1]PulpLogsExp!AV$268</f>
        <v>0</v>
      </c>
      <c r="AY7" s="316">
        <f>[1]PulpLogsExp!AW$268</f>
        <v>0</v>
      </c>
      <c r="AZ7" s="316">
        <f>[1]PulpLogsExp!AX$268</f>
        <v>0</v>
      </c>
      <c r="BA7" s="316">
        <f>[1]PulpLogsExp!AY$268</f>
        <v>0</v>
      </c>
      <c r="BB7" s="316">
        <f>[1]PulpLogsExp!AZ$268</f>
        <v>0</v>
      </c>
      <c r="BC7" s="316">
        <f>[1]PulpLogsExp!BA$268</f>
        <v>0</v>
      </c>
      <c r="BD7" s="349"/>
    </row>
    <row r="8" spans="1:56" ht="17.149999999999999" customHeight="1">
      <c r="B8" s="20" t="s">
        <v>139</v>
      </c>
      <c r="C8" s="122">
        <f>1/$A$1*[1]PulpLogsExp!B$269</f>
        <v>0</v>
      </c>
      <c r="D8" s="123">
        <f>1/$A$1*[1]PulpLogsExp!C$269</f>
        <v>0</v>
      </c>
      <c r="E8" s="69">
        <f>1/$A$1*[1]PulpLogsExp!D$269</f>
        <v>0</v>
      </c>
      <c r="F8" s="69">
        <f>1/$A$1*[1]PulpLogsExp!E$269</f>
        <v>0</v>
      </c>
      <c r="G8" s="69">
        <f>1/$A$1*[1]PulpLogsExp!F$269</f>
        <v>0</v>
      </c>
      <c r="H8" s="69">
        <f>1/$A$1*[1]PulpLogsExp!G$269</f>
        <v>0</v>
      </c>
      <c r="I8" s="69">
        <f>1/$A$1*[1]PulpLogsExp!H$269</f>
        <v>0</v>
      </c>
      <c r="J8" s="69">
        <f>1/$A$1*[1]PulpLogsExp!I$269</f>
        <v>0</v>
      </c>
      <c r="K8" s="69">
        <f>1/$A$1*[1]PulpLogsExp!J$269</f>
        <v>0</v>
      </c>
      <c r="L8" s="69">
        <f>1/$A$1*[1]PulpLogsExp!K$269</f>
        <v>0</v>
      </c>
      <c r="M8" s="69">
        <f>1/$A$1*[1]PulpLogsExp!L$269</f>
        <v>0</v>
      </c>
      <c r="N8" s="69">
        <f>1/$A$1*[1]PulpLogsExp!M$269</f>
        <v>0</v>
      </c>
      <c r="O8" s="69">
        <f>1/$A$1*[1]PulpLogsExp!N$269</f>
        <v>0</v>
      </c>
      <c r="P8" s="69">
        <f>1/$A$1*[1]PulpLogsExp!O$269</f>
        <v>0</v>
      </c>
      <c r="Q8" s="69">
        <f>1/$A$1*[1]PulpLogsExp!P$269</f>
        <v>0</v>
      </c>
      <c r="R8" s="69">
        <f>1/$A$1*[1]PulpLogsExp!Q$269</f>
        <v>0</v>
      </c>
      <c r="S8" s="69">
        <f>1/$A$1*[1]PulpLogsExp!R$269</f>
        <v>0</v>
      </c>
      <c r="T8" s="69">
        <f>1/$A$1*[1]PulpLogsExp!S$269</f>
        <v>0</v>
      </c>
      <c r="U8" s="69">
        <f>1/$A$1*[1]PulpLogsExp!T$269</f>
        <v>0</v>
      </c>
      <c r="V8" s="69">
        <f>1/$A$1*[1]PulpLogsExp!U$269</f>
        <v>0</v>
      </c>
      <c r="W8" s="69">
        <f>1/$A$1*[1]PulpLogsExp!V$269</f>
        <v>0</v>
      </c>
      <c r="X8" s="69">
        <f>1/$A$1*[1]PulpLogsExp!W$269</f>
        <v>0</v>
      </c>
      <c r="Y8" s="69">
        <f>1/$A$1*[1]PulpLogsExp!X$269</f>
        <v>0</v>
      </c>
      <c r="Z8" s="69">
        <f>1/$A$1*[1]PulpLogsExp!Y$269</f>
        <v>0</v>
      </c>
      <c r="AA8" s="69">
        <f>1/$A$1*[1]PulpLogsExp!Z$269</f>
        <v>0</v>
      </c>
      <c r="AB8" s="69">
        <f>1/$A$1*[1]PulpLogsExp!AA$269</f>
        <v>0</v>
      </c>
      <c r="AC8" s="294"/>
      <c r="AD8" s="314">
        <f>[1]PulpLogsExp!AB$269</f>
        <v>0</v>
      </c>
      <c r="AE8" s="315">
        <f>[1]PulpLogsExp!AC$269</f>
        <v>0</v>
      </c>
      <c r="AF8" s="316">
        <f>[1]PulpLogsExp!AD$269</f>
        <v>0</v>
      </c>
      <c r="AG8" s="316">
        <f>[1]PulpLogsExp!AE$269</f>
        <v>0</v>
      </c>
      <c r="AH8" s="316">
        <f>[1]PulpLogsExp!AF$269</f>
        <v>0</v>
      </c>
      <c r="AI8" s="316">
        <f>[1]PulpLogsExp!AG$269</f>
        <v>0</v>
      </c>
      <c r="AJ8" s="316">
        <f>[1]PulpLogsExp!AH$269</f>
        <v>0</v>
      </c>
      <c r="AK8" s="316">
        <f>[1]PulpLogsExp!AI$269</f>
        <v>0</v>
      </c>
      <c r="AL8" s="316">
        <f>[1]PulpLogsExp!AJ$269</f>
        <v>0</v>
      </c>
      <c r="AM8" s="316">
        <f>[1]PulpLogsExp!AK$269</f>
        <v>0</v>
      </c>
      <c r="AN8" s="316">
        <f>[1]PulpLogsExp!AL$269</f>
        <v>0</v>
      </c>
      <c r="AO8" s="316">
        <f>[1]PulpLogsExp!AM$269</f>
        <v>0</v>
      </c>
      <c r="AP8" s="316">
        <f>[1]PulpLogsExp!AN$269</f>
        <v>0</v>
      </c>
      <c r="AQ8" s="316">
        <f>[1]PulpLogsExp!AO$269</f>
        <v>0</v>
      </c>
      <c r="AR8" s="316">
        <f>[1]PulpLogsExp!AP$269</f>
        <v>0</v>
      </c>
      <c r="AS8" s="316">
        <f>[1]PulpLogsExp!AQ$269</f>
        <v>0</v>
      </c>
      <c r="AT8" s="316">
        <f>[1]PulpLogsExp!AR$269</f>
        <v>0</v>
      </c>
      <c r="AU8" s="316">
        <f>[1]PulpLogsExp!AS$269</f>
        <v>0</v>
      </c>
      <c r="AV8" s="316">
        <f>[1]PulpLogsExp!AT$269</f>
        <v>0</v>
      </c>
      <c r="AW8" s="316">
        <f>[1]PulpLogsExp!AU$269</f>
        <v>0</v>
      </c>
      <c r="AX8" s="316">
        <f>[1]PulpLogsExp!AV$269</f>
        <v>0</v>
      </c>
      <c r="AY8" s="316">
        <f>[1]PulpLogsExp!AW$269</f>
        <v>0</v>
      </c>
      <c r="AZ8" s="316">
        <f>[1]PulpLogsExp!AX$269</f>
        <v>0</v>
      </c>
      <c r="BA8" s="316">
        <f>[1]PulpLogsExp!AY$269</f>
        <v>0</v>
      </c>
      <c r="BB8" s="316">
        <f>[1]PulpLogsExp!AZ$269</f>
        <v>0</v>
      </c>
      <c r="BC8" s="316">
        <f>[1]PulpLogsExp!BA$269</f>
        <v>0</v>
      </c>
      <c r="BD8" s="349"/>
    </row>
    <row r="9" spans="1:56" ht="17.149999999999999" customHeight="1">
      <c r="B9" s="20" t="s">
        <v>142</v>
      </c>
      <c r="C9" s="122">
        <f>1/$A$1*[1]PulpLogsExp!B$267</f>
        <v>0</v>
      </c>
      <c r="D9" s="123">
        <f>1/$A$1*[1]PulpLogsExp!C$267</f>
        <v>0</v>
      </c>
      <c r="E9" s="69">
        <f>1/$A$1*[1]PulpLogsExp!D$267</f>
        <v>3.0559999999999997E-3</v>
      </c>
      <c r="F9" s="69">
        <f>1/$A$1*[1]PulpLogsExp!E$267</f>
        <v>1.3199999999999998E-4</v>
      </c>
      <c r="G9" s="69">
        <f>1/$A$1*[1]PulpLogsExp!F$267</f>
        <v>3.2299999999999999E-4</v>
      </c>
      <c r="H9" s="69">
        <f>1/$A$1*[1]PulpLogsExp!G$267</f>
        <v>3.9999999999999996E-5</v>
      </c>
      <c r="I9" s="69">
        <f>1/$A$1*[1]PulpLogsExp!H$267</f>
        <v>6.6259999999999999E-3</v>
      </c>
      <c r="J9" s="69">
        <f>1/$A$1*[1]PulpLogsExp!I$267</f>
        <v>1.3551000000000001E-2</v>
      </c>
      <c r="K9" s="69">
        <f>1/$A$1*[1]PulpLogsExp!J$267</f>
        <v>3.0399999999999996E-4</v>
      </c>
      <c r="L9" s="69">
        <f>1/$A$1*[1]PulpLogsExp!K$267</f>
        <v>4.6149999999999993E-3</v>
      </c>
      <c r="M9" s="69">
        <f>1/$A$1*[1]PulpLogsExp!L$267</f>
        <v>1.2567460000000001E-2</v>
      </c>
      <c r="N9" s="69">
        <f>1/$A$1*[1]PulpLogsExp!M$267</f>
        <v>2.1783E-2</v>
      </c>
      <c r="O9" s="69">
        <f>1/$A$1*[1]PulpLogsExp!N$267</f>
        <v>3.1469999999999998E-2</v>
      </c>
      <c r="P9" s="69">
        <f>1/$A$1*[1]PulpLogsExp!O$267</f>
        <v>3.2597000000000001E-2</v>
      </c>
      <c r="Q9" s="69">
        <f>1/$A$1*[1]PulpLogsExp!P$267</f>
        <v>5.5300000000000002E-3</v>
      </c>
      <c r="R9" s="69">
        <f>1/$A$1*[1]PulpLogsExp!Q$267</f>
        <v>2.5430000000000001E-3</v>
      </c>
      <c r="S9" s="69">
        <f>1/$A$1*[1]PulpLogsExp!R$267</f>
        <v>3.8E-3</v>
      </c>
      <c r="T9" s="69">
        <f>1/$A$1*[1]PulpLogsExp!S$267</f>
        <v>6.123E-3</v>
      </c>
      <c r="U9" s="69">
        <f>1/$A$1*[1]PulpLogsExp!T$267</f>
        <v>0</v>
      </c>
      <c r="V9" s="69">
        <f>1/$A$1*[1]PulpLogsExp!U$267</f>
        <v>0</v>
      </c>
      <c r="W9" s="69">
        <f>1/$A$1*[1]PulpLogsExp!V$267</f>
        <v>0</v>
      </c>
      <c r="X9" s="69">
        <f>1/$A$1*[1]PulpLogsExp!W$267</f>
        <v>0</v>
      </c>
      <c r="Y9" s="69">
        <f>1/$A$1*[1]PulpLogsExp!X$267</f>
        <v>0</v>
      </c>
      <c r="Z9" s="69">
        <f>1/$A$1*[1]PulpLogsExp!Y$267</f>
        <v>0</v>
      </c>
      <c r="AA9" s="69">
        <f>1/$A$1*[1]PulpLogsExp!Z$267</f>
        <v>0</v>
      </c>
      <c r="AB9" s="69">
        <f>1/$A$1*[1]PulpLogsExp!AA$267</f>
        <v>0</v>
      </c>
      <c r="AC9" s="294"/>
      <c r="AD9" s="314">
        <f>[1]PulpLogsExp!AB$267</f>
        <v>0</v>
      </c>
      <c r="AE9" s="315">
        <f>[1]PulpLogsExp!AC$267</f>
        <v>0</v>
      </c>
      <c r="AF9" s="316">
        <f>[1]PulpLogsExp!AD$267</f>
        <v>0.40630540799999998</v>
      </c>
      <c r="AG9" s="316">
        <f>[1]PulpLogsExp!AE$267</f>
        <v>1.5601510400000001E-2</v>
      </c>
      <c r="AH9" s="316">
        <f>[1]PulpLogsExp!AF$267</f>
        <v>2.5233755399999998E-2</v>
      </c>
      <c r="AI9" s="316">
        <f>[1]PulpLogsExp!AG$267</f>
        <v>9.3954432000000008E-3</v>
      </c>
      <c r="AJ9" s="316">
        <f>[1]PulpLogsExp!AH$267</f>
        <v>0.44280366280000005</v>
      </c>
      <c r="AK9" s="316">
        <f>[1]PulpLogsExp!AI$267</f>
        <v>1.7399593900000001</v>
      </c>
      <c r="AL9" s="316">
        <f>[1]PulpLogsExp!AJ$267</f>
        <v>7.2935501200000002E-2</v>
      </c>
      <c r="AM9" s="316">
        <f>[1]PulpLogsExp!AK$267</f>
        <v>0.52195368720000002</v>
      </c>
      <c r="AN9" s="316">
        <f>[1]PulpLogsExp!AL$267</f>
        <v>1.3054645152</v>
      </c>
      <c r="AO9" s="316">
        <f>[1]PulpLogsExp!AM$267</f>
        <v>3.1328867039999997</v>
      </c>
      <c r="AP9" s="316">
        <f>[1]PulpLogsExp!AN$267</f>
        <v>0.99768831359999999</v>
      </c>
      <c r="AQ9" s="316">
        <f>[1]PulpLogsExp!AO$267</f>
        <v>1.0540319559</v>
      </c>
      <c r="AR9" s="316">
        <f>[1]PulpLogsExp!AP$267</f>
        <v>1.0098459900000001</v>
      </c>
      <c r="AS9" s="316">
        <f>[1]PulpLogsExp!AQ$267</f>
        <v>0.50958003600000001</v>
      </c>
      <c r="AT9" s="316">
        <f>[1]PulpLogsExp!AR$267</f>
        <v>0.43453573299999998</v>
      </c>
      <c r="AU9" s="316">
        <f>[1]PulpLogsExp!AS$267</f>
        <v>1.1246796132000001</v>
      </c>
      <c r="AV9" s="316">
        <f>[1]PulpLogsExp!AT$267</f>
        <v>0.180987069</v>
      </c>
      <c r="AW9" s="316">
        <f>[1]PulpLogsExp!AU$267</f>
        <v>0.17157502624999998</v>
      </c>
      <c r="AX9" s="316">
        <f>[1]PulpLogsExp!AV$267</f>
        <v>0</v>
      </c>
      <c r="AY9" s="316">
        <f>[1]PulpLogsExp!AW$267</f>
        <v>0</v>
      </c>
      <c r="AZ9" s="316">
        <f>[1]PulpLogsExp!AX$267</f>
        <v>0</v>
      </c>
      <c r="BA9" s="316">
        <f>[1]PulpLogsExp!AY$267</f>
        <v>0</v>
      </c>
      <c r="BB9" s="316">
        <f>[1]PulpLogsExp!AZ$267</f>
        <v>0</v>
      </c>
      <c r="BC9" s="316">
        <f>[1]PulpLogsExp!BA$267</f>
        <v>0</v>
      </c>
      <c r="BD9" s="349"/>
    </row>
    <row r="10" spans="1:56" ht="17.149999999999999" customHeight="1">
      <c r="B10" s="16" t="s">
        <v>195</v>
      </c>
      <c r="C10" s="118">
        <f>1/$A$1*[1]PulpLogsExp!B$264</f>
        <v>0</v>
      </c>
      <c r="D10" s="119">
        <f>1/$A$1*[1]PulpLogsExp!C$264</f>
        <v>0</v>
      </c>
      <c r="E10" s="33">
        <f>1/$A$1*[1]PulpLogsExp!D$264</f>
        <v>0.42188800000000004</v>
      </c>
      <c r="F10" s="33">
        <f>1/$A$1*[1]PulpLogsExp!E$264</f>
        <v>0.38575300000000001</v>
      </c>
      <c r="G10" s="33">
        <f>1/$A$1*[1]PulpLogsExp!F$264</f>
        <v>0.43683</v>
      </c>
      <c r="H10" s="33">
        <f>1/$A$1*[1]PulpLogsExp!G$264</f>
        <v>0.41997199999999996</v>
      </c>
      <c r="I10" s="33">
        <f>1/$A$1*[1]PulpLogsExp!H$264</f>
        <v>0.19931335294117647</v>
      </c>
      <c r="J10" s="33">
        <f>1/$A$1*[1]PulpLogsExp!I$264</f>
        <v>0.19431293322222221</v>
      </c>
      <c r="K10" s="33">
        <f>1/$A$1*[1]PulpLogsExp!J$264</f>
        <v>0.1769116257142857</v>
      </c>
      <c r="L10" s="33">
        <f>1/$A$1*[1]PulpLogsExp!K$264</f>
        <v>0.14196530833333332</v>
      </c>
      <c r="M10" s="33">
        <f>1/$A$1*[1]PulpLogsExp!L$264</f>
        <v>0.12543567818181817</v>
      </c>
      <c r="N10" s="33">
        <f>1/$A$1*[1]PulpLogsExp!M$264</f>
        <v>0.15330751092436976</v>
      </c>
      <c r="O10" s="33">
        <f>1/$A$1*[1]PulpLogsExp!N$264</f>
        <v>0.12878111285714283</v>
      </c>
      <c r="P10" s="33">
        <f>1/$A$1*[1]PulpLogsExp!O$264</f>
        <v>0.11866795846153849</v>
      </c>
      <c r="Q10" s="33">
        <f>1/$A$1*[1]PulpLogsExp!P$264</f>
        <v>9.7563500000000011E-2</v>
      </c>
      <c r="R10" s="33">
        <f>1/$A$1*[1]PulpLogsExp!Q$264</f>
        <v>0.10392837142857142</v>
      </c>
      <c r="S10" s="33">
        <f>1/$A$1*[1]PulpLogsExp!R$264</f>
        <v>9.4809955555555547E-2</v>
      </c>
      <c r="T10" s="33">
        <f>1/$A$1*[1]PulpLogsExp!S$264</f>
        <v>0.10240112000000001</v>
      </c>
      <c r="U10" s="33">
        <f>1/$A$1*[1]PulpLogsExp!T$264</f>
        <v>0</v>
      </c>
      <c r="V10" s="33">
        <f>1/$A$1*[1]PulpLogsExp!U$264</f>
        <v>0</v>
      </c>
      <c r="W10" s="33">
        <f>1/$A$1*[1]PulpLogsExp!V$264</f>
        <v>0</v>
      </c>
      <c r="X10" s="33">
        <f>1/$A$1*[1]PulpLogsExp!W$264</f>
        <v>0</v>
      </c>
      <c r="Y10" s="33">
        <f>1/$A$1*[1]PulpLogsExp!X$264</f>
        <v>0</v>
      </c>
      <c r="Z10" s="33">
        <f>1/$A$1*[1]PulpLogsExp!Y$264</f>
        <v>0</v>
      </c>
      <c r="AA10" s="33">
        <f>1/$A$1*[1]PulpLogsExp!Z$264</f>
        <v>0</v>
      </c>
      <c r="AB10" s="33">
        <f>1/$A$1*[1]PulpLogsExp!AA$264</f>
        <v>0</v>
      </c>
      <c r="AC10" s="294"/>
      <c r="AD10" s="175">
        <f>[1]PulpLogsExp!AB$264</f>
        <v>0</v>
      </c>
      <c r="AE10" s="176">
        <f>[1]PulpLogsExp!AC$264</f>
        <v>0</v>
      </c>
      <c r="AF10" s="207">
        <f>[1]PulpLogsExp!AD$264</f>
        <v>22.480923235200002</v>
      </c>
      <c r="AG10" s="207">
        <f>[1]PulpLogsExp!AE$264</f>
        <v>23.018394011200002</v>
      </c>
      <c r="AH10" s="207">
        <f>[1]PulpLogsExp!AF$264</f>
        <v>29.791725926200002</v>
      </c>
      <c r="AI10" s="207">
        <f>[1]PulpLogsExp!AG$264</f>
        <v>29.290337719500002</v>
      </c>
      <c r="AJ10" s="207">
        <f>[1]PulpLogsExp!AH$264</f>
        <v>16.300288347599999</v>
      </c>
      <c r="AK10" s="207">
        <f>[1]PulpLogsExp!AI$264</f>
        <v>20.076702560499999</v>
      </c>
      <c r="AL10" s="207">
        <f>[1]PulpLogsExp!AJ$264</f>
        <v>21.098305365600005</v>
      </c>
      <c r="AM10" s="207">
        <f>[1]PulpLogsExp!AK$264</f>
        <v>14.5780674248</v>
      </c>
      <c r="AN10" s="207">
        <f>[1]PulpLogsExp!AL$264</f>
        <v>13.782095187300001</v>
      </c>
      <c r="AO10" s="207">
        <f>[1]PulpLogsExp!AM$264</f>
        <v>18.459460944</v>
      </c>
      <c r="AP10" s="207">
        <f>[1]PulpLogsExp!AN$264</f>
        <v>16.163277363199999</v>
      </c>
      <c r="AQ10" s="207">
        <f>[1]PulpLogsExp!AO$264</f>
        <v>10.283073229499999</v>
      </c>
      <c r="AR10" s="207">
        <f>[1]PulpLogsExp!AP$264</f>
        <v>11.3852835265</v>
      </c>
      <c r="AS10" s="207">
        <f>[1]PulpLogsExp!AQ$264</f>
        <v>9.303946354499999</v>
      </c>
      <c r="AT10" s="207">
        <f>[1]PulpLogsExp!AR$264</f>
        <v>8.3305305068999971</v>
      </c>
      <c r="AU10" s="207">
        <f>[1]PulpLogsExp!AS$264</f>
        <v>7.9357776068999994</v>
      </c>
      <c r="AV10" s="207">
        <f>[1]PulpLogsExp!AT$264</f>
        <v>4.0628974580000001</v>
      </c>
      <c r="AW10" s="207">
        <f>[1]PulpLogsExp!AU$264</f>
        <v>3.8516107358333338</v>
      </c>
      <c r="AX10" s="207">
        <f>[1]PulpLogsExp!AV$264</f>
        <v>0</v>
      </c>
      <c r="AY10" s="207">
        <f>[1]PulpLogsExp!AW$264</f>
        <v>0</v>
      </c>
      <c r="AZ10" s="207">
        <f>[1]PulpLogsExp!AX$264</f>
        <v>0</v>
      </c>
      <c r="BA10" s="207">
        <f>[1]PulpLogsExp!AY$264</f>
        <v>0</v>
      </c>
      <c r="BB10" s="207">
        <f>[1]PulpLogsExp!AZ$264</f>
        <v>0</v>
      </c>
      <c r="BC10" s="207">
        <f>[1]PulpLogsExp!BA$264</f>
        <v>0</v>
      </c>
      <c r="BD10" s="349"/>
    </row>
    <row r="11" spans="1:56">
      <c r="B11" s="5" t="s">
        <v>35</v>
      </c>
      <c r="C11" s="116">
        <f>1/$A$1*[1]PulpLogsExp!B$85</f>
        <v>0</v>
      </c>
      <c r="D11" s="117">
        <f>1/$A$1*[1]PulpLogsExp!C$85</f>
        <v>0</v>
      </c>
      <c r="E11" s="13">
        <f>1/$A$1*[1]PulpLogsExp!D$85</f>
        <v>1.9661999999999999E-2</v>
      </c>
      <c r="F11" s="13">
        <f>1/$A$1*[1]PulpLogsExp!E$85</f>
        <v>4.0835999999999997E-2</v>
      </c>
      <c r="G11" s="13">
        <f>1/$A$1*[1]PulpLogsExp!F$85</f>
        <v>6.1468999999999996E-2</v>
      </c>
      <c r="H11" s="13">
        <f>1/$A$1*[1]PulpLogsExp!G$85</f>
        <v>9.6755999999999995E-2</v>
      </c>
      <c r="I11" s="13">
        <f>1/$A$1*[1]PulpLogsExp!H$85</f>
        <v>5.4853752941176462E-2</v>
      </c>
      <c r="J11" s="13">
        <f>1/$A$1*[1]PulpLogsExp!I$85</f>
        <v>2.6235986111111109E-2</v>
      </c>
      <c r="K11" s="13">
        <f>1/$A$1*[1]PulpLogsExp!J$85</f>
        <v>2.0608000000000001E-2</v>
      </c>
      <c r="L11" s="13">
        <f>1/$A$1*[1]PulpLogsExp!K$85</f>
        <v>1.3508833333333334E-3</v>
      </c>
      <c r="M11" s="13">
        <f>1/$A$1*[1]PulpLogsExp!L$85</f>
        <v>1.1538564545454544E-2</v>
      </c>
      <c r="N11" s="13">
        <f>1/$A$1*[1]PulpLogsExp!M$85</f>
        <v>1.4288882352941176E-2</v>
      </c>
      <c r="O11" s="13">
        <f>1/$A$1*[1]PulpLogsExp!N$85</f>
        <v>3.122962E-2</v>
      </c>
      <c r="P11" s="13">
        <f>1/$A$1*[1]PulpLogsExp!O$85</f>
        <v>5.0619999999999998E-2</v>
      </c>
      <c r="Q11" s="13">
        <f>1/$A$1*[1]PulpLogsExp!P$85</f>
        <v>2.1553000000000003E-2</v>
      </c>
      <c r="R11" s="13">
        <f>1/$A$1*[1]PulpLogsExp!Q$85</f>
        <v>2.0061999999999997E-2</v>
      </c>
      <c r="S11" s="13">
        <f>1/$A$1*[1]PulpLogsExp!R$85</f>
        <v>3.6545000000000001E-2</v>
      </c>
      <c r="T11" s="13">
        <f>1/$A$1*[1]PulpLogsExp!S$85</f>
        <v>7.0553199999999986E-3</v>
      </c>
      <c r="U11" s="13">
        <f>1/$A$1*[1]PulpLogsExp!T$85</f>
        <v>0</v>
      </c>
      <c r="V11" s="13">
        <f>1/$A$1*[1]PulpLogsExp!U$85</f>
        <v>0</v>
      </c>
      <c r="W11" s="13">
        <f>1/$A$1*[1]PulpLogsExp!V$85</f>
        <v>0</v>
      </c>
      <c r="X11" s="13">
        <f>1/$A$1*[1]PulpLogsExp!W$85</f>
        <v>0</v>
      </c>
      <c r="Y11" s="13">
        <f>1/$A$1*[1]PulpLogsExp!X$85</f>
        <v>0</v>
      </c>
      <c r="Z11" s="13">
        <f>1/$A$1*[1]PulpLogsExp!Y$85</f>
        <v>0</v>
      </c>
      <c r="AA11" s="13">
        <f>1/$A$1*[1]PulpLogsExp!Z$85</f>
        <v>0</v>
      </c>
      <c r="AB11" s="13">
        <f>1/$A$1*[1]PulpLogsExp!AA$85</f>
        <v>0</v>
      </c>
      <c r="AC11" s="294"/>
      <c r="AD11" s="318">
        <f>[1]PulpLogsExp!AB$85</f>
        <v>0</v>
      </c>
      <c r="AE11" s="319">
        <f>[1]PulpLogsExp!AC$85</f>
        <v>0</v>
      </c>
      <c r="AF11" s="320">
        <f>[1]PulpLogsExp!AD$85</f>
        <v>0.86676154559999996</v>
      </c>
      <c r="AG11" s="320">
        <f>[1]PulpLogsExp!AE$85</f>
        <v>2.1015784272000002</v>
      </c>
      <c r="AH11" s="320">
        <f>[1]PulpLogsExp!AF$85</f>
        <v>4.2711446008000005</v>
      </c>
      <c r="AI11" s="320">
        <f>[1]PulpLogsExp!AG$85</f>
        <v>4.6919066766000004</v>
      </c>
      <c r="AJ11" s="320">
        <f>[1]PulpLogsExp!AH$85</f>
        <v>2.9054759784000002</v>
      </c>
      <c r="AK11" s="320">
        <f>[1]PulpLogsExp!AI$85</f>
        <v>1.9385078365000001</v>
      </c>
      <c r="AL11" s="320">
        <f>[1]PulpLogsExp!AJ$85</f>
        <v>1.5392245576000001</v>
      </c>
      <c r="AM11" s="320">
        <f>[1]PulpLogsExp!AK$85</f>
        <v>9.7496520000000003E-2</v>
      </c>
      <c r="AN11" s="320">
        <f>[1]PulpLogsExp!AL$85</f>
        <v>0.9631727523000001</v>
      </c>
      <c r="AO11" s="320">
        <f>[1]PulpLogsExp!AM$85</f>
        <v>1.080314496</v>
      </c>
      <c r="AP11" s="320">
        <f>[1]PulpLogsExp!AN$85</f>
        <v>3.1682872496000001</v>
      </c>
      <c r="AQ11" s="320">
        <f>[1]PulpLogsExp!AO$85</f>
        <v>1.6276131120000001</v>
      </c>
      <c r="AR11" s="320">
        <f>[1]PulpLogsExp!AP$85</f>
        <v>2.4905004235000003</v>
      </c>
      <c r="AS11" s="320">
        <f>[1]PulpLogsExp!AQ$85</f>
        <v>1.5619973704999999</v>
      </c>
      <c r="AT11" s="320">
        <f>[1]PulpLogsExp!AR$85</f>
        <v>2.7772785139999998</v>
      </c>
      <c r="AU11" s="320">
        <f>[1]PulpLogsExp!AS$85</f>
        <v>0.86571170399999997</v>
      </c>
      <c r="AV11" s="320">
        <f>[1]PulpLogsExp!AT$85</f>
        <v>0</v>
      </c>
      <c r="AW11" s="320">
        <f>[1]PulpLogsExp!AU$85</f>
        <v>0</v>
      </c>
      <c r="AX11" s="320">
        <f>[1]PulpLogsExp!AV$85</f>
        <v>0</v>
      </c>
      <c r="AY11" s="320">
        <f>[1]PulpLogsExp!AW$85</f>
        <v>0</v>
      </c>
      <c r="AZ11" s="320">
        <f>[1]PulpLogsExp!AX$85</f>
        <v>0</v>
      </c>
      <c r="BA11" s="320">
        <f>[1]PulpLogsExp!AY$85</f>
        <v>0</v>
      </c>
      <c r="BB11" s="320">
        <f>[1]PulpLogsExp!AZ$85</f>
        <v>0</v>
      </c>
      <c r="BC11" s="320">
        <f>[1]PulpLogsExp!BA$85</f>
        <v>0</v>
      </c>
      <c r="BD11" s="349"/>
    </row>
    <row r="12" spans="1:56">
      <c r="B12" s="5" t="s">
        <v>36</v>
      </c>
      <c r="C12" s="116">
        <f>1/$A$1*[1]PulpLogsExp!B$91</f>
        <v>0</v>
      </c>
      <c r="D12" s="117">
        <f>1/$A$1*[1]PulpLogsExp!C$91</f>
        <v>0</v>
      </c>
      <c r="E12" s="13">
        <f>1/$A$1*[1]PulpLogsExp!D$91</f>
        <v>0.20380700000000002</v>
      </c>
      <c r="F12" s="13">
        <f>1/$A$1*[1]PulpLogsExp!E$91</f>
        <v>0.16908599999999999</v>
      </c>
      <c r="G12" s="13">
        <f>1/$A$1*[1]PulpLogsExp!F$91</f>
        <v>0.18403000000000003</v>
      </c>
      <c r="H12" s="13">
        <f>1/$A$1*[1]PulpLogsExp!G$91</f>
        <v>0.195546</v>
      </c>
      <c r="I12" s="13">
        <f>1/$A$1*[1]PulpLogsExp!H$91</f>
        <v>6.8698999999999996E-2</v>
      </c>
      <c r="J12" s="13">
        <f>1/$A$1*[1]PulpLogsExp!I$91</f>
        <v>5.3298237555555558E-2</v>
      </c>
      <c r="K12" s="13">
        <f>1/$A$1*[1]PulpLogsExp!J$91</f>
        <v>5.1657337499999997E-2</v>
      </c>
      <c r="L12" s="13">
        <f>1/$A$1*[1]PulpLogsExp!K$91</f>
        <v>2.8057966666666663E-2</v>
      </c>
      <c r="M12" s="13">
        <f>1/$A$1*[1]PulpLogsExp!L$91</f>
        <v>3.3902000000000002E-2</v>
      </c>
      <c r="N12" s="13">
        <f>1/$A$1*[1]PulpLogsExp!M$91</f>
        <v>6.5587999999999994E-2</v>
      </c>
      <c r="O12" s="13">
        <f>1/$A$1*[1]PulpLogsExp!N$91</f>
        <v>2.8912009999999998E-2</v>
      </c>
      <c r="P12" s="13">
        <f>1/$A$1*[1]PulpLogsExp!O$91</f>
        <v>1.3317438461538461E-2</v>
      </c>
      <c r="Q12" s="13">
        <f>1/$A$1*[1]PulpLogsExp!P$91</f>
        <v>1.32245E-2</v>
      </c>
      <c r="R12" s="13">
        <f>1/$A$1*[1]PulpLogsExp!Q$91</f>
        <v>1.8082000000000001E-2</v>
      </c>
      <c r="S12" s="13">
        <f>1/$A$1*[1]PulpLogsExp!R$91</f>
        <v>4.4145555555555552E-3</v>
      </c>
      <c r="T12" s="13">
        <f>1/$A$1*[1]PulpLogsExp!S$91</f>
        <v>5.0146039999999996E-2</v>
      </c>
      <c r="U12" s="13">
        <f>1/$A$1*[1]PulpLogsExp!T$91</f>
        <v>0</v>
      </c>
      <c r="V12" s="13">
        <f>1/$A$1*[1]PulpLogsExp!U$91</f>
        <v>0</v>
      </c>
      <c r="W12" s="13">
        <f>1/$A$1*[1]PulpLogsExp!V$91</f>
        <v>0</v>
      </c>
      <c r="X12" s="13">
        <f>1/$A$1*[1]PulpLogsExp!W$91</f>
        <v>0</v>
      </c>
      <c r="Y12" s="13">
        <f>1/$A$1*[1]PulpLogsExp!X$91</f>
        <v>0</v>
      </c>
      <c r="Z12" s="13">
        <f>1/$A$1*[1]PulpLogsExp!Y$91</f>
        <v>0</v>
      </c>
      <c r="AA12" s="13">
        <f>1/$A$1*[1]PulpLogsExp!Z$91</f>
        <v>0</v>
      </c>
      <c r="AB12" s="13">
        <f>1/$A$1*[1]PulpLogsExp!AA$91</f>
        <v>0</v>
      </c>
      <c r="AC12" s="294"/>
      <c r="AD12" s="318">
        <f>[1]PulpLogsExp!AB$91</f>
        <v>0</v>
      </c>
      <c r="AE12" s="319">
        <f>[1]PulpLogsExp!AC$91</f>
        <v>0</v>
      </c>
      <c r="AF12" s="320">
        <f>[1]PulpLogsExp!AD$91</f>
        <v>10.591475534400001</v>
      </c>
      <c r="AG12" s="320">
        <f>[1]PulpLogsExp!AE$91</f>
        <v>11.438582411200001</v>
      </c>
      <c r="AH12" s="320">
        <f>[1]PulpLogsExp!AF$91</f>
        <v>12.469245428500001</v>
      </c>
      <c r="AI12" s="320">
        <f>[1]PulpLogsExp!AG$91</f>
        <v>14.843669369100001</v>
      </c>
      <c r="AJ12" s="320">
        <f>[1]PulpLogsExp!AH$91</f>
        <v>5.3874543996000002</v>
      </c>
      <c r="AK12" s="320">
        <f>[1]PulpLogsExp!AI$91</f>
        <v>4.490218488</v>
      </c>
      <c r="AL12" s="320">
        <f>[1]PulpLogsExp!AJ$91</f>
        <v>4.2961141396000002</v>
      </c>
      <c r="AM12" s="320">
        <f>[1]PulpLogsExp!AK$91</f>
        <v>2.0704606472</v>
      </c>
      <c r="AN12" s="320">
        <f>[1]PulpLogsExp!AL$91</f>
        <v>2.8247684175000001</v>
      </c>
      <c r="AO12" s="320">
        <f>[1]PulpLogsExp!AM$91</f>
        <v>7.2382051199999999</v>
      </c>
      <c r="AP12" s="320">
        <f>[1]PulpLogsExp!AN$91</f>
        <v>3.8777743663999997</v>
      </c>
      <c r="AQ12" s="320">
        <f>[1]PulpLogsExp!AO$91</f>
        <v>1.4615793624</v>
      </c>
      <c r="AR12" s="320">
        <f>[1]PulpLogsExp!AP$91</f>
        <v>1.542120143</v>
      </c>
      <c r="AS12" s="320">
        <f>[1]PulpLogsExp!AQ$91</f>
        <v>1.6543399459999999</v>
      </c>
      <c r="AT12" s="320">
        <f>[1]PulpLogsExp!AR$91</f>
        <v>0.53550383029999993</v>
      </c>
      <c r="AU12" s="320">
        <f>[1]PulpLogsExp!AS$91</f>
        <v>1.9959528303</v>
      </c>
      <c r="AV12" s="320">
        <f>[1]PulpLogsExp!AT$91</f>
        <v>0</v>
      </c>
      <c r="AW12" s="320">
        <f>[1]PulpLogsExp!AU$91</f>
        <v>0</v>
      </c>
      <c r="AX12" s="320">
        <f>[1]PulpLogsExp!AV$91</f>
        <v>0</v>
      </c>
      <c r="AY12" s="320">
        <f>[1]PulpLogsExp!AW$91</f>
        <v>0</v>
      </c>
      <c r="AZ12" s="320">
        <f>[1]PulpLogsExp!AX$91</f>
        <v>0</v>
      </c>
      <c r="BA12" s="320">
        <f>[1]PulpLogsExp!AY$91</f>
        <v>0</v>
      </c>
      <c r="BB12" s="320">
        <f>[1]PulpLogsExp!AZ$91</f>
        <v>0</v>
      </c>
      <c r="BC12" s="320">
        <f>[1]PulpLogsExp!BA$91</f>
        <v>0</v>
      </c>
      <c r="BD12" s="349"/>
    </row>
    <row r="13" spans="1:56">
      <c r="B13" s="5" t="s">
        <v>42</v>
      </c>
      <c r="C13" s="116">
        <f>1/$A$1*[1]PulpLogsExp!B$114</f>
        <v>0</v>
      </c>
      <c r="D13" s="117">
        <f>1/$A$1*[1]PulpLogsExp!C$114</f>
        <v>0</v>
      </c>
      <c r="E13" s="13">
        <f>1/$A$1*[1]PulpLogsExp!D$114</f>
        <v>5.3071999999999994E-2</v>
      </c>
      <c r="F13" s="13">
        <f>1/$A$1*[1]PulpLogsExp!E$114</f>
        <v>6.0022999999999993E-2</v>
      </c>
      <c r="G13" s="13">
        <f>1/$A$1*[1]PulpLogsExp!F$114</f>
        <v>6.5284999999999996E-2</v>
      </c>
      <c r="H13" s="13">
        <f>1/$A$1*[1]PulpLogsExp!G$114</f>
        <v>1.1859E-2</v>
      </c>
      <c r="I13" s="13">
        <f>1/$A$1*[1]PulpLogsExp!H$114</f>
        <v>2.3679999999999999E-3</v>
      </c>
      <c r="J13" s="13">
        <f>1/$A$1*[1]PulpLogsExp!I$114</f>
        <v>2.4669333333333333E-3</v>
      </c>
      <c r="K13" s="13">
        <f>1/$A$1*[1]PulpLogsExp!J$114</f>
        <v>6.8269999999999997E-3</v>
      </c>
      <c r="L13" s="13">
        <f>1/$A$1*[1]PulpLogsExp!K$114</f>
        <v>4.6389999999999999E-3</v>
      </c>
      <c r="M13" s="13">
        <f>1/$A$1*[1]PulpLogsExp!L$114</f>
        <v>0</v>
      </c>
      <c r="N13" s="13">
        <f>1/$A$1*[1]PulpLogsExp!M$114</f>
        <v>3.3500000000000001E-4</v>
      </c>
      <c r="O13" s="13">
        <f>1/$A$1*[1]PulpLogsExp!N$114</f>
        <v>5.2370000000000003E-3</v>
      </c>
      <c r="P13" s="13">
        <f>1/$A$1*[1]PulpLogsExp!O$114</f>
        <v>4.5829999999999994E-3</v>
      </c>
      <c r="Q13" s="13">
        <f>1/$A$1*[1]PulpLogsExp!P$114</f>
        <v>3.4489999999999998E-3</v>
      </c>
      <c r="R13" s="13">
        <f>1/$A$1*[1]PulpLogsExp!Q$114</f>
        <v>4.333E-3</v>
      </c>
      <c r="S13" s="13">
        <f>1/$A$1*[1]PulpLogsExp!R$114</f>
        <v>2.9039999999999999E-3</v>
      </c>
      <c r="T13" s="13">
        <f>1/$A$1*[1]PulpLogsExp!S$114</f>
        <v>8.4199999999999998E-4</v>
      </c>
      <c r="U13" s="13">
        <f>1/$A$1*[1]PulpLogsExp!T$114</f>
        <v>0</v>
      </c>
      <c r="V13" s="13">
        <f>1/$A$1*[1]PulpLogsExp!U$114</f>
        <v>0</v>
      </c>
      <c r="W13" s="13">
        <f>1/$A$1*[1]PulpLogsExp!V$114</f>
        <v>0</v>
      </c>
      <c r="X13" s="13">
        <f>1/$A$1*[1]PulpLogsExp!W$114</f>
        <v>0</v>
      </c>
      <c r="Y13" s="13">
        <f>1/$A$1*[1]PulpLogsExp!X$114</f>
        <v>0</v>
      </c>
      <c r="Z13" s="13">
        <f>1/$A$1*[1]PulpLogsExp!Y$114</f>
        <v>0</v>
      </c>
      <c r="AA13" s="13">
        <f>1/$A$1*[1]PulpLogsExp!Z$114</f>
        <v>0</v>
      </c>
      <c r="AB13" s="13">
        <f>1/$A$1*[1]PulpLogsExp!AA$114</f>
        <v>0</v>
      </c>
      <c r="AC13" s="294"/>
      <c r="AD13" s="318">
        <f>[1]PulpLogsExp!AB$114</f>
        <v>0</v>
      </c>
      <c r="AE13" s="319">
        <f>[1]PulpLogsExp!AC$114</f>
        <v>0</v>
      </c>
      <c r="AF13" s="320">
        <f>[1]PulpLogsExp!AD$114</f>
        <v>3.0591578400000001</v>
      </c>
      <c r="AG13" s="320">
        <f>[1]PulpLogsExp!AE$114</f>
        <v>3.3417446608000003</v>
      </c>
      <c r="AH13" s="320">
        <f>[1]PulpLogsExp!AF$114</f>
        <v>3.5314084659000002</v>
      </c>
      <c r="AI13" s="320">
        <f>[1]PulpLogsExp!AG$114</f>
        <v>1.1625878121000002</v>
      </c>
      <c r="AJ13" s="320">
        <f>[1]PulpLogsExp!AH$114</f>
        <v>0.22222989960000003</v>
      </c>
      <c r="AK13" s="320">
        <f>[1]PulpLogsExp!AI$114</f>
        <v>0.20285592800000002</v>
      </c>
      <c r="AL13" s="320">
        <f>[1]PulpLogsExp!AJ$114</f>
        <v>0.78477916840000006</v>
      </c>
      <c r="AM13" s="320">
        <f>[1]PulpLogsExp!AK$114</f>
        <v>0.45237966839999999</v>
      </c>
      <c r="AN13" s="320">
        <f>[1]PulpLogsExp!AL$114</f>
        <v>0</v>
      </c>
      <c r="AO13" s="320">
        <f>[1]PulpLogsExp!AM$114</f>
        <v>4.7418479999999999E-2</v>
      </c>
      <c r="AP13" s="320">
        <f>[1]PulpLogsExp!AN$114</f>
        <v>0.67904121119999994</v>
      </c>
      <c r="AQ13" s="320">
        <f>[1]PulpLogsExp!AO$114</f>
        <v>0.61472038169999998</v>
      </c>
      <c r="AR13" s="320">
        <f>[1]PulpLogsExp!AP$114</f>
        <v>0.4620137735</v>
      </c>
      <c r="AS13" s="320">
        <f>[1]PulpLogsExp!AQ$114</f>
        <v>0.51852149650000001</v>
      </c>
      <c r="AT13" s="320">
        <f>[1]PulpLogsExp!AR$114</f>
        <v>0.35530161719999998</v>
      </c>
      <c r="AU13" s="320">
        <f>[1]PulpLogsExp!AS$114</f>
        <v>0.1064945596</v>
      </c>
      <c r="AV13" s="320">
        <f>[1]PulpLogsExp!AT$114</f>
        <v>0</v>
      </c>
      <c r="AW13" s="320">
        <f>[1]PulpLogsExp!AU$114</f>
        <v>0</v>
      </c>
      <c r="AX13" s="320">
        <f>[1]PulpLogsExp!AV$114</f>
        <v>0</v>
      </c>
      <c r="AY13" s="320">
        <f>[1]PulpLogsExp!AW$114</f>
        <v>0</v>
      </c>
      <c r="AZ13" s="320">
        <f>[1]PulpLogsExp!AX$114</f>
        <v>0</v>
      </c>
      <c r="BA13" s="320">
        <f>[1]PulpLogsExp!AY$114</f>
        <v>0</v>
      </c>
      <c r="BB13" s="320">
        <f>[1]PulpLogsExp!AZ$114</f>
        <v>0</v>
      </c>
      <c r="BC13" s="320">
        <f>[1]PulpLogsExp!BA$114</f>
        <v>0</v>
      </c>
      <c r="BD13" s="349"/>
    </row>
    <row r="14" spans="1:56">
      <c r="B14" s="5" t="s">
        <v>122</v>
      </c>
      <c r="C14" s="116">
        <f>1/$A$1*[1]PulpLogsExp!B$133</f>
        <v>0</v>
      </c>
      <c r="D14" s="117">
        <f>1/$A$1*[1]PulpLogsExp!C$133</f>
        <v>0</v>
      </c>
      <c r="E14" s="13">
        <f>1/$A$1*[1]PulpLogsExp!D$133</f>
        <v>6.4620999999999998E-2</v>
      </c>
      <c r="F14" s="13">
        <f>1/$A$1*[1]PulpLogsExp!E$133</f>
        <v>7.8295000000000003E-2</v>
      </c>
      <c r="G14" s="13">
        <f>1/$A$1*[1]PulpLogsExp!F$133</f>
        <v>7.5900999999999996E-2</v>
      </c>
      <c r="H14" s="13">
        <f>1/$A$1*[1]PulpLogsExp!G$133</f>
        <v>6.9683999999999996E-2</v>
      </c>
      <c r="I14" s="13">
        <f>1/$A$1*[1]PulpLogsExp!H$133</f>
        <v>3.4946999999999999E-2</v>
      </c>
      <c r="J14" s="13">
        <f>1/$A$1*[1]PulpLogsExp!I$133</f>
        <v>4.393876666666667E-2</v>
      </c>
      <c r="K14" s="13">
        <f>1/$A$1*[1]PulpLogsExp!J$133</f>
        <v>4.6244312499999995E-2</v>
      </c>
      <c r="L14" s="13">
        <f>1/$A$1*[1]PulpLogsExp!K$133</f>
        <v>7.2611783333333318E-2</v>
      </c>
      <c r="M14" s="13">
        <f>1/$A$1*[1]PulpLogsExp!L$133</f>
        <v>5.430316363636363E-2</v>
      </c>
      <c r="N14" s="13">
        <f>1/$A$1*[1]PulpLogsExp!M$133</f>
        <v>5.1342999999999993E-2</v>
      </c>
      <c r="O14" s="13">
        <f>1/$A$1*[1]PulpLogsExp!N$133</f>
        <v>2.2144E-2</v>
      </c>
      <c r="P14" s="13">
        <f>1/$A$1*[1]PulpLogsExp!O$133</f>
        <v>2.315130666666667E-2</v>
      </c>
      <c r="Q14" s="13">
        <f>1/$A$1*[1]PulpLogsExp!P$133</f>
        <v>2.6827999999999998E-2</v>
      </c>
      <c r="R14" s="13">
        <f>1/$A$1*[1]PulpLogsExp!Q$133</f>
        <v>2.9510371428571429E-2</v>
      </c>
      <c r="S14" s="13">
        <f>1/$A$1*[1]PulpLogsExp!R$133</f>
        <v>2.42624E-2</v>
      </c>
      <c r="T14" s="13">
        <f>1/$A$1*[1]PulpLogsExp!S$133</f>
        <v>4.5049575000000001E-3</v>
      </c>
      <c r="U14" s="13">
        <f>1/$A$1*[1]PulpLogsExp!T$133</f>
        <v>0</v>
      </c>
      <c r="V14" s="13">
        <f>1/$A$1*[1]PulpLogsExp!U$133</f>
        <v>0</v>
      </c>
      <c r="W14" s="13">
        <f>1/$A$1*[1]PulpLogsExp!V$133</f>
        <v>0</v>
      </c>
      <c r="X14" s="13">
        <f>1/$A$1*[1]PulpLogsExp!W$133</f>
        <v>0</v>
      </c>
      <c r="Y14" s="13">
        <f>1/$A$1*[1]PulpLogsExp!X$133</f>
        <v>0</v>
      </c>
      <c r="Z14" s="13">
        <f>1/$A$1*[1]PulpLogsExp!Y$133</f>
        <v>0</v>
      </c>
      <c r="AA14" s="13">
        <f>1/$A$1*[1]PulpLogsExp!Z$133</f>
        <v>0</v>
      </c>
      <c r="AB14" s="13">
        <f>1/$A$1*[1]PulpLogsExp!AA$133</f>
        <v>0</v>
      </c>
      <c r="AC14" s="294"/>
      <c r="AD14" s="318">
        <f>[1]PulpLogsExp!AB$133</f>
        <v>0</v>
      </c>
      <c r="AE14" s="319">
        <f>[1]PulpLogsExp!AC$133</f>
        <v>0</v>
      </c>
      <c r="AF14" s="320">
        <f>[1]PulpLogsExp!AD$133</f>
        <v>2.9173395888</v>
      </c>
      <c r="AG14" s="320">
        <f>[1]PulpLogsExp!AE$133</f>
        <v>3.7917054784000004</v>
      </c>
      <c r="AH14" s="320">
        <f>[1]PulpLogsExp!AF$133</f>
        <v>4.5871772982000003</v>
      </c>
      <c r="AI14" s="320">
        <f>[1]PulpLogsExp!AG$133</f>
        <v>4.1514708807000007</v>
      </c>
      <c r="AJ14" s="320">
        <f>[1]PulpLogsExp!AH$133</f>
        <v>3.2965288316000003</v>
      </c>
      <c r="AK14" s="320">
        <f>[1]PulpLogsExp!AI$133</f>
        <v>4.6337495825000001</v>
      </c>
      <c r="AL14" s="320">
        <f>[1]PulpLogsExp!AJ$133</f>
        <v>4.9791639552000007</v>
      </c>
      <c r="AM14" s="320">
        <f>[1]PulpLogsExp!AK$133</f>
        <v>6.7614129527999998</v>
      </c>
      <c r="AN14" s="320">
        <f>[1]PulpLogsExp!AL$133</f>
        <v>6.0634203750000006</v>
      </c>
      <c r="AO14" s="320">
        <f>[1]PulpLogsExp!AM$133</f>
        <v>6.683285712</v>
      </c>
      <c r="AP14" s="320">
        <f>[1]PulpLogsExp!AN$133</f>
        <v>2.1025302319999999</v>
      </c>
      <c r="AQ14" s="320">
        <f>[1]PulpLogsExp!AO$133</f>
        <v>2.3996017833000001</v>
      </c>
      <c r="AR14" s="320">
        <f>[1]PulpLogsExp!AP$133</f>
        <v>2.5084112605</v>
      </c>
      <c r="AS14" s="320">
        <f>[1]PulpLogsExp!AQ$133</f>
        <v>2.1450729054999997</v>
      </c>
      <c r="AT14" s="320">
        <f>[1]PulpLogsExp!AR$133</f>
        <v>1.8397685279</v>
      </c>
      <c r="AU14" s="320">
        <f>[1]PulpLogsExp!AS$133</f>
        <v>0.52493205050000002</v>
      </c>
      <c r="AV14" s="320">
        <f>[1]PulpLogsExp!AT$133</f>
        <v>3.8449816999999997E-2</v>
      </c>
      <c r="AW14" s="320">
        <f>[1]PulpLogsExp!AU$133</f>
        <v>3.6450274583333331E-2</v>
      </c>
      <c r="AX14" s="320">
        <f>[1]PulpLogsExp!AV$133</f>
        <v>0</v>
      </c>
      <c r="AY14" s="320">
        <f>[1]PulpLogsExp!AW$133</f>
        <v>0</v>
      </c>
      <c r="AZ14" s="320">
        <f>[1]PulpLogsExp!AX$133</f>
        <v>0</v>
      </c>
      <c r="BA14" s="320">
        <f>[1]PulpLogsExp!AY$133</f>
        <v>0</v>
      </c>
      <c r="BB14" s="320">
        <f>[1]PulpLogsExp!AZ$133</f>
        <v>0</v>
      </c>
      <c r="BC14" s="320">
        <f>[1]PulpLogsExp!BA$133</f>
        <v>0</v>
      </c>
      <c r="BD14" s="349"/>
    </row>
    <row r="15" spans="1:56">
      <c r="B15" s="5" t="s">
        <v>66</v>
      </c>
      <c r="C15" s="116">
        <f>1/$A$1*[1]PulpLogsExp!B$160</f>
        <v>0</v>
      </c>
      <c r="D15" s="117">
        <f>1/$A$1*[1]PulpLogsExp!C$160</f>
        <v>0</v>
      </c>
      <c r="E15" s="13">
        <f>1/$A$1*[1]PulpLogsExp!D$160</f>
        <v>8.0591999999999997E-2</v>
      </c>
      <c r="F15" s="13">
        <f>1/$A$1*[1]PulpLogsExp!E$160</f>
        <v>3.7222999999999992E-2</v>
      </c>
      <c r="G15" s="13">
        <f>1/$A$1*[1]PulpLogsExp!F$160</f>
        <v>5.0144999999999995E-2</v>
      </c>
      <c r="H15" s="13">
        <f>1/$A$1*[1]PulpLogsExp!G$160</f>
        <v>4.5527999999999999E-2</v>
      </c>
      <c r="I15" s="13">
        <f>1/$A$1*[1]PulpLogsExp!H$160</f>
        <v>3.6864999999999995E-2</v>
      </c>
      <c r="J15" s="13">
        <f>1/$A$1*[1]PulpLogsExp!I$160</f>
        <v>3.9687109555555551E-2</v>
      </c>
      <c r="K15" s="13">
        <f>1/$A$1*[1]PulpLogsExp!J$160</f>
        <v>5.142997571428571E-2</v>
      </c>
      <c r="L15" s="13">
        <f>1/$A$1*[1]PulpLogsExp!K$160</f>
        <v>3.5274674999999998E-2</v>
      </c>
      <c r="M15" s="13">
        <f>1/$A$1*[1]PulpLogsExp!L$160</f>
        <v>2.5536949999999996E-2</v>
      </c>
      <c r="N15" s="13">
        <f>1/$A$1*[1]PulpLogsExp!M$160</f>
        <v>2.1372628571428569E-2</v>
      </c>
      <c r="O15" s="13">
        <f>1/$A$1*[1]PulpLogsExp!N$160</f>
        <v>3.6929439999999994E-2</v>
      </c>
      <c r="P15" s="13">
        <f>1/$A$1*[1]PulpLogsExp!O$160</f>
        <v>2.4515000000000002E-2</v>
      </c>
      <c r="Q15" s="13">
        <f>1/$A$1*[1]PulpLogsExp!P$160</f>
        <v>2.8254999999999995E-2</v>
      </c>
      <c r="R15" s="13">
        <f>1/$A$1*[1]PulpLogsExp!Q$160</f>
        <v>2.9401999999999998E-2</v>
      </c>
      <c r="S15" s="13">
        <f>1/$A$1*[1]PulpLogsExp!R$160</f>
        <v>2.3453999999999999E-2</v>
      </c>
      <c r="T15" s="13">
        <f>1/$A$1*[1]PulpLogsExp!S$160</f>
        <v>3.6144522499999998E-2</v>
      </c>
      <c r="U15" s="13">
        <f>1/$A$1*[1]PulpLogsExp!T$160</f>
        <v>0</v>
      </c>
      <c r="V15" s="13">
        <f>1/$A$1*[1]PulpLogsExp!U$160</f>
        <v>0</v>
      </c>
      <c r="W15" s="13">
        <f>1/$A$1*[1]PulpLogsExp!V$160</f>
        <v>0</v>
      </c>
      <c r="X15" s="13">
        <f>1/$A$1*[1]PulpLogsExp!W$160</f>
        <v>0</v>
      </c>
      <c r="Y15" s="13">
        <f>1/$A$1*[1]PulpLogsExp!X$160</f>
        <v>0</v>
      </c>
      <c r="Z15" s="13">
        <f>1/$A$1*[1]PulpLogsExp!Y$160</f>
        <v>0</v>
      </c>
      <c r="AA15" s="13">
        <f>1/$A$1*[1]PulpLogsExp!Z$160</f>
        <v>0</v>
      </c>
      <c r="AB15" s="13">
        <f>1/$A$1*[1]PulpLogsExp!AA$160</f>
        <v>0</v>
      </c>
      <c r="AC15" s="294"/>
      <c r="AD15" s="318">
        <f>[1]PulpLogsExp!AB$160</f>
        <v>0</v>
      </c>
      <c r="AE15" s="319">
        <f>[1]PulpLogsExp!AC$160</f>
        <v>0</v>
      </c>
      <c r="AF15" s="320">
        <f>[1]PulpLogsExp!AD$160</f>
        <v>5.0262242735999996</v>
      </c>
      <c r="AG15" s="320">
        <f>[1]PulpLogsExp!AE$160</f>
        <v>2.2865748752000004</v>
      </c>
      <c r="AH15" s="320">
        <f>[1]PulpLogsExp!AF$160</f>
        <v>4.9327501327999999</v>
      </c>
      <c r="AI15" s="320">
        <f>[1]PulpLogsExp!AG$160</f>
        <v>4.3258178106000003</v>
      </c>
      <c r="AJ15" s="320">
        <f>[1]PulpLogsExp!AH$160</f>
        <v>4.3366389928000002</v>
      </c>
      <c r="AK15" s="320">
        <f>[1]PulpLogsExp!AI$160</f>
        <v>6.3726948024999999</v>
      </c>
      <c r="AL15" s="320">
        <f>[1]PulpLogsExp!AJ$160</f>
        <v>9.4822225964000015</v>
      </c>
      <c r="AM15" s="320">
        <f>[1]PulpLogsExp!AK$160</f>
        <v>5.191243354</v>
      </c>
      <c r="AN15" s="320">
        <f>[1]PulpLogsExp!AL$160</f>
        <v>3.8927443833000002</v>
      </c>
      <c r="AO15" s="320">
        <f>[1]PulpLogsExp!AM$160</f>
        <v>3.35418408</v>
      </c>
      <c r="AP15" s="320">
        <f>[1]PulpLogsExp!AN$160</f>
        <v>5.6844986704</v>
      </c>
      <c r="AQ15" s="320">
        <f>[1]PulpLogsExp!AO$160</f>
        <v>3.8409714479999999</v>
      </c>
      <c r="AR15" s="320">
        <f>[1]PulpLogsExp!AP$160</f>
        <v>3.7980805340000003</v>
      </c>
      <c r="AS15" s="320">
        <f>[1]PulpLogsExp!AQ$160</f>
        <v>3.1345094724999996</v>
      </c>
      <c r="AT15" s="320">
        <f>[1]PulpLogsExp!AR$160</f>
        <v>2.4640756245</v>
      </c>
      <c r="AU15" s="320">
        <f>[1]PulpLogsExp!AS$160</f>
        <v>4.0255277920000001</v>
      </c>
      <c r="AV15" s="320">
        <f>[1]PulpLogsExp!AT$160</f>
        <v>1.453811E-2</v>
      </c>
      <c r="AW15" s="320">
        <f>[1]PulpLogsExp!AU$160</f>
        <v>1.3782070833333333E-2</v>
      </c>
      <c r="AX15" s="320">
        <f>[1]PulpLogsExp!AV$160</f>
        <v>0</v>
      </c>
      <c r="AY15" s="320">
        <f>[1]PulpLogsExp!AW$160</f>
        <v>0</v>
      </c>
      <c r="AZ15" s="320">
        <f>[1]PulpLogsExp!AX$160</f>
        <v>0</v>
      </c>
      <c r="BA15" s="320">
        <f>[1]PulpLogsExp!AY$160</f>
        <v>0</v>
      </c>
      <c r="BB15" s="320">
        <f>[1]PulpLogsExp!AZ$160</f>
        <v>0</v>
      </c>
      <c r="BC15" s="320">
        <f>[1]PulpLogsExp!BA$160</f>
        <v>0</v>
      </c>
      <c r="BD15" s="349"/>
    </row>
    <row r="16" spans="1:56">
      <c r="B16" s="5" t="s">
        <v>18</v>
      </c>
      <c r="C16" s="120">
        <f t="shared" ref="C16:AB16" si="3">SUM(C10:C10)-SUM(C11:C15)</f>
        <v>0</v>
      </c>
      <c r="D16" s="121">
        <f t="shared" si="3"/>
        <v>0</v>
      </c>
      <c r="E16" s="17">
        <f t="shared" si="3"/>
        <v>1.3400000000002299E-4</v>
      </c>
      <c r="F16" s="17">
        <f t="shared" si="3"/>
        <v>2.9000000000001247E-4</v>
      </c>
      <c r="G16" s="17">
        <f t="shared" si="3"/>
        <v>0</v>
      </c>
      <c r="H16" s="17">
        <f t="shared" si="3"/>
        <v>5.9899999999996068E-4</v>
      </c>
      <c r="I16" s="17">
        <f t="shared" si="3"/>
        <v>1.5805999999999876E-3</v>
      </c>
      <c r="J16" s="17">
        <f t="shared" si="3"/>
        <v>2.8685899999999986E-2</v>
      </c>
      <c r="K16" s="17">
        <f t="shared" si="3"/>
        <v>1.4500000000000624E-4</v>
      </c>
      <c r="L16" s="17">
        <f t="shared" si="3"/>
        <v>3.1000000000003247E-5</v>
      </c>
      <c r="M16" s="17">
        <f t="shared" si="3"/>
        <v>1.5499999999998848E-4</v>
      </c>
      <c r="N16" s="17">
        <f t="shared" si="3"/>
        <v>3.8000000000001921E-4</v>
      </c>
      <c r="O16" s="17">
        <f t="shared" si="3"/>
        <v>4.3290428571428341E-3</v>
      </c>
      <c r="P16" s="17">
        <f t="shared" si="3"/>
        <v>2.481213333333343E-3</v>
      </c>
      <c r="Q16" s="17">
        <f t="shared" si="3"/>
        <v>4.2540000000000217E-3</v>
      </c>
      <c r="R16" s="17">
        <f t="shared" si="3"/>
        <v>2.5389999999999996E-3</v>
      </c>
      <c r="S16" s="17">
        <f t="shared" si="3"/>
        <v>3.2299999999999968E-3</v>
      </c>
      <c r="T16" s="17">
        <f t="shared" si="3"/>
        <v>3.7082800000000221E-3</v>
      </c>
      <c r="U16" s="17">
        <f t="shared" si="3"/>
        <v>0</v>
      </c>
      <c r="V16" s="17">
        <f t="shared" si="3"/>
        <v>0</v>
      </c>
      <c r="W16" s="17">
        <f t="shared" si="3"/>
        <v>0</v>
      </c>
      <c r="X16" s="17">
        <f t="shared" si="3"/>
        <v>0</v>
      </c>
      <c r="Y16" s="17">
        <f t="shared" si="3"/>
        <v>0</v>
      </c>
      <c r="Z16" s="17">
        <f t="shared" si="3"/>
        <v>0</v>
      </c>
      <c r="AA16" s="17">
        <f t="shared" si="3"/>
        <v>0</v>
      </c>
      <c r="AB16" s="17">
        <f t="shared" si="3"/>
        <v>0</v>
      </c>
      <c r="AC16" s="294"/>
      <c r="AD16" s="318">
        <f t="shared" ref="AD16:BC16" si="4">SUM(AD10:AD10)-SUM(AD11:AD15)</f>
        <v>0</v>
      </c>
      <c r="AE16" s="319">
        <f t="shared" si="4"/>
        <v>0</v>
      </c>
      <c r="AF16" s="320">
        <f t="shared" si="4"/>
        <v>1.9964452800000032E-2</v>
      </c>
      <c r="AG16" s="320">
        <f t="shared" si="4"/>
        <v>5.8208158399999377E-2</v>
      </c>
      <c r="AH16" s="320">
        <f t="shared" si="4"/>
        <v>0</v>
      </c>
      <c r="AI16" s="320">
        <f t="shared" si="4"/>
        <v>0.1148851704000009</v>
      </c>
      <c r="AJ16" s="320">
        <f t="shared" si="4"/>
        <v>0.15196024559999799</v>
      </c>
      <c r="AK16" s="320">
        <f t="shared" si="4"/>
        <v>2.4386759229999981</v>
      </c>
      <c r="AL16" s="320">
        <f t="shared" si="4"/>
        <v>1.680094840000379E-2</v>
      </c>
      <c r="AM16" s="320">
        <f t="shared" si="4"/>
        <v>5.0742823999989639E-3</v>
      </c>
      <c r="AN16" s="320">
        <f t="shared" si="4"/>
        <v>3.7989259199999736E-2</v>
      </c>
      <c r="AO16" s="320">
        <f t="shared" si="4"/>
        <v>5.6053055999999657E-2</v>
      </c>
      <c r="AP16" s="320">
        <f t="shared" si="4"/>
        <v>0.65114563360000055</v>
      </c>
      <c r="AQ16" s="320">
        <f t="shared" si="4"/>
        <v>0.33858714209999974</v>
      </c>
      <c r="AR16" s="320">
        <f t="shared" si="4"/>
        <v>0.58415739199999983</v>
      </c>
      <c r="AS16" s="320">
        <f t="shared" si="4"/>
        <v>0.28950516349999944</v>
      </c>
      <c r="AT16" s="320">
        <f t="shared" si="4"/>
        <v>0.35860239299999819</v>
      </c>
      <c r="AU16" s="320">
        <f t="shared" si="4"/>
        <v>0.41715867049999922</v>
      </c>
      <c r="AV16" s="320">
        <f t="shared" si="4"/>
        <v>4.0099095309999999</v>
      </c>
      <c r="AW16" s="320">
        <f t="shared" si="4"/>
        <v>3.8013783904166671</v>
      </c>
      <c r="AX16" s="320">
        <f t="shared" si="4"/>
        <v>0</v>
      </c>
      <c r="AY16" s="320">
        <f t="shared" si="4"/>
        <v>0</v>
      </c>
      <c r="AZ16" s="320">
        <f t="shared" si="4"/>
        <v>0</v>
      </c>
      <c r="BA16" s="320">
        <f t="shared" si="4"/>
        <v>0</v>
      </c>
      <c r="BB16" s="320">
        <f t="shared" si="4"/>
        <v>0</v>
      </c>
      <c r="BC16" s="320">
        <f t="shared" si="4"/>
        <v>0</v>
      </c>
      <c r="BD16" s="349"/>
    </row>
    <row r="17" spans="2:56" ht="17.149999999999999" customHeight="1">
      <c r="B17" s="152" t="s">
        <v>141</v>
      </c>
      <c r="C17" s="153">
        <f>1/$A$1*[1]PulpLogsExp!B$265</f>
        <v>0</v>
      </c>
      <c r="D17" s="154">
        <f>1/$A$1*[1]PulpLogsExp!C$265</f>
        <v>0</v>
      </c>
      <c r="E17" s="167">
        <f>1/$A$1*[1]PulpLogsExp!D$265</f>
        <v>2.1999999999999999E-5</v>
      </c>
      <c r="F17" s="167">
        <f>1/$A$1*[1]PulpLogsExp!E$265</f>
        <v>0</v>
      </c>
      <c r="G17" s="167">
        <f>1/$A$1*[1]PulpLogsExp!F$265</f>
        <v>0</v>
      </c>
      <c r="H17" s="167">
        <f>1/$A$1*[1]PulpLogsExp!G$265</f>
        <v>3.0000000000000001E-6</v>
      </c>
      <c r="I17" s="167">
        <f>1/$A$1*[1]PulpLogsExp!H$265</f>
        <v>0</v>
      </c>
      <c r="J17" s="167">
        <f>1/$A$1*[1]PulpLogsExp!I$265</f>
        <v>3.2609999999999996E-3</v>
      </c>
      <c r="K17" s="167">
        <f>1/$A$1*[1]PulpLogsExp!J$265</f>
        <v>1.9799999999999999E-4</v>
      </c>
      <c r="L17" s="167">
        <f>1/$A$1*[1]PulpLogsExp!K$265</f>
        <v>0</v>
      </c>
      <c r="M17" s="167">
        <f>1/$A$1*[1]PulpLogsExp!L$265</f>
        <v>0</v>
      </c>
      <c r="N17" s="167">
        <f>1/$A$1*[1]PulpLogsExp!M$265</f>
        <v>3.1E-4</v>
      </c>
      <c r="O17" s="167">
        <f>1/$A$1*[1]PulpLogsExp!N$265</f>
        <v>6.87E-4</v>
      </c>
      <c r="P17" s="167">
        <f>1/$A$1*[1]PulpLogsExp!O$265</f>
        <v>1.596E-3</v>
      </c>
      <c r="Q17" s="167">
        <f>1/$A$1*[1]PulpLogsExp!P$265</f>
        <v>0</v>
      </c>
      <c r="R17" s="167">
        <f>1/$A$1*[1]PulpLogsExp!Q$265</f>
        <v>6.4999999999999994E-5</v>
      </c>
      <c r="S17" s="167">
        <f>1/$A$1*[1]PulpLogsExp!R$265</f>
        <v>0</v>
      </c>
      <c r="T17" s="167">
        <f>1/$A$1*[1]PulpLogsExp!S$265</f>
        <v>0</v>
      </c>
      <c r="U17" s="167">
        <f>1/$A$1*[1]PulpLogsExp!T$265</f>
        <v>0</v>
      </c>
      <c r="V17" s="167">
        <f>1/$A$1*[1]PulpLogsExp!U$265</f>
        <v>0</v>
      </c>
      <c r="W17" s="167">
        <f>1/$A$1*[1]PulpLogsExp!V$265</f>
        <v>0</v>
      </c>
      <c r="X17" s="167">
        <f>1/$A$1*[1]PulpLogsExp!W$265</f>
        <v>0</v>
      </c>
      <c r="Y17" s="167">
        <f>1/$A$1*[1]PulpLogsExp!X$265</f>
        <v>0</v>
      </c>
      <c r="Z17" s="167">
        <f>1/$A$1*[1]PulpLogsExp!Y$265</f>
        <v>0</v>
      </c>
      <c r="AA17" s="167">
        <f>1/$A$1*[1]PulpLogsExp!Z$265</f>
        <v>0</v>
      </c>
      <c r="AB17" s="167">
        <f>1/$A$1*[1]PulpLogsExp!AA$265</f>
        <v>0</v>
      </c>
      <c r="AC17" s="300"/>
      <c r="AD17" s="322">
        <f>[1]PulpLogsExp!AB$265</f>
        <v>0</v>
      </c>
      <c r="AE17" s="323">
        <f>[1]PulpLogsExp!AC$265</f>
        <v>0</v>
      </c>
      <c r="AF17" s="324">
        <f>[1]PulpLogsExp!AD$265</f>
        <v>6.5114016000000002E-3</v>
      </c>
      <c r="AG17" s="324">
        <f>[1]PulpLogsExp!AE$265</f>
        <v>0</v>
      </c>
      <c r="AH17" s="324">
        <f>[1]PulpLogsExp!AF$265</f>
        <v>0</v>
      </c>
      <c r="AI17" s="324">
        <f>[1]PulpLogsExp!AG$265</f>
        <v>4.7026980000000005E-4</v>
      </c>
      <c r="AJ17" s="324">
        <f>[1]PulpLogsExp!AH$265</f>
        <v>0</v>
      </c>
      <c r="AK17" s="324">
        <f>[1]PulpLogsExp!AI$265</f>
        <v>0.63844194300000001</v>
      </c>
      <c r="AL17" s="324">
        <f>[1]PulpLogsExp!AJ$265</f>
        <v>5.6831712000000006E-2</v>
      </c>
      <c r="AM17" s="324">
        <f>[1]PulpLogsExp!AK$265</f>
        <v>0</v>
      </c>
      <c r="AN17" s="324">
        <f>[1]PulpLogsExp!AL$265</f>
        <v>0</v>
      </c>
      <c r="AO17" s="324">
        <f>[1]PulpLogsExp!AM$265</f>
        <v>3.7354319999999996E-2</v>
      </c>
      <c r="AP17" s="324">
        <f>[1]PulpLogsExp!AN$265</f>
        <v>2.5290003200000001E-2</v>
      </c>
      <c r="AQ17" s="324">
        <f>[1]PulpLogsExp!AO$265</f>
        <v>0.1693792335</v>
      </c>
      <c r="AR17" s="324">
        <f>[1]PulpLogsExp!AP$265</f>
        <v>0</v>
      </c>
      <c r="AS17" s="324">
        <f>[1]PulpLogsExp!AQ$265</f>
        <v>7.1141139999999995E-3</v>
      </c>
      <c r="AT17" s="324">
        <f>[1]PulpLogsExp!AR$265</f>
        <v>0</v>
      </c>
      <c r="AU17" s="324">
        <f>[1]PulpLogsExp!AS$265</f>
        <v>0</v>
      </c>
      <c r="AV17" s="324">
        <f>[1]PulpLogsExp!AT$265</f>
        <v>0</v>
      </c>
      <c r="AW17" s="324">
        <f>[1]PulpLogsExp!AU$265</f>
        <v>0</v>
      </c>
      <c r="AX17" s="324">
        <f>[1]PulpLogsExp!AV$265</f>
        <v>0</v>
      </c>
      <c r="AY17" s="324">
        <f>[1]PulpLogsExp!AW$265</f>
        <v>0</v>
      </c>
      <c r="AZ17" s="324">
        <f>[1]PulpLogsExp!AX$265</f>
        <v>0</v>
      </c>
      <c r="BA17" s="324">
        <f>[1]PulpLogsExp!AY$265</f>
        <v>0</v>
      </c>
      <c r="BB17" s="324">
        <f>[1]PulpLogsExp!AZ$265</f>
        <v>0</v>
      </c>
      <c r="BC17" s="324">
        <f>[1]PulpLogsExp!BA$265</f>
        <v>0</v>
      </c>
      <c r="BD17" s="349"/>
    </row>
    <row r="18" spans="2:56" ht="17.149999999999999" customHeight="1">
      <c r="B18" s="152" t="s">
        <v>136</v>
      </c>
      <c r="C18" s="153">
        <f>1/$A$1*[1]PulpLogsExp!B$273</f>
        <v>0</v>
      </c>
      <c r="D18" s="154">
        <f>1/$A$1*[1]PulpLogsExp!C$273</f>
        <v>0</v>
      </c>
      <c r="E18" s="167">
        <f>1/$A$1*[1]PulpLogsExp!D$273</f>
        <v>0</v>
      </c>
      <c r="F18" s="167">
        <f>1/$A$1*[1]PulpLogsExp!E$273</f>
        <v>0</v>
      </c>
      <c r="G18" s="167">
        <f>1/$A$1*[1]PulpLogsExp!F$273</f>
        <v>0</v>
      </c>
      <c r="H18" s="167">
        <f>1/$A$1*[1]PulpLogsExp!G$273</f>
        <v>0</v>
      </c>
      <c r="I18" s="167">
        <f>1/$A$1*[1]PulpLogsExp!H$273</f>
        <v>0</v>
      </c>
      <c r="J18" s="167">
        <f>1/$A$1*[1]PulpLogsExp!I$273</f>
        <v>0</v>
      </c>
      <c r="K18" s="167">
        <f>1/$A$1*[1]PulpLogsExp!J$273</f>
        <v>0</v>
      </c>
      <c r="L18" s="167">
        <f>1/$A$1*[1]PulpLogsExp!K$273</f>
        <v>0</v>
      </c>
      <c r="M18" s="167">
        <f>1/$A$1*[1]PulpLogsExp!L$273</f>
        <v>0</v>
      </c>
      <c r="N18" s="167">
        <f>1/$A$1*[1]PulpLogsExp!M$273</f>
        <v>0</v>
      </c>
      <c r="O18" s="167">
        <f>1/$A$1*[1]PulpLogsExp!N$273</f>
        <v>0</v>
      </c>
      <c r="P18" s="167">
        <f>1/$A$1*[1]PulpLogsExp!O$273</f>
        <v>0</v>
      </c>
      <c r="Q18" s="167">
        <f>1/$A$1*[1]PulpLogsExp!P$273</f>
        <v>0</v>
      </c>
      <c r="R18" s="167">
        <f>1/$A$1*[1]PulpLogsExp!Q$273</f>
        <v>0</v>
      </c>
      <c r="S18" s="167">
        <f>1/$A$1*[1]PulpLogsExp!R$273</f>
        <v>0</v>
      </c>
      <c r="T18" s="167">
        <f>1/$A$1*[1]PulpLogsExp!S$273</f>
        <v>0</v>
      </c>
      <c r="U18" s="167">
        <f>1/$A$1*[1]PulpLogsExp!T$273</f>
        <v>0</v>
      </c>
      <c r="V18" s="167">
        <f>1/$A$1*[1]PulpLogsExp!U$273</f>
        <v>0</v>
      </c>
      <c r="W18" s="167">
        <f>1/$A$1*[1]PulpLogsExp!V$273</f>
        <v>0</v>
      </c>
      <c r="X18" s="167">
        <f>1/$A$1*[1]PulpLogsExp!W$273</f>
        <v>0</v>
      </c>
      <c r="Y18" s="167">
        <f>1/$A$1*[1]PulpLogsExp!X$273</f>
        <v>0</v>
      </c>
      <c r="Z18" s="167">
        <f>1/$A$1*[1]PulpLogsExp!Y$273</f>
        <v>0</v>
      </c>
      <c r="AA18" s="167">
        <f>1/$A$1*[1]PulpLogsExp!Z$273</f>
        <v>0</v>
      </c>
      <c r="AB18" s="167">
        <f>1/$A$1*[1]PulpLogsExp!AA$273</f>
        <v>0</v>
      </c>
      <c r="AC18" s="300"/>
      <c r="AD18" s="322">
        <f>[1]PulpLogsExp!AB$273</f>
        <v>3.2511177599999999E-4</v>
      </c>
      <c r="AE18" s="323">
        <f>[1]PulpLogsExp!AC$273</f>
        <v>3.1525119999999997E-4</v>
      </c>
      <c r="AF18" s="324">
        <f>[1]PulpLogsExp!AD$273</f>
        <v>3.3285120000000002E-4</v>
      </c>
      <c r="AG18" s="324">
        <f>[1]PulpLogsExp!AE$273</f>
        <v>3.9818240000000005E-4</v>
      </c>
      <c r="AH18" s="324">
        <f>[1]PulpLogsExp!AF$273</f>
        <v>4.3785280000000002E-4</v>
      </c>
      <c r="AI18" s="324">
        <f>[1]PulpLogsExp!AG$273</f>
        <v>3.8156547000000002E-3</v>
      </c>
      <c r="AJ18" s="324">
        <f>[1]PulpLogsExp!AH$273</f>
        <v>3.8168984400000001E-2</v>
      </c>
      <c r="AK18" s="324">
        <f>[1]PulpLogsExp!AI$273</f>
        <v>0</v>
      </c>
      <c r="AL18" s="324">
        <f>[1]PulpLogsExp!AJ$273</f>
        <v>0.13223080320000002</v>
      </c>
      <c r="AM18" s="324">
        <f>[1]PulpLogsExp!AK$273</f>
        <v>2.9611604000000001E-3</v>
      </c>
      <c r="AN18" s="324">
        <f>[1]PulpLogsExp!AL$273</f>
        <v>6.2171352900000004E-2</v>
      </c>
      <c r="AO18" s="324">
        <f>[1]PulpLogsExp!AM$273</f>
        <v>2.9396255999999999E-2</v>
      </c>
      <c r="AP18" s="324">
        <f>[1]PulpLogsExp!AN$273</f>
        <v>8.5268321600000002E-2</v>
      </c>
      <c r="AQ18" s="324">
        <f>[1]PulpLogsExp!AO$273</f>
        <v>0.18073714470000002</v>
      </c>
      <c r="AR18" s="324">
        <f>[1]PulpLogsExp!AP$273</f>
        <v>0.61086821300000005</v>
      </c>
      <c r="AS18" s="324">
        <f>[1]PulpLogsExp!AQ$273</f>
        <v>0.136488471</v>
      </c>
      <c r="AT18" s="324">
        <f>[1]PulpLogsExp!AR$273</f>
        <v>0.17930119649999998</v>
      </c>
      <c r="AU18" s="324">
        <f>[1]PulpLogsExp!AS$273</f>
        <v>0.20584715579999999</v>
      </c>
      <c r="AV18" s="324">
        <f>[1]PulpLogsExp!AT$273</f>
        <v>1.2538677</v>
      </c>
      <c r="AW18" s="324">
        <f>[1]PulpLogsExp!AU$273</f>
        <v>1.1886616249999999</v>
      </c>
      <c r="AX18" s="324">
        <f>[1]PulpLogsExp!AV$273</f>
        <v>0</v>
      </c>
      <c r="AY18" s="324">
        <f>[1]PulpLogsExp!AW$273</f>
        <v>0</v>
      </c>
      <c r="AZ18" s="324">
        <f>[1]PulpLogsExp!AX$273</f>
        <v>0</v>
      </c>
      <c r="BA18" s="324">
        <f>[1]PulpLogsExp!AY$273</f>
        <v>0</v>
      </c>
      <c r="BB18" s="324">
        <f>[1]PulpLogsExp!AZ$273</f>
        <v>0</v>
      </c>
      <c r="BC18" s="324">
        <f>[1]PulpLogsExp!BA$273</f>
        <v>0</v>
      </c>
      <c r="BD18" s="349"/>
    </row>
    <row r="19" spans="2:56" ht="17.149999999999999" customHeight="1">
      <c r="B19" s="9" t="s">
        <v>123</v>
      </c>
      <c r="C19" s="124">
        <f t="shared" ref="C19:AB19" si="5">C5-SUM(C6,C7,C8,C9,C10,C17,C18)</f>
        <v>0</v>
      </c>
      <c r="D19" s="125">
        <f t="shared" si="5"/>
        <v>0</v>
      </c>
      <c r="E19" s="27">
        <f t="shared" si="5"/>
        <v>5.0999999999967738E-5</v>
      </c>
      <c r="F19" s="27">
        <f t="shared" si="5"/>
        <v>1.2499999999998623E-4</v>
      </c>
      <c r="G19" s="27">
        <f t="shared" si="5"/>
        <v>4.7092000000000245E-3</v>
      </c>
      <c r="H19" s="27">
        <f t="shared" si="5"/>
        <v>0</v>
      </c>
      <c r="I19" s="27">
        <f t="shared" si="5"/>
        <v>1.9000000000005124E-4</v>
      </c>
      <c r="J19" s="27">
        <f t="shared" si="5"/>
        <v>8.8100000000002066E-4</v>
      </c>
      <c r="K19" s="27">
        <f t="shared" si="5"/>
        <v>8.882000000000001E-3</v>
      </c>
      <c r="L19" s="27">
        <f t="shared" si="5"/>
        <v>1.0273000000000004E-2</v>
      </c>
      <c r="M19" s="27">
        <f t="shared" si="5"/>
        <v>4.1974000000000011E-2</v>
      </c>
      <c r="N19" s="27">
        <f t="shared" si="5"/>
        <v>2.5771559999999971E-2</v>
      </c>
      <c r="O19" s="27">
        <f t="shared" si="5"/>
        <v>5.4918999999999996E-2</v>
      </c>
      <c r="P19" s="27">
        <f t="shared" si="5"/>
        <v>7.2236999999999968E-2</v>
      </c>
      <c r="Q19" s="27">
        <f t="shared" si="5"/>
        <v>4.2562999999999976E-2</v>
      </c>
      <c r="R19" s="27">
        <f t="shared" si="5"/>
        <v>5.5542999999999995E-2</v>
      </c>
      <c r="S19" s="27">
        <f t="shared" si="5"/>
        <v>1.0495999999999991E-2</v>
      </c>
      <c r="T19" s="27">
        <f t="shared" si="5"/>
        <v>4.4200000000001183E-4</v>
      </c>
      <c r="U19" s="27">
        <f t="shared" si="5"/>
        <v>0</v>
      </c>
      <c r="V19" s="27">
        <f t="shared" si="5"/>
        <v>0</v>
      </c>
      <c r="W19" s="27">
        <f t="shared" si="5"/>
        <v>0</v>
      </c>
      <c r="X19" s="27">
        <f t="shared" si="5"/>
        <v>0</v>
      </c>
      <c r="Y19" s="27">
        <f t="shared" si="5"/>
        <v>0</v>
      </c>
      <c r="Z19" s="27">
        <f t="shared" si="5"/>
        <v>0</v>
      </c>
      <c r="AA19" s="27">
        <f t="shared" si="5"/>
        <v>0</v>
      </c>
      <c r="AB19" s="27">
        <f t="shared" si="5"/>
        <v>0</v>
      </c>
      <c r="AC19" s="294"/>
      <c r="AD19" s="137">
        <f t="shared" ref="AD19:BC19" si="6">AD5-SUM(AD6,AD7,AD8,AD9,AD10,AD17,AD18)</f>
        <v>0</v>
      </c>
      <c r="AE19" s="138">
        <f t="shared" si="6"/>
        <v>0</v>
      </c>
      <c r="AF19" s="147">
        <f t="shared" si="6"/>
        <v>8.4914880000042103E-3</v>
      </c>
      <c r="AG19" s="147">
        <f t="shared" si="6"/>
        <v>1.7708935999998232E-2</v>
      </c>
      <c r="AH19" s="147">
        <f t="shared" si="6"/>
        <v>0.52566094489999671</v>
      </c>
      <c r="AI19" s="147">
        <f t="shared" si="6"/>
        <v>0</v>
      </c>
      <c r="AJ19" s="147">
        <f t="shared" si="6"/>
        <v>1.5869528400003219E-2</v>
      </c>
      <c r="AK19" s="147">
        <f t="shared" si="6"/>
        <v>0.16630332249999924</v>
      </c>
      <c r="AL19" s="147">
        <f t="shared" si="6"/>
        <v>1.0140151147999994</v>
      </c>
      <c r="AM19" s="147">
        <f t="shared" si="6"/>
        <v>1.0696470135999991</v>
      </c>
      <c r="AN19" s="147">
        <f t="shared" si="6"/>
        <v>5.2087932873000025</v>
      </c>
      <c r="AO19" s="147">
        <f t="shared" si="6"/>
        <v>3.0428089919999941</v>
      </c>
      <c r="AP19" s="147">
        <f t="shared" si="6"/>
        <v>4.4463433344000016</v>
      </c>
      <c r="AQ19" s="147">
        <f t="shared" si="6"/>
        <v>9.528385716899999</v>
      </c>
      <c r="AR19" s="147">
        <f t="shared" si="6"/>
        <v>4.7670246659999975</v>
      </c>
      <c r="AS19" s="147">
        <f t="shared" si="6"/>
        <v>5.2324408325</v>
      </c>
      <c r="AT19" s="147">
        <f t="shared" si="6"/>
        <v>1.1255435167000005</v>
      </c>
      <c r="AU19" s="147">
        <f t="shared" si="6"/>
        <v>8.2581069999998036E-2</v>
      </c>
      <c r="AV19" s="147">
        <f t="shared" si="6"/>
        <v>0.30251905500000031</v>
      </c>
      <c r="AW19" s="147">
        <f t="shared" si="6"/>
        <v>0.28678686874999837</v>
      </c>
      <c r="AX19" s="147">
        <f t="shared" si="6"/>
        <v>0</v>
      </c>
      <c r="AY19" s="147">
        <f t="shared" si="6"/>
        <v>0</v>
      </c>
      <c r="AZ19" s="147">
        <f t="shared" si="6"/>
        <v>0</v>
      </c>
      <c r="BA19" s="147">
        <f t="shared" si="6"/>
        <v>0</v>
      </c>
      <c r="BB19" s="147">
        <f t="shared" si="6"/>
        <v>0</v>
      </c>
      <c r="BC19" s="147">
        <f t="shared" si="6"/>
        <v>0</v>
      </c>
      <c r="BD19" s="349"/>
    </row>
    <row r="20" spans="2:56">
      <c r="B20" s="5" t="s">
        <v>80</v>
      </c>
      <c r="C20" s="116">
        <f>1/$A$1*[1]PulpLogsExp!B$108</f>
        <v>0</v>
      </c>
      <c r="D20" s="117">
        <f>1/$A$1*[1]PulpLogsExp!C$108</f>
        <v>0</v>
      </c>
      <c r="E20" s="13">
        <f>1/$A$1*[1]PulpLogsExp!D$108</f>
        <v>0</v>
      </c>
      <c r="F20" s="13">
        <f>1/$A$1*[1]PulpLogsExp!E$108</f>
        <v>6.8999999999999997E-5</v>
      </c>
      <c r="G20" s="13">
        <f>1/$A$1*[1]PulpLogsExp!F$108</f>
        <v>4.7091999999999993E-3</v>
      </c>
      <c r="H20" s="13">
        <f>1/$A$1*[1]PulpLogsExp!G$108</f>
        <v>0</v>
      </c>
      <c r="I20" s="13">
        <f>1/$A$1*[1]PulpLogsExp!H$108</f>
        <v>1.4999999999999999E-4</v>
      </c>
      <c r="J20" s="13">
        <f>1/$A$1*[1]PulpLogsExp!I$108</f>
        <v>8.5099999999999998E-4</v>
      </c>
      <c r="K20" s="13">
        <f>1/$A$1*[1]PulpLogsExp!J$108</f>
        <v>8.7880000000000007E-3</v>
      </c>
      <c r="L20" s="13">
        <f>1/$A$1*[1]PulpLogsExp!K$108</f>
        <v>1.0273000000000001E-2</v>
      </c>
      <c r="M20" s="13">
        <f>1/$A$1*[1]PulpLogsExp!L$108</f>
        <v>4.1973999999999997E-2</v>
      </c>
      <c r="N20" s="13">
        <f>1/$A$1*[1]PulpLogsExp!M$108</f>
        <v>2.5551999999999998E-2</v>
      </c>
      <c r="O20" s="13">
        <f>1/$A$1*[1]PulpLogsExp!N$108</f>
        <v>5.4843000000000003E-2</v>
      </c>
      <c r="P20" s="13">
        <f>1/$A$1*[1]PulpLogsExp!O$108</f>
        <v>7.2052000000000005E-2</v>
      </c>
      <c r="Q20" s="13">
        <f>1/$A$1*[1]PulpLogsExp!P$108</f>
        <v>4.2276000000000001E-2</v>
      </c>
      <c r="R20" s="13">
        <f>1/$A$1*[1]PulpLogsExp!Q$108</f>
        <v>5.5541999999999994E-2</v>
      </c>
      <c r="S20" s="13">
        <f>1/$A$1*[1]PulpLogsExp!R$108</f>
        <v>1.0116999999999999E-2</v>
      </c>
      <c r="T20" s="13">
        <f>1/$A$1*[1]PulpLogsExp!S$108</f>
        <v>4.4199999999999996E-4</v>
      </c>
      <c r="U20" s="13">
        <f>1/$A$1*[1]PulpLogsExp!T$108</f>
        <v>0</v>
      </c>
      <c r="V20" s="13">
        <f>1/$A$1*[1]PulpLogsExp!U$108</f>
        <v>0</v>
      </c>
      <c r="W20" s="13">
        <f>1/$A$1*[1]PulpLogsExp!V$108</f>
        <v>0</v>
      </c>
      <c r="X20" s="13">
        <f>1/$A$1*[1]PulpLogsExp!W$108</f>
        <v>0</v>
      </c>
      <c r="Y20" s="13">
        <f>1/$A$1*[1]PulpLogsExp!X$108</f>
        <v>0</v>
      </c>
      <c r="Z20" s="13">
        <f>1/$A$1*[1]PulpLogsExp!Y$108</f>
        <v>0</v>
      </c>
      <c r="AA20" s="13">
        <f>1/$A$1*[1]PulpLogsExp!Z$108</f>
        <v>0</v>
      </c>
      <c r="AB20" s="13">
        <f>1/$A$1*[1]PulpLogsExp!AA$108</f>
        <v>0</v>
      </c>
      <c r="AC20" s="294"/>
      <c r="AD20" s="318">
        <f>[1]PulpLogsExp!AB$108</f>
        <v>0</v>
      </c>
      <c r="AE20" s="319">
        <f>[1]PulpLogsExp!AC$108</f>
        <v>0</v>
      </c>
      <c r="AF20" s="320">
        <f>[1]PulpLogsExp!AD$108</f>
        <v>0</v>
      </c>
      <c r="AG20" s="320">
        <f>[1]PulpLogsExp!AE$108</f>
        <v>1.4242939200000001E-2</v>
      </c>
      <c r="AH20" s="320">
        <f>[1]PulpLogsExp!AF$108</f>
        <v>0.52566094490000004</v>
      </c>
      <c r="AI20" s="320">
        <f>[1]PulpLogsExp!AG$108</f>
        <v>0</v>
      </c>
      <c r="AJ20" s="320">
        <f>[1]PulpLogsExp!AH$108</f>
        <v>4.5415052000000004E-3</v>
      </c>
      <c r="AK20" s="320">
        <f>[1]PulpLogsExp!AI$108</f>
        <v>0.15717168100000001</v>
      </c>
      <c r="AL20" s="320">
        <f>[1]PulpLogsExp!AJ$108</f>
        <v>1.0019942664000001</v>
      </c>
      <c r="AM20" s="320">
        <f>[1]PulpLogsExp!AK$108</f>
        <v>1.0696470136</v>
      </c>
      <c r="AN20" s="320">
        <f>[1]PulpLogsExp!AL$108</f>
        <v>5.2087932873000007</v>
      </c>
      <c r="AO20" s="320">
        <f>[1]PulpLogsExp!AM$108</f>
        <v>2.9459383199999998</v>
      </c>
      <c r="AP20" s="320">
        <f>[1]PulpLogsExp!AN$108</f>
        <v>4.4285167343999996</v>
      </c>
      <c r="AQ20" s="320">
        <f>[1]PulpLogsExp!AO$108</f>
        <v>9.4475177078999995</v>
      </c>
      <c r="AR20" s="320">
        <f>[1]PulpLogsExp!AP$108</f>
        <v>4.7081681304999998</v>
      </c>
      <c r="AS20" s="320">
        <f>[1]PulpLogsExp!AQ$108</f>
        <v>5.232053617</v>
      </c>
      <c r="AT20" s="320">
        <f>[1]PulpLogsExp!AR$108</f>
        <v>1.0832687918999999</v>
      </c>
      <c r="AU20" s="320">
        <f>[1]PulpLogsExp!AS$108</f>
        <v>8.2581069999999993E-2</v>
      </c>
      <c r="AV20" s="320">
        <f>[1]PulpLogsExp!AT$108</f>
        <v>0</v>
      </c>
      <c r="AW20" s="320">
        <f>[1]PulpLogsExp!AU$108</f>
        <v>0</v>
      </c>
      <c r="AX20" s="320">
        <f>[1]PulpLogsExp!AV$108</f>
        <v>0</v>
      </c>
      <c r="AY20" s="320">
        <f>[1]PulpLogsExp!AW$108</f>
        <v>0</v>
      </c>
      <c r="AZ20" s="320">
        <f>[1]PulpLogsExp!AX$108</f>
        <v>0</v>
      </c>
      <c r="BA20" s="320">
        <f>[1]PulpLogsExp!AY$108</f>
        <v>0</v>
      </c>
      <c r="BB20" s="320">
        <f>[1]PulpLogsExp!AZ$108</f>
        <v>0</v>
      </c>
      <c r="BC20" s="320">
        <f>[1]PulpLogsExp!BA$108</f>
        <v>0</v>
      </c>
      <c r="BD20" s="349"/>
    </row>
    <row r="21" spans="2:56" ht="13" thickBot="1">
      <c r="B21" s="6" t="s">
        <v>124</v>
      </c>
      <c r="C21" s="135">
        <f t="shared" ref="C21:AB21" si="7">SUM(C19:C19)-SUM(C20:C20)</f>
        <v>0</v>
      </c>
      <c r="D21" s="134">
        <f t="shared" si="7"/>
        <v>0</v>
      </c>
      <c r="E21" s="131">
        <f t="shared" si="7"/>
        <v>5.0999999999967738E-5</v>
      </c>
      <c r="F21" s="131">
        <f t="shared" si="7"/>
        <v>5.5999999999986237E-5</v>
      </c>
      <c r="G21" s="131">
        <f t="shared" si="7"/>
        <v>2.5153490401663703E-17</v>
      </c>
      <c r="H21" s="131">
        <f t="shared" si="7"/>
        <v>0</v>
      </c>
      <c r="I21" s="131">
        <f t="shared" si="7"/>
        <v>4.0000000000051252E-5</v>
      </c>
      <c r="J21" s="131">
        <f t="shared" si="7"/>
        <v>3.0000000000020679E-5</v>
      </c>
      <c r="K21" s="131">
        <f t="shared" si="7"/>
        <v>9.4000000000000333E-5</v>
      </c>
      <c r="L21" s="131">
        <f t="shared" si="7"/>
        <v>0</v>
      </c>
      <c r="M21" s="131">
        <f t="shared" si="7"/>
        <v>0</v>
      </c>
      <c r="N21" s="131">
        <f t="shared" si="7"/>
        <v>2.1955999999997283E-4</v>
      </c>
      <c r="O21" s="131">
        <f t="shared" si="7"/>
        <v>7.599999999999274E-5</v>
      </c>
      <c r="P21" s="131">
        <f t="shared" si="7"/>
        <v>1.8499999999996297E-4</v>
      </c>
      <c r="Q21" s="131">
        <f t="shared" si="7"/>
        <v>2.8699999999997478E-4</v>
      </c>
      <c r="R21" s="131">
        <f t="shared" si="7"/>
        <v>1.0000000000010001E-6</v>
      </c>
      <c r="S21" s="131">
        <f t="shared" si="7"/>
        <v>3.7899999999999219E-4</v>
      </c>
      <c r="T21" s="131">
        <f t="shared" si="7"/>
        <v>1.1872013788716274E-17</v>
      </c>
      <c r="U21" s="131">
        <f t="shared" si="7"/>
        <v>0</v>
      </c>
      <c r="V21" s="131">
        <f t="shared" si="7"/>
        <v>0</v>
      </c>
      <c r="W21" s="131">
        <f t="shared" si="7"/>
        <v>0</v>
      </c>
      <c r="X21" s="131">
        <f t="shared" si="7"/>
        <v>0</v>
      </c>
      <c r="Y21" s="131">
        <f t="shared" si="7"/>
        <v>0</v>
      </c>
      <c r="Z21" s="131">
        <f t="shared" si="7"/>
        <v>0</v>
      </c>
      <c r="AA21" s="131">
        <f t="shared" si="7"/>
        <v>0</v>
      </c>
      <c r="AB21" s="131">
        <f t="shared" si="7"/>
        <v>0</v>
      </c>
      <c r="AC21" s="302"/>
      <c r="AD21" s="325">
        <f t="shared" ref="AD21:BC21" si="8">SUM(AD19:AD19)-SUM(AD20:AD20)</f>
        <v>0</v>
      </c>
      <c r="AE21" s="326">
        <f t="shared" si="8"/>
        <v>0</v>
      </c>
      <c r="AF21" s="327">
        <f t="shared" si="8"/>
        <v>8.4914880000042103E-3</v>
      </c>
      <c r="AG21" s="327">
        <f t="shared" si="8"/>
        <v>3.4659967999982316E-3</v>
      </c>
      <c r="AH21" s="327">
        <f t="shared" si="8"/>
        <v>-3.3306690738754696E-15</v>
      </c>
      <c r="AI21" s="327">
        <f t="shared" si="8"/>
        <v>0</v>
      </c>
      <c r="AJ21" s="327">
        <f t="shared" si="8"/>
        <v>1.1328023200003218E-2</v>
      </c>
      <c r="AK21" s="327">
        <f t="shared" si="8"/>
        <v>9.1316414999992324E-3</v>
      </c>
      <c r="AL21" s="327">
        <f t="shared" si="8"/>
        <v>1.2020848399999284E-2</v>
      </c>
      <c r="AM21" s="327">
        <f t="shared" si="8"/>
        <v>0</v>
      </c>
      <c r="AN21" s="327">
        <f t="shared" si="8"/>
        <v>0</v>
      </c>
      <c r="AO21" s="327">
        <f t="shared" si="8"/>
        <v>9.6870671999994329E-2</v>
      </c>
      <c r="AP21" s="327">
        <f t="shared" si="8"/>
        <v>1.7826600000002024E-2</v>
      </c>
      <c r="AQ21" s="327">
        <f t="shared" si="8"/>
        <v>8.0868008999999574E-2</v>
      </c>
      <c r="AR21" s="327">
        <f t="shared" si="8"/>
        <v>5.8856535499997698E-2</v>
      </c>
      <c r="AS21" s="327">
        <f t="shared" si="8"/>
        <v>3.8721549999998217E-4</v>
      </c>
      <c r="AT21" s="327">
        <f t="shared" si="8"/>
        <v>4.2274724800000607E-2</v>
      </c>
      <c r="AU21" s="327">
        <f t="shared" si="8"/>
        <v>-1.9567680809018384E-15</v>
      </c>
      <c r="AV21" s="327">
        <f t="shared" si="8"/>
        <v>0.30251905500000031</v>
      </c>
      <c r="AW21" s="327">
        <f t="shared" si="8"/>
        <v>0.28678686874999837</v>
      </c>
      <c r="AX21" s="327">
        <f t="shared" si="8"/>
        <v>0</v>
      </c>
      <c r="AY21" s="327">
        <f t="shared" si="8"/>
        <v>0</v>
      </c>
      <c r="AZ21" s="327">
        <f t="shared" si="8"/>
        <v>0</v>
      </c>
      <c r="BA21" s="327">
        <f t="shared" si="8"/>
        <v>0</v>
      </c>
      <c r="BB21" s="327">
        <f t="shared" si="8"/>
        <v>0</v>
      </c>
      <c r="BC21" s="327">
        <f t="shared" si="8"/>
        <v>0</v>
      </c>
      <c r="BD21" s="349"/>
    </row>
    <row r="22" spans="2:56" ht="13.5" thickTop="1">
      <c r="B22" s="242" t="s">
        <v>178</v>
      </c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  <c r="AW22" s="47"/>
      <c r="AX22" s="47"/>
      <c r="AY22" s="47"/>
      <c r="AZ22" s="47"/>
      <c r="BA22" s="47"/>
      <c r="BB22" s="47"/>
      <c r="BC22" s="4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4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f>[2]RWE!$A$23</f>
        <v>4.5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5">
        <f>1/$A$1*'[1]4701-5Exp'!B$263</f>
        <v>0.71835602904761908</v>
      </c>
      <c r="D5" s="216">
        <f>1/$A$1*'[1]4701-5Exp'!C$263</f>
        <v>0.7284439224999999</v>
      </c>
      <c r="E5" s="216">
        <f>1/$A$1*'[1]4701-5Exp'!D$263</f>
        <v>0.69449724333333329</v>
      </c>
      <c r="F5" s="216">
        <f>1/$A$1*'[1]4701-5Exp'!E$263</f>
        <v>0.63256375216666638</v>
      </c>
      <c r="G5" s="216">
        <f>1/$A$1*'[1]4701-5Exp'!F$263</f>
        <v>0.72068372899999988</v>
      </c>
      <c r="H5" s="216">
        <f>1/$A$1*'[1]4701-5Exp'!G$263</f>
        <v>0.72436534666666663</v>
      </c>
      <c r="I5" s="216">
        <f>1/$A$1*'[1]4701-5Exp'!H$263</f>
        <v>0.98332022441666678</v>
      </c>
      <c r="J5" s="216">
        <f>1/$A$1*'[1]4701-5Exp'!I$263</f>
        <v>1.2401694419999998</v>
      </c>
      <c r="K5" s="216">
        <f>1/$A$1*'[1]4701-5Exp'!J$263</f>
        <v>1.1401121808333328</v>
      </c>
      <c r="L5" s="216">
        <f>1/$A$1*'[1]4701-5Exp'!K$263</f>
        <v>0.91462363716666673</v>
      </c>
      <c r="M5" s="216">
        <f>1/$A$1*'[1]4701-5Exp'!L$263</f>
        <v>0.93200957902564119</v>
      </c>
      <c r="N5" s="216">
        <f>1/$A$1*'[1]4701-5Exp'!M$263</f>
        <v>0.81660712566666671</v>
      </c>
      <c r="O5" s="216">
        <f>1/$A$1*'[1]4701-5Exp'!N$263</f>
        <v>0.83485591885714272</v>
      </c>
      <c r="P5" s="216">
        <f>1/$A$1*'[1]4701-5Exp'!O$263</f>
        <v>0.76282082014285713</v>
      </c>
      <c r="Q5" s="216">
        <f>1/$A$1*'[1]4701-5Exp'!P$263</f>
        <v>0.78290761750000004</v>
      </c>
      <c r="R5" s="216">
        <f>1/$A$1*'[1]4701-5Exp'!Q$263</f>
        <v>0.7574590154047619</v>
      </c>
      <c r="S5" s="216">
        <f>1/$A$1*'[1]4701-5Exp'!R$263</f>
        <v>0.82504014916666635</v>
      </c>
      <c r="T5" s="216">
        <f>1/$A$1*'[1]4701-5Exp'!S$263</f>
        <v>0.79836717699999982</v>
      </c>
      <c r="U5" s="216">
        <f>1/$A$1*'[1]4701-5Exp'!T$263</f>
        <v>0</v>
      </c>
      <c r="V5" s="216">
        <f>1/$A$1*'[1]4701-5Exp'!U$263</f>
        <v>0</v>
      </c>
      <c r="W5" s="216">
        <f>1/$A$1*'[1]4701-5Exp'!V$263</f>
        <v>0</v>
      </c>
      <c r="X5" s="216">
        <f>1/$A$1*'[1]4701-5Exp'!W$263</f>
        <v>0</v>
      </c>
      <c r="Y5" s="216">
        <f>1/$A$1*'[1]4701-5Exp'!X$263</f>
        <v>0</v>
      </c>
      <c r="Z5" s="216">
        <f>1/$A$1*'[1]4701-5Exp'!Y$263</f>
        <v>0</v>
      </c>
      <c r="AA5" s="216">
        <f>1/$A$1*'[1]4701-5Exp'!Z$263</f>
        <v>0</v>
      </c>
      <c r="AB5" s="216">
        <f>1/$A$1*'[1]4701-5Exp'!AA$263</f>
        <v>0</v>
      </c>
      <c r="AC5" s="294"/>
      <c r="AD5" s="60">
        <f>1/1000*'[1]4701-5Exp'!AB$263</f>
        <v>0.4428895092571441</v>
      </c>
      <c r="AE5" s="216">
        <f>1/1000*'[1]4701-5Exp'!AC$263</f>
        <v>0.35452791443319998</v>
      </c>
      <c r="AF5" s="216">
        <f>1/1000*'[1]4701-5Exp'!AD$263</f>
        <v>0.30284933274719994</v>
      </c>
      <c r="AG5" s="216">
        <f>1/1000*'[1]4701-5Exp'!AE$263</f>
        <v>0.29853451689600008</v>
      </c>
      <c r="AH5" s="216">
        <f>1/1000*'[1]4701-5Exp'!AF$263</f>
        <v>0.36423050118700007</v>
      </c>
      <c r="AI5" s="216">
        <f>1/1000*'[1]4701-5Exp'!AG$263</f>
        <v>0.39260963308709995</v>
      </c>
      <c r="AJ5" s="216">
        <f>1/1000*'[1]4701-5Exp'!AH$263</f>
        <v>0.64119995279560016</v>
      </c>
      <c r="AK5" s="216">
        <f>1/1000*'[1]4701-5Exp'!AI$263</f>
        <v>0.88310110594900015</v>
      </c>
      <c r="AL5" s="216">
        <f>1/1000*'[1]4701-5Exp'!AJ$263</f>
        <v>0.89277395711640017</v>
      </c>
      <c r="AM5" s="216">
        <f>1/1000*'[1]4701-5Exp'!AK$263</f>
        <v>0.55383856413599997</v>
      </c>
      <c r="AN5" s="216">
        <f>1/1000*'[1]4701-5Exp'!AL$263</f>
        <v>0.77370907871070005</v>
      </c>
      <c r="AO5" s="216">
        <f>1/1000*'[1]4701-5Exp'!AM$263</f>
        <v>0.60814034255999994</v>
      </c>
      <c r="AP5" s="216">
        <f>1/1000*'[1]4701-5Exp'!AN$263</f>
        <v>0.59539599157279988</v>
      </c>
      <c r="AQ5" s="216">
        <f>1/1000*'[1]4701-5Exp'!AO$263</f>
        <v>0.56918040112680013</v>
      </c>
      <c r="AR5" s="216">
        <f>1/1000*'[1]4701-5Exp'!AP$263</f>
        <v>0.56304161118950002</v>
      </c>
      <c r="AS5" s="216">
        <f>1/1000*'[1]4701-5Exp'!AQ$263</f>
        <v>0.5105738928150001</v>
      </c>
      <c r="AT5" s="216">
        <f>1/1000*'[1]4701-5Exp'!AR$263</f>
        <v>0.4751056856892002</v>
      </c>
      <c r="AU5" s="216">
        <f>1/1000*'[1]4701-5Exp'!AS$263</f>
        <v>0.48458305153829989</v>
      </c>
      <c r="AV5" s="216">
        <f>1/1000*'[1]4701-5Exp'!AT$263</f>
        <v>0.5292651712580001</v>
      </c>
      <c r="AW5" s="216">
        <f>1/1000*'[1]4701-5Exp'!AU$263</f>
        <v>0.50174129098583309</v>
      </c>
      <c r="AX5" s="216">
        <f>1/1000*'[1]4701-5Exp'!AV$263</f>
        <v>0</v>
      </c>
      <c r="AY5" s="216">
        <f>1/1000*'[1]4701-5Exp'!AW$263</f>
        <v>0</v>
      </c>
      <c r="AZ5" s="216">
        <f>1/1000*'[1]4701-5Exp'!AX$263</f>
        <v>0</v>
      </c>
      <c r="BA5" s="216">
        <f>1/1000*'[1]4701-5Exp'!AY$263</f>
        <v>0</v>
      </c>
      <c r="BB5" s="216">
        <f>1/1000*'[1]4701-5Exp'!AZ$263</f>
        <v>0</v>
      </c>
      <c r="BC5" s="174">
        <f>1/1000*'[1]4701-5Exp'!BA$263</f>
        <v>0</v>
      </c>
      <c r="BD5" s="349"/>
    </row>
    <row r="6" spans="1:56" ht="17.149999999999999" customHeight="1" thickTop="1">
      <c r="B6" s="163" t="s">
        <v>184</v>
      </c>
      <c r="C6" s="198">
        <f>1/$A$1*'[1]4701-5Exp'!B$266</f>
        <v>1.2299999999999999E-5</v>
      </c>
      <c r="D6" s="169">
        <f>1/$A$1*'[1]4701-5Exp'!C$266</f>
        <v>7.5919999999999991E-4</v>
      </c>
      <c r="E6" s="169">
        <f>1/$A$1*'[1]4701-5Exp'!D$266</f>
        <v>3.7053999999999998E-3</v>
      </c>
      <c r="F6" s="169">
        <f>1/$A$1*'[1]4701-5Exp'!E$266</f>
        <v>4.0559999999999997E-3</v>
      </c>
      <c r="G6" s="169">
        <f>1/$A$1*'[1]4701-5Exp'!F$266</f>
        <v>3.0455999999999994E-3</v>
      </c>
      <c r="H6" s="169">
        <f>1/$A$1*'[1]4701-5Exp'!G$266</f>
        <v>6.9259999999999992E-4</v>
      </c>
      <c r="I6" s="169">
        <f>1/$A$1*'[1]4701-5Exp'!H$266</f>
        <v>1.4932999999999997E-3</v>
      </c>
      <c r="J6" s="169">
        <f>1/$A$1*'[1]4701-5Exp'!I$266</f>
        <v>2.3889999999999998E-4</v>
      </c>
      <c r="K6" s="169">
        <f>1/$A$1*'[1]4701-5Exp'!J$266</f>
        <v>9.7579999999999976E-4</v>
      </c>
      <c r="L6" s="169">
        <f>1/$A$1*'[1]4701-5Exp'!K$266</f>
        <v>3.8149999999999995E-4</v>
      </c>
      <c r="M6" s="169">
        <f>1/$A$1*'[1]4701-5Exp'!L$266</f>
        <v>1.1423E-3</v>
      </c>
      <c r="N6" s="169">
        <f>1/$A$1*'[1]4701-5Exp'!M$266</f>
        <v>2.2919999999999999E-4</v>
      </c>
      <c r="O6" s="169">
        <f>1/$A$1*'[1]4701-5Exp'!N$266</f>
        <v>4.6300000000000003E-4</v>
      </c>
      <c r="P6" s="169">
        <f>1/$A$1*'[1]4701-5Exp'!O$266</f>
        <v>1.1118999999999997E-3</v>
      </c>
      <c r="Q6" s="169">
        <f>1/$A$1*'[1]4701-5Exp'!P$266</f>
        <v>1.2999999999999999E-5</v>
      </c>
      <c r="R6" s="169">
        <f>1/$A$1*'[1]4701-5Exp'!Q$266</f>
        <v>5.7799999999999995E-5</v>
      </c>
      <c r="S6" s="169">
        <f>1/$A$1*'[1]4701-5Exp'!R$266</f>
        <v>1.5801999999999997E-3</v>
      </c>
      <c r="T6" s="169">
        <f>1/$A$1*'[1]4701-5Exp'!S$266</f>
        <v>1.7195999999999999E-3</v>
      </c>
      <c r="U6" s="169">
        <f>1/$A$1*'[1]4701-5Exp'!T$266</f>
        <v>0</v>
      </c>
      <c r="V6" s="169">
        <f>1/$A$1*'[1]4701-5Exp'!U$266</f>
        <v>0</v>
      </c>
      <c r="W6" s="169">
        <f>1/$A$1*'[1]4701-5Exp'!V$266</f>
        <v>0</v>
      </c>
      <c r="X6" s="169">
        <f>1/$A$1*'[1]4701-5Exp'!W$266</f>
        <v>0</v>
      </c>
      <c r="Y6" s="169">
        <f>1/$A$1*'[1]4701-5Exp'!X$266</f>
        <v>0</v>
      </c>
      <c r="Z6" s="169">
        <f>1/$A$1*'[1]4701-5Exp'!Y$266</f>
        <v>0</v>
      </c>
      <c r="AA6" s="169">
        <f>1/$A$1*'[1]4701-5Exp'!Z$266</f>
        <v>0</v>
      </c>
      <c r="AB6" s="169">
        <f>1/$A$1*'[1]4701-5Exp'!AA$266</f>
        <v>0</v>
      </c>
      <c r="AC6" s="294"/>
      <c r="AD6" s="199">
        <f>1/1000*'[1]4701-5Exp'!AB$266</f>
        <v>1.1825017239000002E-5</v>
      </c>
      <c r="AE6" s="169">
        <f>1/1000*'[1]4701-5Exp'!AC$266</f>
        <v>3.6339776039999997E-4</v>
      </c>
      <c r="AF6" s="169">
        <f>1/1000*'[1]4701-5Exp'!AD$266</f>
        <v>1.6571829119999999E-3</v>
      </c>
      <c r="AG6" s="169">
        <f>1/1000*'[1]4701-5Exp'!AE$266</f>
        <v>2.2580539295999997E-3</v>
      </c>
      <c r="AH6" s="169">
        <f>1/1000*'[1]4701-5Exp'!AF$266</f>
        <v>1.8674683138999999E-3</v>
      </c>
      <c r="AI6" s="169">
        <f>1/1000*'[1]4701-5Exp'!AG$266</f>
        <v>4.3782242789999992E-4</v>
      </c>
      <c r="AJ6" s="169">
        <f>1/1000*'[1]4701-5Exp'!AH$266</f>
        <v>1.1223017371999999E-3</v>
      </c>
      <c r="AK6" s="169">
        <f>1/1000*'[1]4701-5Exp'!AI$266</f>
        <v>2.83931967E-4</v>
      </c>
      <c r="AL6" s="169">
        <f>1/1000*'[1]4701-5Exp'!AJ$266</f>
        <v>7.627627632E-4</v>
      </c>
      <c r="AM6" s="169">
        <f>1/1000*'[1]4701-5Exp'!AK$266</f>
        <v>4.584512328E-4</v>
      </c>
      <c r="AN6" s="169">
        <f>1/1000*'[1]4701-5Exp'!AL$266</f>
        <v>1.1215554570000001E-3</v>
      </c>
      <c r="AO6" s="169">
        <f>1/1000*'[1]4701-5Exp'!AM$266</f>
        <v>2.3603030399999998E-4</v>
      </c>
      <c r="AP6" s="169">
        <f>1/1000*'[1]4701-5Exp'!AN$266</f>
        <v>5.9418017119999985E-4</v>
      </c>
      <c r="AQ6" s="169">
        <f>1/1000*'[1]4701-5Exp'!AO$266</f>
        <v>7.5421869329999995E-4</v>
      </c>
      <c r="AR6" s="169">
        <f>1/1000*'[1]4701-5Exp'!AP$266</f>
        <v>2.9565767499999998E-5</v>
      </c>
      <c r="AS6" s="169">
        <f>1/1000*'[1]4701-5Exp'!AQ$266</f>
        <v>1.0424640099999997E-4</v>
      </c>
      <c r="AT6" s="169">
        <f>1/1000*'[1]4701-5Exp'!AR$266</f>
        <v>8.7656628590000003E-4</v>
      </c>
      <c r="AU6" s="169">
        <f>1/1000*'[1]4701-5Exp'!AS$266</f>
        <v>1.0143700566999998E-3</v>
      </c>
      <c r="AV6" s="169">
        <f>1/1000*'[1]4701-5Exp'!AT$266</f>
        <v>3.69240831E-4</v>
      </c>
      <c r="AW6" s="169">
        <f>1/1000*'[1]4701-5Exp'!AU$266</f>
        <v>3.5003884875000002E-4</v>
      </c>
      <c r="AX6" s="169">
        <f>1/1000*'[1]4701-5Exp'!AV$266</f>
        <v>0</v>
      </c>
      <c r="AY6" s="169">
        <f>1/1000*'[1]4701-5Exp'!AW$266</f>
        <v>0</v>
      </c>
      <c r="AZ6" s="169">
        <f>1/1000*'[1]4701-5Exp'!AX$266</f>
        <v>0</v>
      </c>
      <c r="BA6" s="169">
        <f>1/1000*'[1]4701-5Exp'!AY$266</f>
        <v>0</v>
      </c>
      <c r="BB6" s="169">
        <f>1/1000*'[1]4701-5Exp'!AZ$266</f>
        <v>0</v>
      </c>
      <c r="BC6" s="169">
        <f>1/1000*'[1]4701-5Exp'!BA$266</f>
        <v>0</v>
      </c>
      <c r="BD6" s="349"/>
    </row>
    <row r="7" spans="1:56" ht="17.149999999999999" customHeight="1">
      <c r="B7" s="20" t="s">
        <v>138</v>
      </c>
      <c r="C7" s="68">
        <f>1/$A$1*'[1]4701-5Exp'!B$268</f>
        <v>1.1539999999999999E-4</v>
      </c>
      <c r="D7" s="69">
        <f>1/$A$1*'[1]4701-5Exp'!C$268</f>
        <v>9.9999999999999995E-7</v>
      </c>
      <c r="E7" s="69">
        <f>1/$A$1*'[1]4701-5Exp'!D$268</f>
        <v>2.4399999999999997E-5</v>
      </c>
      <c r="F7" s="69">
        <f>1/$A$1*'[1]4701-5Exp'!E$268</f>
        <v>3.3699999999999999E-5</v>
      </c>
      <c r="G7" s="69">
        <f>1/$A$1*'[1]4701-5Exp'!F$268</f>
        <v>3.0929999999999998E-4</v>
      </c>
      <c r="H7" s="69">
        <f>1/$A$1*'[1]4701-5Exp'!G$268</f>
        <v>1.5699999999999999E-5</v>
      </c>
      <c r="I7" s="69">
        <f>1/$A$1*'[1]4701-5Exp'!H$268</f>
        <v>1.9499999999999996E-5</v>
      </c>
      <c r="J7" s="69">
        <f>1/$A$1*'[1]4701-5Exp'!I$268</f>
        <v>3.5999999999999998E-6</v>
      </c>
      <c r="K7" s="69">
        <f>1/$A$1*'[1]4701-5Exp'!J$268</f>
        <v>1.4239999999999999E-4</v>
      </c>
      <c r="L7" s="69">
        <f>1/$A$1*'[1]4701-5Exp'!K$268</f>
        <v>5.0296666666666662E-5</v>
      </c>
      <c r="M7" s="69">
        <f>1/$A$1*'[1]4701-5Exp'!L$268</f>
        <v>1.5799999999999999E-7</v>
      </c>
      <c r="N7" s="69">
        <f>1/$A$1*'[1]4701-5Exp'!M$268</f>
        <v>9.6009999999999984E-5</v>
      </c>
      <c r="O7" s="69">
        <f>1/$A$1*'[1]4701-5Exp'!N$268</f>
        <v>1.8322142857142855E-5</v>
      </c>
      <c r="P7" s="69">
        <f>1/$A$1*'[1]4701-5Exp'!O$268</f>
        <v>6.3783333333333336E-7</v>
      </c>
      <c r="Q7" s="69">
        <f>1/$A$1*'[1]4701-5Exp'!P$268</f>
        <v>3.9916666666666662E-7</v>
      </c>
      <c r="R7" s="69">
        <f>1/$A$1*'[1]4701-5Exp'!Q$268</f>
        <v>3.3942499999999996E-5</v>
      </c>
      <c r="S7" s="69">
        <f>1/$A$1*'[1]4701-5Exp'!R$268</f>
        <v>2.2999999999999996E-6</v>
      </c>
      <c r="T7" s="69">
        <f>1/$A$1*'[1]4701-5Exp'!S$268</f>
        <v>1.5674999999999998E-6</v>
      </c>
      <c r="U7" s="69">
        <f>1/$A$1*'[1]4701-5Exp'!T$268</f>
        <v>0</v>
      </c>
      <c r="V7" s="69">
        <f>1/$A$1*'[1]4701-5Exp'!U$268</f>
        <v>0</v>
      </c>
      <c r="W7" s="69">
        <f>1/$A$1*'[1]4701-5Exp'!V$268</f>
        <v>0</v>
      </c>
      <c r="X7" s="69">
        <f>1/$A$1*'[1]4701-5Exp'!W$268</f>
        <v>0</v>
      </c>
      <c r="Y7" s="69">
        <f>1/$A$1*'[1]4701-5Exp'!X$268</f>
        <v>0</v>
      </c>
      <c r="Z7" s="69">
        <f>1/$A$1*'[1]4701-5Exp'!Y$268</f>
        <v>0</v>
      </c>
      <c r="AA7" s="69">
        <f>1/$A$1*'[1]4701-5Exp'!Z$268</f>
        <v>0</v>
      </c>
      <c r="AB7" s="69">
        <f>1/$A$1*'[1]4701-5Exp'!AA$268</f>
        <v>0</v>
      </c>
      <c r="AC7" s="294"/>
      <c r="AD7" s="68">
        <f>1/1000*'[1]4701-5Exp'!AB$268</f>
        <v>5.9375385318E-5</v>
      </c>
      <c r="AE7" s="69">
        <f>1/1000*'[1]4701-5Exp'!AC$268</f>
        <v>2.5049931999999996E-6</v>
      </c>
      <c r="AF7" s="69">
        <f>1/1000*'[1]4701-5Exp'!AD$268</f>
        <v>2.3647564800000001E-5</v>
      </c>
      <c r="AG7" s="69">
        <f>1/1000*'[1]4701-5Exp'!AE$268</f>
        <v>2.4730294399999999E-5</v>
      </c>
      <c r="AH7" s="69">
        <f>1/1000*'[1]4701-5Exp'!AF$268</f>
        <v>1.4030570049999999E-4</v>
      </c>
      <c r="AI7" s="69">
        <f>1/1000*'[1]4701-5Exp'!AG$268</f>
        <v>8.6688887999999993E-6</v>
      </c>
      <c r="AJ7" s="69">
        <f>1/1000*'[1]4701-5Exp'!AH$268</f>
        <v>1.0742913599999999E-5</v>
      </c>
      <c r="AK7" s="69">
        <f>1/1000*'[1]4701-5Exp'!AI$268</f>
        <v>1.3581655000000001E-5</v>
      </c>
      <c r="AL7" s="69">
        <f>1/1000*'[1]4701-5Exp'!AJ$268</f>
        <v>3.1676031280000001E-4</v>
      </c>
      <c r="AM7" s="69">
        <f>1/1000*'[1]4701-5Exp'!AK$268</f>
        <v>1.0357505839999999E-4</v>
      </c>
      <c r="AN7" s="69">
        <f>1/1000*'[1]4701-5Exp'!AL$268</f>
        <v>1.047303E-7</v>
      </c>
      <c r="AO7" s="69">
        <f>1/1000*'[1]4701-5Exp'!AM$268</f>
        <v>2.0566243199999999E-4</v>
      </c>
      <c r="AP7" s="69">
        <f>1/1000*'[1]4701-5Exp'!AN$268</f>
        <v>2.9116137599999998E-5</v>
      </c>
      <c r="AQ7" s="69">
        <f>1/1000*'[1]4701-5Exp'!AO$268</f>
        <v>8.8053030000000009E-7</v>
      </c>
      <c r="AR7" s="69">
        <f>1/1000*'[1]4701-5Exp'!AP$268</f>
        <v>1.0136454999999998E-6</v>
      </c>
      <c r="AS7" s="69">
        <f>1/1000*'[1]4701-5Exp'!AQ$268</f>
        <v>4.43744525E-5</v>
      </c>
      <c r="AT7" s="69">
        <f>1/1000*'[1]4701-5Exp'!AR$268</f>
        <v>1.1533897999999999E-6</v>
      </c>
      <c r="AU7" s="69">
        <f>1/1000*'[1]4701-5Exp'!AS$268</f>
        <v>7.0832189999999988E-7</v>
      </c>
      <c r="AV7" s="69">
        <f>1/1000*'[1]4701-5Exp'!AT$268</f>
        <v>5.4360249000000002E-5</v>
      </c>
      <c r="AW7" s="69">
        <f>1/1000*'[1]4701-5Exp'!AU$268</f>
        <v>5.1533301250000005E-5</v>
      </c>
      <c r="AX7" s="69">
        <f>1/1000*'[1]4701-5Exp'!AV$268</f>
        <v>0</v>
      </c>
      <c r="AY7" s="69">
        <f>1/1000*'[1]4701-5Exp'!AW$268</f>
        <v>0</v>
      </c>
      <c r="AZ7" s="69">
        <f>1/1000*'[1]4701-5Exp'!AX$268</f>
        <v>0</v>
      </c>
      <c r="BA7" s="69">
        <f>1/1000*'[1]4701-5Exp'!AY$268</f>
        <v>0</v>
      </c>
      <c r="BB7" s="69">
        <f>1/1000*'[1]4701-5Exp'!AZ$268</f>
        <v>0</v>
      </c>
      <c r="BC7" s="69">
        <f>1/1000*'[1]4701-5Exp'!BA$268</f>
        <v>0</v>
      </c>
      <c r="BD7" s="349"/>
    </row>
    <row r="8" spans="1:56" ht="17.149999999999999" customHeight="1">
      <c r="B8" s="20" t="s">
        <v>139</v>
      </c>
      <c r="C8" s="68">
        <f>1/$A$1*'[1]4701-5Exp'!B$269</f>
        <v>0</v>
      </c>
      <c r="D8" s="69">
        <f>1/$A$1*'[1]4701-5Exp'!C$269</f>
        <v>1.9999999999999999E-6</v>
      </c>
      <c r="E8" s="69">
        <f>1/$A$1*'[1]4701-5Exp'!D$269</f>
        <v>9.9999999999999995E-7</v>
      </c>
      <c r="F8" s="69">
        <f>1/$A$1*'[1]4701-5Exp'!E$269</f>
        <v>2.5999999999999997E-6</v>
      </c>
      <c r="G8" s="69">
        <f>1/$A$1*'[1]4701-5Exp'!F$269</f>
        <v>7.6799999999999997E-5</v>
      </c>
      <c r="H8" s="69">
        <f>1/$A$1*'[1]4701-5Exp'!G$269</f>
        <v>5.1399999999999996E-5</v>
      </c>
      <c r="I8" s="69">
        <f>1/$A$1*'[1]4701-5Exp'!H$269</f>
        <v>0</v>
      </c>
      <c r="J8" s="69">
        <f>1/$A$1*'[1]4701-5Exp'!I$269</f>
        <v>0</v>
      </c>
      <c r="K8" s="69">
        <f>1/$A$1*'[1]4701-5Exp'!J$269</f>
        <v>0</v>
      </c>
      <c r="L8" s="69">
        <f>1/$A$1*'[1]4701-5Exp'!K$269</f>
        <v>0</v>
      </c>
      <c r="M8" s="69">
        <f>1/$A$1*'[1]4701-5Exp'!L$269</f>
        <v>1.1887999999999998E-3</v>
      </c>
      <c r="N8" s="69">
        <f>1/$A$1*'[1]4701-5Exp'!M$269</f>
        <v>1.1999999999999999E-6</v>
      </c>
      <c r="O8" s="69">
        <f>1/$A$1*'[1]4701-5Exp'!N$269</f>
        <v>1.1739999999999999E-4</v>
      </c>
      <c r="P8" s="69">
        <f>1/$A$1*'[1]4701-5Exp'!O$269</f>
        <v>1.1999999999999999E-5</v>
      </c>
      <c r="Q8" s="69">
        <f>1/$A$1*'[1]4701-5Exp'!P$269</f>
        <v>7.628E-4</v>
      </c>
      <c r="R8" s="69">
        <f>1/$A$1*'[1]4701-5Exp'!Q$269</f>
        <v>9.09E-5</v>
      </c>
      <c r="S8" s="69">
        <f>1/$A$1*'[1]4701-5Exp'!R$269</f>
        <v>1.5300833333333331E-5</v>
      </c>
      <c r="T8" s="69">
        <f>1/$A$1*'[1]4701-5Exp'!S$269</f>
        <v>3.9399999999999995E-5</v>
      </c>
      <c r="U8" s="69">
        <f>1/$A$1*'[1]4701-5Exp'!T$269</f>
        <v>0</v>
      </c>
      <c r="V8" s="69">
        <f>1/$A$1*'[1]4701-5Exp'!U$269</f>
        <v>0</v>
      </c>
      <c r="W8" s="69">
        <f>1/$A$1*'[1]4701-5Exp'!V$269</f>
        <v>0</v>
      </c>
      <c r="X8" s="69">
        <f>1/$A$1*'[1]4701-5Exp'!W$269</f>
        <v>0</v>
      </c>
      <c r="Y8" s="69">
        <f>1/$A$1*'[1]4701-5Exp'!X$269</f>
        <v>0</v>
      </c>
      <c r="Z8" s="69">
        <f>1/$A$1*'[1]4701-5Exp'!Y$269</f>
        <v>0</v>
      </c>
      <c r="AA8" s="69">
        <f>1/$A$1*'[1]4701-5Exp'!Z$269</f>
        <v>0</v>
      </c>
      <c r="AB8" s="69">
        <f>1/$A$1*'[1]4701-5Exp'!AA$269</f>
        <v>0</v>
      </c>
      <c r="AC8" s="294"/>
      <c r="AD8" s="68">
        <f>1/1000*'[1]4701-5Exp'!AB$269</f>
        <v>0</v>
      </c>
      <c r="AE8" s="69">
        <f>1/1000*'[1]4701-5Exp'!AC$269</f>
        <v>2.6787395999999995E-6</v>
      </c>
      <c r="AF8" s="69">
        <f>1/1000*'[1]4701-5Exp'!AD$269</f>
        <v>1.3115472E-6</v>
      </c>
      <c r="AG8" s="69">
        <f>1/1000*'[1]4701-5Exp'!AE$269</f>
        <v>4.9885919999999998E-6</v>
      </c>
      <c r="AH8" s="69">
        <f>1/1000*'[1]4701-5Exp'!AF$269</f>
        <v>4.1702991400000006E-5</v>
      </c>
      <c r="AI8" s="69">
        <f>1/1000*'[1]4701-5Exp'!AG$269</f>
        <v>1.2055328999999999E-5</v>
      </c>
      <c r="AJ8" s="69">
        <f>1/1000*'[1]4701-5Exp'!AH$269</f>
        <v>0</v>
      </c>
      <c r="AK8" s="69">
        <f>1/1000*'[1]4701-5Exp'!AI$269</f>
        <v>0</v>
      </c>
      <c r="AL8" s="69">
        <f>1/1000*'[1]4701-5Exp'!AJ$269</f>
        <v>0</v>
      </c>
      <c r="AM8" s="69">
        <f>1/1000*'[1]4701-5Exp'!AK$269</f>
        <v>0</v>
      </c>
      <c r="AN8" s="69">
        <f>1/1000*'[1]4701-5Exp'!AL$269</f>
        <v>9.3485580030000005E-4</v>
      </c>
      <c r="AO8" s="69">
        <f>1/1000*'[1]4701-5Exp'!AM$269</f>
        <v>4.633968E-6</v>
      </c>
      <c r="AP8" s="69">
        <f>1/1000*'[1]4701-5Exp'!AN$269</f>
        <v>6.4661414399999988E-5</v>
      </c>
      <c r="AQ8" s="69">
        <f>1/1000*'[1]4701-5Exp'!AO$269</f>
        <v>2.4954998999999998E-5</v>
      </c>
      <c r="AR8" s="69">
        <f>1/1000*'[1]4701-5Exp'!AP$269</f>
        <v>5.3459769949999996E-4</v>
      </c>
      <c r="AS8" s="69">
        <f>1/1000*'[1]4701-5Exp'!AQ$269</f>
        <v>7.9903970999999993E-5</v>
      </c>
      <c r="AT8" s="69">
        <f>1/1000*'[1]4701-5Exp'!AR$269</f>
        <v>4.71771849E-5</v>
      </c>
      <c r="AU8" s="69">
        <f>1/1000*'[1]4701-5Exp'!AS$269</f>
        <v>6.4453903800000011E-5</v>
      </c>
      <c r="AV8" s="69">
        <f>1/1000*'[1]4701-5Exp'!AT$269</f>
        <v>2.9254551000000002E-5</v>
      </c>
      <c r="AW8" s="69">
        <f>1/1000*'[1]4701-5Exp'!AU$269</f>
        <v>2.7733198750000002E-5</v>
      </c>
      <c r="AX8" s="69">
        <f>1/1000*'[1]4701-5Exp'!AV$269</f>
        <v>0</v>
      </c>
      <c r="AY8" s="69">
        <f>1/1000*'[1]4701-5Exp'!AW$269</f>
        <v>0</v>
      </c>
      <c r="AZ8" s="69">
        <f>1/1000*'[1]4701-5Exp'!AX$269</f>
        <v>0</v>
      </c>
      <c r="BA8" s="69">
        <f>1/1000*'[1]4701-5Exp'!AY$269</f>
        <v>0</v>
      </c>
      <c r="BB8" s="69">
        <f>1/1000*'[1]4701-5Exp'!AZ$269</f>
        <v>0</v>
      </c>
      <c r="BC8" s="69">
        <f>1/1000*'[1]4701-5Exp'!BA$269</f>
        <v>0</v>
      </c>
      <c r="BD8" s="349"/>
    </row>
    <row r="9" spans="1:56" ht="17.149999999999999" customHeight="1">
      <c r="B9" s="16" t="s">
        <v>119</v>
      </c>
      <c r="C9" s="31">
        <f>1/$A$1*'[1]4701-5Exp'!B$267</f>
        <v>1.8340000000000001E-4</v>
      </c>
      <c r="D9" s="33">
        <f>1/$A$1*'[1]4701-5Exp'!C$267</f>
        <v>2.9308699999999993E-2</v>
      </c>
      <c r="E9" s="33">
        <f>1/$A$1*'[1]4701-5Exp'!D$267</f>
        <v>3.0828299999999999E-2</v>
      </c>
      <c r="F9" s="33">
        <f>1/$A$1*'[1]4701-5Exp'!E$267</f>
        <v>1.79179E-2</v>
      </c>
      <c r="G9" s="33">
        <f>1/$A$1*'[1]4701-5Exp'!F$267</f>
        <v>1.4691999999999999E-3</v>
      </c>
      <c r="H9" s="33">
        <f>1/$A$1*'[1]4701-5Exp'!G$267</f>
        <v>1.0330999999999999E-3</v>
      </c>
      <c r="I9" s="33">
        <f>1/$A$1*'[1]4701-5Exp'!H$267</f>
        <v>6.6877999999999998E-3</v>
      </c>
      <c r="J9" s="33">
        <f>1/$A$1*'[1]4701-5Exp'!I$267</f>
        <v>1.0560700000000001E-2</v>
      </c>
      <c r="K9" s="33">
        <f>1/$A$1*'[1]4701-5Exp'!J$267</f>
        <v>9.5730999999999993E-3</v>
      </c>
      <c r="L9" s="33">
        <f>1/$A$1*'[1]4701-5Exp'!K$267</f>
        <v>2.9207999999999994E-3</v>
      </c>
      <c r="M9" s="33">
        <f>1/$A$1*'[1]4701-5Exp'!L$267</f>
        <v>2.6688099999999996E-2</v>
      </c>
      <c r="N9" s="33">
        <f>1/$A$1*'[1]4701-5Exp'!M$267</f>
        <v>1.0200656666666663E-2</v>
      </c>
      <c r="O9" s="33">
        <f>1/$A$1*'[1]4701-5Exp'!N$267</f>
        <v>6.4659999999999989E-4</v>
      </c>
      <c r="P9" s="33">
        <f>1/$A$1*'[1]4701-5Exp'!O$267</f>
        <v>9.8908857142857129E-4</v>
      </c>
      <c r="Q9" s="33">
        <f>1/$A$1*'[1]4701-5Exp'!P$267</f>
        <v>5.5951999999999998E-4</v>
      </c>
      <c r="R9" s="33">
        <f>1/$A$1*'[1]4701-5Exp'!Q$267</f>
        <v>3.3709300000000005E-2</v>
      </c>
      <c r="S9" s="33">
        <f>1/$A$1*'[1]4701-5Exp'!R$267</f>
        <v>2.3107167499999998E-2</v>
      </c>
      <c r="T9" s="33">
        <f>1/$A$1*'[1]4701-5Exp'!S$267</f>
        <v>5.1166849999999993E-3</v>
      </c>
      <c r="U9" s="33">
        <f>1/$A$1*'[1]4701-5Exp'!T$267</f>
        <v>0</v>
      </c>
      <c r="V9" s="33">
        <f>1/$A$1*'[1]4701-5Exp'!U$267</f>
        <v>0</v>
      </c>
      <c r="W9" s="33">
        <f>1/$A$1*'[1]4701-5Exp'!V$267</f>
        <v>0</v>
      </c>
      <c r="X9" s="33">
        <f>1/$A$1*'[1]4701-5Exp'!W$267</f>
        <v>0</v>
      </c>
      <c r="Y9" s="33">
        <f>1/$A$1*'[1]4701-5Exp'!X$267</f>
        <v>0</v>
      </c>
      <c r="Z9" s="33">
        <f>1/$A$1*'[1]4701-5Exp'!Y$267</f>
        <v>0</v>
      </c>
      <c r="AA9" s="33">
        <f>1/$A$1*'[1]4701-5Exp'!Z$267</f>
        <v>0</v>
      </c>
      <c r="AB9" s="33">
        <f>1/$A$1*'[1]4701-5Exp'!AA$267</f>
        <v>0</v>
      </c>
      <c r="AC9" s="294"/>
      <c r="AD9" s="31">
        <f>1/1000*'[1]4701-5Exp'!AB$267</f>
        <v>1.8856483007999999E-4</v>
      </c>
      <c r="AE9" s="33">
        <f>1/1000*'[1]4701-5Exp'!AC$267</f>
        <v>1.1046395778799997E-2</v>
      </c>
      <c r="AF9" s="33">
        <f>1/1000*'[1]4701-5Exp'!AD$267</f>
        <v>1.24366503456E-2</v>
      </c>
      <c r="AG9" s="33">
        <f>1/1000*'[1]4701-5Exp'!AE$267</f>
        <v>7.0378954128000005E-3</v>
      </c>
      <c r="AH9" s="33">
        <f>1/1000*'[1]4701-5Exp'!AF$267</f>
        <v>7.2412767770000015E-4</v>
      </c>
      <c r="AI9" s="33">
        <f>1/1000*'[1]4701-5Exp'!AG$267</f>
        <v>5.9166658979999999E-4</v>
      </c>
      <c r="AJ9" s="33">
        <f>1/1000*'[1]4701-5Exp'!AH$267</f>
        <v>4.2113715476000003E-3</v>
      </c>
      <c r="AK9" s="33">
        <f>1/1000*'[1]4701-5Exp'!AI$267</f>
        <v>6.6998071130000003E-3</v>
      </c>
      <c r="AL9" s="33">
        <f>1/1000*'[1]4701-5Exp'!AJ$267</f>
        <v>6.1453112680000003E-3</v>
      </c>
      <c r="AM9" s="33">
        <f>1/1000*'[1]4701-5Exp'!AK$267</f>
        <v>1.4548907735999997E-3</v>
      </c>
      <c r="AN9" s="33">
        <f>1/1000*'[1]4701-5Exp'!AL$267</f>
        <v>2.0944062170099999E-2</v>
      </c>
      <c r="AO9" s="33">
        <f>1/1000*'[1]4701-5Exp'!AM$267</f>
        <v>7.4059633919999991E-3</v>
      </c>
      <c r="AP9" s="33">
        <f>1/1000*'[1]4701-5Exp'!AN$267</f>
        <v>7.4924910719999997E-4</v>
      </c>
      <c r="AQ9" s="33">
        <f>1/1000*'[1]4701-5Exp'!AO$267</f>
        <v>1.0312816029000001E-3</v>
      </c>
      <c r="AR9" s="33">
        <f>1/1000*'[1]4701-5Exp'!AP$267</f>
        <v>7.8429857399999988E-4</v>
      </c>
      <c r="AS9" s="33">
        <f>1/1000*'[1]4701-5Exp'!AQ$267</f>
        <v>2.4186169129499998E-2</v>
      </c>
      <c r="AT9" s="33">
        <f>1/1000*'[1]4701-5Exp'!AR$267</f>
        <v>1.2962230690999998E-2</v>
      </c>
      <c r="AU9" s="33">
        <f>1/1000*'[1]4701-5Exp'!AS$267</f>
        <v>3.2819287501000003E-3</v>
      </c>
      <c r="AV9" s="33">
        <f>1/1000*'[1]4701-5Exp'!AT$267</f>
        <v>1.5151533210000002E-3</v>
      </c>
      <c r="AW9" s="33">
        <f>1/1000*'[1]4701-5Exp'!AU$267</f>
        <v>1.4363593612500001E-3</v>
      </c>
      <c r="AX9" s="33">
        <f>1/1000*'[1]4701-5Exp'!AV$267</f>
        <v>0</v>
      </c>
      <c r="AY9" s="33">
        <f>1/1000*'[1]4701-5Exp'!AW$267</f>
        <v>0</v>
      </c>
      <c r="AZ9" s="33">
        <f>1/1000*'[1]4701-5Exp'!AX$267</f>
        <v>0</v>
      </c>
      <c r="BA9" s="33">
        <f>1/1000*'[1]4701-5Exp'!AY$267</f>
        <v>0</v>
      </c>
      <c r="BB9" s="33">
        <f>1/1000*'[1]4701-5Exp'!AZ$267</f>
        <v>0</v>
      </c>
      <c r="BC9" s="33">
        <f>1/1000*'[1]4701-5Exp'!BA$267</f>
        <v>0</v>
      </c>
      <c r="BD9" s="349"/>
    </row>
    <row r="10" spans="1:56">
      <c r="B10" s="56" t="s">
        <v>38</v>
      </c>
      <c r="C10" s="66">
        <f>1/$A$1*(SUM('[1]4701-5Exp'!B$47:B$47)+SUM('[1]4701-5Exp'!B$105:B$105))</f>
        <v>2.0100000000000001E-5</v>
      </c>
      <c r="D10" s="292">
        <f>1/$A$1*(SUM('[1]4701-5Exp'!C$47:C$47)+SUM('[1]4701-5Exp'!C$105:C$105))</f>
        <v>1.9313999999999998E-2</v>
      </c>
      <c r="E10" s="292">
        <f>1/$A$1*(SUM('[1]4701-5Exp'!D$47:D$47)+SUM('[1]4701-5Exp'!D$105:D$105))</f>
        <v>1.6174499999999998E-2</v>
      </c>
      <c r="F10" s="292">
        <f>1/$A$1*(SUM('[1]4701-5Exp'!E$47:E$47)+SUM('[1]4701-5Exp'!E$105:E$105))</f>
        <v>6.9882999999999994E-3</v>
      </c>
      <c r="G10" s="292">
        <f>1/$A$1*(SUM('[1]4701-5Exp'!F$47:F$47)+SUM('[1]4701-5Exp'!F$105:F$105))</f>
        <v>4.9339999999999996E-4</v>
      </c>
      <c r="H10" s="292">
        <f>1/$A$1*(SUM('[1]4701-5Exp'!G$47:G$47)+SUM('[1]4701-5Exp'!G$105:G$105))</f>
        <v>2.3039999999999999E-4</v>
      </c>
      <c r="I10" s="292">
        <f>1/$A$1*(SUM('[1]4701-5Exp'!H$47:H$47)+SUM('[1]4701-5Exp'!H$105:H$105))</f>
        <v>5.5401000000000001E-3</v>
      </c>
      <c r="J10" s="292">
        <f>1/$A$1*(SUM('[1]4701-5Exp'!I$47:I$47)+SUM('[1]4701-5Exp'!I$105:I$105))</f>
        <v>1.05138E-2</v>
      </c>
      <c r="K10" s="292">
        <f>1/$A$1*(SUM('[1]4701-5Exp'!J$47:J$47)+SUM('[1]4701-5Exp'!J$105:J$105))</f>
        <v>9.0615000000000001E-3</v>
      </c>
      <c r="L10" s="292">
        <f>1/$A$1*(SUM('[1]4701-5Exp'!K$47:K$47)+SUM('[1]4701-5Exp'!K$105:K$105))</f>
        <v>2.8969999999999998E-3</v>
      </c>
      <c r="M10" s="292">
        <f>1/$A$1*(SUM('[1]4701-5Exp'!L$47:L$47)+SUM('[1]4701-5Exp'!L$105:L$105))</f>
        <v>2.0930499999999998E-2</v>
      </c>
      <c r="N10" s="292">
        <f>1/$A$1*(SUM('[1]4701-5Exp'!M$47:M$47)+SUM('[1]4701-5Exp'!M$105:M$105))</f>
        <v>9.4463549999999983E-3</v>
      </c>
      <c r="O10" s="292">
        <f>1/$A$1*(SUM('[1]4701-5Exp'!N$47:N$47)+SUM('[1]4701-5Exp'!N$105:N$105))</f>
        <v>3.7949999999999995E-4</v>
      </c>
      <c r="P10" s="292">
        <f>1/$A$1*(SUM('[1]4701-5Exp'!O$47:O$47)+SUM('[1]4701-5Exp'!O$105:O$105))</f>
        <v>4.6559999999999993E-4</v>
      </c>
      <c r="Q10" s="292">
        <f>1/$A$1*(SUM('[1]4701-5Exp'!P$47:P$47)+SUM('[1]4701-5Exp'!P$105:P$105))</f>
        <v>1.5080166666666666E-4</v>
      </c>
      <c r="R10" s="292">
        <f>1/$A$1*(SUM('[1]4701-5Exp'!Q$47:Q$47)+SUM('[1]4701-5Exp'!Q$105:Q$105))</f>
        <v>3.3066499999999999E-2</v>
      </c>
      <c r="S10" s="292">
        <f>1/$A$1*(SUM('[1]4701-5Exp'!R$47:R$47)+SUM('[1]4701-5Exp'!R$105:R$105))</f>
        <v>2.2647399999999998E-2</v>
      </c>
      <c r="T10" s="292">
        <f>1/$A$1*(SUM('[1]4701-5Exp'!S$47:S$47)+SUM('[1]4701-5Exp'!S$105:S$105))</f>
        <v>4.4770999999999995E-3</v>
      </c>
      <c r="U10" s="292">
        <f>1/$A$1*(SUM('[1]4701-5Exp'!T$47:T$47)+SUM('[1]4701-5Exp'!T$105:T$105))</f>
        <v>0</v>
      </c>
      <c r="V10" s="292">
        <f>1/$A$1*(SUM('[1]4701-5Exp'!U$47:U$47)+SUM('[1]4701-5Exp'!U$105:U$105))</f>
        <v>0</v>
      </c>
      <c r="W10" s="292">
        <f>1/$A$1*(SUM('[1]4701-5Exp'!V$47:V$47)+SUM('[1]4701-5Exp'!V$105:V$105))</f>
        <v>0</v>
      </c>
      <c r="X10" s="292">
        <f>1/$A$1*(SUM('[1]4701-5Exp'!W$47:W$47)+SUM('[1]4701-5Exp'!W$105:W$105))</f>
        <v>0</v>
      </c>
      <c r="Y10" s="292">
        <f>1/$A$1*(SUM('[1]4701-5Exp'!X$47:X$47)+SUM('[1]4701-5Exp'!X$105:X$105))</f>
        <v>0</v>
      </c>
      <c r="Z10" s="292">
        <f>1/$A$1*(SUM('[1]4701-5Exp'!Y$47:Y$47)+SUM('[1]4701-5Exp'!Y$105:Y$105))</f>
        <v>0</v>
      </c>
      <c r="AA10" s="292">
        <f>1/$A$1*(SUM('[1]4701-5Exp'!Z$47:Z$47)+SUM('[1]4701-5Exp'!Z$105:Z$105))</f>
        <v>0</v>
      </c>
      <c r="AB10" s="292">
        <f>1/$A$1*(SUM('[1]4701-5Exp'!AA$47:AA$47)+SUM('[1]4701-5Exp'!AA$105:AA$105))</f>
        <v>0</v>
      </c>
      <c r="AC10" s="294"/>
      <c r="AD10" s="66">
        <f>1/1000*(SUM('[1]4701-5Exp'!AB$47:AB$47)+SUM('[1]4701-5Exp'!AB$105:AB$105))</f>
        <v>1.0539347943000001E-5</v>
      </c>
      <c r="AE10" s="292">
        <f>1/1000*(SUM('[1]4701-5Exp'!AC$47:AC$47)+SUM('[1]4701-5Exp'!AC$105:AC$105))</f>
        <v>7.2266214767999996E-3</v>
      </c>
      <c r="AF10" s="292">
        <f>1/1000*(SUM('[1]4701-5Exp'!AD$47:AD$47)+SUM('[1]4701-5Exp'!AD$105:AD$105))</f>
        <v>6.8404202831999997E-3</v>
      </c>
      <c r="AG10" s="292">
        <f>1/1000*(SUM('[1]4701-5Exp'!AE$47:AE$47)+SUM('[1]4701-5Exp'!AE$105:AE$105))</f>
        <v>2.7006913584000001E-3</v>
      </c>
      <c r="AH10" s="292">
        <f>1/1000*(SUM('[1]4701-5Exp'!AF$47:AF$47)+SUM('[1]4701-5Exp'!AF$105:AF$105))</f>
        <v>2.1168068249999999E-4</v>
      </c>
      <c r="AI10" s="292">
        <f>1/1000*(SUM('[1]4701-5Exp'!AG$47:AG$47)+SUM('[1]4701-5Exp'!AG$105:AG$105))</f>
        <v>5.7195009300000003E-5</v>
      </c>
      <c r="AJ10" s="292">
        <f>1/1000*(SUM('[1]4701-5Exp'!AH$47:AH$47)+SUM('[1]4701-5Exp'!AH$105:AH$105))</f>
        <v>3.5345340896000004E-3</v>
      </c>
      <c r="AK10" s="292">
        <f>1/1000*(SUM('[1]4701-5Exp'!AI$47:AI$47)+SUM('[1]4701-5Exp'!AI$105:AI$105))</f>
        <v>6.6536596370000006E-3</v>
      </c>
      <c r="AL10" s="292">
        <f>1/1000*(SUM('[1]4701-5Exp'!AJ$47:AJ$47)+SUM('[1]4701-5Exp'!AJ$105:AJ$105))</f>
        <v>5.7317840816000012E-3</v>
      </c>
      <c r="AM10" s="292">
        <f>1/1000*(SUM('[1]4701-5Exp'!AK$47:AK$47)+SUM('[1]4701-5Exp'!AK$105:AK$105))</f>
        <v>1.4175519775999998E-3</v>
      </c>
      <c r="AN10" s="292">
        <f>1/1000*(SUM('[1]4701-5Exp'!AL$47:AL$47)+SUM('[1]4701-5Exp'!AL$105:AL$105))</f>
        <v>1.6244688993299998E-2</v>
      </c>
      <c r="AO10" s="292">
        <f>1/1000*(SUM('[1]4701-5Exp'!AM$47:AM$47)+SUM('[1]4701-5Exp'!AM$105:AM$105))</f>
        <v>6.5733539039999987E-3</v>
      </c>
      <c r="AP10" s="292">
        <f>1/1000*(SUM('[1]4701-5Exp'!AN$47:AN$47)+SUM('[1]4701-5Exp'!AN$105:AN$105))</f>
        <v>2.60191272E-4</v>
      </c>
      <c r="AQ10" s="292">
        <f>1/1000*(SUM('[1]4701-5Exp'!AO$47:AO$47)+SUM('[1]4701-5Exp'!AO$105:AO$105))</f>
        <v>2.9861000399999997E-4</v>
      </c>
      <c r="AR10" s="292">
        <f>1/1000*(SUM('[1]4701-5Exp'!AP$47:AP$47)+SUM('[1]4701-5Exp'!AP$105:AP$105))</f>
        <v>1.5826021950000001E-4</v>
      </c>
      <c r="AS10" s="292">
        <f>1/1000*(SUM('[1]4701-5Exp'!AQ$47:AQ$47)+SUM('[1]4701-5Exp'!AQ$105:AQ$105))</f>
        <v>2.3421148908499997E-2</v>
      </c>
      <c r="AT10" s="292">
        <f>1/1000*(SUM('[1]4701-5Exp'!AR$47:AR$47)+SUM('[1]4701-5Exp'!AR$105:AR$105))</f>
        <v>1.23128611646E-2</v>
      </c>
      <c r="AU10" s="292">
        <f>1/1000*(SUM('[1]4701-5Exp'!AS$47:AS$47)+SUM('[1]4701-5Exp'!AS$105:AS$105))</f>
        <v>2.3583684981999999E-3</v>
      </c>
      <c r="AV10" s="292">
        <f>1/1000*(SUM('[1]4701-5Exp'!AT$47:AT$47)+SUM('[1]4701-5Exp'!AT$105:AT$105))</f>
        <v>8.3084294800000005E-4</v>
      </c>
      <c r="AW10" s="292">
        <f>1/1000*(SUM('[1]4701-5Exp'!AU$47:AU$47)+SUM('[1]4701-5Exp'!AU$105:AU$105))</f>
        <v>7.876358316666667E-4</v>
      </c>
      <c r="AX10" s="292">
        <f>1/1000*(SUM('[1]4701-5Exp'!AV$47:AV$47)+SUM('[1]4701-5Exp'!AV$105:AV$105))</f>
        <v>0</v>
      </c>
      <c r="AY10" s="292">
        <f>1/1000*(SUM('[1]4701-5Exp'!AW$47:AW$47)+SUM('[1]4701-5Exp'!AW$105:AW$105))</f>
        <v>0</v>
      </c>
      <c r="AZ10" s="292">
        <f>1/1000*(SUM('[1]4701-5Exp'!AX$47:AX$47)+SUM('[1]4701-5Exp'!AX$105:AX$105))</f>
        <v>0</v>
      </c>
      <c r="BA10" s="292">
        <f>1/1000*(SUM('[1]4701-5Exp'!AY$47:AY$47)+SUM('[1]4701-5Exp'!AY$105:AY$105))</f>
        <v>0</v>
      </c>
      <c r="BB10" s="292">
        <f>1/1000*(SUM('[1]4701-5Exp'!AZ$47:AZ$47)+SUM('[1]4701-5Exp'!AZ$105:AZ$105))</f>
        <v>0</v>
      </c>
      <c r="BC10" s="292">
        <f>1/1000*(SUM('[1]4701-5Exp'!BA$47:BA$47)+SUM('[1]4701-5Exp'!BA$105:BA$105))</f>
        <v>0</v>
      </c>
      <c r="BD10" s="349"/>
    </row>
    <row r="11" spans="1:56">
      <c r="B11" s="8" t="s">
        <v>18</v>
      </c>
      <c r="C11" s="295">
        <f t="shared" ref="C11:AB11" si="3">SUM(C9:C9)-SUM(C10:C10)</f>
        <v>1.6330000000000001E-4</v>
      </c>
      <c r="D11" s="296">
        <f t="shared" si="3"/>
        <v>9.9946999999999953E-3</v>
      </c>
      <c r="E11" s="296">
        <f t="shared" si="3"/>
        <v>1.4653800000000002E-2</v>
      </c>
      <c r="F11" s="296">
        <f t="shared" si="3"/>
        <v>1.0929600000000001E-2</v>
      </c>
      <c r="G11" s="296">
        <f t="shared" si="3"/>
        <v>9.7579999999999997E-4</v>
      </c>
      <c r="H11" s="296">
        <f t="shared" si="3"/>
        <v>8.0269999999999994E-4</v>
      </c>
      <c r="I11" s="296">
        <f t="shared" si="3"/>
        <v>1.1476999999999998E-3</v>
      </c>
      <c r="J11" s="296">
        <f t="shared" si="3"/>
        <v>4.6900000000000761E-5</v>
      </c>
      <c r="K11" s="296">
        <f t="shared" si="3"/>
        <v>5.1159999999999921E-4</v>
      </c>
      <c r="L11" s="296">
        <f t="shared" si="3"/>
        <v>2.3799999999999603E-5</v>
      </c>
      <c r="M11" s="296">
        <f t="shared" si="3"/>
        <v>5.7575999999999981E-3</v>
      </c>
      <c r="N11" s="296">
        <f t="shared" si="3"/>
        <v>7.543016666666652E-4</v>
      </c>
      <c r="O11" s="296">
        <f t="shared" si="3"/>
        <v>2.6709999999999993E-4</v>
      </c>
      <c r="P11" s="296">
        <f t="shared" si="3"/>
        <v>5.2348857142857136E-4</v>
      </c>
      <c r="Q11" s="296">
        <f t="shared" si="3"/>
        <v>4.0871833333333335E-4</v>
      </c>
      <c r="R11" s="296">
        <f t="shared" si="3"/>
        <v>6.4280000000000587E-4</v>
      </c>
      <c r="S11" s="296">
        <f t="shared" si="3"/>
        <v>4.5976749999999955E-4</v>
      </c>
      <c r="T11" s="296">
        <f t="shared" si="3"/>
        <v>6.3958499999999981E-4</v>
      </c>
      <c r="U11" s="296">
        <f t="shared" si="3"/>
        <v>0</v>
      </c>
      <c r="V11" s="296">
        <f t="shared" si="3"/>
        <v>0</v>
      </c>
      <c r="W11" s="296">
        <f t="shared" si="3"/>
        <v>0</v>
      </c>
      <c r="X11" s="296">
        <f t="shared" si="3"/>
        <v>0</v>
      </c>
      <c r="Y11" s="296">
        <f t="shared" si="3"/>
        <v>0</v>
      </c>
      <c r="Z11" s="296">
        <f t="shared" si="3"/>
        <v>0</v>
      </c>
      <c r="AA11" s="296">
        <f t="shared" si="3"/>
        <v>0</v>
      </c>
      <c r="AB11" s="296">
        <f t="shared" si="3"/>
        <v>0</v>
      </c>
      <c r="AC11" s="294"/>
      <c r="AD11" s="297">
        <f t="shared" ref="AD11:BC11" si="4">SUM(AD9:AD9)-SUM(AD10:AD10)</f>
        <v>1.7802548213700001E-4</v>
      </c>
      <c r="AE11" s="298">
        <f t="shared" si="4"/>
        <v>3.8197743019999977E-3</v>
      </c>
      <c r="AF11" s="298">
        <f t="shared" si="4"/>
        <v>5.5962300624000007E-3</v>
      </c>
      <c r="AG11" s="298">
        <f t="shared" si="4"/>
        <v>4.3372040544000009E-3</v>
      </c>
      <c r="AH11" s="298">
        <f t="shared" si="4"/>
        <v>5.1244699520000016E-4</v>
      </c>
      <c r="AI11" s="298">
        <f t="shared" si="4"/>
        <v>5.3447158049999997E-4</v>
      </c>
      <c r="AJ11" s="298">
        <f t="shared" si="4"/>
        <v>6.7683745799999992E-4</v>
      </c>
      <c r="AK11" s="298">
        <f t="shared" si="4"/>
        <v>4.6147475999999688E-5</v>
      </c>
      <c r="AL11" s="298">
        <f t="shared" si="4"/>
        <v>4.1352718639999907E-4</v>
      </c>
      <c r="AM11" s="298">
        <f t="shared" si="4"/>
        <v>3.7338795999999896E-5</v>
      </c>
      <c r="AN11" s="298">
        <f t="shared" si="4"/>
        <v>4.6993731768000015E-3</v>
      </c>
      <c r="AO11" s="298">
        <f t="shared" si="4"/>
        <v>8.3260948800000043E-4</v>
      </c>
      <c r="AP11" s="298">
        <f t="shared" si="4"/>
        <v>4.8905783519999997E-4</v>
      </c>
      <c r="AQ11" s="298">
        <f t="shared" si="4"/>
        <v>7.3267159890000018E-4</v>
      </c>
      <c r="AR11" s="298">
        <f t="shared" si="4"/>
        <v>6.2603835449999987E-4</v>
      </c>
      <c r="AS11" s="298">
        <f t="shared" si="4"/>
        <v>7.6502022100000122E-4</v>
      </c>
      <c r="AT11" s="298">
        <f t="shared" si="4"/>
        <v>6.4936952639999858E-4</v>
      </c>
      <c r="AU11" s="298">
        <f t="shared" si="4"/>
        <v>9.2356025190000034E-4</v>
      </c>
      <c r="AV11" s="298">
        <f t="shared" si="4"/>
        <v>6.8431037300000018E-4</v>
      </c>
      <c r="AW11" s="298">
        <f t="shared" si="4"/>
        <v>6.4872352958333338E-4</v>
      </c>
      <c r="AX11" s="298">
        <f t="shared" si="4"/>
        <v>0</v>
      </c>
      <c r="AY11" s="298">
        <f t="shared" si="4"/>
        <v>0</v>
      </c>
      <c r="AZ11" s="298">
        <f t="shared" si="4"/>
        <v>0</v>
      </c>
      <c r="BA11" s="298">
        <f t="shared" si="4"/>
        <v>0</v>
      </c>
      <c r="BB11" s="298">
        <f t="shared" si="4"/>
        <v>0</v>
      </c>
      <c r="BC11" s="298">
        <f t="shared" si="4"/>
        <v>0</v>
      </c>
      <c r="BD11" s="349"/>
    </row>
    <row r="12" spans="1:56" ht="17.149999999999999" customHeight="1">
      <c r="B12" s="16" t="s">
        <v>195</v>
      </c>
      <c r="C12" s="183">
        <f>1/$A$1*'[1]4701-5Exp'!B$264</f>
        <v>0.68919412904761912</v>
      </c>
      <c r="D12" s="184">
        <f>1/$A$1*'[1]4701-5Exp'!C$264</f>
        <v>0.68817072249999989</v>
      </c>
      <c r="E12" s="184">
        <f>1/$A$1*'[1]4701-5Exp'!D$264</f>
        <v>0.64323554333333333</v>
      </c>
      <c r="F12" s="184">
        <f>1/$A$1*'[1]4701-5Exp'!E$264</f>
        <v>0.59133515216666654</v>
      </c>
      <c r="G12" s="184">
        <f>1/$A$1*'[1]4701-5Exp'!F$264</f>
        <v>0.69952202899999982</v>
      </c>
      <c r="H12" s="184">
        <f>1/$A$1*'[1]4701-5Exp'!G$264</f>
        <v>0.71554484666666662</v>
      </c>
      <c r="I12" s="184">
        <f>1/$A$1*'[1]4701-5Exp'!H$264</f>
        <v>0.96342102441666666</v>
      </c>
      <c r="J12" s="184">
        <f>1/$A$1*'[1]4701-5Exp'!I$264</f>
        <v>1.2262100419999999</v>
      </c>
      <c r="K12" s="184">
        <f>1/$A$1*'[1]4701-5Exp'!J$264</f>
        <v>1.1238488808333331</v>
      </c>
      <c r="L12" s="184">
        <f>1/$A$1*'[1]4701-5Exp'!K$264</f>
        <v>0.89883254049999994</v>
      </c>
      <c r="M12" s="184">
        <f>1/$A$1*'[1]4701-5Exp'!L$264</f>
        <v>0.88773035102564102</v>
      </c>
      <c r="N12" s="184">
        <f>1/$A$1*'[1]4701-5Exp'!M$264</f>
        <v>0.80449149900000005</v>
      </c>
      <c r="O12" s="184">
        <f>1/$A$1*'[1]4701-5Exp'!N$264</f>
        <v>0.82844221299999987</v>
      </c>
      <c r="P12" s="184">
        <f>1/$A$1*'[1]4701-5Exp'!O$264</f>
        <v>0.74658617945238082</v>
      </c>
      <c r="Q12" s="184">
        <f>1/$A$1*'[1]4701-5Exp'!P$264</f>
        <v>0.76832711666666675</v>
      </c>
      <c r="R12" s="184">
        <f>1/$A$1*'[1]4701-5Exp'!Q$264</f>
        <v>0.71074580861904768</v>
      </c>
      <c r="S12" s="184">
        <f>1/$A$1*'[1]4701-5Exp'!R$264</f>
        <v>0.79538830499999968</v>
      </c>
      <c r="T12" s="184">
        <f>1/$A$1*'[1]4701-5Exp'!S$264</f>
        <v>0.78113233366666657</v>
      </c>
      <c r="U12" s="184">
        <f>1/$A$1*'[1]4701-5Exp'!T$264</f>
        <v>0</v>
      </c>
      <c r="V12" s="184">
        <f>1/$A$1*'[1]4701-5Exp'!U$264</f>
        <v>0</v>
      </c>
      <c r="W12" s="184">
        <f>1/$A$1*'[1]4701-5Exp'!V$264</f>
        <v>0</v>
      </c>
      <c r="X12" s="184">
        <f>1/$A$1*'[1]4701-5Exp'!W$264</f>
        <v>0</v>
      </c>
      <c r="Y12" s="184">
        <f>1/$A$1*'[1]4701-5Exp'!X$264</f>
        <v>0</v>
      </c>
      <c r="Z12" s="184">
        <f>1/$A$1*'[1]4701-5Exp'!Y$264</f>
        <v>0</v>
      </c>
      <c r="AA12" s="184">
        <f>1/$A$1*'[1]4701-5Exp'!Z$264</f>
        <v>0</v>
      </c>
      <c r="AB12" s="184">
        <f>1/$A$1*'[1]4701-5Exp'!AA$264</f>
        <v>0</v>
      </c>
      <c r="AC12" s="186"/>
      <c r="AD12" s="183">
        <f>1/1000*'[1]4701-5Exp'!AB$264</f>
        <v>0.42622612776899704</v>
      </c>
      <c r="AE12" s="184">
        <f>1/1000*'[1]4701-5Exp'!AC$264</f>
        <v>0.33863737050639997</v>
      </c>
      <c r="AF12" s="184">
        <f>1/1000*'[1]4701-5Exp'!AD$264</f>
        <v>0.28176007929119995</v>
      </c>
      <c r="AG12" s="184">
        <f>1/1000*'[1]4701-5Exp'!AE$264</f>
        <v>0.2812183244864</v>
      </c>
      <c r="AH12" s="184">
        <f>1/1000*'[1]4701-5Exp'!AF$264</f>
        <v>0.35392107788939997</v>
      </c>
      <c r="AI12" s="184">
        <f>1/1000*'[1]4701-5Exp'!AG$264</f>
        <v>0.38824072089659989</v>
      </c>
      <c r="AJ12" s="184">
        <f>1/1000*'[1]4701-5Exp'!AH$264</f>
        <v>0.6292610513168001</v>
      </c>
      <c r="AK12" s="184">
        <f>1/1000*'[1]4701-5Exp'!AI$264</f>
        <v>0.87378723180500029</v>
      </c>
      <c r="AL12" s="184">
        <f>1/1000*'[1]4701-5Exp'!AJ$264</f>
        <v>0.88151409034080019</v>
      </c>
      <c r="AM12" s="184">
        <f>1/1000*'[1]4701-5Exp'!AK$264</f>
        <v>0.54510641176200003</v>
      </c>
      <c r="AN12" s="184">
        <f>1/1000*'[1]4701-5Exp'!AL$264</f>
        <v>0.73979143926930024</v>
      </c>
      <c r="AO12" s="184">
        <f>1/1000*'[1]4701-5Exp'!AM$264</f>
        <v>0.59905191470399999</v>
      </c>
      <c r="AP12" s="184">
        <f>1/1000*'[1]4701-5Exp'!AN$264</f>
        <v>0.59061425890719998</v>
      </c>
      <c r="AQ12" s="184">
        <f>1/1000*'[1]4701-5Exp'!AO$264</f>
        <v>0.55785351699900021</v>
      </c>
      <c r="AR12" s="184">
        <f>1/1000*'[1]4701-5Exp'!AP$264</f>
        <v>0.5535966949079999</v>
      </c>
      <c r="AS12" s="184">
        <f>1/1000*'[1]4701-5Exp'!AQ$264</f>
        <v>0.47812098896799998</v>
      </c>
      <c r="AT12" s="184">
        <f>1/1000*'[1]4701-5Exp'!AR$264</f>
        <v>0.45812250349260014</v>
      </c>
      <c r="AU12" s="184">
        <f>1/1000*'[1]4701-5Exp'!AS$264</f>
        <v>0.4737586750897001</v>
      </c>
      <c r="AV12" s="184">
        <f>1/1000*'[1]4701-5Exp'!AT$264</f>
        <v>0.524440123717</v>
      </c>
      <c r="AW12" s="184">
        <f>1/1000*'[1]4701-5Exp'!AU$264</f>
        <v>0.49716716498291663</v>
      </c>
      <c r="AX12" s="184">
        <f>1/1000*'[1]4701-5Exp'!AV$264</f>
        <v>0</v>
      </c>
      <c r="AY12" s="184">
        <f>1/1000*'[1]4701-5Exp'!AW$264</f>
        <v>0</v>
      </c>
      <c r="AZ12" s="184">
        <f>1/1000*'[1]4701-5Exp'!AX$264</f>
        <v>0</v>
      </c>
      <c r="BA12" s="184">
        <f>1/1000*'[1]4701-5Exp'!AY$264</f>
        <v>0</v>
      </c>
      <c r="BB12" s="184">
        <f>1/1000*'[1]4701-5Exp'!AZ$264</f>
        <v>0</v>
      </c>
      <c r="BC12" s="184">
        <f>1/1000*'[1]4701-5Exp'!BA$264</f>
        <v>0</v>
      </c>
      <c r="BD12" s="349"/>
    </row>
    <row r="13" spans="1:56">
      <c r="B13" s="5" t="s">
        <v>56</v>
      </c>
      <c r="C13" s="23">
        <f>1/$A$1*'[1]4701-5Exp'!B$16</f>
        <v>7.1285607142857144E-2</v>
      </c>
      <c r="D13" s="13">
        <f>1/$A$1*'[1]4701-5Exp'!C$16</f>
        <v>6.2685099999999994E-2</v>
      </c>
      <c r="E13" s="13">
        <f>1/$A$1*'[1]4701-5Exp'!D$16</f>
        <v>6.3132899999999992E-2</v>
      </c>
      <c r="F13" s="13">
        <f>1/$A$1*'[1]4701-5Exp'!E$16</f>
        <v>2.7844999999999995E-2</v>
      </c>
      <c r="G13" s="13">
        <f>1/$A$1*'[1]4701-5Exp'!F$16</f>
        <v>3.6977099999999992E-2</v>
      </c>
      <c r="H13" s="13">
        <f>1/$A$1*'[1]4701-5Exp'!G$16</f>
        <v>4.0575299999999995E-2</v>
      </c>
      <c r="I13" s="13">
        <f>1/$A$1*'[1]4701-5Exp'!H$16</f>
        <v>5.430827495833334E-2</v>
      </c>
      <c r="J13" s="13">
        <f>1/$A$1*'[1]4701-5Exp'!I$16</f>
        <v>0.12761717474999998</v>
      </c>
      <c r="K13" s="13">
        <f>1/$A$1*'[1]4701-5Exp'!J$16</f>
        <v>7.5089178499999978E-2</v>
      </c>
      <c r="L13" s="13">
        <f>1/$A$1*'[1]4701-5Exp'!K$16</f>
        <v>4.2976593999999986E-2</v>
      </c>
      <c r="M13" s="13">
        <f>1/$A$1*'[1]4701-5Exp'!L$16</f>
        <v>2.822402884615385E-2</v>
      </c>
      <c r="N13" s="13">
        <f>1/$A$1*'[1]4701-5Exp'!M$16</f>
        <v>9.1773679999999965E-3</v>
      </c>
      <c r="O13" s="13">
        <f>1/$A$1*'[1]4701-5Exp'!N$16</f>
        <v>3.7489643999999989E-2</v>
      </c>
      <c r="P13" s="13">
        <f>1/$A$1*'[1]4701-5Exp'!O$16</f>
        <v>2.1276046166666666E-2</v>
      </c>
      <c r="Q13" s="13">
        <f>1/$A$1*'[1]4701-5Exp'!P$16</f>
        <v>2.5810961833333326E-2</v>
      </c>
      <c r="R13" s="13">
        <f>1/$A$1*'[1]4701-5Exp'!Q$16</f>
        <v>1.651857142857143E-4</v>
      </c>
      <c r="S13" s="13">
        <f>1/$A$1*'[1]4701-5Exp'!R$16</f>
        <v>9.5300256666666656E-3</v>
      </c>
      <c r="T13" s="13">
        <f>1/$A$1*'[1]4701-5Exp'!S$16</f>
        <v>4.8254899999999996E-2</v>
      </c>
      <c r="U13" s="13">
        <f>1/$A$1*'[1]4701-5Exp'!T$16</f>
        <v>0</v>
      </c>
      <c r="V13" s="13">
        <f>1/$A$1*'[1]4701-5Exp'!U$16</f>
        <v>0</v>
      </c>
      <c r="W13" s="13">
        <f>1/$A$1*'[1]4701-5Exp'!V$16</f>
        <v>0</v>
      </c>
      <c r="X13" s="13">
        <f>1/$A$1*'[1]4701-5Exp'!W$16</f>
        <v>0</v>
      </c>
      <c r="Y13" s="13">
        <f>1/$A$1*'[1]4701-5Exp'!X$16</f>
        <v>0</v>
      </c>
      <c r="Z13" s="13">
        <f>1/$A$1*'[1]4701-5Exp'!Y$16</f>
        <v>0</v>
      </c>
      <c r="AA13" s="13">
        <f>1/$A$1*'[1]4701-5Exp'!Z$16</f>
        <v>0</v>
      </c>
      <c r="AB13" s="13">
        <f>1/$A$1*'[1]4701-5Exp'!AA$16</f>
        <v>0</v>
      </c>
      <c r="AC13" s="294"/>
      <c r="AD13" s="23">
        <f>1/1000*'[1]4701-5Exp'!AB$16</f>
        <v>4.5380357807760001E-2</v>
      </c>
      <c r="AE13" s="13">
        <f>1/1000*'[1]4701-5Exp'!AC$16</f>
        <v>3.2113788028400002E-2</v>
      </c>
      <c r="AF13" s="13">
        <f>1/1000*'[1]4701-5Exp'!AD$16</f>
        <v>2.8769770310399997E-2</v>
      </c>
      <c r="AG13" s="13">
        <f>1/1000*'[1]4701-5Exp'!AE$16</f>
        <v>1.5197328115199998E-2</v>
      </c>
      <c r="AH13" s="13">
        <f>1/1000*'[1]4701-5Exp'!AF$16</f>
        <v>2.2793213648800003E-2</v>
      </c>
      <c r="AI13" s="13">
        <f>1/1000*'[1]4701-5Exp'!AG$16</f>
        <v>2.8315219604100002E-2</v>
      </c>
      <c r="AJ13" s="13">
        <f>1/1000*'[1]4701-5Exp'!AH$16</f>
        <v>4.2960453192399994E-2</v>
      </c>
      <c r="AK13" s="13">
        <f>1/1000*'[1]4701-5Exp'!AI$16</f>
        <v>9.6666285095000012E-2</v>
      </c>
      <c r="AL13" s="13">
        <f>1/1000*'[1]4701-5Exp'!AJ$16</f>
        <v>7.4143675152000016E-2</v>
      </c>
      <c r="AM13" s="13">
        <f>1/1000*'[1]4701-5Exp'!AK$16</f>
        <v>3.7237653472799996E-2</v>
      </c>
      <c r="AN13" s="13">
        <f>1/1000*'[1]4701-5Exp'!AL$16</f>
        <v>2.7549479081700003E-2</v>
      </c>
      <c r="AO13" s="13">
        <f>1/1000*'[1]4701-5Exp'!AM$16</f>
        <v>6.3874481279999991E-3</v>
      </c>
      <c r="AP13" s="13">
        <f>1/1000*'[1]4701-5Exp'!AN$16</f>
        <v>4.5789516537600002E-2</v>
      </c>
      <c r="AQ13" s="13">
        <f>1/1000*'[1]4701-5Exp'!AO$16</f>
        <v>3.9150814201499996E-2</v>
      </c>
      <c r="AR13" s="13">
        <f>1/1000*'[1]4701-5Exp'!AP$16</f>
        <v>3.9449398322E-2</v>
      </c>
      <c r="AS13" s="13">
        <f>1/1000*'[1]4701-5Exp'!AQ$16</f>
        <v>1.17751235E-4</v>
      </c>
      <c r="AT13" s="13">
        <f>1/1000*'[1]4701-5Exp'!AR$16</f>
        <v>1.23407661136E-2</v>
      </c>
      <c r="AU13" s="13">
        <f>1/1000*'[1]4701-5Exp'!AS$16</f>
        <v>4.37394602502E-2</v>
      </c>
      <c r="AV13" s="13">
        <f>1/1000*'[1]4701-5Exp'!AT$16</f>
        <v>4.0638903247000001E-2</v>
      </c>
      <c r="AW13" s="13">
        <f>1/1000*'[1]4701-5Exp'!AU$16</f>
        <v>3.852551969541667E-2</v>
      </c>
      <c r="AX13" s="13">
        <f>1/1000*'[1]4701-5Exp'!AV$16</f>
        <v>0</v>
      </c>
      <c r="AY13" s="13">
        <f>1/1000*'[1]4701-5Exp'!AW$16</f>
        <v>0</v>
      </c>
      <c r="AZ13" s="13">
        <f>1/1000*'[1]4701-5Exp'!AX$16</f>
        <v>0</v>
      </c>
      <c r="BA13" s="13">
        <f>1/1000*'[1]4701-5Exp'!AY$16</f>
        <v>0</v>
      </c>
      <c r="BB13" s="13">
        <f>1/1000*'[1]4701-5Exp'!AZ$16</f>
        <v>0</v>
      </c>
      <c r="BC13" s="13">
        <f>1/1000*'[1]4701-5Exp'!BA$16</f>
        <v>0</v>
      </c>
      <c r="BD13" s="349"/>
    </row>
    <row r="14" spans="1:56">
      <c r="B14" s="5" t="s">
        <v>57</v>
      </c>
      <c r="C14" s="23">
        <f>1/$A$1*'[1]4701-5Exp'!B$84</f>
        <v>3.3788999999999998E-3</v>
      </c>
      <c r="D14" s="13">
        <f>1/$A$1*'[1]4701-5Exp'!C$84</f>
        <v>5.7729999999999999E-4</v>
      </c>
      <c r="E14" s="13">
        <f>1/$A$1*'[1]4701-5Exp'!D$84</f>
        <v>4.9899999999999993E-5</v>
      </c>
      <c r="F14" s="13">
        <f>1/$A$1*'[1]4701-5Exp'!E$84</f>
        <v>3.6299999999999995E-5</v>
      </c>
      <c r="G14" s="13">
        <f>1/$A$1*'[1]4701-5Exp'!F$84</f>
        <v>3.15E-5</v>
      </c>
      <c r="H14" s="13">
        <f>1/$A$1*'[1]4701-5Exp'!G$84</f>
        <v>4.1316E-3</v>
      </c>
      <c r="I14" s="13">
        <f>1/$A$1*'[1]4701-5Exp'!H$84</f>
        <v>0.16739295258333331</v>
      </c>
      <c r="J14" s="13">
        <f>1/$A$1*'[1]4701-5Exp'!I$84</f>
        <v>0.28954587224999995</v>
      </c>
      <c r="K14" s="13">
        <f>1/$A$1*'[1]4701-5Exp'!J$84</f>
        <v>0.32100092899999999</v>
      </c>
      <c r="L14" s="13">
        <f>1/$A$1*'[1]4701-5Exp'!K$84</f>
        <v>0.25525164899999997</v>
      </c>
      <c r="M14" s="13">
        <f>1/$A$1*'[1]4701-5Exp'!L$84</f>
        <v>0.31494358499999997</v>
      </c>
      <c r="N14" s="13">
        <f>1/$A$1*'[1]4701-5Exp'!M$84</f>
        <v>0.36222064083333333</v>
      </c>
      <c r="O14" s="13">
        <f>1/$A$1*'[1]4701-5Exp'!N$84</f>
        <v>0.33094297100000003</v>
      </c>
      <c r="P14" s="13">
        <f>1/$A$1*'[1]4701-5Exp'!O$84</f>
        <v>0.27177931628571428</v>
      </c>
      <c r="Q14" s="13">
        <f>1/$A$1*'[1]4701-5Exp'!P$84</f>
        <v>0.2405175083333333</v>
      </c>
      <c r="R14" s="13">
        <f>1/$A$1*'[1]4701-5Exp'!Q$84</f>
        <v>0.28331602909523806</v>
      </c>
      <c r="S14" s="13">
        <f>1/$A$1*'[1]4701-5Exp'!R$84</f>
        <v>0.28590537616666667</v>
      </c>
      <c r="T14" s="13">
        <f>1/$A$1*'[1]4701-5Exp'!S$84</f>
        <v>0.30634729999999999</v>
      </c>
      <c r="U14" s="13">
        <f>1/$A$1*'[1]4701-5Exp'!T$84</f>
        <v>0</v>
      </c>
      <c r="V14" s="13">
        <f>1/$A$1*'[1]4701-5Exp'!U$84</f>
        <v>0</v>
      </c>
      <c r="W14" s="13">
        <f>1/$A$1*'[1]4701-5Exp'!V$84</f>
        <v>0</v>
      </c>
      <c r="X14" s="13">
        <f>1/$A$1*'[1]4701-5Exp'!W$84</f>
        <v>0</v>
      </c>
      <c r="Y14" s="13">
        <f>1/$A$1*'[1]4701-5Exp'!X$84</f>
        <v>0</v>
      </c>
      <c r="Z14" s="13">
        <f>1/$A$1*'[1]4701-5Exp'!Y$84</f>
        <v>0</v>
      </c>
      <c r="AA14" s="13">
        <f>1/$A$1*'[1]4701-5Exp'!Z$84</f>
        <v>0</v>
      </c>
      <c r="AB14" s="13">
        <f>1/$A$1*'[1]4701-5Exp'!AA$84</f>
        <v>0</v>
      </c>
      <c r="AC14" s="294"/>
      <c r="AD14" s="23">
        <f>1/1000*'[1]4701-5Exp'!AB$84</f>
        <v>1.5817759293480001E-3</v>
      </c>
      <c r="AE14" s="13">
        <f>1/1000*'[1]4701-5Exp'!AC$84</f>
        <v>2.8048400799999997E-4</v>
      </c>
      <c r="AF14" s="13">
        <f>1/1000*'[1]4701-5Exp'!AD$84</f>
        <v>5.7069796799999996E-5</v>
      </c>
      <c r="AG14" s="13">
        <f>1/1000*'[1]4701-5Exp'!AE$84</f>
        <v>5.9239812800000001E-5</v>
      </c>
      <c r="AH14" s="13">
        <f>1/1000*'[1]4701-5Exp'!AF$84</f>
        <v>6.0866514799999995E-5</v>
      </c>
      <c r="AI14" s="13">
        <f>1/1000*'[1]4701-5Exp'!AG$84</f>
        <v>2.5877727875999999E-3</v>
      </c>
      <c r="AJ14" s="13">
        <f>1/1000*'[1]4701-5Exp'!AH$84</f>
        <v>0.10512783967439999</v>
      </c>
      <c r="AK14" s="13">
        <f>1/1000*'[1]4701-5Exp'!AI$84</f>
        <v>0.19843643279400003</v>
      </c>
      <c r="AL14" s="13">
        <f>1/1000*'[1]4701-5Exp'!AJ$84</f>
        <v>0.23607765793520002</v>
      </c>
      <c r="AM14" s="13">
        <f>1/1000*'[1]4701-5Exp'!AK$84</f>
        <v>0.14242456925400002</v>
      </c>
      <c r="AN14" s="13">
        <f>1/1000*'[1]4701-5Exp'!AL$84</f>
        <v>0.2505249250803</v>
      </c>
      <c r="AO14" s="13">
        <f>1/1000*'[1]4701-5Exp'!AM$84</f>
        <v>0.25211554051199997</v>
      </c>
      <c r="AP14" s="13">
        <f>1/1000*'[1]4701-5Exp'!AN$84</f>
        <v>0.21260971899199999</v>
      </c>
      <c r="AQ14" s="13">
        <f>1/1000*'[1]4701-5Exp'!AO$84</f>
        <v>0.18052031112540001</v>
      </c>
      <c r="AR14" s="13">
        <f>1/1000*'[1]4701-5Exp'!AP$84</f>
        <v>0.15982668307699999</v>
      </c>
      <c r="AS14" s="13">
        <f>1/1000*'[1]4701-5Exp'!AQ$84</f>
        <v>0.18861776043600001</v>
      </c>
      <c r="AT14" s="13">
        <f>1/1000*'[1]4701-5Exp'!AR$84</f>
        <v>0.15829649606499999</v>
      </c>
      <c r="AU14" s="13">
        <f>1/1000*'[1]4701-5Exp'!AS$84</f>
        <v>0.17148786803719998</v>
      </c>
      <c r="AV14" s="13">
        <f>1/1000*'[1]4701-5Exp'!AT$84</f>
        <v>0.15852344987399999</v>
      </c>
      <c r="AW14" s="13">
        <f>1/1000*'[1]4701-5Exp'!AU$84</f>
        <v>0.15027960408249999</v>
      </c>
      <c r="AX14" s="13">
        <f>1/1000*'[1]4701-5Exp'!AV$84</f>
        <v>0</v>
      </c>
      <c r="AY14" s="13">
        <f>1/1000*'[1]4701-5Exp'!AW$84</f>
        <v>0</v>
      </c>
      <c r="AZ14" s="13">
        <f>1/1000*'[1]4701-5Exp'!AX$84</f>
        <v>0</v>
      </c>
      <c r="BA14" s="13">
        <f>1/1000*'[1]4701-5Exp'!AY$84</f>
        <v>0</v>
      </c>
      <c r="BB14" s="13">
        <f>1/1000*'[1]4701-5Exp'!AZ$84</f>
        <v>0</v>
      </c>
      <c r="BC14" s="13">
        <f>1/1000*'[1]4701-5Exp'!BA$84</f>
        <v>0</v>
      </c>
      <c r="BD14" s="349"/>
    </row>
    <row r="15" spans="1:56">
      <c r="B15" s="5" t="s">
        <v>35</v>
      </c>
      <c r="C15" s="23">
        <f>1/$A$1*'[1]4701-5Exp'!B$85</f>
        <v>0.29050857499999999</v>
      </c>
      <c r="D15" s="13">
        <f>1/$A$1*'[1]4701-5Exp'!C$85</f>
        <v>0.30573325749999997</v>
      </c>
      <c r="E15" s="13">
        <f>1/$A$1*'[1]4701-5Exp'!D$85</f>
        <v>0.23005909999999996</v>
      </c>
      <c r="F15" s="13">
        <f>1/$A$1*'[1]4701-5Exp'!E$85</f>
        <v>0.18456243333333333</v>
      </c>
      <c r="G15" s="13">
        <f>1/$A$1*'[1]4701-5Exp'!F$85</f>
        <v>0.20525021999999998</v>
      </c>
      <c r="H15" s="13">
        <f>1/$A$1*'[1]4701-5Exp'!G$85</f>
        <v>0.23287633766666666</v>
      </c>
      <c r="I15" s="13">
        <f>1/$A$1*'[1]4701-5Exp'!H$85</f>
        <v>0.26619028795833333</v>
      </c>
      <c r="J15" s="13">
        <f>1/$A$1*'[1]4701-5Exp'!I$85</f>
        <v>0.33767662675000004</v>
      </c>
      <c r="K15" s="13">
        <f>1/$A$1*'[1]4701-5Exp'!J$85</f>
        <v>0.32480390166666656</v>
      </c>
      <c r="L15" s="13">
        <f>1/$A$1*'[1]4701-5Exp'!K$85</f>
        <v>0.28498109699999996</v>
      </c>
      <c r="M15" s="13">
        <f>1/$A$1*'[1]4701-5Exp'!L$85</f>
        <v>0.2390283883076923</v>
      </c>
      <c r="N15" s="13">
        <f>1/$A$1*'[1]4701-5Exp'!M$85</f>
        <v>0.17268445933333335</v>
      </c>
      <c r="O15" s="13">
        <f>1/$A$1*'[1]4701-5Exp'!N$85</f>
        <v>0.18182149799999997</v>
      </c>
      <c r="P15" s="13">
        <f>1/$A$1*'[1]4701-5Exp'!O$85</f>
        <v>0.15177295678571426</v>
      </c>
      <c r="Q15" s="13">
        <f>1/$A$1*'[1]4701-5Exp'!P$85</f>
        <v>0.17276802783333331</v>
      </c>
      <c r="R15" s="13">
        <f>1/$A$1*'[1]4701-5Exp'!Q$85</f>
        <v>0.14628504192857145</v>
      </c>
      <c r="S15" s="13">
        <f>1/$A$1*'[1]4701-5Exp'!R$85</f>
        <v>0.17734999399999998</v>
      </c>
      <c r="T15" s="13">
        <f>1/$A$1*'[1]4701-5Exp'!S$85</f>
        <v>0.14006798249999999</v>
      </c>
      <c r="U15" s="13">
        <f>1/$A$1*'[1]4701-5Exp'!T$85</f>
        <v>0</v>
      </c>
      <c r="V15" s="13">
        <f>1/$A$1*'[1]4701-5Exp'!U$85</f>
        <v>0</v>
      </c>
      <c r="W15" s="13">
        <f>1/$A$1*'[1]4701-5Exp'!V$85</f>
        <v>0</v>
      </c>
      <c r="X15" s="13">
        <f>1/$A$1*'[1]4701-5Exp'!W$85</f>
        <v>0</v>
      </c>
      <c r="Y15" s="13">
        <f>1/$A$1*'[1]4701-5Exp'!X$85</f>
        <v>0</v>
      </c>
      <c r="Z15" s="13">
        <f>1/$A$1*'[1]4701-5Exp'!Y$85</f>
        <v>0</v>
      </c>
      <c r="AA15" s="13">
        <f>1/$A$1*'[1]4701-5Exp'!Z$85</f>
        <v>0</v>
      </c>
      <c r="AB15" s="13">
        <f>1/$A$1*'[1]4701-5Exp'!AA$85</f>
        <v>0</v>
      </c>
      <c r="AC15" s="294"/>
      <c r="AD15" s="23">
        <f>1/1000*'[1]4701-5Exp'!AB$85</f>
        <v>0.18112150310758798</v>
      </c>
      <c r="AE15" s="13">
        <f>1/1000*'[1]4701-5Exp'!AC$85</f>
        <v>0.15480309420999999</v>
      </c>
      <c r="AF15" s="13">
        <f>1/1000*'[1]4701-5Exp'!AD$85</f>
        <v>0.10086512652479999</v>
      </c>
      <c r="AG15" s="13">
        <f>1/1000*'[1]4701-5Exp'!AE$85</f>
        <v>8.6426945774399994E-2</v>
      </c>
      <c r="AH15" s="13">
        <f>1/1000*'[1]4701-5Exp'!AF$85</f>
        <v>0.10370444677949998</v>
      </c>
      <c r="AI15" s="13">
        <f>1/1000*'[1]4701-5Exp'!AG$85</f>
        <v>0.1242409952355</v>
      </c>
      <c r="AJ15" s="13">
        <f>1/1000*'[1]4701-5Exp'!AH$85</f>
        <v>0.16939222255039998</v>
      </c>
      <c r="AK15" s="13">
        <f>1/1000*'[1]4701-5Exp'!AI$85</f>
        <v>0.23245794818550003</v>
      </c>
      <c r="AL15" s="13">
        <f>1/1000*'[1]4701-5Exp'!AJ$85</f>
        <v>0.24237549851720003</v>
      </c>
      <c r="AM15" s="13">
        <f>1/1000*'[1]4701-5Exp'!AK$85</f>
        <v>0.1626992648908</v>
      </c>
      <c r="AN15" s="13">
        <f>1/1000*'[1]4701-5Exp'!AL$85</f>
        <v>0.19459411270380003</v>
      </c>
      <c r="AO15" s="13">
        <f>1/1000*'[1]4701-5Exp'!AM$85</f>
        <v>0.13349303663999998</v>
      </c>
      <c r="AP15" s="13">
        <f>1/1000*'[1]4701-5Exp'!AN$85</f>
        <v>0.12663024003519999</v>
      </c>
      <c r="AQ15" s="13">
        <f>1/1000*'[1]4701-5Exp'!AO$85</f>
        <v>0.10625148759059999</v>
      </c>
      <c r="AR15" s="13">
        <f>1/1000*'[1]4701-5Exp'!AP$85</f>
        <v>0.115731724844</v>
      </c>
      <c r="AS15" s="13">
        <f>1/1000*'[1]4701-5Exp'!AQ$85</f>
        <v>9.7812120920499998E-2</v>
      </c>
      <c r="AT15" s="13">
        <f>1/1000*'[1]4701-5Exp'!AR$85</f>
        <v>9.9191787349100002E-2</v>
      </c>
      <c r="AU15" s="13">
        <f>1/1000*'[1]4701-5Exp'!AS$85</f>
        <v>9.0555838072699985E-2</v>
      </c>
      <c r="AV15" s="13">
        <f>1/1000*'[1]4701-5Exp'!AT$85</f>
        <v>0.115090475415</v>
      </c>
      <c r="AW15" s="13">
        <f>1/1000*'[1]4701-5Exp'!AU$85</f>
        <v>0.10910531591875</v>
      </c>
      <c r="AX15" s="13">
        <f>1/1000*'[1]4701-5Exp'!AV$85</f>
        <v>0</v>
      </c>
      <c r="AY15" s="13">
        <f>1/1000*'[1]4701-5Exp'!AW$85</f>
        <v>0</v>
      </c>
      <c r="AZ15" s="13">
        <f>1/1000*'[1]4701-5Exp'!AX$85</f>
        <v>0</v>
      </c>
      <c r="BA15" s="13">
        <f>1/1000*'[1]4701-5Exp'!AY$85</f>
        <v>0</v>
      </c>
      <c r="BB15" s="13">
        <f>1/1000*'[1]4701-5Exp'!AZ$85</f>
        <v>0</v>
      </c>
      <c r="BC15" s="13">
        <f>1/1000*'[1]4701-5Exp'!BA$85</f>
        <v>0</v>
      </c>
      <c r="BD15" s="349"/>
    </row>
    <row r="16" spans="1:56">
      <c r="B16" s="5" t="s">
        <v>36</v>
      </c>
      <c r="C16" s="23">
        <f>1/$A$1*'[1]4701-5Exp'!B$91</f>
        <v>0.12424866285714284</v>
      </c>
      <c r="D16" s="13">
        <f>1/$A$1*'[1]4701-5Exp'!C$91</f>
        <v>0.13996414399999998</v>
      </c>
      <c r="E16" s="13">
        <f>1/$A$1*'[1]4701-5Exp'!D$91</f>
        <v>0.14102442999999998</v>
      </c>
      <c r="F16" s="13">
        <f>1/$A$1*'[1]4701-5Exp'!E$91</f>
        <v>0.16606289133333332</v>
      </c>
      <c r="G16" s="13">
        <f>1/$A$1*'[1]4701-5Exp'!F$91</f>
        <v>0.17958496399999999</v>
      </c>
      <c r="H16" s="13">
        <f>1/$A$1*'[1]4701-5Exp'!G$91</f>
        <v>0.16708303099999999</v>
      </c>
      <c r="I16" s="13">
        <f>1/$A$1*'[1]4701-5Exp'!H$91</f>
        <v>0.15654940408333332</v>
      </c>
      <c r="J16" s="13">
        <f>1/$A$1*'[1]4701-5Exp'!I$91</f>
        <v>0.21859797775000003</v>
      </c>
      <c r="K16" s="13">
        <f>1/$A$1*'[1]4701-5Exp'!J$91</f>
        <v>0.17171791349999999</v>
      </c>
      <c r="L16" s="13">
        <f>1/$A$1*'[1]4701-5Exp'!K$91</f>
        <v>0.12649277549999999</v>
      </c>
      <c r="M16" s="13">
        <f>1/$A$1*'[1]4701-5Exp'!L$91</f>
        <v>0.12195387535897431</v>
      </c>
      <c r="N16" s="13">
        <f>1/$A$1*'[1]4701-5Exp'!M$91</f>
        <v>8.7130529666666665E-2</v>
      </c>
      <c r="O16" s="13">
        <f>1/$A$1*'[1]4701-5Exp'!N$91</f>
        <v>9.3832029999999997E-2</v>
      </c>
      <c r="P16" s="13">
        <f>1/$A$1*'[1]4701-5Exp'!O$91</f>
        <v>0.13101997180952379</v>
      </c>
      <c r="Q16" s="13">
        <f>1/$A$1*'[1]4701-5Exp'!P$91</f>
        <v>0.12794360233333332</v>
      </c>
      <c r="R16" s="13">
        <f>1/$A$1*'[1]4701-5Exp'!Q$91</f>
        <v>0.10565695590476187</v>
      </c>
      <c r="S16" s="13">
        <f>1/$A$1*'[1]4701-5Exp'!R$91</f>
        <v>0.11771537966666663</v>
      </c>
      <c r="T16" s="13">
        <f>1/$A$1*'[1]4701-5Exp'!S$91</f>
        <v>9.8632399999999981E-2</v>
      </c>
      <c r="U16" s="13">
        <f>1/$A$1*'[1]4701-5Exp'!T$91</f>
        <v>0</v>
      </c>
      <c r="V16" s="13">
        <f>1/$A$1*'[1]4701-5Exp'!U$91</f>
        <v>0</v>
      </c>
      <c r="W16" s="13">
        <f>1/$A$1*'[1]4701-5Exp'!V$91</f>
        <v>0</v>
      </c>
      <c r="X16" s="13">
        <f>1/$A$1*'[1]4701-5Exp'!W$91</f>
        <v>0</v>
      </c>
      <c r="Y16" s="13">
        <f>1/$A$1*'[1]4701-5Exp'!X$91</f>
        <v>0</v>
      </c>
      <c r="Z16" s="13">
        <f>1/$A$1*'[1]4701-5Exp'!Y$91</f>
        <v>0</v>
      </c>
      <c r="AA16" s="13">
        <f>1/$A$1*'[1]4701-5Exp'!Z$91</f>
        <v>0</v>
      </c>
      <c r="AB16" s="13">
        <f>1/$A$1*'[1]4701-5Exp'!AA$91</f>
        <v>0</v>
      </c>
      <c r="AC16" s="294"/>
      <c r="AD16" s="23">
        <f>1/1000*'[1]4701-5Exp'!AB$91</f>
        <v>7.529897218902E-2</v>
      </c>
      <c r="AE16" s="13">
        <f>1/1000*'[1]4701-5Exp'!AC$91</f>
        <v>7.0856939805599997E-2</v>
      </c>
      <c r="AF16" s="13">
        <f>1/1000*'[1]4701-5Exp'!AD$91</f>
        <v>6.3753368520000006E-2</v>
      </c>
      <c r="AG16" s="13">
        <f>1/1000*'[1]4701-5Exp'!AE$91</f>
        <v>8.1858008612799987E-2</v>
      </c>
      <c r="AH16" s="13">
        <f>1/1000*'[1]4701-5Exp'!AF$91</f>
        <v>9.7215734478099988E-2</v>
      </c>
      <c r="AI16" s="13">
        <f>1/1000*'[1]4701-5Exp'!AG$91</f>
        <v>9.3425900997000003E-2</v>
      </c>
      <c r="AJ16" s="13">
        <f>1/1000*'[1]4701-5Exp'!AH$91</f>
        <v>0.10823867279960001</v>
      </c>
      <c r="AK16" s="13">
        <f>1/1000*'[1]4701-5Exp'!AI$91</f>
        <v>0.171185243593</v>
      </c>
      <c r="AL16" s="13">
        <f>1/1000*'[1]4701-5Exp'!AJ$91</f>
        <v>0.1554684401144</v>
      </c>
      <c r="AM16" s="13">
        <f>1/1000*'[1]4701-5Exp'!AK$91</f>
        <v>9.2672491221199998E-2</v>
      </c>
      <c r="AN16" s="13">
        <f>1/1000*'[1]4701-5Exp'!AL$91</f>
        <v>0.11448120265020001</v>
      </c>
      <c r="AO16" s="13">
        <f>1/1000*'[1]4701-5Exp'!AM$91</f>
        <v>8.4395645951999998E-2</v>
      </c>
      <c r="AP16" s="13">
        <f>1/1000*'[1]4701-5Exp'!AN$91</f>
        <v>8.4647352063999995E-2</v>
      </c>
      <c r="AQ16" s="13">
        <f>1/1000*'[1]4701-5Exp'!AO$91</f>
        <v>0.11538420973979999</v>
      </c>
      <c r="AR16" s="13">
        <f>1/1000*'[1]4701-5Exp'!AP$91</f>
        <v>0.10066493533000001</v>
      </c>
      <c r="AS16" s="13">
        <f>1/1000*'[1]4701-5Exp'!AQ$91</f>
        <v>7.3563964025999989E-2</v>
      </c>
      <c r="AT16" s="13">
        <f>1/1000*'[1]4701-5Exp'!AR$91</f>
        <v>7.1641161466699993E-2</v>
      </c>
      <c r="AU16" s="13">
        <f>1/1000*'[1]4701-5Exp'!AS$91</f>
        <v>6.134238916519999E-2</v>
      </c>
      <c r="AV16" s="13">
        <f>1/1000*'[1]4701-5Exp'!AT$91</f>
        <v>7.3467474392999998E-2</v>
      </c>
      <c r="AW16" s="13">
        <f>1/1000*'[1]4701-5Exp'!AU$91</f>
        <v>6.9646875421250004E-2</v>
      </c>
      <c r="AX16" s="13">
        <f>1/1000*'[1]4701-5Exp'!AV$91</f>
        <v>0</v>
      </c>
      <c r="AY16" s="13">
        <f>1/1000*'[1]4701-5Exp'!AW$91</f>
        <v>0</v>
      </c>
      <c r="AZ16" s="13">
        <f>1/1000*'[1]4701-5Exp'!AX$91</f>
        <v>0</v>
      </c>
      <c r="BA16" s="13">
        <f>1/1000*'[1]4701-5Exp'!AY$91</f>
        <v>0</v>
      </c>
      <c r="BB16" s="13">
        <f>1/1000*'[1]4701-5Exp'!AZ$91</f>
        <v>0</v>
      </c>
      <c r="BC16" s="13">
        <f>1/1000*'[1]4701-5Exp'!BA$91</f>
        <v>0</v>
      </c>
      <c r="BD16" s="349"/>
    </row>
    <row r="17" spans="2:56">
      <c r="B17" s="5" t="s">
        <v>42</v>
      </c>
      <c r="C17" s="23">
        <f>1/$A$1*'[1]4701-5Exp'!B$114</f>
        <v>5.5649302857142854E-2</v>
      </c>
      <c r="D17" s="13">
        <f>1/$A$1*'[1]4701-5Exp'!C$114</f>
        <v>5.0170301999999993E-2</v>
      </c>
      <c r="E17" s="13">
        <f>1/$A$1*'[1]4701-5Exp'!D$114</f>
        <v>6.5551001333333331E-2</v>
      </c>
      <c r="F17" s="13">
        <f>1/$A$1*'[1]4701-5Exp'!E$114</f>
        <v>7.1630107999999984E-2</v>
      </c>
      <c r="G17" s="13">
        <f>1/$A$1*'[1]4701-5Exp'!F$114</f>
        <v>7.7931101999999988E-2</v>
      </c>
      <c r="H17" s="13">
        <f>1/$A$1*'[1]4701-5Exp'!G$114</f>
        <v>5.9810404999999997E-2</v>
      </c>
      <c r="I17" s="13">
        <f>1/$A$1*'[1]4701-5Exp'!H$114</f>
        <v>5.3785906333333335E-2</v>
      </c>
      <c r="J17" s="13">
        <f>1/$A$1*'[1]4701-5Exp'!I$114</f>
        <v>5.6109657750000007E-2</v>
      </c>
      <c r="K17" s="13">
        <f>1/$A$1*'[1]4701-5Exp'!J$114</f>
        <v>3.9478856333333326E-2</v>
      </c>
      <c r="L17" s="13">
        <f>1/$A$1*'[1]4701-5Exp'!K$114</f>
        <v>5.2332941999999993E-2</v>
      </c>
      <c r="M17" s="13">
        <f>1/$A$1*'[1]4701-5Exp'!L$114</f>
        <v>6.1160817358974343E-2</v>
      </c>
      <c r="N17" s="13">
        <f>1/$A$1*'[1]4701-5Exp'!M$114</f>
        <v>5.2226534499999998E-2</v>
      </c>
      <c r="O17" s="13">
        <f>1/$A$1*'[1]4701-5Exp'!N$114</f>
        <v>3.7822889999999991E-2</v>
      </c>
      <c r="P17" s="13">
        <f>1/$A$1*'[1]4701-5Exp'!O$114</f>
        <v>3.2074007476190471E-2</v>
      </c>
      <c r="Q17" s="13">
        <f>1/$A$1*'[1]4701-5Exp'!P$114</f>
        <v>3.8779116166666662E-2</v>
      </c>
      <c r="R17" s="13">
        <f>1/$A$1*'[1]4701-5Exp'!Q$114</f>
        <v>3.7245202809523807E-2</v>
      </c>
      <c r="S17" s="13">
        <f>1/$A$1*'[1]4701-5Exp'!R$114</f>
        <v>3.8351689833333327E-2</v>
      </c>
      <c r="T17" s="13">
        <f>1/$A$1*'[1]4701-5Exp'!S$114</f>
        <v>5.4423199999999998E-2</v>
      </c>
      <c r="U17" s="13">
        <f>1/$A$1*'[1]4701-5Exp'!T$114</f>
        <v>0</v>
      </c>
      <c r="V17" s="13">
        <f>1/$A$1*'[1]4701-5Exp'!U$114</f>
        <v>0</v>
      </c>
      <c r="W17" s="13">
        <f>1/$A$1*'[1]4701-5Exp'!V$114</f>
        <v>0</v>
      </c>
      <c r="X17" s="13">
        <f>1/$A$1*'[1]4701-5Exp'!W$114</f>
        <v>0</v>
      </c>
      <c r="Y17" s="13">
        <f>1/$A$1*'[1]4701-5Exp'!X$114</f>
        <v>0</v>
      </c>
      <c r="Z17" s="13">
        <f>1/$A$1*'[1]4701-5Exp'!Y$114</f>
        <v>0</v>
      </c>
      <c r="AA17" s="13">
        <f>1/$A$1*'[1]4701-5Exp'!Z$114</f>
        <v>0</v>
      </c>
      <c r="AB17" s="13">
        <f>1/$A$1*'[1]4701-5Exp'!AA$114</f>
        <v>0</v>
      </c>
      <c r="AC17" s="294"/>
      <c r="AD17" s="23">
        <f>1/1000*'[1]4701-5Exp'!AB$114</f>
        <v>3.3930431815029E-2</v>
      </c>
      <c r="AE17" s="13">
        <f>1/1000*'[1]4701-5Exp'!AC$114</f>
        <v>2.0525577535200002E-2</v>
      </c>
      <c r="AF17" s="13">
        <f>1/1000*'[1]4701-5Exp'!AD$114</f>
        <v>2.6971666521600001E-2</v>
      </c>
      <c r="AG17" s="13">
        <f>1/1000*'[1]4701-5Exp'!AE$114</f>
        <v>3.2655901275200003E-2</v>
      </c>
      <c r="AH17" s="13">
        <f>1/1000*'[1]4701-5Exp'!AF$114</f>
        <v>3.49258050057E-2</v>
      </c>
      <c r="AI17" s="13">
        <f>1/1000*'[1]4701-5Exp'!AG$114</f>
        <v>2.9470742172299998E-2</v>
      </c>
      <c r="AJ17" s="13">
        <f>1/1000*'[1]4701-5Exp'!AH$114</f>
        <v>3.3878064314399998E-2</v>
      </c>
      <c r="AK17" s="13">
        <f>1/1000*'[1]4701-5Exp'!AI$114</f>
        <v>3.8509635644E-2</v>
      </c>
      <c r="AL17" s="13">
        <f>1/1000*'[1]4701-5Exp'!AJ$114</f>
        <v>2.9204860776800002E-2</v>
      </c>
      <c r="AM17" s="13">
        <f>1/1000*'[1]4701-5Exp'!AK$114</f>
        <v>2.9464235011200005E-2</v>
      </c>
      <c r="AN17" s="13">
        <f>1/1000*'[1]4701-5Exp'!AL$114</f>
        <v>4.89015572436E-2</v>
      </c>
      <c r="AO17" s="13">
        <f>1/1000*'[1]4701-5Exp'!AM$114</f>
        <v>3.6932286479999993E-2</v>
      </c>
      <c r="AP17" s="13">
        <f>1/1000*'[1]4701-5Exp'!AN$114</f>
        <v>2.47543482384E-2</v>
      </c>
      <c r="AQ17" s="13">
        <f>1/1000*'[1]4701-5Exp'!AO$114</f>
        <v>2.1901144610399999E-2</v>
      </c>
      <c r="AR17" s="13">
        <f>1/1000*'[1]4701-5Exp'!AP$114</f>
        <v>2.6445297690500004E-2</v>
      </c>
      <c r="AS17" s="13">
        <f>1/1000*'[1]4701-5Exp'!AQ$114</f>
        <v>2.4945462111499995E-2</v>
      </c>
      <c r="AT17" s="13">
        <f>1/1000*'[1]4701-5Exp'!AR$114</f>
        <v>2.15237513037E-2</v>
      </c>
      <c r="AU17" s="13">
        <f>1/1000*'[1]4701-5Exp'!AS$114</f>
        <v>2.4806945606299997E-2</v>
      </c>
      <c r="AV17" s="13">
        <f>1/1000*'[1]4701-5Exp'!AT$114</f>
        <v>3.6563495455999996E-2</v>
      </c>
      <c r="AW17" s="13">
        <f>1/1000*'[1]4701-5Exp'!AU$114</f>
        <v>3.466204921333333E-2</v>
      </c>
      <c r="AX17" s="13">
        <f>1/1000*'[1]4701-5Exp'!AV$114</f>
        <v>0</v>
      </c>
      <c r="AY17" s="13">
        <f>1/1000*'[1]4701-5Exp'!AW$114</f>
        <v>0</v>
      </c>
      <c r="AZ17" s="13">
        <f>1/1000*'[1]4701-5Exp'!AX$114</f>
        <v>0</v>
      </c>
      <c r="BA17" s="13">
        <f>1/1000*'[1]4701-5Exp'!AY$114</f>
        <v>0</v>
      </c>
      <c r="BB17" s="13">
        <f>1/1000*'[1]4701-5Exp'!AZ$114</f>
        <v>0</v>
      </c>
      <c r="BC17" s="13">
        <f>1/1000*'[1]4701-5Exp'!BA$114</f>
        <v>0</v>
      </c>
      <c r="BD17" s="349"/>
    </row>
    <row r="18" spans="2:56">
      <c r="B18" s="5" t="s">
        <v>66</v>
      </c>
      <c r="C18" s="23">
        <f>1/$A$1*'[1]4701-5Exp'!B$160</f>
        <v>0.13740956857142855</v>
      </c>
      <c r="D18" s="13">
        <f>1/$A$1*'[1]4701-5Exp'!C$160</f>
        <v>0.12124125399999999</v>
      </c>
      <c r="E18" s="13">
        <f>1/$A$1*'[1]4701-5Exp'!D$160</f>
        <v>0.13078610399999999</v>
      </c>
      <c r="F18" s="13">
        <f>1/$A$1*'[1]4701-5Exp'!E$160</f>
        <v>0.13535294866666667</v>
      </c>
      <c r="G18" s="13">
        <f>1/$A$1*'[1]4701-5Exp'!F$160</f>
        <v>0.19048835733333333</v>
      </c>
      <c r="H18" s="13">
        <f>1/$A$1*'[1]4701-5Exp'!G$160</f>
        <v>0.19770729999999997</v>
      </c>
      <c r="I18" s="13">
        <f>1/$A$1*'[1]4701-5Exp'!H$160</f>
        <v>0.24651169462499994</v>
      </c>
      <c r="J18" s="13">
        <f>1/$A$1*'[1]4701-5Exp'!I$160</f>
        <v>0.16414730749999998</v>
      </c>
      <c r="K18" s="13">
        <f>1/$A$1*'[1]4701-5Exp'!J$160</f>
        <v>0.16069720749999999</v>
      </c>
      <c r="L18" s="13">
        <f>1/$A$1*'[1]4701-5Exp'!K$160</f>
        <v>0.11277520100000002</v>
      </c>
      <c r="M18" s="13">
        <f>1/$A$1*'[1]4701-5Exp'!L$160</f>
        <v>8.6751007205128197E-2</v>
      </c>
      <c r="N18" s="13">
        <f>1/$A$1*'[1]4701-5Exp'!M$160</f>
        <v>9.3712188666666654E-2</v>
      </c>
      <c r="O18" s="13">
        <f>1/$A$1*'[1]4701-5Exp'!N$160</f>
        <v>9.9482407999999967E-2</v>
      </c>
      <c r="P18" s="13">
        <f>1/$A$1*'[1]4701-5Exp'!O$160</f>
        <v>6.9236953619047609E-2</v>
      </c>
      <c r="Q18" s="13">
        <f>1/$A$1*'[1]4701-5Exp'!P$160</f>
        <v>5.7530086666666674E-2</v>
      </c>
      <c r="R18" s="13">
        <f>1/$A$1*'[1]4701-5Exp'!Q$160</f>
        <v>5.0435433809523818E-2</v>
      </c>
      <c r="S18" s="13">
        <f>1/$A$1*'[1]4701-5Exp'!R$160</f>
        <v>5.8041606166666655E-2</v>
      </c>
      <c r="T18" s="13">
        <f>1/$A$1*'[1]4701-5Exp'!S$160</f>
        <v>6.4491832499999999E-2</v>
      </c>
      <c r="U18" s="13">
        <f>1/$A$1*'[1]4701-5Exp'!T$160</f>
        <v>0</v>
      </c>
      <c r="V18" s="13">
        <f>1/$A$1*'[1]4701-5Exp'!U$160</f>
        <v>0</v>
      </c>
      <c r="W18" s="13">
        <f>1/$A$1*'[1]4701-5Exp'!V$160</f>
        <v>0</v>
      </c>
      <c r="X18" s="13">
        <f>1/$A$1*'[1]4701-5Exp'!W$160</f>
        <v>0</v>
      </c>
      <c r="Y18" s="13">
        <f>1/$A$1*'[1]4701-5Exp'!X$160</f>
        <v>0</v>
      </c>
      <c r="Z18" s="13">
        <f>1/$A$1*'[1]4701-5Exp'!Y$160</f>
        <v>0</v>
      </c>
      <c r="AA18" s="13">
        <f>1/$A$1*'[1]4701-5Exp'!Z$160</f>
        <v>0</v>
      </c>
      <c r="AB18" s="13">
        <f>1/$A$1*'[1]4701-5Exp'!AA$160</f>
        <v>0</v>
      </c>
      <c r="AC18" s="294"/>
      <c r="AD18" s="23">
        <f>1/1000*'[1]4701-5Exp'!AB$160</f>
        <v>8.4741885285525009E-2</v>
      </c>
      <c r="AE18" s="13">
        <f>1/1000*'[1]4701-5Exp'!AC$160</f>
        <v>5.588066197399999E-2</v>
      </c>
      <c r="AF18" s="13">
        <f>1/1000*'[1]4701-5Exp'!AD$160</f>
        <v>5.5410496689599999E-2</v>
      </c>
      <c r="AG18" s="13">
        <f>1/1000*'[1]4701-5Exp'!AE$160</f>
        <v>6.1146117827200003E-2</v>
      </c>
      <c r="AH18" s="13">
        <f>1/1000*'[1]4701-5Exp'!AF$160</f>
        <v>8.9258810933599997E-2</v>
      </c>
      <c r="AI18" s="13">
        <f>1/1000*'[1]4701-5Exp'!AG$160</f>
        <v>0.1015371729801</v>
      </c>
      <c r="AJ18" s="13">
        <f>1/1000*'[1]4701-5Exp'!AH$160</f>
        <v>0.15618185531000001</v>
      </c>
      <c r="AK18" s="13">
        <f>1/1000*'[1]4701-5Exp'!AI$160</f>
        <v>0.11332114381300001</v>
      </c>
      <c r="AL18" s="13">
        <f>1/1000*'[1]4701-5Exp'!AJ$160</f>
        <v>0.120074295562</v>
      </c>
      <c r="AM18" s="13">
        <f>1/1000*'[1]4701-5Exp'!AK$160</f>
        <v>6.5655925174399998E-2</v>
      </c>
      <c r="AN18" s="13">
        <f>1/1000*'[1]4701-5Exp'!AL$160</f>
        <v>7.3527045891300005E-2</v>
      </c>
      <c r="AO18" s="13">
        <f>1/1000*'[1]4701-5Exp'!AM$160</f>
        <v>6.5487198191999996E-2</v>
      </c>
      <c r="AP18" s="13">
        <f>1/1000*'[1]4701-5Exp'!AN$160</f>
        <v>6.4413720377599987E-2</v>
      </c>
      <c r="AQ18" s="13">
        <f>1/1000*'[1]4701-5Exp'!AO$160</f>
        <v>4.65078029019E-2</v>
      </c>
      <c r="AR18" s="13">
        <f>1/1000*'[1]4701-5Exp'!AP$160</f>
        <v>3.9473954315999996E-2</v>
      </c>
      <c r="AS18" s="13">
        <f>1/1000*'[1]4701-5Exp'!AQ$160</f>
        <v>3.3859645553999999E-2</v>
      </c>
      <c r="AT18" s="13">
        <f>1/1000*'[1]4701-5Exp'!AR$160</f>
        <v>3.3626199633499998E-2</v>
      </c>
      <c r="AU18" s="13">
        <f>1/1000*'[1]4701-5Exp'!AS$160</f>
        <v>3.5423021190699996E-2</v>
      </c>
      <c r="AV18" s="13">
        <f>1/1000*'[1]4701-5Exp'!AT$160</f>
        <v>4.0863408985000002E-2</v>
      </c>
      <c r="AW18" s="13">
        <f>1/1000*'[1]4701-5Exp'!AU$160</f>
        <v>3.8738350247916664E-2</v>
      </c>
      <c r="AX18" s="13">
        <f>1/1000*'[1]4701-5Exp'!AV$160</f>
        <v>0</v>
      </c>
      <c r="AY18" s="13">
        <f>1/1000*'[1]4701-5Exp'!AW$160</f>
        <v>0</v>
      </c>
      <c r="AZ18" s="13">
        <f>1/1000*'[1]4701-5Exp'!AX$160</f>
        <v>0</v>
      </c>
      <c r="BA18" s="13">
        <f>1/1000*'[1]4701-5Exp'!AY$160</f>
        <v>0</v>
      </c>
      <c r="BB18" s="13">
        <f>1/1000*'[1]4701-5Exp'!AZ$160</f>
        <v>0</v>
      </c>
      <c r="BC18" s="13">
        <f>1/1000*'[1]4701-5Exp'!BA$160</f>
        <v>0</v>
      </c>
      <c r="BD18" s="349"/>
    </row>
    <row r="19" spans="2:56">
      <c r="B19" s="5" t="s">
        <v>18</v>
      </c>
      <c r="C19" s="22">
        <f t="shared" ref="C19:AB19" si="5">SUM(C12:C12)-SUM(C13:C18)</f>
        <v>6.7135126190476235E-3</v>
      </c>
      <c r="D19" s="17">
        <f t="shared" si="5"/>
        <v>7.7993650000000025E-3</v>
      </c>
      <c r="E19" s="17">
        <f t="shared" si="5"/>
        <v>1.2632108000000031E-2</v>
      </c>
      <c r="F19" s="17">
        <f t="shared" si="5"/>
        <v>5.8454708333333105E-3</v>
      </c>
      <c r="G19" s="17">
        <f t="shared" si="5"/>
        <v>9.2587856666664914E-3</v>
      </c>
      <c r="H19" s="17">
        <f t="shared" si="5"/>
        <v>1.3360872999999995E-2</v>
      </c>
      <c r="I19" s="17">
        <f t="shared" si="5"/>
        <v>1.8682503875000145E-2</v>
      </c>
      <c r="J19" s="17">
        <f t="shared" si="5"/>
        <v>3.2515425249999952E-2</v>
      </c>
      <c r="K19" s="17">
        <f t="shared" si="5"/>
        <v>3.1060894333333255E-2</v>
      </c>
      <c r="L19" s="17">
        <f t="shared" si="5"/>
        <v>2.4022282000000006E-2</v>
      </c>
      <c r="M19" s="17">
        <f t="shared" si="5"/>
        <v>3.5668648948718018E-2</v>
      </c>
      <c r="N19" s="17">
        <f t="shared" si="5"/>
        <v>2.7339777999999981E-2</v>
      </c>
      <c r="O19" s="17">
        <f t="shared" si="5"/>
        <v>4.7050771999999963E-2</v>
      </c>
      <c r="P19" s="17">
        <f t="shared" si="5"/>
        <v>6.9426927309523712E-2</v>
      </c>
      <c r="Q19" s="17">
        <f t="shared" si="5"/>
        <v>0.10497781350000013</v>
      </c>
      <c r="R19" s="17">
        <f t="shared" si="5"/>
        <v>8.7641959357142918E-2</v>
      </c>
      <c r="S19" s="17">
        <f t="shared" si="5"/>
        <v>0.10849423349999965</v>
      </c>
      <c r="T19" s="17">
        <f t="shared" si="5"/>
        <v>6.8914718666666652E-2</v>
      </c>
      <c r="U19" s="17">
        <f t="shared" si="5"/>
        <v>0</v>
      </c>
      <c r="V19" s="17">
        <f t="shared" si="5"/>
        <v>0</v>
      </c>
      <c r="W19" s="17">
        <f t="shared" si="5"/>
        <v>0</v>
      </c>
      <c r="X19" s="17">
        <f t="shared" si="5"/>
        <v>0</v>
      </c>
      <c r="Y19" s="17">
        <f t="shared" si="5"/>
        <v>0</v>
      </c>
      <c r="Z19" s="17">
        <f t="shared" si="5"/>
        <v>0</v>
      </c>
      <c r="AA19" s="17">
        <f t="shared" si="5"/>
        <v>0</v>
      </c>
      <c r="AB19" s="17">
        <f t="shared" si="5"/>
        <v>0</v>
      </c>
      <c r="AC19" s="294"/>
      <c r="AD19" s="23">
        <f t="shared" ref="AD19:BC19" si="6">SUM(AD12:AD12)-SUM(AD13:AD18)</f>
        <v>4.1712016347270064E-3</v>
      </c>
      <c r="AE19" s="13">
        <f t="shared" si="6"/>
        <v>4.1768249451999973E-3</v>
      </c>
      <c r="AF19" s="13">
        <f t="shared" si="6"/>
        <v>5.9325809279999198E-3</v>
      </c>
      <c r="AG19" s="13">
        <f t="shared" si="6"/>
        <v>3.874783068800014E-3</v>
      </c>
      <c r="AH19" s="13">
        <f t="shared" si="6"/>
        <v>5.9622005288999524E-3</v>
      </c>
      <c r="AI19" s="13">
        <f t="shared" si="6"/>
        <v>8.6629171199998911E-3</v>
      </c>
      <c r="AJ19" s="13">
        <f t="shared" si="6"/>
        <v>1.3481943475600056E-2</v>
      </c>
      <c r="AK19" s="13">
        <f t="shared" si="6"/>
        <v>2.3210542680500157E-2</v>
      </c>
      <c r="AL19" s="13">
        <f t="shared" si="6"/>
        <v>2.4169662283200166E-2</v>
      </c>
      <c r="AM19" s="13">
        <f t="shared" si="6"/>
        <v>1.4952272737600025E-2</v>
      </c>
      <c r="AN19" s="13">
        <f t="shared" si="6"/>
        <v>3.0213116618400204E-2</v>
      </c>
      <c r="AO19" s="13">
        <f t="shared" si="6"/>
        <v>2.0240758799999981E-2</v>
      </c>
      <c r="AP19" s="13">
        <f t="shared" si="6"/>
        <v>3.1769362662400047E-2</v>
      </c>
      <c r="AQ19" s="13">
        <f t="shared" si="6"/>
        <v>4.8137746829400196E-2</v>
      </c>
      <c r="AR19" s="13">
        <f t="shared" si="6"/>
        <v>7.2004701328499843E-2</v>
      </c>
      <c r="AS19" s="13">
        <f t="shared" si="6"/>
        <v>5.9204284684999942E-2</v>
      </c>
      <c r="AT19" s="13">
        <f t="shared" si="6"/>
        <v>6.1502341561000151E-2</v>
      </c>
      <c r="AU19" s="13">
        <f t="shared" si="6"/>
        <v>4.6403152767400202E-2</v>
      </c>
      <c r="AV19" s="13">
        <f t="shared" si="6"/>
        <v>5.9292916346999958E-2</v>
      </c>
      <c r="AW19" s="13">
        <f t="shared" si="6"/>
        <v>5.6209450403749972E-2</v>
      </c>
      <c r="AX19" s="13">
        <f t="shared" si="6"/>
        <v>0</v>
      </c>
      <c r="AY19" s="13">
        <f t="shared" si="6"/>
        <v>0</v>
      </c>
      <c r="AZ19" s="13">
        <f t="shared" si="6"/>
        <v>0</v>
      </c>
      <c r="BA19" s="13">
        <f t="shared" si="6"/>
        <v>0</v>
      </c>
      <c r="BB19" s="13">
        <f t="shared" si="6"/>
        <v>0</v>
      </c>
      <c r="BC19" s="13">
        <f t="shared" si="6"/>
        <v>0</v>
      </c>
      <c r="BD19" s="349"/>
    </row>
    <row r="20" spans="2:56" ht="17.149999999999999" customHeight="1">
      <c r="B20" s="20" t="s">
        <v>141</v>
      </c>
      <c r="C20" s="68">
        <f>1/$A$1*'[1]4701-5Exp'!B$265</f>
        <v>2.297E-4</v>
      </c>
      <c r="D20" s="69">
        <f>1/$A$1*'[1]4701-5Exp'!C$265</f>
        <v>3.0069999999999997E-3</v>
      </c>
      <c r="E20" s="69">
        <f>1/$A$1*'[1]4701-5Exp'!D$265</f>
        <v>8.0060999999999986E-3</v>
      </c>
      <c r="F20" s="69">
        <f>1/$A$1*'[1]4701-5Exp'!E$265</f>
        <v>1.1301399999999998E-2</v>
      </c>
      <c r="G20" s="69">
        <f>1/$A$1*'[1]4701-5Exp'!F$265</f>
        <v>1.4005299999999998E-2</v>
      </c>
      <c r="H20" s="69">
        <f>1/$A$1*'[1]4701-5Exp'!G$265</f>
        <v>4.8916999999999997E-3</v>
      </c>
      <c r="I20" s="69">
        <f>1/$A$1*'[1]4701-5Exp'!H$265</f>
        <v>6.1553999999999992E-3</v>
      </c>
      <c r="J20" s="69">
        <f>1/$A$1*'[1]4701-5Exp'!I$265</f>
        <v>1.3879999999999999E-4</v>
      </c>
      <c r="K20" s="69">
        <f>1/$A$1*'[1]4701-5Exp'!J$265</f>
        <v>7.2989999999999991E-4</v>
      </c>
      <c r="L20" s="69">
        <f>1/$A$1*'[1]4701-5Exp'!K$265</f>
        <v>8.6040000000000005E-3</v>
      </c>
      <c r="M20" s="69">
        <f>1/$A$1*'[1]4701-5Exp'!L$265</f>
        <v>1.2362499999999998E-2</v>
      </c>
      <c r="N20" s="69">
        <f>1/$A$1*'[1]4701-5Exp'!M$265</f>
        <v>7.5259999999999994E-5</v>
      </c>
      <c r="O20" s="69">
        <f>1/$A$1*'[1]4701-5Exp'!N$265</f>
        <v>3.5799999999999996E-5</v>
      </c>
      <c r="P20" s="69">
        <f>1/$A$1*'[1]4701-5Exp'!O$265</f>
        <v>2.0379999999999999E-4</v>
      </c>
      <c r="Q20" s="69">
        <f>1/$A$1*'[1]4701-5Exp'!P$265</f>
        <v>8.4401666666666662E-5</v>
      </c>
      <c r="R20" s="69">
        <f>1/$A$1*'[1]4701-5Exp'!Q$265</f>
        <v>1.84E-5</v>
      </c>
      <c r="S20" s="69">
        <f>1/$A$1*'[1]4701-5Exp'!R$265</f>
        <v>9.5839999999999999E-4</v>
      </c>
      <c r="T20" s="69">
        <f>1/$A$1*'[1]4701-5Exp'!S$265</f>
        <v>4.2378999999999993E-3</v>
      </c>
      <c r="U20" s="69">
        <f>1/$A$1*'[1]4701-5Exp'!T$265</f>
        <v>0</v>
      </c>
      <c r="V20" s="69">
        <f>1/$A$1*'[1]4701-5Exp'!U$265</f>
        <v>0</v>
      </c>
      <c r="W20" s="69">
        <f>1/$A$1*'[1]4701-5Exp'!V$265</f>
        <v>0</v>
      </c>
      <c r="X20" s="69">
        <f>1/$A$1*'[1]4701-5Exp'!W$265</f>
        <v>0</v>
      </c>
      <c r="Y20" s="69">
        <f>1/$A$1*'[1]4701-5Exp'!X$265</f>
        <v>0</v>
      </c>
      <c r="Z20" s="69">
        <f>1/$A$1*'[1]4701-5Exp'!Y$265</f>
        <v>0</v>
      </c>
      <c r="AA20" s="69">
        <f>1/$A$1*'[1]4701-5Exp'!Z$265</f>
        <v>0</v>
      </c>
      <c r="AB20" s="69">
        <f>1/$A$1*'[1]4701-5Exp'!AA$265</f>
        <v>0</v>
      </c>
      <c r="AC20" s="300"/>
      <c r="AD20" s="68">
        <f>1/1000*'[1]4701-5Exp'!AB$265</f>
        <v>1.48725706938E-4</v>
      </c>
      <c r="AE20" s="69">
        <f>1/1000*'[1]4701-5Exp'!AC$265</f>
        <v>1.3726108895999998E-3</v>
      </c>
      <c r="AF20" s="69">
        <f>1/1000*'[1]4701-5Exp'!AD$265</f>
        <v>3.4368805968000003E-3</v>
      </c>
      <c r="AG20" s="69">
        <f>1/1000*'[1]4701-5Exp'!AE$265</f>
        <v>4.4631597807999997E-3</v>
      </c>
      <c r="AH20" s="69">
        <f>1/1000*'[1]4701-5Exp'!AF$265</f>
        <v>6.3169321992000002E-3</v>
      </c>
      <c r="AI20" s="69">
        <f>1/1000*'[1]4701-5Exp'!AG$265</f>
        <v>2.0873472477000001E-3</v>
      </c>
      <c r="AJ20" s="69">
        <f>1/1000*'[1]4701-5Exp'!AH$265</f>
        <v>3.3592975312000005E-3</v>
      </c>
      <c r="AK20" s="69">
        <f>1/1000*'[1]4701-5Exp'!AI$265</f>
        <v>2.9260312050000006E-4</v>
      </c>
      <c r="AL20" s="69">
        <f>1/1000*'[1]4701-5Exp'!AJ$265</f>
        <v>6.1076293719999994E-4</v>
      </c>
      <c r="AM20" s="69">
        <f>1/1000*'[1]4701-5Exp'!AK$265</f>
        <v>4.7358578916E-3</v>
      </c>
      <c r="AN20" s="69">
        <f>1/1000*'[1]4701-5Exp'!AL$265</f>
        <v>8.2691969255999989E-3</v>
      </c>
      <c r="AO20" s="69">
        <f>1/1000*'[1]4701-5Exp'!AM$265</f>
        <v>1.3257268800000001E-4</v>
      </c>
      <c r="AP20" s="69">
        <f>1/1000*'[1]4701-5Exp'!AN$265</f>
        <v>6.5213878399999995E-5</v>
      </c>
      <c r="AQ20" s="69">
        <f>1/1000*'[1]4701-5Exp'!AO$265</f>
        <v>2.2109810370000003E-4</v>
      </c>
      <c r="AR20" s="69">
        <f>1/1000*'[1]4701-5Exp'!AP$265</f>
        <v>1.069004095E-4</v>
      </c>
      <c r="AS20" s="69">
        <f>1/1000*'[1]4701-5Exp'!AQ$265</f>
        <v>3.2667008499999997E-5</v>
      </c>
      <c r="AT20" s="69">
        <f>1/1000*'[1]4701-5Exp'!AR$265</f>
        <v>4.7562386099999997E-4</v>
      </c>
      <c r="AU20" s="69">
        <f>1/1000*'[1]4701-5Exp'!AS$265</f>
        <v>2.3651534763999998E-3</v>
      </c>
      <c r="AV20" s="69">
        <f>1/1000*'[1]4701-5Exp'!AT$265</f>
        <v>4.1430070499999999E-4</v>
      </c>
      <c r="AW20" s="69">
        <f>1/1000*'[1]4701-5Exp'!AU$265</f>
        <v>3.9275543125000001E-4</v>
      </c>
      <c r="AX20" s="69">
        <f>1/1000*'[1]4701-5Exp'!AV$265</f>
        <v>0</v>
      </c>
      <c r="AY20" s="69">
        <f>1/1000*'[1]4701-5Exp'!AW$265</f>
        <v>0</v>
      </c>
      <c r="AZ20" s="69">
        <f>1/1000*'[1]4701-5Exp'!AX$265</f>
        <v>0</v>
      </c>
      <c r="BA20" s="69">
        <f>1/1000*'[1]4701-5Exp'!AY$265</f>
        <v>0</v>
      </c>
      <c r="BB20" s="69">
        <f>1/1000*'[1]4701-5Exp'!AZ$265</f>
        <v>0</v>
      </c>
      <c r="BC20" s="69">
        <f>1/1000*'[1]4701-5Exp'!BA$265</f>
        <v>0</v>
      </c>
      <c r="BD20" s="349"/>
    </row>
    <row r="21" spans="2:56" ht="17.149999999999999" customHeight="1">
      <c r="B21" s="20" t="s">
        <v>136</v>
      </c>
      <c r="C21" s="68">
        <f>1/$A$1*'[1]4701-5Exp'!B$273</f>
        <v>0</v>
      </c>
      <c r="D21" s="69">
        <f>1/$A$1*'[1]4701-5Exp'!C$273</f>
        <v>0</v>
      </c>
      <c r="E21" s="69">
        <f>1/$A$1*'[1]4701-5Exp'!D$273</f>
        <v>0</v>
      </c>
      <c r="F21" s="69">
        <f>1/$A$1*'[1]4701-5Exp'!E$273</f>
        <v>0</v>
      </c>
      <c r="G21" s="69">
        <f>1/$A$1*'[1]4701-5Exp'!F$273</f>
        <v>5.3999999999999998E-5</v>
      </c>
      <c r="H21" s="69">
        <f>1/$A$1*'[1]4701-5Exp'!G$273</f>
        <v>1.0889999999999999E-4</v>
      </c>
      <c r="I21" s="69">
        <f>1/$A$1*'[1]4701-5Exp'!H$273</f>
        <v>1.5699999999999999E-5</v>
      </c>
      <c r="J21" s="69">
        <f>1/$A$1*'[1]4701-5Exp'!I$273</f>
        <v>3.4000000000000005E-6</v>
      </c>
      <c r="K21" s="69">
        <f>1/$A$1*'[1]4701-5Exp'!J$273</f>
        <v>2.1999999999999996E-5</v>
      </c>
      <c r="L21" s="69">
        <f>1/$A$1*'[1]4701-5Exp'!K$273</f>
        <v>2.62E-5</v>
      </c>
      <c r="M21" s="69">
        <f>1/$A$1*'[1]4701-5Exp'!L$273</f>
        <v>1.7999999999999999E-6</v>
      </c>
      <c r="N21" s="69">
        <f>1/$A$1*'[1]4701-5Exp'!M$273</f>
        <v>3.5999999999999998E-6</v>
      </c>
      <c r="O21" s="69">
        <f>1/$A$1*'[1]4701-5Exp'!N$273</f>
        <v>1.7999999999999999E-6</v>
      </c>
      <c r="P21" s="69">
        <f>1/$A$1*'[1]4701-5Exp'!O$273</f>
        <v>3.5999999999999998E-6</v>
      </c>
      <c r="Q21" s="69">
        <f>1/$A$1*'[1]4701-5Exp'!P$273</f>
        <v>0</v>
      </c>
      <c r="R21" s="69">
        <f>1/$A$1*'[1]4701-5Exp'!Q$273</f>
        <v>1.2714285714285714E-7</v>
      </c>
      <c r="S21" s="69">
        <f>1/$A$1*'[1]4701-5Exp'!R$273</f>
        <v>1.1999999999999999E-6</v>
      </c>
      <c r="T21" s="69">
        <f>1/$A$1*'[1]4701-5Exp'!S$273</f>
        <v>0</v>
      </c>
      <c r="U21" s="69">
        <f>1/$A$1*'[1]4701-5Exp'!T$273</f>
        <v>0</v>
      </c>
      <c r="V21" s="69">
        <f>1/$A$1*'[1]4701-5Exp'!U$273</f>
        <v>0</v>
      </c>
      <c r="W21" s="69">
        <f>1/$A$1*'[1]4701-5Exp'!V$273</f>
        <v>0</v>
      </c>
      <c r="X21" s="69">
        <f>1/$A$1*'[1]4701-5Exp'!W$273</f>
        <v>0</v>
      </c>
      <c r="Y21" s="69">
        <f>1/$A$1*'[1]4701-5Exp'!X$273</f>
        <v>0</v>
      </c>
      <c r="Z21" s="69">
        <f>1/$A$1*'[1]4701-5Exp'!Y$273</f>
        <v>0</v>
      </c>
      <c r="AA21" s="69">
        <f>1/$A$1*'[1]4701-5Exp'!Z$273</f>
        <v>0</v>
      </c>
      <c r="AB21" s="69">
        <f>1/$A$1*'[1]4701-5Exp'!AA$273</f>
        <v>0</v>
      </c>
      <c r="AC21" s="300"/>
      <c r="AD21" s="68">
        <f>1/1000*'[1]4701-5Exp'!AB$273</f>
        <v>0</v>
      </c>
      <c r="AE21" s="69">
        <f>1/1000*'[1]4701-5Exp'!AC$273</f>
        <v>0</v>
      </c>
      <c r="AF21" s="69">
        <f>1/1000*'[1]4701-5Exp'!AD$273</f>
        <v>0</v>
      </c>
      <c r="AG21" s="69">
        <f>1/1000*'[1]4701-5Exp'!AE$273</f>
        <v>0</v>
      </c>
      <c r="AH21" s="69">
        <f>1/1000*'[1]4701-5Exp'!AF$273</f>
        <v>1.1040856399999999E-4</v>
      </c>
      <c r="AI21" s="69">
        <f>1/1000*'[1]4701-5Exp'!AG$273</f>
        <v>1.7795108760000001E-4</v>
      </c>
      <c r="AJ21" s="69">
        <f>1/1000*'[1]4701-5Exp'!AH$273</f>
        <v>2.7296743999999999E-5</v>
      </c>
      <c r="AK21" s="69">
        <f>1/1000*'[1]4701-5Exp'!AI$273</f>
        <v>8.0736154999999991E-6</v>
      </c>
      <c r="AL21" s="69">
        <f>1/1000*'[1]4701-5Exp'!AJ$273</f>
        <v>4.6889104000000002E-5</v>
      </c>
      <c r="AM21" s="69">
        <f>1/1000*'[1]4701-5Exp'!AK$273</f>
        <v>4.4653127200000005E-5</v>
      </c>
      <c r="AN21" s="69">
        <f>1/1000*'[1]4701-5Exp'!AL$273</f>
        <v>4.1693265E-6</v>
      </c>
      <c r="AO21" s="69">
        <f>1/1000*'[1]4701-5Exp'!AM$273</f>
        <v>8.9783999999999986E-6</v>
      </c>
      <c r="AP21" s="69">
        <f>1/1000*'[1]4701-5Exp'!AN$273</f>
        <v>4.2462639999999993E-6</v>
      </c>
      <c r="AQ21" s="69">
        <f>1/1000*'[1]4701-5Exp'!AO$273</f>
        <v>8.5396830000000008E-6</v>
      </c>
      <c r="AR21" s="69">
        <f>1/1000*'[1]4701-5Exp'!AP$273</f>
        <v>0</v>
      </c>
      <c r="AS21" s="69">
        <f>1/1000*'[1]4701-5Exp'!AQ$273</f>
        <v>9.8745499999999989E-8</v>
      </c>
      <c r="AT21" s="69">
        <f>1/1000*'[1]4701-5Exp'!AR$273</f>
        <v>2.3643383999999999E-6</v>
      </c>
      <c r="AU21" s="69">
        <f>1/1000*'[1]4701-5Exp'!AS$273</f>
        <v>0</v>
      </c>
      <c r="AV21" s="69">
        <f>1/1000*'[1]4701-5Exp'!AT$273</f>
        <v>3.6466918000000004E-5</v>
      </c>
      <c r="AW21" s="69">
        <f>1/1000*'[1]4701-5Exp'!AU$273</f>
        <v>3.4570494166666669E-5</v>
      </c>
      <c r="AX21" s="69">
        <f>1/1000*'[1]4701-5Exp'!AV$273</f>
        <v>0</v>
      </c>
      <c r="AY21" s="69">
        <f>1/1000*'[1]4701-5Exp'!AW$273</f>
        <v>0</v>
      </c>
      <c r="AZ21" s="69">
        <f>1/1000*'[1]4701-5Exp'!AX$273</f>
        <v>0</v>
      </c>
      <c r="BA21" s="69">
        <f>1/1000*'[1]4701-5Exp'!AY$273</f>
        <v>0</v>
      </c>
      <c r="BB21" s="69">
        <f>1/1000*'[1]4701-5Exp'!AZ$273</f>
        <v>0</v>
      </c>
      <c r="BC21" s="69">
        <f>1/1000*'[1]4701-5Exp'!BA$273</f>
        <v>0</v>
      </c>
      <c r="BD21" s="349"/>
    </row>
    <row r="22" spans="2:56" ht="17.149999999999999" customHeight="1" thickBot="1">
      <c r="B22" s="155" t="s">
        <v>140</v>
      </c>
      <c r="C22" s="197">
        <f t="shared" ref="C22:AB22" si="7">C5-SUM(C6,C7,C8,C9,C12,C20,C21)</f>
        <v>2.8621099999999955E-2</v>
      </c>
      <c r="D22" s="168">
        <f t="shared" si="7"/>
        <v>7.1953000000000156E-3</v>
      </c>
      <c r="E22" s="168">
        <f t="shared" si="7"/>
        <v>8.6964999999999959E-3</v>
      </c>
      <c r="F22" s="168">
        <f t="shared" si="7"/>
        <v>7.9169999999998408E-3</v>
      </c>
      <c r="G22" s="168">
        <f t="shared" si="7"/>
        <v>2.2015000000000784E-3</v>
      </c>
      <c r="H22" s="168">
        <f t="shared" si="7"/>
        <v>2.0270999999999484E-3</v>
      </c>
      <c r="I22" s="168">
        <f t="shared" si="7"/>
        <v>5.5275000000001295E-3</v>
      </c>
      <c r="J22" s="168">
        <f t="shared" si="7"/>
        <v>3.0139999999998501E-3</v>
      </c>
      <c r="K22" s="168">
        <f t="shared" si="7"/>
        <v>4.8200999999996608E-3</v>
      </c>
      <c r="L22" s="168">
        <f t="shared" si="7"/>
        <v>3.8083000000002087E-3</v>
      </c>
      <c r="M22" s="168">
        <f t="shared" si="7"/>
        <v>2.8955700000001805E-3</v>
      </c>
      <c r="N22" s="168">
        <f t="shared" si="7"/>
        <v>1.5096999999999472E-3</v>
      </c>
      <c r="O22" s="168">
        <f t="shared" si="7"/>
        <v>5.1307837142856583E-3</v>
      </c>
      <c r="P22" s="168">
        <f t="shared" si="7"/>
        <v>1.3913614285714471E-2</v>
      </c>
      <c r="Q22" s="168">
        <f t="shared" si="7"/>
        <v>1.3160379999999972E-2</v>
      </c>
      <c r="R22" s="168">
        <f t="shared" si="7"/>
        <v>1.2802737142857068E-2</v>
      </c>
      <c r="S22" s="168">
        <f t="shared" si="7"/>
        <v>3.9872758333332481E-3</v>
      </c>
      <c r="T22" s="168">
        <f t="shared" si="7"/>
        <v>6.1196908333331912E-3</v>
      </c>
      <c r="U22" s="168">
        <f t="shared" si="7"/>
        <v>0</v>
      </c>
      <c r="V22" s="168">
        <f t="shared" si="7"/>
        <v>0</v>
      </c>
      <c r="W22" s="168">
        <f t="shared" si="7"/>
        <v>0</v>
      </c>
      <c r="X22" s="168">
        <f t="shared" si="7"/>
        <v>0</v>
      </c>
      <c r="Y22" s="168">
        <f t="shared" si="7"/>
        <v>0</v>
      </c>
      <c r="Z22" s="168">
        <f t="shared" si="7"/>
        <v>0</v>
      </c>
      <c r="AA22" s="168">
        <f t="shared" si="7"/>
        <v>0</v>
      </c>
      <c r="AB22" s="168">
        <f t="shared" si="7"/>
        <v>0</v>
      </c>
      <c r="AC22" s="307"/>
      <c r="AD22" s="197">
        <f t="shared" ref="AD22:BC22" si="8">AD5-SUM(AD6,AD7,AD8,AD9,AD12,AD20,AD21)</f>
        <v>1.6254890548572043E-2</v>
      </c>
      <c r="AE22" s="168">
        <f t="shared" si="8"/>
        <v>3.1029557652000328E-3</v>
      </c>
      <c r="AF22" s="168">
        <f t="shared" si="8"/>
        <v>3.5335804896000078E-3</v>
      </c>
      <c r="AG22" s="168">
        <f t="shared" si="8"/>
        <v>3.5273644000001214E-3</v>
      </c>
      <c r="AH22" s="168">
        <f t="shared" si="8"/>
        <v>1.1084778509000692E-3</v>
      </c>
      <c r="AI22" s="168">
        <f t="shared" si="8"/>
        <v>1.0534006197001067E-3</v>
      </c>
      <c r="AJ22" s="168">
        <f t="shared" si="8"/>
        <v>3.2078910052000253E-3</v>
      </c>
      <c r="AK22" s="168">
        <f t="shared" si="8"/>
        <v>2.0158766729998501E-3</v>
      </c>
      <c r="AL22" s="168">
        <f t="shared" si="8"/>
        <v>3.377380390400031E-3</v>
      </c>
      <c r="AM22" s="168">
        <f t="shared" si="8"/>
        <v>1.9347242903998696E-3</v>
      </c>
      <c r="AN22" s="168">
        <f t="shared" si="8"/>
        <v>2.6436950315997798E-3</v>
      </c>
      <c r="AO22" s="168">
        <f t="shared" si="8"/>
        <v>1.0945866719999087E-3</v>
      </c>
      <c r="AP22" s="168">
        <f t="shared" si="8"/>
        <v>3.2750656927998945E-3</v>
      </c>
      <c r="AQ22" s="168">
        <f t="shared" si="8"/>
        <v>9.2859105156000155E-3</v>
      </c>
      <c r="AR22" s="168">
        <f t="shared" si="8"/>
        <v>7.9885401855001037E-3</v>
      </c>
      <c r="AS22" s="168">
        <f t="shared" si="8"/>
        <v>8.0054441390000619E-3</v>
      </c>
      <c r="AT22" s="168">
        <f t="shared" si="8"/>
        <v>2.6180664456000868E-3</v>
      </c>
      <c r="AU22" s="168">
        <f t="shared" si="8"/>
        <v>4.0977619396997955E-3</v>
      </c>
      <c r="AV22" s="168">
        <f t="shared" si="8"/>
        <v>2.4062709660001014E-3</v>
      </c>
      <c r="AW22" s="168">
        <f t="shared" si="8"/>
        <v>2.2811353674997981E-3</v>
      </c>
      <c r="AX22" s="168">
        <f t="shared" si="8"/>
        <v>0</v>
      </c>
      <c r="AY22" s="168">
        <f t="shared" si="8"/>
        <v>0</v>
      </c>
      <c r="AZ22" s="168">
        <f t="shared" si="8"/>
        <v>0</v>
      </c>
      <c r="BA22" s="168">
        <f t="shared" si="8"/>
        <v>0</v>
      </c>
      <c r="BB22" s="168">
        <f t="shared" si="8"/>
        <v>0</v>
      </c>
      <c r="BC22" s="168">
        <f t="shared" si="8"/>
        <v>0</v>
      </c>
      <c r="BD22" s="349"/>
    </row>
    <row r="23" spans="2:56" ht="13" thickTop="1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BD7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6.7265625" customWidth="1"/>
    <col min="20" max="28" width="6.7265625" hidden="1" customWidth="1"/>
    <col min="29" max="29" width="1.7265625" customWidth="1"/>
    <col min="30" max="46" width="6.7265625" style="35" customWidth="1"/>
    <col min="47" max="55" width="6.7265625" style="35" hidden="1" customWidth="1"/>
  </cols>
  <sheetData>
    <row r="1" spans="1:56" ht="9" customHeight="1" thickBot="1">
      <c r="A1" s="61">
        <f>[2]RWE!$A$24</f>
        <v>3.5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54" t="s">
        <v>39</v>
      </c>
      <c r="C2" s="463" t="s">
        <v>95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5"/>
      <c r="AC2" s="3"/>
      <c r="AD2" s="444" t="s">
        <v>126</v>
      </c>
      <c r="AE2" s="445"/>
      <c r="AF2" s="445"/>
      <c r="AG2" s="445"/>
      <c r="AH2" s="445"/>
      <c r="AI2" s="445"/>
      <c r="AJ2" s="445"/>
      <c r="AK2" s="445"/>
      <c r="AL2" s="445"/>
      <c r="AM2" s="445"/>
      <c r="AN2" s="445"/>
      <c r="AO2" s="445"/>
      <c r="AP2" s="445"/>
      <c r="AQ2" s="445"/>
      <c r="AR2" s="445"/>
      <c r="AS2" s="445"/>
      <c r="AT2" s="445"/>
      <c r="AU2" s="445"/>
      <c r="AV2" s="445"/>
      <c r="AW2" s="445"/>
      <c r="AX2" s="445"/>
      <c r="AY2" s="445"/>
      <c r="AZ2" s="445"/>
      <c r="BA2" s="445"/>
      <c r="BB2" s="445"/>
      <c r="BC2" s="445"/>
      <c r="BD2" s="349"/>
    </row>
    <row r="3" spans="1:56" ht="13" thickBot="1">
      <c r="B3" s="455"/>
      <c r="C3" s="460" t="s">
        <v>63</v>
      </c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2"/>
      <c r="AC3" s="4"/>
      <c r="AD3" s="446" t="s">
        <v>162</v>
      </c>
      <c r="AE3" s="447"/>
      <c r="AF3" s="447"/>
      <c r="AG3" s="447"/>
      <c r="AH3" s="447"/>
      <c r="AI3" s="447"/>
      <c r="AJ3" s="447"/>
      <c r="AK3" s="447"/>
      <c r="AL3" s="447"/>
      <c r="AM3" s="447"/>
      <c r="AN3" s="447"/>
      <c r="AO3" s="447"/>
      <c r="AP3" s="447"/>
      <c r="AQ3" s="447"/>
      <c r="AR3" s="447"/>
      <c r="AS3" s="447"/>
      <c r="AT3" s="447"/>
      <c r="AU3" s="447"/>
      <c r="AV3" s="447"/>
      <c r="AW3" s="447"/>
      <c r="AX3" s="447"/>
      <c r="AY3" s="447"/>
      <c r="AZ3" s="447"/>
      <c r="BA3" s="447"/>
      <c r="BB3" s="447"/>
      <c r="BC3" s="447"/>
      <c r="BD3" s="349"/>
    </row>
    <row r="4" spans="1:56" ht="20" customHeight="1" thickTop="1" thickBot="1">
      <c r="B4" s="456"/>
      <c r="C4" s="62">
        <v>2000</v>
      </c>
      <c r="D4" s="346">
        <f>1+C4</f>
        <v>2001</v>
      </c>
      <c r="E4" s="346">
        <f>1+D4</f>
        <v>2002</v>
      </c>
      <c r="F4" s="346">
        <f t="shared" ref="F4:AB4" si="0">1+E4</f>
        <v>2003</v>
      </c>
      <c r="G4" s="346">
        <f t="shared" si="0"/>
        <v>2004</v>
      </c>
      <c r="H4" s="346">
        <f t="shared" si="0"/>
        <v>2005</v>
      </c>
      <c r="I4" s="346">
        <f t="shared" si="0"/>
        <v>2006</v>
      </c>
      <c r="J4" s="346">
        <f t="shared" si="0"/>
        <v>2007</v>
      </c>
      <c r="K4" s="346">
        <f t="shared" si="0"/>
        <v>2008</v>
      </c>
      <c r="L4" s="346">
        <f t="shared" si="0"/>
        <v>2009</v>
      </c>
      <c r="M4" s="346">
        <f t="shared" si="0"/>
        <v>2010</v>
      </c>
      <c r="N4" s="346">
        <f t="shared" si="0"/>
        <v>2011</v>
      </c>
      <c r="O4" s="346">
        <f t="shared" si="0"/>
        <v>2012</v>
      </c>
      <c r="P4" s="346">
        <f t="shared" si="0"/>
        <v>2013</v>
      </c>
      <c r="Q4" s="346">
        <f t="shared" si="0"/>
        <v>2014</v>
      </c>
      <c r="R4" s="346">
        <f t="shared" si="0"/>
        <v>2015</v>
      </c>
      <c r="S4" s="346">
        <f t="shared" si="0"/>
        <v>2016</v>
      </c>
      <c r="T4" s="346">
        <f t="shared" si="0"/>
        <v>2017</v>
      </c>
      <c r="U4" s="346">
        <f t="shared" si="0"/>
        <v>2018</v>
      </c>
      <c r="V4" s="346">
        <f t="shared" si="0"/>
        <v>2019</v>
      </c>
      <c r="W4" s="346">
        <f t="shared" si="0"/>
        <v>2020</v>
      </c>
      <c r="X4" s="346">
        <f t="shared" si="0"/>
        <v>2021</v>
      </c>
      <c r="Y4" s="346">
        <f t="shared" si="0"/>
        <v>2022</v>
      </c>
      <c r="Z4" s="346">
        <f t="shared" si="0"/>
        <v>2023</v>
      </c>
      <c r="AA4" s="346">
        <f t="shared" si="0"/>
        <v>2024</v>
      </c>
      <c r="AB4" s="346">
        <f t="shared" si="0"/>
        <v>2025</v>
      </c>
      <c r="AC4" s="63"/>
      <c r="AD4" s="62">
        <v>2000</v>
      </c>
      <c r="AE4" s="346">
        <f t="shared" ref="AE4:AL4" si="1">1+AD4</f>
        <v>2001</v>
      </c>
      <c r="AF4" s="346">
        <f t="shared" si="1"/>
        <v>2002</v>
      </c>
      <c r="AG4" s="346">
        <f t="shared" si="1"/>
        <v>2003</v>
      </c>
      <c r="AH4" s="346">
        <f t="shared" si="1"/>
        <v>2004</v>
      </c>
      <c r="AI4" s="346">
        <f t="shared" si="1"/>
        <v>2005</v>
      </c>
      <c r="AJ4" s="346">
        <f t="shared" si="1"/>
        <v>2006</v>
      </c>
      <c r="AK4" s="346">
        <f t="shared" si="1"/>
        <v>2007</v>
      </c>
      <c r="AL4" s="346">
        <f t="shared" si="1"/>
        <v>2008</v>
      </c>
      <c r="AM4" s="346">
        <f t="shared" ref="AM4:BC4" si="2">1+AL4</f>
        <v>2009</v>
      </c>
      <c r="AN4" s="346">
        <f t="shared" si="2"/>
        <v>2010</v>
      </c>
      <c r="AO4" s="346">
        <f t="shared" si="2"/>
        <v>2011</v>
      </c>
      <c r="AP4" s="346">
        <f t="shared" si="2"/>
        <v>2012</v>
      </c>
      <c r="AQ4" s="346">
        <f t="shared" si="2"/>
        <v>2013</v>
      </c>
      <c r="AR4" s="346">
        <f t="shared" si="2"/>
        <v>2014</v>
      </c>
      <c r="AS4" s="346">
        <f t="shared" si="2"/>
        <v>2015</v>
      </c>
      <c r="AT4" s="346">
        <f t="shared" si="2"/>
        <v>2016</v>
      </c>
      <c r="AU4" s="346">
        <f t="shared" si="2"/>
        <v>2017</v>
      </c>
      <c r="AV4" s="346">
        <f t="shared" si="2"/>
        <v>2018</v>
      </c>
      <c r="AW4" s="346">
        <f t="shared" si="2"/>
        <v>2019</v>
      </c>
      <c r="AX4" s="346">
        <f t="shared" si="2"/>
        <v>2020</v>
      </c>
      <c r="AY4" s="346">
        <f t="shared" si="2"/>
        <v>2021</v>
      </c>
      <c r="AZ4" s="346">
        <f t="shared" si="2"/>
        <v>2022</v>
      </c>
      <c r="BA4" s="346">
        <f t="shared" si="2"/>
        <v>2023</v>
      </c>
      <c r="BB4" s="346">
        <f t="shared" si="2"/>
        <v>2024</v>
      </c>
      <c r="BC4" s="143">
        <f t="shared" si="2"/>
        <v>2025</v>
      </c>
      <c r="BD4" s="349"/>
    </row>
    <row r="5" spans="1:56" ht="20" customHeight="1" thickTop="1" thickBot="1">
      <c r="B5" s="30" t="s">
        <v>14</v>
      </c>
      <c r="C5" s="215">
        <f>1/$A$1*'[1]48Exp'!B$263</f>
        <v>3.441900778041596</v>
      </c>
      <c r="D5" s="216">
        <f>1/$A$1*'[1]48Exp'!C$263</f>
        <v>3.3411087728011899</v>
      </c>
      <c r="E5" s="216">
        <f>1/$A$1*'[1]48Exp'!D$263</f>
        <v>3.4026811259247478</v>
      </c>
      <c r="F5" s="216">
        <f>1/$A$1*'[1]48Exp'!E$263</f>
        <v>3.6236711359385643</v>
      </c>
      <c r="G5" s="216">
        <f>1/$A$1*'[1]48Exp'!F$263</f>
        <v>4.0771886871452008</v>
      </c>
      <c r="H5" s="216">
        <f>1/$A$1*'[1]48Exp'!G$263</f>
        <v>4.0737134584425316</v>
      </c>
      <c r="I5" s="216">
        <f>1/$A$1*'[1]48Exp'!H$263</f>
        <v>4.1564715109101007</v>
      </c>
      <c r="J5" s="216">
        <f>1/$A$1*'[1]48Exp'!I$263</f>
        <v>4.0935226415650821</v>
      </c>
      <c r="K5" s="216">
        <f>1/$A$1*'[1]48Exp'!J$263</f>
        <v>4.2598600702038363</v>
      </c>
      <c r="L5" s="216">
        <f>1/$A$1*'[1]48Exp'!K$263</f>
        <v>3.9238272593292951</v>
      </c>
      <c r="M5" s="216">
        <f>1/$A$1*'[1]48Exp'!L$263</f>
        <v>4.4519223967468262</v>
      </c>
      <c r="N5" s="216">
        <f>1/$A$1*'[1]48Exp'!M$263</f>
        <v>4.0828585194406584</v>
      </c>
      <c r="O5" s="216">
        <f>1/$A$1*'[1]48Exp'!N$263</f>
        <v>4.2000547192752551</v>
      </c>
      <c r="P5" s="216">
        <f>1/$A$1*'[1]48Exp'!O$263</f>
        <v>4.1808901329556143</v>
      </c>
      <c r="Q5" s="216">
        <f>1/$A$1*'[1]48Exp'!P$263</f>
        <v>4.080870354879365</v>
      </c>
      <c r="R5" s="216">
        <f>1/$A$1*'[1]48Exp'!Q$263</f>
        <v>4.2900137775486895</v>
      </c>
      <c r="S5" s="216">
        <f>1/$A$1*'[1]48Exp'!R$263</f>
        <v>4.1706278229685898</v>
      </c>
      <c r="T5" s="216">
        <f>1/$A$1*'[1]48Exp'!S$263</f>
        <v>4.7952097142485419</v>
      </c>
      <c r="U5" s="216">
        <f>1/$A$1*'[1]48Exp'!T$263</f>
        <v>0</v>
      </c>
      <c r="V5" s="216">
        <f>1/$A$1*'[1]48Exp'!U$263</f>
        <v>0</v>
      </c>
      <c r="W5" s="216">
        <f>1/$A$1*'[1]48Exp'!V$263</f>
        <v>0</v>
      </c>
      <c r="X5" s="216">
        <f>1/$A$1*'[1]48Exp'!W$263</f>
        <v>0</v>
      </c>
      <c r="Y5" s="216">
        <f>1/$A$1*'[1]48Exp'!X$263</f>
        <v>0</v>
      </c>
      <c r="Z5" s="216">
        <f>1/$A$1*'[1]48Exp'!Y$263</f>
        <v>0</v>
      </c>
      <c r="AA5" s="216">
        <f>1/$A$1*'[1]48Exp'!Z$263</f>
        <v>0</v>
      </c>
      <c r="AB5" s="216">
        <f>1/$A$1*'[1]48Exp'!AA$263</f>
        <v>0</v>
      </c>
      <c r="AC5" s="18"/>
      <c r="AD5" s="60">
        <f>1/1000*'[1]48Exp'!AB$263</f>
        <v>3.6344428332886256</v>
      </c>
      <c r="AE5" s="216">
        <f>1/1000*'[1]48Exp'!AC$263</f>
        <v>3.4957687570872005</v>
      </c>
      <c r="AF5" s="216">
        <f>1/1000*'[1]48Exp'!AD$263</f>
        <v>3.6991466857679995</v>
      </c>
      <c r="AG5" s="216">
        <f>1/1000*'[1]48Exp'!AE$263</f>
        <v>4.3901781492687979</v>
      </c>
      <c r="AH5" s="216">
        <f>1/1000*'[1]48Exp'!AF$263</f>
        <v>5.0324050009344985</v>
      </c>
      <c r="AI5" s="216">
        <f>1/1000*'[1]48Exp'!AG$263</f>
        <v>4.9302174615836964</v>
      </c>
      <c r="AJ5" s="216">
        <f>1/1000*'[1]48Exp'!AH$263</f>
        <v>5.0355308011239996</v>
      </c>
      <c r="AK5" s="216">
        <f>1/1000*'[1]48Exp'!AI$263</f>
        <v>5.6187452624725003</v>
      </c>
      <c r="AL5" s="216">
        <f>1/1000*'[1]48Exp'!AJ$263</f>
        <v>6.0628669050739985</v>
      </c>
      <c r="AM5" s="216">
        <f>1/1000*'[1]48Exp'!AK$263</f>
        <v>5.0535427240715967</v>
      </c>
      <c r="AN5" s="216">
        <f>1/1000*'[1]48Exp'!AL$263</f>
        <v>5.3352269348651999</v>
      </c>
      <c r="AO5" s="216">
        <f>1/1000*'[1]48Exp'!AM$263</f>
        <v>5.5866449894879979</v>
      </c>
      <c r="AP5" s="216">
        <f>1/1000*'[1]48Exp'!AN$263</f>
        <v>4.6894230207264025</v>
      </c>
      <c r="AQ5" s="216">
        <f>1/1000*'[1]48Exp'!AO$263</f>
        <v>4.7916621499650001</v>
      </c>
      <c r="AR5" s="216">
        <f>1/1000*'[1]48Exp'!AP$263</f>
        <v>4.7522507363400015</v>
      </c>
      <c r="AS5" s="216">
        <f>1/1000*'[1]48Exp'!AQ$263</f>
        <v>4.1803977900440019</v>
      </c>
      <c r="AT5" s="216">
        <f>1/1000*'[1]48Exp'!AR$263</f>
        <v>4.0760502668397987</v>
      </c>
      <c r="AU5" s="216">
        <f>1/1000*'[1]48Exp'!AS$263</f>
        <v>4.4910559970704993</v>
      </c>
      <c r="AV5" s="216">
        <f>1/1000*'[1]48Exp'!AT$263</f>
        <v>4.5802206548699997</v>
      </c>
      <c r="AW5" s="216">
        <f>1/1000*'[1]48Exp'!AU$263</f>
        <v>4.3420310822875008</v>
      </c>
      <c r="AX5" s="216">
        <f>1/1000*'[1]48Exp'!AV$263</f>
        <v>0</v>
      </c>
      <c r="AY5" s="216">
        <f>1/1000*'[1]48Exp'!AW$263</f>
        <v>0</v>
      </c>
      <c r="AZ5" s="216">
        <f>1/1000*'[1]48Exp'!AX$263</f>
        <v>0</v>
      </c>
      <c r="BA5" s="216">
        <f>1/1000*'[1]48Exp'!AY$263</f>
        <v>0</v>
      </c>
      <c r="BB5" s="216">
        <f>1/1000*'[1]48Exp'!AZ$263</f>
        <v>0</v>
      </c>
      <c r="BC5" s="174">
        <f>1/1000*'[1]48Exp'!BA$263</f>
        <v>0</v>
      </c>
      <c r="BD5" s="349"/>
    </row>
    <row r="6" spans="1:56" ht="17.149999999999999" customHeight="1" thickTop="1">
      <c r="B6" s="55" t="s">
        <v>19</v>
      </c>
      <c r="C6" s="49">
        <f>1/$A$1*'[1]48Exp'!B$266</f>
        <v>6.2505777873809523E-2</v>
      </c>
      <c r="D6" s="36">
        <f>1/$A$1*'[1]48Exp'!C$266</f>
        <v>6.1544280350000001E-2</v>
      </c>
      <c r="E6" s="36">
        <f>1/$A$1*'[1]48Exp'!D$266</f>
        <v>6.2962013949999993E-2</v>
      </c>
      <c r="F6" s="36">
        <f>1/$A$1*'[1]48Exp'!E$266</f>
        <v>7.7778543566666691E-2</v>
      </c>
      <c r="G6" s="36">
        <f>1/$A$1*'[1]48Exp'!F$266</f>
        <v>9.9924814708333309E-2</v>
      </c>
      <c r="H6" s="36">
        <f>1/$A$1*'[1]48Exp'!G$266</f>
        <v>0.12785912466666663</v>
      </c>
      <c r="I6" s="36">
        <f>1/$A$1*'[1]48Exp'!H$266</f>
        <v>0.14861953147777776</v>
      </c>
      <c r="J6" s="36">
        <f>1/$A$1*'[1]48Exp'!I$266</f>
        <v>0.1150615399563492</v>
      </c>
      <c r="K6" s="36">
        <f>1/$A$1*'[1]48Exp'!J$266</f>
        <v>0.18126413703780661</v>
      </c>
      <c r="L6" s="36">
        <f>1/$A$1*'[1]48Exp'!K$266</f>
        <v>0.17311833603928575</v>
      </c>
      <c r="M6" s="36">
        <f>1/$A$1*'[1]48Exp'!L$266</f>
        <v>0.25537493422857138</v>
      </c>
      <c r="N6" s="36">
        <f>1/$A$1*'[1]48Exp'!M$266</f>
        <v>0.23741526590158729</v>
      </c>
      <c r="O6" s="36">
        <f>1/$A$1*'[1]48Exp'!N$266</f>
        <v>0.31953769052034636</v>
      </c>
      <c r="P6" s="36">
        <f>1/$A$1*'[1]48Exp'!O$266</f>
        <v>0.29658806020168277</v>
      </c>
      <c r="Q6" s="36">
        <f>1/$A$1*'[1]48Exp'!P$266</f>
        <v>0.2017034438615079</v>
      </c>
      <c r="R6" s="36">
        <f>1/$A$1*'[1]48Exp'!Q$266</f>
        <v>0.20540714842801119</v>
      </c>
      <c r="S6" s="36">
        <f>1/$A$1*'[1]48Exp'!R$266</f>
        <v>0.14021523522301585</v>
      </c>
      <c r="T6" s="36">
        <f>1/$A$1*'[1]48Exp'!S$266</f>
        <v>0.31446608435333329</v>
      </c>
      <c r="U6" s="36">
        <f>1/$A$1*'[1]48Exp'!T$266</f>
        <v>0</v>
      </c>
      <c r="V6" s="36">
        <f>1/$A$1*'[1]48Exp'!U$266</f>
        <v>0</v>
      </c>
      <c r="W6" s="36">
        <f>1/$A$1*'[1]48Exp'!V$266</f>
        <v>0</v>
      </c>
      <c r="X6" s="36">
        <f>1/$A$1*'[1]48Exp'!W$266</f>
        <v>0</v>
      </c>
      <c r="Y6" s="36">
        <f>1/$A$1*'[1]48Exp'!X$266</f>
        <v>0</v>
      </c>
      <c r="Z6" s="36">
        <f>1/$A$1*'[1]48Exp'!Y$266</f>
        <v>0</v>
      </c>
      <c r="AA6" s="36">
        <f>1/$A$1*'[1]48Exp'!Z$266</f>
        <v>0</v>
      </c>
      <c r="AB6" s="36">
        <f>1/$A$1*'[1]48Exp'!AA$266</f>
        <v>0</v>
      </c>
      <c r="AC6" s="14"/>
      <c r="AD6" s="57">
        <f>1/1000*'[1]48Exp'!AB$266</f>
        <v>6.1372260637937985E-2</v>
      </c>
      <c r="AE6" s="36">
        <f>1/1000*'[1]48Exp'!AC$266</f>
        <v>5.565462149E-2</v>
      </c>
      <c r="AF6" s="36">
        <f>1/1000*'[1]48Exp'!AD$266</f>
        <v>5.4152212300799987E-2</v>
      </c>
      <c r="AG6" s="36">
        <f>1/1000*'[1]48Exp'!AE$266</f>
        <v>6.1197797830400004E-2</v>
      </c>
      <c r="AH6" s="36">
        <f>1/1000*'[1]48Exp'!AF$266</f>
        <v>7.6580220866800011E-2</v>
      </c>
      <c r="AI6" s="36">
        <f>1/1000*'[1]48Exp'!AG$266</f>
        <v>8.5926362936700001E-2</v>
      </c>
      <c r="AJ6" s="36">
        <f>1/1000*'[1]48Exp'!AH$266</f>
        <v>0.10314946985719999</v>
      </c>
      <c r="AK6" s="36">
        <f>1/1000*'[1]48Exp'!AI$266</f>
        <v>9.671549426800001E-2</v>
      </c>
      <c r="AL6" s="36">
        <f>1/1000*'[1]48Exp'!AJ$266</f>
        <v>0.13698135188640004</v>
      </c>
      <c r="AM6" s="36">
        <f>1/1000*'[1]48Exp'!AK$266</f>
        <v>0.10881215161960001</v>
      </c>
      <c r="AN6" s="36">
        <f>1/1000*'[1]48Exp'!AL$266</f>
        <v>0.1772012216835</v>
      </c>
      <c r="AO6" s="36">
        <f>1/1000*'[1]48Exp'!AM$266</f>
        <v>0.18213324719999999</v>
      </c>
      <c r="AP6" s="36">
        <f>1/1000*'[1]48Exp'!AN$266</f>
        <v>0.2108808959664</v>
      </c>
      <c r="AQ6" s="36">
        <f>1/1000*'[1]48Exp'!AO$266</f>
        <v>0.20350391301599999</v>
      </c>
      <c r="AR6" s="36">
        <f>1/1000*'[1]48Exp'!AP$266</f>
        <v>0.14891455545349999</v>
      </c>
      <c r="AS6" s="36">
        <f>1/1000*'[1]48Exp'!AQ$266</f>
        <v>0.12817800423049999</v>
      </c>
      <c r="AT6" s="36">
        <f>1/1000*'[1]48Exp'!AR$266</f>
        <v>9.6916468060900013E-2</v>
      </c>
      <c r="AU6" s="36">
        <f>1/1000*'[1]48Exp'!AS$266</f>
        <v>0.20041201546080001</v>
      </c>
      <c r="AV6" s="36">
        <f>1/1000*'[1]48Exp'!AT$266</f>
        <v>0.21495494966500006</v>
      </c>
      <c r="AW6" s="36">
        <f>1/1000*'[1]48Exp'!AU$266</f>
        <v>0.20377644289791669</v>
      </c>
      <c r="AX6" s="36">
        <f>1/1000*'[1]48Exp'!AV$266</f>
        <v>0</v>
      </c>
      <c r="AY6" s="36">
        <f>1/1000*'[1]48Exp'!AW$266</f>
        <v>0</v>
      </c>
      <c r="AZ6" s="36">
        <f>1/1000*'[1]48Exp'!AX$266</f>
        <v>0</v>
      </c>
      <c r="BA6" s="36">
        <f>1/1000*'[1]48Exp'!AY$266</f>
        <v>0</v>
      </c>
      <c r="BB6" s="36">
        <f>1/1000*'[1]48Exp'!AZ$266</f>
        <v>0</v>
      </c>
      <c r="BC6" s="36">
        <f>1/1000*'[1]48Exp'!BA$266</f>
        <v>0</v>
      </c>
      <c r="BD6" s="349"/>
    </row>
    <row r="7" spans="1:56">
      <c r="B7" s="5" t="s">
        <v>96</v>
      </c>
      <c r="C7" s="23">
        <f>1/$A$1*'[1]48Exp'!B$6</f>
        <v>1.3604054749999999E-2</v>
      </c>
      <c r="D7" s="13">
        <f>1/$A$1*'[1]48Exp'!C$6</f>
        <v>1.0667506499999998E-2</v>
      </c>
      <c r="E7" s="13">
        <f>1/$A$1*'[1]48Exp'!D$6</f>
        <v>1.4320279399999997E-2</v>
      </c>
      <c r="F7" s="13">
        <f>1/$A$1*'[1]48Exp'!E$6</f>
        <v>1.118338675E-2</v>
      </c>
      <c r="G7" s="13">
        <f>1/$A$1*'[1]48Exp'!F$6</f>
        <v>9.9634194999999991E-3</v>
      </c>
      <c r="H7" s="13">
        <f>1/$A$1*'[1]48Exp'!G$6</f>
        <v>1.1717162249999998E-2</v>
      </c>
      <c r="I7" s="13">
        <f>1/$A$1*'[1]48Exp'!H$6</f>
        <v>3.0697898433333343E-2</v>
      </c>
      <c r="J7" s="13">
        <f>1/$A$1*'[1]48Exp'!I$6</f>
        <v>1.6975393755555554E-2</v>
      </c>
      <c r="K7" s="13">
        <f>1/$A$1*'[1]48Exp'!J$6</f>
        <v>1.5144488053174605E-2</v>
      </c>
      <c r="L7" s="13">
        <f>1/$A$1*'[1]48Exp'!K$6</f>
        <v>1.519409431904762E-2</v>
      </c>
      <c r="M7" s="13">
        <f>1/$A$1*'[1]48Exp'!L$6</f>
        <v>2.451320632222222E-2</v>
      </c>
      <c r="N7" s="13">
        <f>1/$A$1*'[1]48Exp'!M$6</f>
        <v>2.0130230333333332E-2</v>
      </c>
      <c r="O7" s="13">
        <f>1/$A$1*'[1]48Exp'!N$6</f>
        <v>3.9933075916666665E-2</v>
      </c>
      <c r="P7" s="13">
        <f>1/$A$1*'[1]48Exp'!O$6</f>
        <v>3.4045949703571436E-2</v>
      </c>
      <c r="Q7" s="13">
        <f>1/$A$1*'[1]48Exp'!P$6</f>
        <v>3.1164546888888887E-2</v>
      </c>
      <c r="R7" s="13">
        <f>1/$A$1*'[1]48Exp'!Q$6</f>
        <v>3.579752322857143E-2</v>
      </c>
      <c r="S7" s="13">
        <f>1/$A$1*'[1]48Exp'!R$6</f>
        <v>2.3591480559523807E-2</v>
      </c>
      <c r="T7" s="13">
        <f>1/$A$1*'[1]48Exp'!S$6</f>
        <v>5.3377790833333334E-2</v>
      </c>
      <c r="U7" s="13">
        <f>1/$A$1*'[1]48Exp'!T$6</f>
        <v>0</v>
      </c>
      <c r="V7" s="13">
        <f>1/$A$1*'[1]48Exp'!U$6</f>
        <v>0</v>
      </c>
      <c r="W7" s="13">
        <f>1/$A$1*'[1]48Exp'!V$6</f>
        <v>0</v>
      </c>
      <c r="X7" s="13">
        <f>1/$A$1*'[1]48Exp'!W$6</f>
        <v>0</v>
      </c>
      <c r="Y7" s="13">
        <f>1/$A$1*'[1]48Exp'!X$6</f>
        <v>0</v>
      </c>
      <c r="Z7" s="13">
        <f>1/$A$1*'[1]48Exp'!Y$6</f>
        <v>0</v>
      </c>
      <c r="AA7" s="13">
        <f>1/$A$1*'[1]48Exp'!Z$6</f>
        <v>0</v>
      </c>
      <c r="AB7" s="13">
        <f>1/$A$1*'[1]48Exp'!AA$6</f>
        <v>0</v>
      </c>
      <c r="AC7" s="294"/>
      <c r="AD7" s="23">
        <f>1/1000*'[1]48Exp'!AB$6</f>
        <v>8.2712416586429999E-3</v>
      </c>
      <c r="AE7" s="13">
        <f>1/1000*'[1]48Exp'!AC$6</f>
        <v>6.9232118999999993E-3</v>
      </c>
      <c r="AF7" s="13">
        <f>1/1000*'[1]48Exp'!AD$6</f>
        <v>1.05171977088E-2</v>
      </c>
      <c r="AG7" s="13">
        <f>1/1000*'[1]48Exp'!AE$6</f>
        <v>1.0146003156799999E-2</v>
      </c>
      <c r="AH7" s="13">
        <f>1/1000*'[1]48Exp'!AF$6</f>
        <v>8.1845920737000002E-3</v>
      </c>
      <c r="AI7" s="13">
        <f>1/1000*'[1]48Exp'!AG$6</f>
        <v>8.5357526825999997E-3</v>
      </c>
      <c r="AJ7" s="13">
        <f>1/1000*'[1]48Exp'!AH$6</f>
        <v>1.7024243451199999E-2</v>
      </c>
      <c r="AK7" s="13">
        <f>1/1000*'[1]48Exp'!AI$6</f>
        <v>1.4321496126499999E-2</v>
      </c>
      <c r="AL7" s="13">
        <f>1/1000*'[1]48Exp'!AJ$6</f>
        <v>1.3922529555600001E-2</v>
      </c>
      <c r="AM7" s="13">
        <f>1/1000*'[1]48Exp'!AK$6</f>
        <v>8.8018407664000008E-3</v>
      </c>
      <c r="AN7" s="13">
        <f>1/1000*'[1]48Exp'!AL$6</f>
        <v>1.45334528964E-2</v>
      </c>
      <c r="AO7" s="13">
        <f>1/1000*'[1]48Exp'!AM$6</f>
        <v>1.4711601167999999E-2</v>
      </c>
      <c r="AP7" s="13">
        <f>1/1000*'[1]48Exp'!AN$6</f>
        <v>2.3459689967999998E-2</v>
      </c>
      <c r="AQ7" s="13">
        <f>1/1000*'[1]48Exp'!AO$6</f>
        <v>2.0918189910300002E-2</v>
      </c>
      <c r="AR7" s="13">
        <f>1/1000*'[1]48Exp'!AP$6</f>
        <v>1.90816878905E-2</v>
      </c>
      <c r="AS7" s="13">
        <f>1/1000*'[1]48Exp'!AQ$6</f>
        <v>1.9147500252999997E-2</v>
      </c>
      <c r="AT7" s="13">
        <f>1/1000*'[1]48Exp'!AR$6</f>
        <v>1.2804518472100001E-2</v>
      </c>
      <c r="AU7" s="13">
        <f>1/1000*'[1]48Exp'!AS$6</f>
        <v>2.7641717632099997E-2</v>
      </c>
      <c r="AV7" s="13">
        <f>1/1000*'[1]48Exp'!AT$6</f>
        <v>4.2431583300999998E-2</v>
      </c>
      <c r="AW7" s="13">
        <f>1/1000*'[1]48Exp'!AU$6</f>
        <v>4.0224973302916668E-2</v>
      </c>
      <c r="AX7" s="13">
        <f>1/1000*'[1]48Exp'!AV$6</f>
        <v>0</v>
      </c>
      <c r="AY7" s="13">
        <f>1/1000*'[1]48Exp'!AW$6</f>
        <v>0</v>
      </c>
      <c r="AZ7" s="13">
        <f>1/1000*'[1]48Exp'!AX$6</f>
        <v>0</v>
      </c>
      <c r="BA7" s="13">
        <f>1/1000*'[1]48Exp'!AY$6</f>
        <v>0</v>
      </c>
      <c r="BB7" s="13">
        <f>1/1000*'[1]48Exp'!AZ$6</f>
        <v>0</v>
      </c>
      <c r="BC7" s="13">
        <f>1/1000*'[1]48Exp'!BA$6</f>
        <v>0</v>
      </c>
      <c r="BD7" s="349"/>
    </row>
    <row r="8" spans="1:56">
      <c r="B8" s="5" t="s">
        <v>81</v>
      </c>
      <c r="C8" s="23">
        <f>1/$A$1*'[1]48Exp'!B$75</f>
        <v>3.4523412499999997E-3</v>
      </c>
      <c r="D8" s="13">
        <f>1/$A$1*'[1]48Exp'!C$75</f>
        <v>7.0268066499999992E-3</v>
      </c>
      <c r="E8" s="13">
        <f>1/$A$1*'[1]48Exp'!D$75</f>
        <v>9.721492E-3</v>
      </c>
      <c r="F8" s="13">
        <f>1/$A$1*'[1]48Exp'!E$75</f>
        <v>1.4570777449999999E-2</v>
      </c>
      <c r="G8" s="13">
        <f>1/$A$1*'[1]48Exp'!F$75</f>
        <v>2.7617452075E-2</v>
      </c>
      <c r="H8" s="13">
        <f>1/$A$1*'[1]48Exp'!G$75</f>
        <v>2.3010450999999994E-2</v>
      </c>
      <c r="I8" s="13">
        <f>1/$A$1*'[1]48Exp'!H$75</f>
        <v>1.7091253488888888E-2</v>
      </c>
      <c r="J8" s="13">
        <f>1/$A$1*'[1]48Exp'!I$75</f>
        <v>1.891721118888889E-2</v>
      </c>
      <c r="K8" s="13">
        <f>1/$A$1*'[1]48Exp'!J$75</f>
        <v>3.6990923810101002E-2</v>
      </c>
      <c r="L8" s="13">
        <f>1/$A$1*'[1]48Exp'!K$75</f>
        <v>3.8122954275000009E-2</v>
      </c>
      <c r="M8" s="13">
        <f>1/$A$1*'[1]48Exp'!L$75</f>
        <v>4.414619112301589E-2</v>
      </c>
      <c r="N8" s="13">
        <f>1/$A$1*'[1]48Exp'!M$75</f>
        <v>3.7569198133333336E-2</v>
      </c>
      <c r="O8" s="13">
        <f>1/$A$1*'[1]48Exp'!N$75</f>
        <v>6.4510617383333357E-2</v>
      </c>
      <c r="P8" s="13">
        <f>1/$A$1*'[1]48Exp'!O$75</f>
        <v>6.5849172371428552E-2</v>
      </c>
      <c r="Q8" s="13">
        <f>1/$A$1*'[1]48Exp'!P$75</f>
        <v>5.3825812727777783E-2</v>
      </c>
      <c r="R8" s="13">
        <f>1/$A$1*'[1]48Exp'!Q$75</f>
        <v>3.9339744573809517E-2</v>
      </c>
      <c r="S8" s="13">
        <f>1/$A$1*'[1]48Exp'!R$75</f>
        <v>2.883355514285714E-2</v>
      </c>
      <c r="T8" s="13">
        <f>1/$A$1*'[1]48Exp'!S$75</f>
        <v>5.1359825716666675E-2</v>
      </c>
      <c r="U8" s="13">
        <f>1/$A$1*'[1]48Exp'!T$75</f>
        <v>0</v>
      </c>
      <c r="V8" s="13">
        <f>1/$A$1*'[1]48Exp'!U$75</f>
        <v>0</v>
      </c>
      <c r="W8" s="13">
        <f>1/$A$1*'[1]48Exp'!V$75</f>
        <v>0</v>
      </c>
      <c r="X8" s="13">
        <f>1/$A$1*'[1]48Exp'!W$75</f>
        <v>0</v>
      </c>
      <c r="Y8" s="13">
        <f>1/$A$1*'[1]48Exp'!X$75</f>
        <v>0</v>
      </c>
      <c r="Z8" s="13">
        <f>1/$A$1*'[1]48Exp'!Y$75</f>
        <v>0</v>
      </c>
      <c r="AA8" s="13">
        <f>1/$A$1*'[1]48Exp'!Z$75</f>
        <v>0</v>
      </c>
      <c r="AB8" s="13">
        <f>1/$A$1*'[1]48Exp'!AA$75</f>
        <v>0</v>
      </c>
      <c r="AC8" s="294"/>
      <c r="AD8" s="23">
        <f>1/1000*'[1]48Exp'!AB$75</f>
        <v>3.3071672149049998E-3</v>
      </c>
      <c r="AE8" s="13">
        <f>1/1000*'[1]48Exp'!AC$75</f>
        <v>4.8001929956E-3</v>
      </c>
      <c r="AF8" s="13">
        <f>1/1000*'[1]48Exp'!AD$75</f>
        <v>4.7848768943999998E-3</v>
      </c>
      <c r="AG8" s="13">
        <f>1/1000*'[1]48Exp'!AE$75</f>
        <v>6.3708584463999986E-3</v>
      </c>
      <c r="AH8" s="13">
        <f>1/1000*'[1]48Exp'!AF$75</f>
        <v>1.4468111875E-2</v>
      </c>
      <c r="AI8" s="13">
        <f>1/1000*'[1]48Exp'!AG$75</f>
        <v>1.1780300789399999E-2</v>
      </c>
      <c r="AJ8" s="13">
        <f>1/1000*'[1]48Exp'!AH$75</f>
        <v>9.6301607008000001E-3</v>
      </c>
      <c r="AK8" s="13">
        <f>1/1000*'[1]48Exp'!AI$75</f>
        <v>1.1711920224000002E-2</v>
      </c>
      <c r="AL8" s="13">
        <f>1/1000*'[1]48Exp'!AJ$75</f>
        <v>2.3978012630799999E-2</v>
      </c>
      <c r="AM8" s="13">
        <f>1/1000*'[1]48Exp'!AK$75</f>
        <v>1.9006321703600001E-2</v>
      </c>
      <c r="AN8" s="13">
        <f>1/1000*'[1]48Exp'!AL$75</f>
        <v>2.4671300862600002E-2</v>
      </c>
      <c r="AO8" s="13">
        <f>1/1000*'[1]48Exp'!AM$75</f>
        <v>2.4754897871999994E-2</v>
      </c>
      <c r="AP8" s="13">
        <f>1/1000*'[1]48Exp'!AN$75</f>
        <v>3.2704614835199999E-2</v>
      </c>
      <c r="AQ8" s="13">
        <f>1/1000*'[1]48Exp'!AO$75</f>
        <v>3.5106187915199996E-2</v>
      </c>
      <c r="AR8" s="13">
        <f>1/1000*'[1]48Exp'!AP$75</f>
        <v>3.0111197788500001E-2</v>
      </c>
      <c r="AS8" s="13">
        <f>1/1000*'[1]48Exp'!AQ$75</f>
        <v>1.9063618724499999E-2</v>
      </c>
      <c r="AT8" s="13">
        <f>1/1000*'[1]48Exp'!AR$75</f>
        <v>1.40487748E-2</v>
      </c>
      <c r="AU8" s="13">
        <f>1/1000*'[1]48Exp'!AS$75</f>
        <v>2.7979536341899997E-2</v>
      </c>
      <c r="AV8" s="13">
        <f>1/1000*'[1]48Exp'!AT$75</f>
        <v>4.6262122551999997E-2</v>
      </c>
      <c r="AW8" s="13">
        <f>1/1000*'[1]48Exp'!AU$75</f>
        <v>4.3856309376666666E-2</v>
      </c>
      <c r="AX8" s="13">
        <f>1/1000*'[1]48Exp'!AV$75</f>
        <v>0</v>
      </c>
      <c r="AY8" s="13">
        <f>1/1000*'[1]48Exp'!AW$75</f>
        <v>0</v>
      </c>
      <c r="AZ8" s="13">
        <f>1/1000*'[1]48Exp'!AX$75</f>
        <v>0</v>
      </c>
      <c r="BA8" s="13">
        <f>1/1000*'[1]48Exp'!AY$75</f>
        <v>0</v>
      </c>
      <c r="BB8" s="13">
        <f>1/1000*'[1]48Exp'!AZ$75</f>
        <v>0</v>
      </c>
      <c r="BC8" s="13">
        <f>1/1000*'[1]48Exp'!BA$75</f>
        <v>0</v>
      </c>
      <c r="BD8" s="349"/>
    </row>
    <row r="9" spans="1:56">
      <c r="B9" s="5" t="s">
        <v>113</v>
      </c>
      <c r="C9" s="23">
        <f>1/$A$1*'[1]48Exp'!B$154</f>
        <v>7.6038359999999992E-3</v>
      </c>
      <c r="D9" s="13">
        <f>1/$A$1*'[1]48Exp'!C$154</f>
        <v>6.3425503333333329E-3</v>
      </c>
      <c r="E9" s="13">
        <f>1/$A$1*'[1]48Exp'!D$154</f>
        <v>7.6540431999999985E-3</v>
      </c>
      <c r="F9" s="13">
        <f>1/$A$1*'[1]48Exp'!E$154</f>
        <v>7.0770794000000001E-3</v>
      </c>
      <c r="G9" s="13">
        <f>1/$A$1*'[1]48Exp'!F$154</f>
        <v>7.4284987999999998E-3</v>
      </c>
      <c r="H9" s="13">
        <f>1/$A$1*'[1]48Exp'!G$154</f>
        <v>1.0597236499999999E-2</v>
      </c>
      <c r="I9" s="13">
        <f>1/$A$1*'[1]48Exp'!H$154</f>
        <v>9.962725599999998E-3</v>
      </c>
      <c r="J9" s="13">
        <f>1/$A$1*'[1]48Exp'!I$154</f>
        <v>1.040162050277778E-2</v>
      </c>
      <c r="K9" s="13">
        <f>1/$A$1*'[1]48Exp'!J$154</f>
        <v>1.4394186187157284E-2</v>
      </c>
      <c r="L9" s="13">
        <f>1/$A$1*'[1]48Exp'!K$154</f>
        <v>1.4715331916666671E-2</v>
      </c>
      <c r="M9" s="13">
        <f>1/$A$1*'[1]48Exp'!L$154</f>
        <v>1.2494890527777778E-2</v>
      </c>
      <c r="N9" s="13">
        <f>1/$A$1*'[1]48Exp'!M$154</f>
        <v>1.1856502361904758E-2</v>
      </c>
      <c r="O9" s="13">
        <f>1/$A$1*'[1]48Exp'!N$154</f>
        <v>1.8058775221428576E-2</v>
      </c>
      <c r="P9" s="13">
        <f>1/$A$1*'[1]48Exp'!O$154</f>
        <v>1.8303914021848739E-2</v>
      </c>
      <c r="Q9" s="13">
        <f>1/$A$1*'[1]48Exp'!P$154</f>
        <v>1.6883971190079363E-2</v>
      </c>
      <c r="R9" s="13">
        <f>1/$A$1*'[1]48Exp'!Q$154</f>
        <v>1.6324696571428564E-2</v>
      </c>
      <c r="S9" s="13">
        <f>1/$A$1*'[1]48Exp'!R$154</f>
        <v>1.0057276608730153E-2</v>
      </c>
      <c r="T9" s="13">
        <f>1/$A$1*'[1]48Exp'!S$154</f>
        <v>2.3395450166666668E-2</v>
      </c>
      <c r="U9" s="13">
        <f>1/$A$1*'[1]48Exp'!T$154</f>
        <v>0</v>
      </c>
      <c r="V9" s="13">
        <f>1/$A$1*'[1]48Exp'!U$154</f>
        <v>0</v>
      </c>
      <c r="W9" s="13">
        <f>1/$A$1*'[1]48Exp'!V$154</f>
        <v>0</v>
      </c>
      <c r="X9" s="13">
        <f>1/$A$1*'[1]48Exp'!W$154</f>
        <v>0</v>
      </c>
      <c r="Y9" s="13">
        <f>1/$A$1*'[1]48Exp'!X$154</f>
        <v>0</v>
      </c>
      <c r="Z9" s="13">
        <f>1/$A$1*'[1]48Exp'!Y$154</f>
        <v>0</v>
      </c>
      <c r="AA9" s="13">
        <f>1/$A$1*'[1]48Exp'!Z$154</f>
        <v>0</v>
      </c>
      <c r="AB9" s="13">
        <f>1/$A$1*'[1]48Exp'!AA$154</f>
        <v>0</v>
      </c>
      <c r="AC9" s="294"/>
      <c r="AD9" s="23">
        <f>1/1000*'[1]48Exp'!AB$154</f>
        <v>6.7636521726809999E-3</v>
      </c>
      <c r="AE9" s="13">
        <f>1/1000*'[1]48Exp'!AC$154</f>
        <v>4.8180888747999997E-3</v>
      </c>
      <c r="AF9" s="13">
        <f>1/1000*'[1]48Exp'!AD$154</f>
        <v>7.3377888624E-3</v>
      </c>
      <c r="AG9" s="13">
        <f>1/1000*'[1]48Exp'!AE$154</f>
        <v>6.7634990975999993E-3</v>
      </c>
      <c r="AH9" s="13">
        <f>1/1000*'[1]48Exp'!AF$154</f>
        <v>6.6096144057999993E-3</v>
      </c>
      <c r="AI9" s="13">
        <f>1/1000*'[1]48Exp'!AG$154</f>
        <v>7.739582178899999E-3</v>
      </c>
      <c r="AJ9" s="13">
        <f>1/1000*'[1]48Exp'!AH$154</f>
        <v>7.9880079180000008E-3</v>
      </c>
      <c r="AK9" s="13">
        <f>1/1000*'[1]48Exp'!AI$154</f>
        <v>8.1893857465000011E-3</v>
      </c>
      <c r="AL9" s="13">
        <f>1/1000*'[1]48Exp'!AJ$154</f>
        <v>1.2301254949199999E-2</v>
      </c>
      <c r="AM9" s="13">
        <f>1/1000*'[1]48Exp'!AK$154</f>
        <v>1.0141440161600001E-2</v>
      </c>
      <c r="AN9" s="13">
        <f>1/1000*'[1]48Exp'!AL$154</f>
        <v>1.0416105767700001E-2</v>
      </c>
      <c r="AO9" s="13">
        <f>1/1000*'[1]48Exp'!AM$154</f>
        <v>9.9337309919999995E-3</v>
      </c>
      <c r="AP9" s="13">
        <f>1/1000*'[1]48Exp'!AN$154</f>
        <v>1.2097547035199998E-2</v>
      </c>
      <c r="AQ9" s="13">
        <f>1/1000*'[1]48Exp'!AO$154</f>
        <v>1.1461662372000001E-2</v>
      </c>
      <c r="AR9" s="13">
        <f>1/1000*'[1]48Exp'!AP$154</f>
        <v>1.1214870189E-2</v>
      </c>
      <c r="AS9" s="13">
        <f>1/1000*'[1]48Exp'!AQ$154</f>
        <v>9.0912474379999976E-3</v>
      </c>
      <c r="AT9" s="13">
        <f>1/1000*'[1]48Exp'!AR$154</f>
        <v>6.9550578253999998E-3</v>
      </c>
      <c r="AU9" s="13">
        <f>1/1000*'[1]48Exp'!AS$154</f>
        <v>1.5451285349499999E-2</v>
      </c>
      <c r="AV9" s="13">
        <f>1/1000*'[1]48Exp'!AT$154</f>
        <v>1.3331731491000001E-2</v>
      </c>
      <c r="AW9" s="13">
        <f>1/1000*'[1]48Exp'!AU$154</f>
        <v>1.263842877375E-2</v>
      </c>
      <c r="AX9" s="13">
        <f>1/1000*'[1]48Exp'!AV$154</f>
        <v>0</v>
      </c>
      <c r="AY9" s="13">
        <f>1/1000*'[1]48Exp'!AW$154</f>
        <v>0</v>
      </c>
      <c r="AZ9" s="13">
        <f>1/1000*'[1]48Exp'!AX$154</f>
        <v>0</v>
      </c>
      <c r="BA9" s="13">
        <f>1/1000*'[1]48Exp'!AY$154</f>
        <v>0</v>
      </c>
      <c r="BB9" s="13">
        <f>1/1000*'[1]48Exp'!AZ$154</f>
        <v>0</v>
      </c>
      <c r="BC9" s="13">
        <f>1/1000*'[1]48Exp'!BA$154</f>
        <v>0</v>
      </c>
      <c r="BD9" s="349"/>
    </row>
    <row r="10" spans="1:56">
      <c r="B10" s="5" t="s">
        <v>101</v>
      </c>
      <c r="C10" s="23">
        <f>1/$A$1*'[1]48Exp'!B$166</f>
        <v>3.0337999999999997E-3</v>
      </c>
      <c r="D10" s="13">
        <f>1/$A$1*'[1]48Exp'!C$166</f>
        <v>4.3008780000000002E-3</v>
      </c>
      <c r="E10" s="13">
        <f>1/$A$1*'[1]48Exp'!D$166</f>
        <v>3.6841945999999998E-3</v>
      </c>
      <c r="F10" s="13">
        <f>1/$A$1*'[1]48Exp'!E$166</f>
        <v>5.4900639999999994E-3</v>
      </c>
      <c r="G10" s="13">
        <f>1/$A$1*'[1]48Exp'!F$166</f>
        <v>1.4787135183333333E-2</v>
      </c>
      <c r="H10" s="13">
        <f>1/$A$1*'[1]48Exp'!G$166</f>
        <v>2.3445674E-2</v>
      </c>
      <c r="I10" s="13">
        <f>1/$A$1*'[1]48Exp'!H$166</f>
        <v>3.9175938555555546E-2</v>
      </c>
      <c r="J10" s="13">
        <f>1/$A$1*'[1]48Exp'!I$166</f>
        <v>2.2632885736111111E-2</v>
      </c>
      <c r="K10" s="13">
        <f>1/$A$1*'[1]48Exp'!J$166</f>
        <v>4.1086153029653683E-2</v>
      </c>
      <c r="L10" s="13">
        <f>1/$A$1*'[1]48Exp'!K$166</f>
        <v>3.0997706590476192E-2</v>
      </c>
      <c r="M10" s="13">
        <f>1/$A$1*'[1]48Exp'!L$166</f>
        <v>6.4590548933333339E-2</v>
      </c>
      <c r="N10" s="13">
        <f>1/$A$1*'[1]48Exp'!M$166</f>
        <v>7.6925661566666678E-2</v>
      </c>
      <c r="O10" s="13">
        <f>1/$A$1*'[1]48Exp'!N$166</f>
        <v>7.3491361995238105E-2</v>
      </c>
      <c r="P10" s="13">
        <f>1/$A$1*'[1]48Exp'!O$166</f>
        <v>7.5574817865476165E-2</v>
      </c>
      <c r="Q10" s="13">
        <f>1/$A$1*'[1]48Exp'!P$166</f>
        <v>3.5527695688095225E-2</v>
      </c>
      <c r="R10" s="13">
        <f>1/$A$1*'[1]48Exp'!Q$166</f>
        <v>3.2580479995238103E-2</v>
      </c>
      <c r="S10" s="13">
        <f>1/$A$1*'[1]48Exp'!R$166</f>
        <v>2.1898940790476187E-2</v>
      </c>
      <c r="T10" s="13">
        <f>1/$A$1*'[1]48Exp'!S$166</f>
        <v>5.5478188966666647E-2</v>
      </c>
      <c r="U10" s="13">
        <f>1/$A$1*'[1]48Exp'!T$166</f>
        <v>0</v>
      </c>
      <c r="V10" s="13">
        <f>1/$A$1*'[1]48Exp'!U$166</f>
        <v>0</v>
      </c>
      <c r="W10" s="13">
        <f>1/$A$1*'[1]48Exp'!V$166</f>
        <v>0</v>
      </c>
      <c r="X10" s="13">
        <f>1/$A$1*'[1]48Exp'!W$166</f>
        <v>0</v>
      </c>
      <c r="Y10" s="13">
        <f>1/$A$1*'[1]48Exp'!X$166</f>
        <v>0</v>
      </c>
      <c r="Z10" s="13">
        <f>1/$A$1*'[1]48Exp'!Y$166</f>
        <v>0</v>
      </c>
      <c r="AA10" s="13">
        <f>1/$A$1*'[1]48Exp'!Z$166</f>
        <v>0</v>
      </c>
      <c r="AB10" s="13">
        <f>1/$A$1*'[1]48Exp'!AA$166</f>
        <v>0</v>
      </c>
      <c r="AC10" s="294"/>
      <c r="AD10" s="23">
        <f>1/1000*'[1]48Exp'!AB$166</f>
        <v>2.8238433028440002E-3</v>
      </c>
      <c r="AE10" s="13">
        <f>1/1000*'[1]48Exp'!AC$166</f>
        <v>4.0608993767999989E-3</v>
      </c>
      <c r="AF10" s="13">
        <f>1/1000*'[1]48Exp'!AD$166</f>
        <v>2.1486840432000001E-3</v>
      </c>
      <c r="AG10" s="13">
        <f>1/1000*'[1]48Exp'!AE$166</f>
        <v>2.8283088176000002E-3</v>
      </c>
      <c r="AH10" s="13">
        <f>1/1000*'[1]48Exp'!AF$166</f>
        <v>8.2401558428000007E-3</v>
      </c>
      <c r="AI10" s="13">
        <f>1/1000*'[1]48Exp'!AG$166</f>
        <v>1.0014319500899999E-2</v>
      </c>
      <c r="AJ10" s="13">
        <f>1/1000*'[1]48Exp'!AH$166</f>
        <v>1.9700513416400001E-2</v>
      </c>
      <c r="AK10" s="13">
        <f>1/1000*'[1]48Exp'!AI$166</f>
        <v>1.2853617989999998E-2</v>
      </c>
      <c r="AL10" s="13">
        <f>1/1000*'[1]48Exp'!AJ$166</f>
        <v>2.3646442832799999E-2</v>
      </c>
      <c r="AM10" s="13">
        <f>1/1000*'[1]48Exp'!AK$166</f>
        <v>1.5065250142799998E-2</v>
      </c>
      <c r="AN10" s="13">
        <f>1/1000*'[1]48Exp'!AL$166</f>
        <v>4.2616043673299998E-2</v>
      </c>
      <c r="AO10" s="13">
        <f>1/1000*'[1]48Exp'!AM$166</f>
        <v>5.2021029167999999E-2</v>
      </c>
      <c r="AP10" s="13">
        <f>1/1000*'[1]48Exp'!AN$166</f>
        <v>4.0765054316799998E-2</v>
      </c>
      <c r="AQ10" s="13">
        <f>1/1000*'[1]48Exp'!AO$166</f>
        <v>4.0133132741699995E-2</v>
      </c>
      <c r="AR10" s="13">
        <f>1/1000*'[1]48Exp'!AP$166</f>
        <v>2.1911052794499997E-2</v>
      </c>
      <c r="AS10" s="13">
        <f>1/1000*'[1]48Exp'!AQ$166</f>
        <v>1.8909386019999998E-2</v>
      </c>
      <c r="AT10" s="13">
        <f>1/1000*'[1]48Exp'!AR$166</f>
        <v>1.16788210963E-2</v>
      </c>
      <c r="AU10" s="13">
        <f>1/1000*'[1]48Exp'!AS$166</f>
        <v>2.9086993678599998E-2</v>
      </c>
      <c r="AV10" s="13">
        <f>1/1000*'[1]48Exp'!AT$166</f>
        <v>2.0979422176999999E-2</v>
      </c>
      <c r="AW10" s="13">
        <f>1/1000*'[1]48Exp'!AU$166</f>
        <v>1.9888409324583332E-2</v>
      </c>
      <c r="AX10" s="13">
        <f>1/1000*'[1]48Exp'!AV$166</f>
        <v>0</v>
      </c>
      <c r="AY10" s="13">
        <f>1/1000*'[1]48Exp'!AW$166</f>
        <v>0</v>
      </c>
      <c r="AZ10" s="13">
        <f>1/1000*'[1]48Exp'!AX$166</f>
        <v>0</v>
      </c>
      <c r="BA10" s="13">
        <f>1/1000*'[1]48Exp'!AY$166</f>
        <v>0</v>
      </c>
      <c r="BB10" s="13">
        <f>1/1000*'[1]48Exp'!AZ$166</f>
        <v>0</v>
      </c>
      <c r="BC10" s="13">
        <f>1/1000*'[1]48Exp'!BA$166</f>
        <v>0</v>
      </c>
      <c r="BD10" s="349"/>
    </row>
    <row r="11" spans="1:56">
      <c r="B11" s="5" t="s">
        <v>37</v>
      </c>
      <c r="C11" s="23">
        <f>1/$A$1*'[1]48Exp'!B$211</f>
        <v>1.4582405499999999E-2</v>
      </c>
      <c r="D11" s="13">
        <f>1/$A$1*'[1]48Exp'!C$211</f>
        <v>1.2533277899999997E-2</v>
      </c>
      <c r="E11" s="13">
        <f>1/$A$1*'[1]48Exp'!D$211</f>
        <v>6.9767824000000001E-3</v>
      </c>
      <c r="F11" s="13">
        <f>1/$A$1*'[1]48Exp'!E$211</f>
        <v>5.9662017999999994E-3</v>
      </c>
      <c r="G11" s="13">
        <f>1/$A$1*'[1]48Exp'!F$211</f>
        <v>8.280756799999997E-3</v>
      </c>
      <c r="H11" s="13">
        <f>1/$A$1*'[1]48Exp'!G$211</f>
        <v>1.0340664091666667E-2</v>
      </c>
      <c r="I11" s="13">
        <f>1/$A$1*'[1]48Exp'!H$211</f>
        <v>1.2999833049999998E-2</v>
      </c>
      <c r="J11" s="13">
        <f>1/$A$1*'[1]48Exp'!I$211</f>
        <v>1.0449168458333331E-2</v>
      </c>
      <c r="K11" s="13">
        <f>1/$A$1*'[1]48Exp'!J$211</f>
        <v>9.6720136855339076E-3</v>
      </c>
      <c r="L11" s="13">
        <f>1/$A$1*'[1]48Exp'!K$211</f>
        <v>1.289002295E-2</v>
      </c>
      <c r="M11" s="13">
        <f>1/$A$1*'[1]48Exp'!L$211</f>
        <v>2.3385817355555553E-2</v>
      </c>
      <c r="N11" s="13">
        <f>1/$A$1*'[1]48Exp'!M$211</f>
        <v>1.287079552063492E-2</v>
      </c>
      <c r="O11" s="13">
        <f>1/$A$1*'[1]48Exp'!N$211</f>
        <v>3.0480247011038967E-2</v>
      </c>
      <c r="P11" s="13">
        <f>1/$A$1*'[1]48Exp'!O$211</f>
        <v>1.63859006064935E-2</v>
      </c>
      <c r="Q11" s="13">
        <f>1/$A$1*'[1]48Exp'!P$211</f>
        <v>7.4437111777777782E-3</v>
      </c>
      <c r="R11" s="13">
        <f>1/$A$1*'[1]48Exp'!Q$211</f>
        <v>2.123065155476191E-2</v>
      </c>
      <c r="S11" s="13">
        <f>1/$A$1*'[1]48Exp'!R$211</f>
        <v>1.967485617619048E-2</v>
      </c>
      <c r="T11" s="13">
        <f>1/$A$1*'[1]48Exp'!S$211</f>
        <v>3.1174381966666664E-2</v>
      </c>
      <c r="U11" s="13">
        <f>1/$A$1*'[1]48Exp'!T$211</f>
        <v>0</v>
      </c>
      <c r="V11" s="13">
        <f>1/$A$1*'[1]48Exp'!U$211</f>
        <v>0</v>
      </c>
      <c r="W11" s="13">
        <f>1/$A$1*'[1]48Exp'!V$211</f>
        <v>0</v>
      </c>
      <c r="X11" s="13">
        <f>1/$A$1*'[1]48Exp'!W$211</f>
        <v>0</v>
      </c>
      <c r="Y11" s="13">
        <f>1/$A$1*'[1]48Exp'!X$211</f>
        <v>0</v>
      </c>
      <c r="Z11" s="13">
        <f>1/$A$1*'[1]48Exp'!Y$211</f>
        <v>0</v>
      </c>
      <c r="AA11" s="13">
        <f>1/$A$1*'[1]48Exp'!Z$211</f>
        <v>0</v>
      </c>
      <c r="AB11" s="13">
        <f>1/$A$1*'[1]48Exp'!AA$211</f>
        <v>0</v>
      </c>
      <c r="AC11" s="294"/>
      <c r="AD11" s="23">
        <f>1/1000*'[1]48Exp'!AB$211</f>
        <v>1.7759646389849996E-2</v>
      </c>
      <c r="AE11" s="13">
        <f>1/1000*'[1]48Exp'!AC$211</f>
        <v>1.3735580761600001E-2</v>
      </c>
      <c r="AF11" s="13">
        <f>1/1000*'[1]48Exp'!AD$211</f>
        <v>9.7591319376000001E-3</v>
      </c>
      <c r="AG11" s="13">
        <f>1/1000*'[1]48Exp'!AE$211</f>
        <v>1.0718185609599999E-2</v>
      </c>
      <c r="AH11" s="13">
        <f>1/1000*'[1]48Exp'!AF$211</f>
        <v>1.19352441341E-2</v>
      </c>
      <c r="AI11" s="13">
        <f>1/1000*'[1]48Exp'!AG$211</f>
        <v>1.3492145066399999E-2</v>
      </c>
      <c r="AJ11" s="13">
        <f>1/1000*'[1]48Exp'!AH$211</f>
        <v>1.8283891505599999E-2</v>
      </c>
      <c r="AK11" s="13">
        <f>1/1000*'[1]48Exp'!AI$211</f>
        <v>1.2776283416000003E-2</v>
      </c>
      <c r="AL11" s="13">
        <f>1/1000*'[1]48Exp'!AJ$211</f>
        <v>1.0369815097200001E-2</v>
      </c>
      <c r="AM11" s="13">
        <f>1/1000*'[1]48Exp'!AK$211</f>
        <v>1.24252856816E-2</v>
      </c>
      <c r="AN11" s="13">
        <f>1/1000*'[1]48Exp'!AL$211</f>
        <v>1.81379847969E-2</v>
      </c>
      <c r="AO11" s="13">
        <f>1/1000*'[1]48Exp'!AM$211</f>
        <v>1.3409451983999999E-2</v>
      </c>
      <c r="AP11" s="13">
        <f>1/1000*'[1]48Exp'!AN$211</f>
        <v>2.8246917723199996E-2</v>
      </c>
      <c r="AQ11" s="13">
        <f>1/1000*'[1]48Exp'!AO$211</f>
        <v>2.0393093700899999E-2</v>
      </c>
      <c r="AR11" s="13">
        <f>1/1000*'[1]48Exp'!AP$211</f>
        <v>9.7710497464999994E-3</v>
      </c>
      <c r="AS11" s="13">
        <f>1/1000*'[1]48Exp'!AQ$211</f>
        <v>1.9592445256999998E-2</v>
      </c>
      <c r="AT11" s="13">
        <f>1/1000*'[1]48Exp'!AR$211</f>
        <v>1.88612195782E-2</v>
      </c>
      <c r="AU11" s="13">
        <f>1/1000*'[1]48Exp'!AS$211</f>
        <v>3.0528023182799999E-2</v>
      </c>
      <c r="AV11" s="13">
        <f>1/1000*'[1]48Exp'!AT$211</f>
        <v>2.2446706025000002E-2</v>
      </c>
      <c r="AW11" s="13">
        <f>1/1000*'[1]48Exp'!AU$211</f>
        <v>2.1279388614583332E-2</v>
      </c>
      <c r="AX11" s="13">
        <f>1/1000*'[1]48Exp'!AV$211</f>
        <v>0</v>
      </c>
      <c r="AY11" s="13">
        <f>1/1000*'[1]48Exp'!AW$211</f>
        <v>0</v>
      </c>
      <c r="AZ11" s="13">
        <f>1/1000*'[1]48Exp'!AX$211</f>
        <v>0</v>
      </c>
      <c r="BA11" s="13">
        <f>1/1000*'[1]48Exp'!AY$211</f>
        <v>0</v>
      </c>
      <c r="BB11" s="13">
        <f>1/1000*'[1]48Exp'!AZ$211</f>
        <v>0</v>
      </c>
      <c r="BC11" s="13">
        <f>1/1000*'[1]48Exp'!BA$211</f>
        <v>0</v>
      </c>
      <c r="BD11" s="349"/>
    </row>
    <row r="12" spans="1:56">
      <c r="B12" s="5" t="s">
        <v>114</v>
      </c>
      <c r="C12" s="23">
        <f>1/$A$1*'[1]48Exp'!B$237</f>
        <v>3.7936417499999991E-3</v>
      </c>
      <c r="D12" s="13">
        <f>1/$A$1*'[1]48Exp'!C$237</f>
        <v>6.0805371666666653E-3</v>
      </c>
      <c r="E12" s="13">
        <f>1/$A$1*'[1]48Exp'!D$237</f>
        <v>8.9475965999999997E-3</v>
      </c>
      <c r="F12" s="13">
        <f>1/$A$1*'[1]48Exp'!E$237</f>
        <v>1.8074482999999999E-2</v>
      </c>
      <c r="G12" s="13">
        <f>1/$A$1*'[1]48Exp'!F$237</f>
        <v>8.2720355500000009E-3</v>
      </c>
      <c r="H12" s="13">
        <f>1/$A$1*'[1]48Exp'!G$237</f>
        <v>1.0151579341666665E-2</v>
      </c>
      <c r="I12" s="13">
        <f>1/$A$1*'[1]48Exp'!H$237</f>
        <v>1.0688677011111111E-2</v>
      </c>
      <c r="J12" s="13">
        <f>1/$A$1*'[1]48Exp'!I$237</f>
        <v>1.1438437894444445E-2</v>
      </c>
      <c r="K12" s="13">
        <f>1/$A$1*'[1]48Exp'!J$237</f>
        <v>2.3530696700324667E-2</v>
      </c>
      <c r="L12" s="13">
        <f>1/$A$1*'[1]48Exp'!K$237</f>
        <v>1.6567579799999996E-2</v>
      </c>
      <c r="M12" s="13">
        <f>1/$A$1*'[1]48Exp'!L$237</f>
        <v>1.1184509995238097E-2</v>
      </c>
      <c r="N12" s="13">
        <f>1/$A$1*'[1]48Exp'!M$237</f>
        <v>1.2788344966666665E-2</v>
      </c>
      <c r="O12" s="13">
        <f>1/$A$1*'[1]48Exp'!N$237</f>
        <v>1.6713392714285707E-2</v>
      </c>
      <c r="P12" s="13">
        <f>1/$A$1*'[1]48Exp'!O$237</f>
        <v>1.7206466178571425E-2</v>
      </c>
      <c r="Q12" s="13">
        <f>1/$A$1*'[1]48Exp'!P$237</f>
        <v>1.198202023333333E-2</v>
      </c>
      <c r="R12" s="13">
        <f>1/$A$1*'[1]48Exp'!Q$237</f>
        <v>8.5841792571428582E-3</v>
      </c>
      <c r="S12" s="13">
        <f>1/$A$1*'[1]48Exp'!R$237</f>
        <v>4.6633520309523812E-3</v>
      </c>
      <c r="T12" s="13">
        <f>1/$A$1*'[1]48Exp'!S$237</f>
        <v>1.4492029350000001E-2</v>
      </c>
      <c r="U12" s="13">
        <f>1/$A$1*'[1]48Exp'!T$237</f>
        <v>0</v>
      </c>
      <c r="V12" s="13">
        <f>1/$A$1*'[1]48Exp'!U$237</f>
        <v>0</v>
      </c>
      <c r="W12" s="13">
        <f>1/$A$1*'[1]48Exp'!V$237</f>
        <v>0</v>
      </c>
      <c r="X12" s="13">
        <f>1/$A$1*'[1]48Exp'!W$237</f>
        <v>0</v>
      </c>
      <c r="Y12" s="13">
        <f>1/$A$1*'[1]48Exp'!X$237</f>
        <v>0</v>
      </c>
      <c r="Z12" s="13">
        <f>1/$A$1*'[1]48Exp'!Y$237</f>
        <v>0</v>
      </c>
      <c r="AA12" s="13">
        <f>1/$A$1*'[1]48Exp'!Z$237</f>
        <v>0</v>
      </c>
      <c r="AB12" s="13">
        <f>1/$A$1*'[1]48Exp'!AA$237</f>
        <v>0</v>
      </c>
      <c r="AC12" s="294"/>
      <c r="AD12" s="23">
        <f>1/1000*'[1]48Exp'!AB$237</f>
        <v>3.9242339838180002E-3</v>
      </c>
      <c r="AE12" s="13">
        <f>1/1000*'[1]48Exp'!AC$237</f>
        <v>4.6130054307999997E-3</v>
      </c>
      <c r="AF12" s="13">
        <f>1/1000*'[1]48Exp'!AD$237</f>
        <v>5.2913894255999993E-3</v>
      </c>
      <c r="AG12" s="13">
        <f>1/1000*'[1]48Exp'!AE$237</f>
        <v>8.2556932975999982E-3</v>
      </c>
      <c r="AH12" s="13">
        <f>1/1000*'[1]48Exp'!AF$237</f>
        <v>4.9409524094000002E-3</v>
      </c>
      <c r="AI12" s="13">
        <f>1/1000*'[1]48Exp'!AG$237</f>
        <v>5.3688202424999991E-3</v>
      </c>
      <c r="AJ12" s="13">
        <f>1/1000*'[1]48Exp'!AH$237</f>
        <v>5.9028455539999998E-3</v>
      </c>
      <c r="AK12" s="13">
        <f>1/1000*'[1]48Exp'!AI$237</f>
        <v>8.291833362499999E-3</v>
      </c>
      <c r="AL12" s="13">
        <f>1/1000*'[1]48Exp'!AJ$237</f>
        <v>1.34724279856E-2</v>
      </c>
      <c r="AM12" s="13">
        <f>1/1000*'[1]48Exp'!AK$237</f>
        <v>7.2951261988000006E-3</v>
      </c>
      <c r="AN12" s="13">
        <f>1/1000*'[1]48Exp'!AL$237</f>
        <v>6.3278643825000003E-3</v>
      </c>
      <c r="AO12" s="13">
        <f>1/1000*'[1]48Exp'!AM$237</f>
        <v>8.1127346879999989E-3</v>
      </c>
      <c r="AP12" s="13">
        <f>1/1000*'[1]48Exp'!AN$237</f>
        <v>9.3835239519999992E-3</v>
      </c>
      <c r="AQ12" s="13">
        <f>1/1000*'[1]48Exp'!AO$237</f>
        <v>9.4394587971000001E-3</v>
      </c>
      <c r="AR12" s="13">
        <f>1/1000*'[1]48Exp'!AP$237</f>
        <v>6.9484150235E-3</v>
      </c>
      <c r="AS12" s="13">
        <f>1/1000*'[1]48Exp'!AQ$237</f>
        <v>4.7986940119999991E-3</v>
      </c>
      <c r="AT12" s="13">
        <f>1/1000*'[1]48Exp'!AR$237</f>
        <v>3.3727962485E-3</v>
      </c>
      <c r="AU12" s="13">
        <f>1/1000*'[1]48Exp'!AS$237</f>
        <v>9.039238065E-3</v>
      </c>
      <c r="AV12" s="13">
        <f>1/1000*'[1]48Exp'!AT$237</f>
        <v>1.1142667682999999E-2</v>
      </c>
      <c r="AW12" s="13">
        <f>1/1000*'[1]48Exp'!AU$237</f>
        <v>1.0563204933749999E-2</v>
      </c>
      <c r="AX12" s="13">
        <f>1/1000*'[1]48Exp'!AV$237</f>
        <v>0</v>
      </c>
      <c r="AY12" s="13">
        <f>1/1000*'[1]48Exp'!AW$237</f>
        <v>0</v>
      </c>
      <c r="AZ12" s="13">
        <f>1/1000*'[1]48Exp'!AX$237</f>
        <v>0</v>
      </c>
      <c r="BA12" s="13">
        <f>1/1000*'[1]48Exp'!AY$237</f>
        <v>0</v>
      </c>
      <c r="BB12" s="13">
        <f>1/1000*'[1]48Exp'!AZ$237</f>
        <v>0</v>
      </c>
      <c r="BC12" s="13">
        <f>1/1000*'[1]48Exp'!BA$237</f>
        <v>0</v>
      </c>
      <c r="BD12" s="349"/>
    </row>
    <row r="13" spans="1:56">
      <c r="B13" s="8" t="s">
        <v>18</v>
      </c>
      <c r="C13" s="295">
        <f t="shared" ref="C13:AB13" si="3">SUM(C6:C6)-SUM(C7:C12)</f>
        <v>1.6435698623809523E-2</v>
      </c>
      <c r="D13" s="296">
        <f t="shared" si="3"/>
        <v>1.4592723800000006E-2</v>
      </c>
      <c r="E13" s="296">
        <f t="shared" si="3"/>
        <v>1.1657625749999997E-2</v>
      </c>
      <c r="F13" s="296">
        <f t="shared" si="3"/>
        <v>1.5416551166666695E-2</v>
      </c>
      <c r="G13" s="296">
        <f t="shared" si="3"/>
        <v>2.3575516799999974E-2</v>
      </c>
      <c r="H13" s="296">
        <f t="shared" si="3"/>
        <v>3.8596357483333316E-2</v>
      </c>
      <c r="I13" s="296">
        <f t="shared" si="3"/>
        <v>2.8003205338888879E-2</v>
      </c>
      <c r="J13" s="296">
        <f t="shared" si="3"/>
        <v>2.4246822420238096E-2</v>
      </c>
      <c r="K13" s="296">
        <f t="shared" si="3"/>
        <v>4.0445675571861461E-2</v>
      </c>
      <c r="L13" s="296">
        <f t="shared" si="3"/>
        <v>4.4630646188095258E-2</v>
      </c>
      <c r="M13" s="296">
        <f t="shared" si="3"/>
        <v>7.5059769971428519E-2</v>
      </c>
      <c r="N13" s="296">
        <f t="shared" si="3"/>
        <v>6.5274533019047593E-2</v>
      </c>
      <c r="O13" s="296">
        <f t="shared" si="3"/>
        <v>7.6350220278355002E-2</v>
      </c>
      <c r="P13" s="296">
        <f t="shared" si="3"/>
        <v>6.9221839454292944E-2</v>
      </c>
      <c r="Q13" s="296">
        <f t="shared" si="3"/>
        <v>4.4875685955555522E-2</v>
      </c>
      <c r="R13" s="296">
        <f t="shared" si="3"/>
        <v>5.1549873247058786E-2</v>
      </c>
      <c r="S13" s="296">
        <f t="shared" si="3"/>
        <v>3.1495773914285707E-2</v>
      </c>
      <c r="T13" s="296">
        <f t="shared" si="3"/>
        <v>8.5188417353333296E-2</v>
      </c>
      <c r="U13" s="296">
        <f t="shared" si="3"/>
        <v>0</v>
      </c>
      <c r="V13" s="296">
        <f t="shared" si="3"/>
        <v>0</v>
      </c>
      <c r="W13" s="296">
        <f t="shared" si="3"/>
        <v>0</v>
      </c>
      <c r="X13" s="296">
        <f t="shared" si="3"/>
        <v>0</v>
      </c>
      <c r="Y13" s="296">
        <f t="shared" si="3"/>
        <v>0</v>
      </c>
      <c r="Z13" s="296">
        <f t="shared" si="3"/>
        <v>0</v>
      </c>
      <c r="AA13" s="296">
        <f t="shared" si="3"/>
        <v>0</v>
      </c>
      <c r="AB13" s="296">
        <f t="shared" si="3"/>
        <v>0</v>
      </c>
      <c r="AC13" s="294"/>
      <c r="AD13" s="297">
        <f t="shared" ref="AD13:BC13" si="4">SUM(AD6:AD6)-SUM(AD7:AD12)</f>
        <v>1.8522475915196991E-2</v>
      </c>
      <c r="AE13" s="298">
        <f t="shared" si="4"/>
        <v>1.6703642150400003E-2</v>
      </c>
      <c r="AF13" s="298">
        <f t="shared" si="4"/>
        <v>1.4313143428799989E-2</v>
      </c>
      <c r="AG13" s="298">
        <f t="shared" si="4"/>
        <v>1.6115249404800004E-2</v>
      </c>
      <c r="AH13" s="298">
        <f t="shared" si="4"/>
        <v>2.2201550126000009E-2</v>
      </c>
      <c r="AI13" s="298">
        <f t="shared" si="4"/>
        <v>2.8995442476000013E-2</v>
      </c>
      <c r="AJ13" s="298">
        <f t="shared" si="4"/>
        <v>2.4619807311199976E-2</v>
      </c>
      <c r="AK13" s="298">
        <f t="shared" si="4"/>
        <v>2.8570957402500013E-2</v>
      </c>
      <c r="AL13" s="298">
        <f t="shared" si="4"/>
        <v>3.9290868835200027E-2</v>
      </c>
      <c r="AM13" s="298">
        <f t="shared" si="4"/>
        <v>3.6076886964800006E-2</v>
      </c>
      <c r="AN13" s="298">
        <f t="shared" si="4"/>
        <v>6.0498469304099994E-2</v>
      </c>
      <c r="AO13" s="298">
        <f t="shared" si="4"/>
        <v>5.9189801328000002E-2</v>
      </c>
      <c r="AP13" s="298">
        <f t="shared" si="4"/>
        <v>6.4223548136000008E-2</v>
      </c>
      <c r="AQ13" s="298">
        <f t="shared" si="4"/>
        <v>6.6052187578799992E-2</v>
      </c>
      <c r="AR13" s="298">
        <f t="shared" si="4"/>
        <v>4.9876282021000001E-2</v>
      </c>
      <c r="AS13" s="298">
        <f t="shared" si="4"/>
        <v>3.7575112525999987E-2</v>
      </c>
      <c r="AT13" s="298">
        <f t="shared" si="4"/>
        <v>2.9195280040400021E-2</v>
      </c>
      <c r="AU13" s="298">
        <f t="shared" si="4"/>
        <v>6.0685221210900003E-2</v>
      </c>
      <c r="AV13" s="298">
        <f t="shared" si="4"/>
        <v>5.8360716436000049E-2</v>
      </c>
      <c r="AW13" s="298">
        <f t="shared" si="4"/>
        <v>5.5325728571666705E-2</v>
      </c>
      <c r="AX13" s="298">
        <f t="shared" si="4"/>
        <v>0</v>
      </c>
      <c r="AY13" s="298">
        <f t="shared" si="4"/>
        <v>0</v>
      </c>
      <c r="AZ13" s="298">
        <f t="shared" si="4"/>
        <v>0</v>
      </c>
      <c r="BA13" s="298">
        <f t="shared" si="4"/>
        <v>0</v>
      </c>
      <c r="BB13" s="298">
        <f t="shared" si="4"/>
        <v>0</v>
      </c>
      <c r="BC13" s="298">
        <f t="shared" si="4"/>
        <v>0</v>
      </c>
      <c r="BD13" s="349"/>
    </row>
    <row r="14" spans="1:56" ht="17.149999999999999" customHeight="1">
      <c r="B14" s="16" t="s">
        <v>98</v>
      </c>
      <c r="C14" s="31">
        <f>1/$A$1*'[1]48Exp'!B$268</f>
        <v>3.848497238333333E-2</v>
      </c>
      <c r="D14" s="33">
        <f>1/$A$1*'[1]48Exp'!C$268</f>
        <v>3.4504229166666657E-2</v>
      </c>
      <c r="E14" s="33">
        <f>1/$A$1*'[1]48Exp'!D$268</f>
        <v>4.1097315549999992E-2</v>
      </c>
      <c r="F14" s="33">
        <f>1/$A$1*'[1]48Exp'!E$268</f>
        <v>3.7279266599999993E-2</v>
      </c>
      <c r="G14" s="33">
        <f>1/$A$1*'[1]48Exp'!F$268</f>
        <v>5.4363704741666651E-2</v>
      </c>
      <c r="H14" s="33">
        <f>1/$A$1*'[1]48Exp'!G$268</f>
        <v>4.8603784574999996E-2</v>
      </c>
      <c r="I14" s="33">
        <f>1/$A$1*'[1]48Exp'!H$268</f>
        <v>3.9255464688888901E-2</v>
      </c>
      <c r="J14" s="33">
        <f>1/$A$1*'[1]48Exp'!I$268</f>
        <v>1.3581906113095238E-2</v>
      </c>
      <c r="K14" s="33">
        <f>1/$A$1*'[1]48Exp'!J$268</f>
        <v>2.1940206803058044E-2</v>
      </c>
      <c r="L14" s="33">
        <f>1/$A$1*'[1]48Exp'!K$268</f>
        <v>5.2909037640476185E-2</v>
      </c>
      <c r="M14" s="33">
        <f>1/$A$1*'[1]48Exp'!L$268</f>
        <v>0.11294541464285709</v>
      </c>
      <c r="N14" s="33">
        <f>1/$A$1*'[1]48Exp'!M$268</f>
        <v>7.2965606838095221E-2</v>
      </c>
      <c r="O14" s="33">
        <f>1/$A$1*'[1]48Exp'!N$268</f>
        <v>9.3998443171428539E-2</v>
      </c>
      <c r="P14" s="33">
        <f>1/$A$1*'[1]48Exp'!O$268</f>
        <v>0.11067484785515874</v>
      </c>
      <c r="Q14" s="33">
        <f>1/$A$1*'[1]48Exp'!P$268</f>
        <v>8.8616138616666645E-2</v>
      </c>
      <c r="R14" s="33">
        <f>1/$A$1*'[1]48Exp'!Q$268</f>
        <v>0.10161135664621848</v>
      </c>
      <c r="S14" s="33">
        <f>1/$A$1*'[1]48Exp'!R$268</f>
        <v>0.15388302961428574</v>
      </c>
      <c r="T14" s="33">
        <f>1/$A$1*'[1]48Exp'!S$268</f>
        <v>0.23076575596666665</v>
      </c>
      <c r="U14" s="33">
        <f>1/$A$1*'[1]48Exp'!T$268</f>
        <v>0</v>
      </c>
      <c r="V14" s="33">
        <f>1/$A$1*'[1]48Exp'!U$268</f>
        <v>0</v>
      </c>
      <c r="W14" s="33">
        <f>1/$A$1*'[1]48Exp'!V$268</f>
        <v>0</v>
      </c>
      <c r="X14" s="33">
        <f>1/$A$1*'[1]48Exp'!W$268</f>
        <v>0</v>
      </c>
      <c r="Y14" s="33">
        <f>1/$A$1*'[1]48Exp'!X$268</f>
        <v>0</v>
      </c>
      <c r="Z14" s="33">
        <f>1/$A$1*'[1]48Exp'!Y$268</f>
        <v>0</v>
      </c>
      <c r="AA14" s="33">
        <f>1/$A$1*'[1]48Exp'!Z$268</f>
        <v>0</v>
      </c>
      <c r="AB14" s="33">
        <f>1/$A$1*'[1]48Exp'!AA$268</f>
        <v>0</v>
      </c>
      <c r="AC14" s="14"/>
      <c r="AD14" s="31">
        <f>1/1000*'[1]48Exp'!AB$268</f>
        <v>5.4584765395662004E-2</v>
      </c>
      <c r="AE14" s="33">
        <f>1/1000*'[1]48Exp'!AC$268</f>
        <v>4.3902878914799999E-2</v>
      </c>
      <c r="AF14" s="33">
        <f>1/1000*'[1]48Exp'!AD$268</f>
        <v>4.8933682300800002E-2</v>
      </c>
      <c r="AG14" s="33">
        <f>1/1000*'[1]48Exp'!AE$268</f>
        <v>5.2197729684800007E-2</v>
      </c>
      <c r="AH14" s="33">
        <f>1/1000*'[1]48Exp'!AF$268</f>
        <v>6.8214203490299996E-2</v>
      </c>
      <c r="AI14" s="33">
        <f>1/1000*'[1]48Exp'!AG$268</f>
        <v>6.0166405298999998E-2</v>
      </c>
      <c r="AJ14" s="33">
        <f>1/1000*'[1]48Exp'!AH$268</f>
        <v>5.9129330443999997E-2</v>
      </c>
      <c r="AK14" s="33">
        <f>1/1000*'[1]48Exp'!AI$268</f>
        <v>4.7176729723000001E-2</v>
      </c>
      <c r="AL14" s="33">
        <f>1/1000*'[1]48Exp'!AJ$268</f>
        <v>5.505288529760001E-2</v>
      </c>
      <c r="AM14" s="33">
        <f>1/1000*'[1]48Exp'!AK$268</f>
        <v>6.07662459492E-2</v>
      </c>
      <c r="AN14" s="33">
        <f>1/1000*'[1]48Exp'!AL$268</f>
        <v>0.11362904931870001</v>
      </c>
      <c r="AO14" s="33">
        <f>1/1000*'[1]48Exp'!AM$268</f>
        <v>8.5816252943999985E-2</v>
      </c>
      <c r="AP14" s="33">
        <f>1/1000*'[1]48Exp'!AN$268</f>
        <v>9.3303543027199995E-2</v>
      </c>
      <c r="AQ14" s="33">
        <f>1/1000*'[1]48Exp'!AO$268</f>
        <v>0.1007327260845</v>
      </c>
      <c r="AR14" s="33">
        <f>1/1000*'[1]48Exp'!AP$268</f>
        <v>8.9445890994000007E-2</v>
      </c>
      <c r="AS14" s="33">
        <f>1/1000*'[1]48Exp'!AQ$268</f>
        <v>9.6757176144999985E-2</v>
      </c>
      <c r="AT14" s="33">
        <f>1/1000*'[1]48Exp'!AR$268</f>
        <v>0.1339316446071</v>
      </c>
      <c r="AU14" s="33">
        <f>1/1000*'[1]48Exp'!AS$268</f>
        <v>0.19458879154</v>
      </c>
      <c r="AV14" s="33">
        <f>1/1000*'[1]48Exp'!AT$268</f>
        <v>0.17312178024500002</v>
      </c>
      <c r="AW14" s="33">
        <f>1/1000*'[1]48Exp'!AU$268</f>
        <v>0.16411876358958336</v>
      </c>
      <c r="AX14" s="33">
        <f>1/1000*'[1]48Exp'!AV$268</f>
        <v>0</v>
      </c>
      <c r="AY14" s="33">
        <f>1/1000*'[1]48Exp'!AW$268</f>
        <v>0</v>
      </c>
      <c r="AZ14" s="33">
        <f>1/1000*'[1]48Exp'!AX$268</f>
        <v>0</v>
      </c>
      <c r="BA14" s="33">
        <f>1/1000*'[1]48Exp'!AY$268</f>
        <v>0</v>
      </c>
      <c r="BB14" s="33">
        <f>1/1000*'[1]48Exp'!AZ$268</f>
        <v>0</v>
      </c>
      <c r="BC14" s="33">
        <f>1/1000*'[1]48Exp'!BA$268</f>
        <v>0</v>
      </c>
      <c r="BD14" s="349"/>
    </row>
    <row r="15" spans="1:56">
      <c r="B15" s="5" t="s">
        <v>99</v>
      </c>
      <c r="C15" s="23">
        <f>1/$A$1*'[1]48Exp'!B$39</f>
        <v>1.1037557999999999E-3</v>
      </c>
      <c r="D15" s="13">
        <f>1/$A$1*'[1]48Exp'!C$39</f>
        <v>1.5163546666666665E-3</v>
      </c>
      <c r="E15" s="13">
        <f>1/$A$1*'[1]48Exp'!D$39</f>
        <v>2.1467628999999998E-3</v>
      </c>
      <c r="F15" s="13">
        <f>1/$A$1*'[1]48Exp'!E$39</f>
        <v>2.3807175000000002E-3</v>
      </c>
      <c r="G15" s="13">
        <f>1/$A$1*'[1]48Exp'!F$39</f>
        <v>4.8942708833333319E-3</v>
      </c>
      <c r="H15" s="13">
        <f>1/$A$1*'[1]48Exp'!G$39</f>
        <v>1.1519109E-2</v>
      </c>
      <c r="I15" s="13">
        <f>1/$A$1*'[1]48Exp'!H$39</f>
        <v>7.2700086666666677E-3</v>
      </c>
      <c r="J15" s="13">
        <f>1/$A$1*'[1]48Exp'!I$39</f>
        <v>9.3138466111111111E-4</v>
      </c>
      <c r="K15" s="13">
        <f>1/$A$1*'[1]48Exp'!J$39</f>
        <v>1.8709329336496835E-3</v>
      </c>
      <c r="L15" s="13">
        <f>1/$A$1*'[1]48Exp'!K$39</f>
        <v>1.0304765200000001E-2</v>
      </c>
      <c r="M15" s="13">
        <f>1/$A$1*'[1]48Exp'!L$39</f>
        <v>3.960721349999999E-3</v>
      </c>
      <c r="N15" s="13">
        <f>1/$A$1*'[1]48Exp'!M$39</f>
        <v>2.5487032666666673E-3</v>
      </c>
      <c r="O15" s="13">
        <f>1/$A$1*'[1]48Exp'!N$39</f>
        <v>6.4326441142857141E-3</v>
      </c>
      <c r="P15" s="13">
        <f>1/$A$1*'[1]48Exp'!O$39</f>
        <v>1.0755431426190475E-2</v>
      </c>
      <c r="Q15" s="13">
        <f>1/$A$1*'[1]48Exp'!P$39</f>
        <v>7.5759974333333329E-3</v>
      </c>
      <c r="R15" s="13">
        <f>1/$A$1*'[1]48Exp'!Q$39</f>
        <v>5.4460626081232503E-3</v>
      </c>
      <c r="S15" s="13">
        <f>1/$A$1*'[1]48Exp'!R$39</f>
        <v>9.1291749809523821E-3</v>
      </c>
      <c r="T15" s="13">
        <f>1/$A$1*'[1]48Exp'!S$39</f>
        <v>1.0896814616666669E-2</v>
      </c>
      <c r="U15" s="13">
        <f>1/$A$1*'[1]48Exp'!T$39</f>
        <v>0</v>
      </c>
      <c r="V15" s="13">
        <f>1/$A$1*'[1]48Exp'!U$39</f>
        <v>0</v>
      </c>
      <c r="W15" s="13">
        <f>1/$A$1*'[1]48Exp'!V$39</f>
        <v>0</v>
      </c>
      <c r="X15" s="13">
        <f>1/$A$1*'[1]48Exp'!W$39</f>
        <v>0</v>
      </c>
      <c r="Y15" s="13">
        <f>1/$A$1*'[1]48Exp'!X$39</f>
        <v>0</v>
      </c>
      <c r="Z15" s="13">
        <f>1/$A$1*'[1]48Exp'!Y$39</f>
        <v>0</v>
      </c>
      <c r="AA15" s="13">
        <f>1/$A$1*'[1]48Exp'!Z$39</f>
        <v>0</v>
      </c>
      <c r="AB15" s="13">
        <f>1/$A$1*'[1]48Exp'!AA$39</f>
        <v>0</v>
      </c>
      <c r="AC15" s="294"/>
      <c r="AD15" s="23">
        <f>1/1000*'[1]48Exp'!AB$39</f>
        <v>3.3151167519960001E-3</v>
      </c>
      <c r="AE15" s="13">
        <f>1/1000*'[1]48Exp'!AC$39</f>
        <v>4.3104762287999995E-3</v>
      </c>
      <c r="AF15" s="13">
        <f>1/1000*'[1]48Exp'!AD$39</f>
        <v>5.6442391200000001E-3</v>
      </c>
      <c r="AG15" s="13">
        <f>1/1000*'[1]48Exp'!AE$39</f>
        <v>6.3671107807999998E-3</v>
      </c>
      <c r="AH15" s="13">
        <f>1/1000*'[1]48Exp'!AF$39</f>
        <v>7.2252080767999998E-3</v>
      </c>
      <c r="AI15" s="13">
        <f>1/1000*'[1]48Exp'!AG$39</f>
        <v>9.196384711800001E-3</v>
      </c>
      <c r="AJ15" s="13">
        <f>1/1000*'[1]48Exp'!AH$39</f>
        <v>8.4850221107999994E-3</v>
      </c>
      <c r="AK15" s="13">
        <f>1/1000*'[1]48Exp'!AI$39</f>
        <v>5.4502359214999999E-3</v>
      </c>
      <c r="AL15" s="13">
        <f>1/1000*'[1]48Exp'!AJ$39</f>
        <v>4.5121128859999995E-3</v>
      </c>
      <c r="AM15" s="13">
        <f>1/1000*'[1]48Exp'!AK$39</f>
        <v>6.5454086456000005E-3</v>
      </c>
      <c r="AN15" s="13">
        <f>1/1000*'[1]48Exp'!AL$39</f>
        <v>3.8313936387000002E-3</v>
      </c>
      <c r="AO15" s="13">
        <f>1/1000*'[1]48Exp'!AM$39</f>
        <v>3.6453055680000001E-3</v>
      </c>
      <c r="AP15" s="13">
        <f>1/1000*'[1]48Exp'!AN$39</f>
        <v>6.4501726608000003E-3</v>
      </c>
      <c r="AQ15" s="13">
        <f>1/1000*'[1]48Exp'!AO$39</f>
        <v>8.5372485926999992E-3</v>
      </c>
      <c r="AR15" s="13">
        <f>1/1000*'[1]48Exp'!AP$39</f>
        <v>6.5661232064999995E-3</v>
      </c>
      <c r="AS15" s="13">
        <f>1/1000*'[1]48Exp'!AQ$39</f>
        <v>5.7793910474999988E-3</v>
      </c>
      <c r="AT15" s="13">
        <f>1/1000*'[1]48Exp'!AR$39</f>
        <v>7.3779843911999992E-3</v>
      </c>
      <c r="AU15" s="13">
        <f>1/1000*'[1]48Exp'!AS$39</f>
        <v>9.666845159399997E-3</v>
      </c>
      <c r="AV15" s="13">
        <f>1/1000*'[1]48Exp'!AT$39</f>
        <v>8.8359644650000003E-3</v>
      </c>
      <c r="AW15" s="13">
        <f>1/1000*'[1]48Exp'!AU$39</f>
        <v>8.3764593979166659E-3</v>
      </c>
      <c r="AX15" s="13">
        <f>1/1000*'[1]48Exp'!AV$39</f>
        <v>0</v>
      </c>
      <c r="AY15" s="13">
        <f>1/1000*'[1]48Exp'!AW$39</f>
        <v>0</v>
      </c>
      <c r="AZ15" s="13">
        <f>1/1000*'[1]48Exp'!AX$39</f>
        <v>0</v>
      </c>
      <c r="BA15" s="13">
        <f>1/1000*'[1]48Exp'!AY$39</f>
        <v>0</v>
      </c>
      <c r="BB15" s="13">
        <f>1/1000*'[1]48Exp'!AZ$39</f>
        <v>0</v>
      </c>
      <c r="BC15" s="13">
        <f>1/1000*'[1]48Exp'!BA$39</f>
        <v>0</v>
      </c>
      <c r="BD15" s="349"/>
    </row>
    <row r="16" spans="1:56">
      <c r="B16" s="5" t="s">
        <v>34</v>
      </c>
      <c r="C16" s="23">
        <f>1/$A$1*'[1]48Exp'!B$147</f>
        <v>1.5999749900000002E-2</v>
      </c>
      <c r="D16" s="13">
        <f>1/$A$1*'[1]48Exp'!C$147</f>
        <v>2.3287866199999993E-2</v>
      </c>
      <c r="E16" s="13">
        <f>1/$A$1*'[1]48Exp'!D$147</f>
        <v>2.2650093249999996E-2</v>
      </c>
      <c r="F16" s="13">
        <f>1/$A$1*'[1]48Exp'!E$147</f>
        <v>2.6015275374999994E-2</v>
      </c>
      <c r="G16" s="13">
        <f>1/$A$1*'[1]48Exp'!F$147</f>
        <v>3.3582793249999993E-2</v>
      </c>
      <c r="H16" s="13">
        <f>1/$A$1*'[1]48Exp'!G$147</f>
        <v>1.4152770874999998E-2</v>
      </c>
      <c r="I16" s="13">
        <f>1/$A$1*'[1]48Exp'!H$147</f>
        <v>8.0920423333333338E-3</v>
      </c>
      <c r="J16" s="13">
        <f>1/$A$1*'[1]48Exp'!I$147</f>
        <v>6.5204023749999996E-3</v>
      </c>
      <c r="K16" s="13">
        <f>1/$A$1*'[1]48Exp'!J$147</f>
        <v>1.083236707424242E-2</v>
      </c>
      <c r="L16" s="13">
        <f>1/$A$1*'[1]48Exp'!K$147</f>
        <v>2.806887911666666E-2</v>
      </c>
      <c r="M16" s="13">
        <f>1/$A$1*'[1]48Exp'!L$147</f>
        <v>3.1520762188888891E-2</v>
      </c>
      <c r="N16" s="13">
        <f>1/$A$1*'[1]48Exp'!M$147</f>
        <v>1.3909450588888889E-2</v>
      </c>
      <c r="O16" s="13">
        <f>1/$A$1*'[1]48Exp'!N$147</f>
        <v>2.0398260245238088E-2</v>
      </c>
      <c r="P16" s="13">
        <f>1/$A$1*'[1]48Exp'!O$147</f>
        <v>2.3018170710714287E-2</v>
      </c>
      <c r="Q16" s="13">
        <f>1/$A$1*'[1]48Exp'!P$147</f>
        <v>1.6361807638888889E-2</v>
      </c>
      <c r="R16" s="13">
        <f>1/$A$1*'[1]48Exp'!Q$147</f>
        <v>2.3693217399999994E-2</v>
      </c>
      <c r="S16" s="13">
        <f>1/$A$1*'[1]48Exp'!R$147</f>
        <v>2.7162828566666665E-2</v>
      </c>
      <c r="T16" s="13">
        <f>1/$A$1*'[1]48Exp'!S$147</f>
        <v>6.4833104949999984E-2</v>
      </c>
      <c r="U16" s="13">
        <f>1/$A$1*'[1]48Exp'!T$147</f>
        <v>0</v>
      </c>
      <c r="V16" s="13">
        <f>1/$A$1*'[1]48Exp'!U$147</f>
        <v>0</v>
      </c>
      <c r="W16" s="13">
        <f>1/$A$1*'[1]48Exp'!V$147</f>
        <v>0</v>
      </c>
      <c r="X16" s="13">
        <f>1/$A$1*'[1]48Exp'!W$147</f>
        <v>0</v>
      </c>
      <c r="Y16" s="13">
        <f>1/$A$1*'[1]48Exp'!X$147</f>
        <v>0</v>
      </c>
      <c r="Z16" s="13">
        <f>1/$A$1*'[1]48Exp'!Y$147</f>
        <v>0</v>
      </c>
      <c r="AA16" s="13">
        <f>1/$A$1*'[1]48Exp'!Z$147</f>
        <v>0</v>
      </c>
      <c r="AB16" s="13">
        <f>1/$A$1*'[1]48Exp'!AA$147</f>
        <v>0</v>
      </c>
      <c r="AC16" s="294"/>
      <c r="AD16" s="23">
        <f>1/1000*'[1]48Exp'!AB$147</f>
        <v>1.4129619167439E-2</v>
      </c>
      <c r="AE16" s="13">
        <f>1/1000*'[1]48Exp'!AC$147</f>
        <v>1.83807695784E-2</v>
      </c>
      <c r="AF16" s="13">
        <f>1/1000*'[1]48Exp'!AD$147</f>
        <v>1.7205778272E-2</v>
      </c>
      <c r="AG16" s="13">
        <f>1/1000*'[1]48Exp'!AE$147</f>
        <v>2.0383677630400002E-2</v>
      </c>
      <c r="AH16" s="13">
        <f>1/1000*'[1]48Exp'!AF$147</f>
        <v>2.8117251185099997E-2</v>
      </c>
      <c r="AI16" s="13">
        <f>1/1000*'[1]48Exp'!AG$147</f>
        <v>1.3348062113100001E-2</v>
      </c>
      <c r="AJ16" s="13">
        <f>1/1000*'[1]48Exp'!AH$147</f>
        <v>1.00148740296E-2</v>
      </c>
      <c r="AK16" s="13">
        <f>1/1000*'[1]48Exp'!AI$147</f>
        <v>9.0281797140000005E-3</v>
      </c>
      <c r="AL16" s="13">
        <f>1/1000*'[1]48Exp'!AJ$147</f>
        <v>1.3399942549200003E-2</v>
      </c>
      <c r="AM16" s="13">
        <f>1/1000*'[1]48Exp'!AK$147</f>
        <v>2.4784640561999999E-2</v>
      </c>
      <c r="AN16" s="13">
        <f>1/1000*'[1]48Exp'!AL$147</f>
        <v>2.5762440784500001E-2</v>
      </c>
      <c r="AO16" s="13">
        <f>1/1000*'[1]48Exp'!AM$147</f>
        <v>1.3424882304E-2</v>
      </c>
      <c r="AP16" s="13">
        <f>1/1000*'[1]48Exp'!AN$147</f>
        <v>1.7101825047999997E-2</v>
      </c>
      <c r="AQ16" s="13">
        <f>1/1000*'[1]48Exp'!AO$147</f>
        <v>1.81905354741E-2</v>
      </c>
      <c r="AR16" s="13">
        <f>1/1000*'[1]48Exp'!AP$147</f>
        <v>1.4141816074999999E-2</v>
      </c>
      <c r="AS16" s="13">
        <f>1/1000*'[1]48Exp'!AQ$147</f>
        <v>1.9709386556999994E-2</v>
      </c>
      <c r="AT16" s="13">
        <f>1/1000*'[1]48Exp'!AR$147</f>
        <v>2.09972819912E-2</v>
      </c>
      <c r="AU16" s="13">
        <f>1/1000*'[1]48Exp'!AS$147</f>
        <v>4.5253567788E-2</v>
      </c>
      <c r="AV16" s="13">
        <f>1/1000*'[1]48Exp'!AT$147</f>
        <v>4.0117987767000006E-2</v>
      </c>
      <c r="AW16" s="13">
        <f>1/1000*'[1]48Exp'!AU$147</f>
        <v>3.8031693878750009E-2</v>
      </c>
      <c r="AX16" s="13">
        <f>1/1000*'[1]48Exp'!AV$147</f>
        <v>0</v>
      </c>
      <c r="AY16" s="13">
        <f>1/1000*'[1]48Exp'!AW$147</f>
        <v>0</v>
      </c>
      <c r="AZ16" s="13">
        <f>1/1000*'[1]48Exp'!AX$147</f>
        <v>0</v>
      </c>
      <c r="BA16" s="13">
        <f>1/1000*'[1]48Exp'!AY$147</f>
        <v>0</v>
      </c>
      <c r="BB16" s="13">
        <f>1/1000*'[1]48Exp'!AZ$147</f>
        <v>0</v>
      </c>
      <c r="BC16" s="13">
        <f>1/1000*'[1]48Exp'!BA$147</f>
        <v>0</v>
      </c>
      <c r="BD16" s="349"/>
    </row>
    <row r="17" spans="2:56">
      <c r="B17" s="5" t="s">
        <v>100</v>
      </c>
      <c r="C17" s="23">
        <f>1/$A$1*'[1]48Exp'!B$247</f>
        <v>2.1381466683333329E-2</v>
      </c>
      <c r="D17" s="13">
        <f>1/$A$1*'[1]48Exp'!C$247</f>
        <v>9.7000082999999983E-3</v>
      </c>
      <c r="E17" s="13">
        <f>1/$A$1*'[1]48Exp'!D$247</f>
        <v>1.6300459399999995E-2</v>
      </c>
      <c r="F17" s="13">
        <f>1/$A$1*'[1]48Exp'!E$247</f>
        <v>8.8832737250000016E-3</v>
      </c>
      <c r="G17" s="13">
        <f>1/$A$1*'[1]48Exp'!F$247</f>
        <v>1.5886640608333329E-2</v>
      </c>
      <c r="H17" s="13">
        <f>1/$A$1*'[1]48Exp'!G$247</f>
        <v>2.2931904700000005E-2</v>
      </c>
      <c r="I17" s="13">
        <f>1/$A$1*'[1]48Exp'!H$247</f>
        <v>2.3893413688888896E-2</v>
      </c>
      <c r="J17" s="13">
        <f>1/$A$1*'[1]48Exp'!I$247</f>
        <v>6.1301190769841264E-3</v>
      </c>
      <c r="K17" s="13">
        <f>1/$A$1*'[1]48Exp'!J$247</f>
        <v>9.2369067951659414E-3</v>
      </c>
      <c r="L17" s="13">
        <f>1/$A$1*'[1]48Exp'!K$247</f>
        <v>1.4535393323809523E-2</v>
      </c>
      <c r="M17" s="13">
        <f>1/$A$1*'[1]48Exp'!L$247</f>
        <v>7.7463931103968223E-2</v>
      </c>
      <c r="N17" s="13">
        <f>1/$A$1*'[1]48Exp'!M$247</f>
        <v>5.6507452982539674E-2</v>
      </c>
      <c r="O17" s="13">
        <f>1/$A$1*'[1]48Exp'!N$247</f>
        <v>6.7167538811904737E-2</v>
      </c>
      <c r="P17" s="13">
        <f>1/$A$1*'[1]48Exp'!O$247</f>
        <v>7.6901245718253977E-2</v>
      </c>
      <c r="Q17" s="13">
        <f>1/$A$1*'[1]48Exp'!P$247</f>
        <v>6.4678333544444425E-2</v>
      </c>
      <c r="R17" s="13">
        <f>1/$A$1*'[1]48Exp'!Q$247</f>
        <v>7.247207663809524E-2</v>
      </c>
      <c r="S17" s="13">
        <f>1/$A$1*'[1]48Exp'!R$247</f>
        <v>0.11759102606666667</v>
      </c>
      <c r="T17" s="13">
        <f>1/$A$1*'[1]48Exp'!S$247</f>
        <v>0.15503583640000002</v>
      </c>
      <c r="U17" s="13">
        <f>1/$A$1*'[1]48Exp'!T$247</f>
        <v>0</v>
      </c>
      <c r="V17" s="13">
        <f>1/$A$1*'[1]48Exp'!U$247</f>
        <v>0</v>
      </c>
      <c r="W17" s="13">
        <f>1/$A$1*'[1]48Exp'!V$247</f>
        <v>0</v>
      </c>
      <c r="X17" s="13">
        <f>1/$A$1*'[1]48Exp'!W$247</f>
        <v>0</v>
      </c>
      <c r="Y17" s="13">
        <f>1/$A$1*'[1]48Exp'!X$247</f>
        <v>0</v>
      </c>
      <c r="Z17" s="13">
        <f>1/$A$1*'[1]48Exp'!Y$247</f>
        <v>0</v>
      </c>
      <c r="AA17" s="13">
        <f>1/$A$1*'[1]48Exp'!Z$247</f>
        <v>0</v>
      </c>
      <c r="AB17" s="13">
        <f>1/$A$1*'[1]48Exp'!AA$247</f>
        <v>0</v>
      </c>
      <c r="AC17" s="294"/>
      <c r="AD17" s="23">
        <f>1/1000*'[1]48Exp'!AB$247</f>
        <v>3.7140029476227E-2</v>
      </c>
      <c r="AE17" s="13">
        <f>1/1000*'[1]48Exp'!AC$247</f>
        <v>2.1211633107599999E-2</v>
      </c>
      <c r="AF17" s="13">
        <f>1/1000*'[1]48Exp'!AD$247</f>
        <v>2.60836649088E-2</v>
      </c>
      <c r="AG17" s="13">
        <f>1/1000*'[1]48Exp'!AE$247</f>
        <v>2.5446941273600001E-2</v>
      </c>
      <c r="AH17" s="13">
        <f>1/1000*'[1]48Exp'!AF$247</f>
        <v>3.2871744228399995E-2</v>
      </c>
      <c r="AI17" s="13">
        <f>1/1000*'[1]48Exp'!AG$247</f>
        <v>3.7621958474099999E-2</v>
      </c>
      <c r="AJ17" s="13">
        <f>1/1000*'[1]48Exp'!AH$247</f>
        <v>4.0629434303599998E-2</v>
      </c>
      <c r="AK17" s="13">
        <f>1/1000*'[1]48Exp'!AI$247</f>
        <v>3.2698314087499999E-2</v>
      </c>
      <c r="AL17" s="13">
        <f>1/1000*'[1]48Exp'!AJ$247</f>
        <v>3.7140829862400006E-2</v>
      </c>
      <c r="AM17" s="13">
        <f>1/1000*'[1]48Exp'!AK$247</f>
        <v>2.9436196741600001E-2</v>
      </c>
      <c r="AN17" s="13">
        <f>1/1000*'[1]48Exp'!AL$247</f>
        <v>8.4035214895500004E-2</v>
      </c>
      <c r="AO17" s="13">
        <f>1/1000*'[1]48Exp'!AM$247</f>
        <v>6.8746065071999998E-2</v>
      </c>
      <c r="AP17" s="13">
        <f>1/1000*'[1]48Exp'!AN$247</f>
        <v>6.9751545318399999E-2</v>
      </c>
      <c r="AQ17" s="13">
        <f>1/1000*'[1]48Exp'!AO$247</f>
        <v>7.4004942017699998E-2</v>
      </c>
      <c r="AR17" s="13">
        <f>1/1000*'[1]48Exp'!AP$247</f>
        <v>6.8737951712500009E-2</v>
      </c>
      <c r="AS17" s="13">
        <f>1/1000*'[1]48Exp'!AQ$247</f>
        <v>7.1268398540499989E-2</v>
      </c>
      <c r="AT17" s="13">
        <f>1/1000*'[1]48Exp'!AR$247</f>
        <v>0.1055563782247</v>
      </c>
      <c r="AU17" s="13">
        <f>1/1000*'[1]48Exp'!AS$247</f>
        <v>0.13966837859260001</v>
      </c>
      <c r="AV17" s="13">
        <f>1/1000*'[1]48Exp'!AT$247</f>
        <v>0.12416782801300001</v>
      </c>
      <c r="AW17" s="13">
        <f>1/1000*'[1]48Exp'!AU$247</f>
        <v>0.11771061031291667</v>
      </c>
      <c r="AX17" s="13">
        <f>1/1000*'[1]48Exp'!AV$247</f>
        <v>0</v>
      </c>
      <c r="AY17" s="13">
        <f>1/1000*'[1]48Exp'!AW$247</f>
        <v>0</v>
      </c>
      <c r="AZ17" s="13">
        <f>1/1000*'[1]48Exp'!AX$247</f>
        <v>0</v>
      </c>
      <c r="BA17" s="13">
        <f>1/1000*'[1]48Exp'!AY$247</f>
        <v>0</v>
      </c>
      <c r="BB17" s="13">
        <f>1/1000*'[1]48Exp'!AZ$247</f>
        <v>0</v>
      </c>
      <c r="BC17" s="13">
        <f>1/1000*'[1]48Exp'!BA$247</f>
        <v>0</v>
      </c>
      <c r="BD17" s="349"/>
    </row>
    <row r="18" spans="2:56" ht="17.149999999999999" customHeight="1">
      <c r="B18" s="9" t="s">
        <v>97</v>
      </c>
      <c r="C18" s="54">
        <f>1/$A$1*'[1]48Exp'!B$269</f>
        <v>3.0365497699999997E-2</v>
      </c>
      <c r="D18" s="27">
        <f>1/$A$1*'[1]48Exp'!C$269</f>
        <v>2.4799904550000001E-2</v>
      </c>
      <c r="E18" s="27">
        <f>1/$A$1*'[1]48Exp'!D$269</f>
        <v>2.1925355699999996E-2</v>
      </c>
      <c r="F18" s="27">
        <f>1/$A$1*'[1]48Exp'!E$269</f>
        <v>2.8178708799999997E-2</v>
      </c>
      <c r="G18" s="27">
        <f>1/$A$1*'[1]48Exp'!F$269</f>
        <v>4.6940179558333316E-2</v>
      </c>
      <c r="H18" s="27">
        <f>1/$A$1*'[1]48Exp'!G$269</f>
        <v>3.2539786250000001E-2</v>
      </c>
      <c r="I18" s="27">
        <f>1/$A$1*'[1]48Exp'!H$269</f>
        <v>5.4865884955555562E-2</v>
      </c>
      <c r="J18" s="27">
        <f>1/$A$1*'[1]48Exp'!I$269</f>
        <v>3.5142502833333318E-2</v>
      </c>
      <c r="K18" s="27">
        <f>1/$A$1*'[1]48Exp'!J$269</f>
        <v>6.5514038683513701E-2</v>
      </c>
      <c r="L18" s="27">
        <f>1/$A$1*'[1]48Exp'!K$269</f>
        <v>5.6574611836904765E-2</v>
      </c>
      <c r="M18" s="27">
        <f>1/$A$1*'[1]48Exp'!L$269</f>
        <v>0.16552503674682534</v>
      </c>
      <c r="N18" s="27">
        <f>1/$A$1*'[1]48Exp'!M$269</f>
        <v>0.11470623545555551</v>
      </c>
      <c r="O18" s="27">
        <f>1/$A$1*'[1]48Exp'!N$269</f>
        <v>0.12063089585432898</v>
      </c>
      <c r="P18" s="27">
        <f>1/$A$1*'[1]48Exp'!O$269</f>
        <v>0.11964275032680374</v>
      </c>
      <c r="Q18" s="27">
        <f>1/$A$1*'[1]48Exp'!P$269</f>
        <v>0.10361579538333332</v>
      </c>
      <c r="R18" s="27">
        <f>1/$A$1*'[1]48Exp'!Q$269</f>
        <v>9.5842779451400559E-2</v>
      </c>
      <c r="S18" s="27">
        <f>1/$A$1*'[1]48Exp'!R$269</f>
        <v>5.969368499523809E-2</v>
      </c>
      <c r="T18" s="27">
        <f>1/$A$1*'[1]48Exp'!S$269</f>
        <v>0.11655664728333331</v>
      </c>
      <c r="U18" s="27">
        <f>1/$A$1*'[1]48Exp'!T$269</f>
        <v>0</v>
      </c>
      <c r="V18" s="27">
        <f>1/$A$1*'[1]48Exp'!U$269</f>
        <v>0</v>
      </c>
      <c r="W18" s="27">
        <f>1/$A$1*'[1]48Exp'!V$269</f>
        <v>0</v>
      </c>
      <c r="X18" s="27">
        <f>1/$A$1*'[1]48Exp'!W$269</f>
        <v>0</v>
      </c>
      <c r="Y18" s="27">
        <f>1/$A$1*'[1]48Exp'!X$269</f>
        <v>0</v>
      </c>
      <c r="Z18" s="27">
        <f>1/$A$1*'[1]48Exp'!Y$269</f>
        <v>0</v>
      </c>
      <c r="AA18" s="27">
        <f>1/$A$1*'[1]48Exp'!Z$269</f>
        <v>0</v>
      </c>
      <c r="AB18" s="27">
        <f>1/$A$1*'[1]48Exp'!AA$269</f>
        <v>0</v>
      </c>
      <c r="AC18" s="294"/>
      <c r="AD18" s="54">
        <f>1/1000*'[1]48Exp'!AB$269</f>
        <v>3.3858985731414E-2</v>
      </c>
      <c r="AE18" s="27">
        <f>1/1000*'[1]48Exp'!AC$269</f>
        <v>2.7680535786799999E-2</v>
      </c>
      <c r="AF18" s="27">
        <f>1/1000*'[1]48Exp'!AD$269</f>
        <v>2.1600595166400002E-2</v>
      </c>
      <c r="AG18" s="27">
        <f>1/1000*'[1]48Exp'!AE$269</f>
        <v>2.09556677792E-2</v>
      </c>
      <c r="AH18" s="27">
        <f>1/1000*'[1]48Exp'!AF$269</f>
        <v>3.7133445140400012E-2</v>
      </c>
      <c r="AI18" s="27">
        <f>1/1000*'[1]48Exp'!AG$269</f>
        <v>2.62222676859E-2</v>
      </c>
      <c r="AJ18" s="27">
        <f>1/1000*'[1]48Exp'!AH$269</f>
        <v>4.449366133000001E-2</v>
      </c>
      <c r="AK18" s="27">
        <f>1/1000*'[1]48Exp'!AI$269</f>
        <v>3.5399891655000008E-2</v>
      </c>
      <c r="AL18" s="27">
        <f>1/1000*'[1]48Exp'!AJ$269</f>
        <v>6.424090377000001E-2</v>
      </c>
      <c r="AM18" s="27">
        <f>1/1000*'[1]48Exp'!AK$269</f>
        <v>4.4129916797999998E-2</v>
      </c>
      <c r="AN18" s="27">
        <f>1/1000*'[1]48Exp'!AL$269</f>
        <v>0.11724733535670001</v>
      </c>
      <c r="AO18" s="27">
        <f>1/1000*'[1]48Exp'!AM$269</f>
        <v>9.470574172799999E-2</v>
      </c>
      <c r="AP18" s="27">
        <f>1/1000*'[1]48Exp'!AN$269</f>
        <v>9.2215120852799995E-2</v>
      </c>
      <c r="AQ18" s="27">
        <f>1/1000*'[1]48Exp'!AO$269</f>
        <v>8.7621523669500004E-2</v>
      </c>
      <c r="AR18" s="27">
        <f>1/1000*'[1]48Exp'!AP$269</f>
        <v>7.8035623696499995E-2</v>
      </c>
      <c r="AS18" s="27">
        <f>1/1000*'[1]48Exp'!AQ$269</f>
        <v>6.52982345155E-2</v>
      </c>
      <c r="AT18" s="27">
        <f>1/1000*'[1]48Exp'!AR$269</f>
        <v>4.06680583431E-2</v>
      </c>
      <c r="AU18" s="27">
        <f>1/1000*'[1]48Exp'!AS$269</f>
        <v>7.9857887480799986E-2</v>
      </c>
      <c r="AV18" s="27">
        <f>1/1000*'[1]48Exp'!AT$269</f>
        <v>8.6799203522000018E-2</v>
      </c>
      <c r="AW18" s="27">
        <f>1/1000*'[1]48Exp'!AU$269</f>
        <v>8.2285301955833334E-2</v>
      </c>
      <c r="AX18" s="27">
        <f>1/1000*'[1]48Exp'!AV$269</f>
        <v>0</v>
      </c>
      <c r="AY18" s="27">
        <f>1/1000*'[1]48Exp'!AW$269</f>
        <v>0</v>
      </c>
      <c r="AZ18" s="27">
        <f>1/1000*'[1]48Exp'!AX$269</f>
        <v>0</v>
      </c>
      <c r="BA18" s="27">
        <f>1/1000*'[1]48Exp'!AY$269</f>
        <v>0</v>
      </c>
      <c r="BB18" s="27">
        <f>1/1000*'[1]48Exp'!AZ$269</f>
        <v>0</v>
      </c>
      <c r="BC18" s="27">
        <f>1/1000*'[1]48Exp'!BA$269</f>
        <v>0</v>
      </c>
      <c r="BD18" s="349"/>
    </row>
    <row r="19" spans="2:56">
      <c r="B19" s="5" t="s">
        <v>74</v>
      </c>
      <c r="C19" s="23">
        <f>1/$A$1*'[1]48Exp'!B$12</f>
        <v>4.8386116999999994E-3</v>
      </c>
      <c r="D19" s="13">
        <f>1/$A$1*'[1]48Exp'!C$12</f>
        <v>3.5634812999999995E-3</v>
      </c>
      <c r="E19" s="13">
        <f>1/$A$1*'[1]48Exp'!D$12</f>
        <v>2.7475829999999996E-3</v>
      </c>
      <c r="F19" s="13">
        <f>1/$A$1*'[1]48Exp'!E$12</f>
        <v>4.0108091999999989E-3</v>
      </c>
      <c r="G19" s="13">
        <f>1/$A$1*'[1]48Exp'!F$12</f>
        <v>7.9013742249999987E-3</v>
      </c>
      <c r="H19" s="13">
        <f>1/$A$1*'[1]48Exp'!G$12</f>
        <v>5.5281392499999986E-3</v>
      </c>
      <c r="I19" s="13">
        <f>1/$A$1*'[1]48Exp'!H$12</f>
        <v>7.3915730666666664E-3</v>
      </c>
      <c r="J19" s="13">
        <f>1/$A$1*'[1]48Exp'!I$12</f>
        <v>9.93305487222222E-3</v>
      </c>
      <c r="K19" s="13">
        <f>1/$A$1*'[1]48Exp'!J$12</f>
        <v>9.7439428426406918E-3</v>
      </c>
      <c r="L19" s="13">
        <f>1/$A$1*'[1]48Exp'!K$12</f>
        <v>3.8587611583333313E-3</v>
      </c>
      <c r="M19" s="13">
        <f>1/$A$1*'[1]48Exp'!L$12</f>
        <v>1.3882741133333331E-2</v>
      </c>
      <c r="N19" s="13">
        <f>1/$A$1*'[1]48Exp'!M$12</f>
        <v>1.7550945866666657E-2</v>
      </c>
      <c r="O19" s="13">
        <f>1/$A$1*'[1]48Exp'!N$12</f>
        <v>1.838906033636363E-2</v>
      </c>
      <c r="P19" s="13">
        <f>1/$A$1*'[1]48Exp'!O$12</f>
        <v>1.0010258714285715E-2</v>
      </c>
      <c r="Q19" s="13">
        <f>1/$A$1*'[1]48Exp'!P$12</f>
        <v>5.3539996833333343E-3</v>
      </c>
      <c r="R19" s="13">
        <f>1/$A$1*'[1]48Exp'!Q$12</f>
        <v>6.2373589666666653E-3</v>
      </c>
      <c r="S19" s="13">
        <f>1/$A$1*'[1]48Exp'!R$12</f>
        <v>3.62631947142857E-3</v>
      </c>
      <c r="T19" s="13">
        <f>1/$A$1*'[1]48Exp'!S$12</f>
        <v>5.7751088999999992E-3</v>
      </c>
      <c r="U19" s="13">
        <f>1/$A$1*'[1]48Exp'!T$12</f>
        <v>0</v>
      </c>
      <c r="V19" s="13">
        <f>1/$A$1*'[1]48Exp'!U$12</f>
        <v>0</v>
      </c>
      <c r="W19" s="13">
        <f>1/$A$1*'[1]48Exp'!V$12</f>
        <v>0</v>
      </c>
      <c r="X19" s="13">
        <f>1/$A$1*'[1]48Exp'!W$12</f>
        <v>0</v>
      </c>
      <c r="Y19" s="13">
        <f>1/$A$1*'[1]48Exp'!X$12</f>
        <v>0</v>
      </c>
      <c r="Z19" s="13">
        <f>1/$A$1*'[1]48Exp'!Y$12</f>
        <v>0</v>
      </c>
      <c r="AA19" s="13">
        <f>1/$A$1*'[1]48Exp'!Z$12</f>
        <v>0</v>
      </c>
      <c r="AB19" s="13">
        <f>1/$A$1*'[1]48Exp'!AA$12</f>
        <v>0</v>
      </c>
      <c r="AC19" s="294"/>
      <c r="AD19" s="23">
        <f>1/1000*'[1]48Exp'!AB$12</f>
        <v>9.8904322270080003E-3</v>
      </c>
      <c r="AE19" s="13">
        <f>1/1000*'[1]48Exp'!AC$12</f>
        <v>7.4209827975999986E-3</v>
      </c>
      <c r="AF19" s="13">
        <f>1/1000*'[1]48Exp'!AD$12</f>
        <v>4.0779047279999999E-3</v>
      </c>
      <c r="AG19" s="13">
        <f>1/1000*'[1]48Exp'!AE$12</f>
        <v>5.0937800256000004E-3</v>
      </c>
      <c r="AH19" s="13">
        <f>1/1000*'[1]48Exp'!AF$12</f>
        <v>6.5603497463000001E-3</v>
      </c>
      <c r="AI19" s="13">
        <f>1/1000*'[1]48Exp'!AG$12</f>
        <v>5.0484097521000006E-3</v>
      </c>
      <c r="AJ19" s="13">
        <f>1/1000*'[1]48Exp'!AH$12</f>
        <v>6.6351792763999998E-3</v>
      </c>
      <c r="AK19" s="13">
        <f>1/1000*'[1]48Exp'!AI$12</f>
        <v>9.2117157035000001E-3</v>
      </c>
      <c r="AL19" s="13">
        <f>1/1000*'[1]48Exp'!AJ$12</f>
        <v>1.0256166381200001E-2</v>
      </c>
      <c r="AM19" s="13">
        <f>1/1000*'[1]48Exp'!AK$12</f>
        <v>3.9321727368000006E-3</v>
      </c>
      <c r="AN19" s="13">
        <f>1/1000*'[1]48Exp'!AL$12</f>
        <v>1.0310585350500001E-2</v>
      </c>
      <c r="AO19" s="13">
        <f>1/1000*'[1]48Exp'!AM$12</f>
        <v>1.4081265984E-2</v>
      </c>
      <c r="AP19" s="13">
        <f>1/1000*'[1]48Exp'!AN$12</f>
        <v>1.4961808206399998E-2</v>
      </c>
      <c r="AQ19" s="13">
        <f>1/1000*'[1]48Exp'!AO$12</f>
        <v>8.651433318300001E-3</v>
      </c>
      <c r="AR19" s="13">
        <f>1/1000*'[1]48Exp'!AP$12</f>
        <v>4.4745979029999997E-3</v>
      </c>
      <c r="AS19" s="13">
        <f>1/1000*'[1]48Exp'!AQ$12</f>
        <v>4.9880790049999998E-3</v>
      </c>
      <c r="AT19" s="13">
        <f>1/1000*'[1]48Exp'!AR$12</f>
        <v>2.4660558686000005E-3</v>
      </c>
      <c r="AU19" s="13">
        <f>1/1000*'[1]48Exp'!AS$12</f>
        <v>3.9323128558999996E-3</v>
      </c>
      <c r="AV19" s="13">
        <f>1/1000*'[1]48Exp'!AT$12</f>
        <v>6.2241912320000004E-3</v>
      </c>
      <c r="AW19" s="13">
        <f>1/1000*'[1]48Exp'!AU$12</f>
        <v>5.9005086933333331E-3</v>
      </c>
      <c r="AX19" s="13">
        <f>1/1000*'[1]48Exp'!AV$12</f>
        <v>0</v>
      </c>
      <c r="AY19" s="13">
        <f>1/1000*'[1]48Exp'!AW$12</f>
        <v>0</v>
      </c>
      <c r="AZ19" s="13">
        <f>1/1000*'[1]48Exp'!AX$12</f>
        <v>0</v>
      </c>
      <c r="BA19" s="13">
        <f>1/1000*'[1]48Exp'!AY$12</f>
        <v>0</v>
      </c>
      <c r="BB19" s="13">
        <f>1/1000*'[1]48Exp'!AZ$12</f>
        <v>0</v>
      </c>
      <c r="BC19" s="13">
        <f>1/1000*'[1]48Exp'!BA$12</f>
        <v>0</v>
      </c>
      <c r="BD19" s="349"/>
    </row>
    <row r="20" spans="2:56">
      <c r="B20" s="5" t="s">
        <v>28</v>
      </c>
      <c r="C20" s="23">
        <f>1/$A$1*'[1]48Exp'!B$31</f>
        <v>8.866199E-3</v>
      </c>
      <c r="D20" s="13">
        <f>1/$A$1*'[1]48Exp'!C$31</f>
        <v>4.5102192500000001E-3</v>
      </c>
      <c r="E20" s="13">
        <f>1/$A$1*'[1]48Exp'!D$31</f>
        <v>7.0000111999999988E-3</v>
      </c>
      <c r="F20" s="13">
        <f>1/$A$1*'[1]48Exp'!E$31</f>
        <v>7.3452549999999985E-3</v>
      </c>
      <c r="G20" s="13">
        <f>1/$A$1*'[1]48Exp'!F$31</f>
        <v>1.9847985250000002E-2</v>
      </c>
      <c r="H20" s="13">
        <f>1/$A$1*'[1]48Exp'!G$31</f>
        <v>9.6733193999999981E-3</v>
      </c>
      <c r="I20" s="13">
        <f>1/$A$1*'[1]48Exp'!H$31</f>
        <v>2.1579756200000001E-2</v>
      </c>
      <c r="J20" s="13">
        <f>1/$A$1*'[1]48Exp'!I$31</f>
        <v>1.4444645811111106E-2</v>
      </c>
      <c r="K20" s="13">
        <f>1/$A$1*'[1]48Exp'!J$31</f>
        <v>2.1065484004112553E-2</v>
      </c>
      <c r="L20" s="13">
        <f>1/$A$1*'[1]48Exp'!K$31</f>
        <v>2.1517743133333329E-2</v>
      </c>
      <c r="M20" s="13">
        <f>1/$A$1*'[1]48Exp'!L$31</f>
        <v>5.0986633616666652E-2</v>
      </c>
      <c r="N20" s="13">
        <f>1/$A$1*'[1]48Exp'!M$31</f>
        <v>2.739118012222222E-2</v>
      </c>
      <c r="O20" s="13">
        <f>1/$A$1*'[1]48Exp'!N$31</f>
        <v>2.4982304049999991E-2</v>
      </c>
      <c r="P20" s="13">
        <f>1/$A$1*'[1]48Exp'!O$31</f>
        <v>2.0062601572222213E-2</v>
      </c>
      <c r="Q20" s="13">
        <f>1/$A$1*'[1]48Exp'!P$31</f>
        <v>1.2020530322222219E-2</v>
      </c>
      <c r="R20" s="13">
        <f>1/$A$1*'[1]48Exp'!Q$31</f>
        <v>1.3274748083333334E-2</v>
      </c>
      <c r="S20" s="13">
        <f>1/$A$1*'[1]48Exp'!R$31</f>
        <v>1.3949440759523807E-2</v>
      </c>
      <c r="T20" s="13">
        <f>1/$A$1*'[1]48Exp'!S$31</f>
        <v>3.7020441133333332E-2</v>
      </c>
      <c r="U20" s="13">
        <f>1/$A$1*'[1]48Exp'!T$31</f>
        <v>0</v>
      </c>
      <c r="V20" s="13">
        <f>1/$A$1*'[1]48Exp'!U$31</f>
        <v>0</v>
      </c>
      <c r="W20" s="13">
        <f>1/$A$1*'[1]48Exp'!V$31</f>
        <v>0</v>
      </c>
      <c r="X20" s="13">
        <f>1/$A$1*'[1]48Exp'!W$31</f>
        <v>0</v>
      </c>
      <c r="Y20" s="13">
        <f>1/$A$1*'[1]48Exp'!X$31</f>
        <v>0</v>
      </c>
      <c r="Z20" s="13">
        <f>1/$A$1*'[1]48Exp'!Y$31</f>
        <v>0</v>
      </c>
      <c r="AA20" s="13">
        <f>1/$A$1*'[1]48Exp'!Z$31</f>
        <v>0</v>
      </c>
      <c r="AB20" s="13">
        <f>1/$A$1*'[1]48Exp'!AA$31</f>
        <v>0</v>
      </c>
      <c r="AC20" s="294"/>
      <c r="AD20" s="23">
        <f>1/1000*'[1]48Exp'!AB$31</f>
        <v>9.2183661511710015E-3</v>
      </c>
      <c r="AE20" s="13">
        <f>1/1000*'[1]48Exp'!AC$31</f>
        <v>4.7807136955999993E-3</v>
      </c>
      <c r="AF20" s="13">
        <f>1/1000*'[1]48Exp'!AD$31</f>
        <v>5.6050988448000001E-3</v>
      </c>
      <c r="AG20" s="13">
        <f>1/1000*'[1]48Exp'!AE$31</f>
        <v>4.6665665088E-3</v>
      </c>
      <c r="AH20" s="13">
        <f>1/1000*'[1]48Exp'!AF$31</f>
        <v>1.5700178654300002E-2</v>
      </c>
      <c r="AI20" s="13">
        <f>1/1000*'[1]48Exp'!AG$31</f>
        <v>7.4616776090999986E-3</v>
      </c>
      <c r="AJ20" s="13">
        <f>1/1000*'[1]48Exp'!AH$31</f>
        <v>1.7076713719600001E-2</v>
      </c>
      <c r="AK20" s="13">
        <f>1/1000*'[1]48Exp'!AI$31</f>
        <v>1.2629095827500001E-2</v>
      </c>
      <c r="AL20" s="13">
        <f>1/1000*'[1]48Exp'!AJ$31</f>
        <v>2.19237065592E-2</v>
      </c>
      <c r="AM20" s="13">
        <f>1/1000*'[1]48Exp'!AK$31</f>
        <v>1.7899974712400003E-2</v>
      </c>
      <c r="AN20" s="13">
        <f>1/1000*'[1]48Exp'!AL$31</f>
        <v>4.0998233632500006E-2</v>
      </c>
      <c r="AO20" s="13">
        <f>1/1000*'[1]48Exp'!AM$31</f>
        <v>2.6575124399999997E-2</v>
      </c>
      <c r="AP20" s="13">
        <f>1/1000*'[1]48Exp'!AN$31</f>
        <v>2.33120304736E-2</v>
      </c>
      <c r="AQ20" s="13">
        <f>1/1000*'[1]48Exp'!AO$31</f>
        <v>1.8334554638099999E-2</v>
      </c>
      <c r="AR20" s="13">
        <f>1/1000*'[1]48Exp'!AP$31</f>
        <v>1.3821832236499999E-2</v>
      </c>
      <c r="AS20" s="13">
        <f>1/1000*'[1]48Exp'!AQ$31</f>
        <v>1.1708650026499999E-2</v>
      </c>
      <c r="AT20" s="13">
        <f>1/1000*'[1]48Exp'!AR$31</f>
        <v>1.1275919458399999E-2</v>
      </c>
      <c r="AU20" s="13">
        <f>1/1000*'[1]48Exp'!AS$31</f>
        <v>3.0922567518699998E-2</v>
      </c>
      <c r="AV20" s="13">
        <f>1/1000*'[1]48Exp'!AT$31</f>
        <v>1.7658534028000002E-2</v>
      </c>
      <c r="AW20" s="13">
        <f>1/1000*'[1]48Exp'!AU$31</f>
        <v>1.6740220481666668E-2</v>
      </c>
      <c r="AX20" s="13">
        <f>1/1000*'[1]48Exp'!AV$31</f>
        <v>0</v>
      </c>
      <c r="AY20" s="13">
        <f>1/1000*'[1]48Exp'!AW$31</f>
        <v>0</v>
      </c>
      <c r="AZ20" s="13">
        <f>1/1000*'[1]48Exp'!AX$31</f>
        <v>0</v>
      </c>
      <c r="BA20" s="13">
        <f>1/1000*'[1]48Exp'!AY$31</f>
        <v>0</v>
      </c>
      <c r="BB20" s="13">
        <f>1/1000*'[1]48Exp'!AZ$31</f>
        <v>0</v>
      </c>
      <c r="BC20" s="13">
        <f>1/1000*'[1]48Exp'!BA$31</f>
        <v>0</v>
      </c>
      <c r="BD20" s="349"/>
    </row>
    <row r="21" spans="2:56">
      <c r="B21" s="5" t="s">
        <v>31</v>
      </c>
      <c r="C21" s="23">
        <f>1/$A$1*'[1]48Exp'!B$46</f>
        <v>3.4280999999999999E-3</v>
      </c>
      <c r="D21" s="13">
        <f>1/$A$1*'[1]48Exp'!C$46</f>
        <v>2.546534E-3</v>
      </c>
      <c r="E21" s="13">
        <f>1/$A$1*'[1]48Exp'!D$46</f>
        <v>1.0241834999999999E-3</v>
      </c>
      <c r="F21" s="13">
        <f>1/$A$1*'[1]48Exp'!E$46</f>
        <v>6.1692867999999998E-3</v>
      </c>
      <c r="G21" s="13">
        <f>1/$A$1*'[1]48Exp'!F$46</f>
        <v>8.494893249999998E-3</v>
      </c>
      <c r="H21" s="13">
        <f>1/$A$1*'[1]48Exp'!G$46</f>
        <v>5.2113605999999993E-3</v>
      </c>
      <c r="I21" s="13">
        <f>1/$A$1*'[1]48Exp'!H$46</f>
        <v>1.3177251444444444E-2</v>
      </c>
      <c r="J21" s="13">
        <f>1/$A$1*'[1]48Exp'!I$46</f>
        <v>1.6611500666666665E-3</v>
      </c>
      <c r="K21" s="13">
        <f>1/$A$1*'[1]48Exp'!J$46</f>
        <v>6.5483937000000002E-3</v>
      </c>
      <c r="L21" s="13">
        <f>1/$A$1*'[1]48Exp'!K$46</f>
        <v>1.0111183266666665E-2</v>
      </c>
      <c r="M21" s="13">
        <f>1/$A$1*'[1]48Exp'!L$46</f>
        <v>4.4995356319047629E-2</v>
      </c>
      <c r="N21" s="13">
        <f>1/$A$1*'[1]48Exp'!M$46</f>
        <v>1.4412133999999998E-2</v>
      </c>
      <c r="O21" s="13">
        <f>1/$A$1*'[1]48Exp'!N$46</f>
        <v>8.820335840476189E-3</v>
      </c>
      <c r="P21" s="13">
        <f>1/$A$1*'[1]48Exp'!O$46</f>
        <v>1.8937640386327559E-2</v>
      </c>
      <c r="Q21" s="13">
        <f>1/$A$1*'[1]48Exp'!P$46</f>
        <v>1.729959091428571E-2</v>
      </c>
      <c r="R21" s="13">
        <f>1/$A$1*'[1]48Exp'!Q$46</f>
        <v>1.4210471492857136E-2</v>
      </c>
      <c r="S21" s="13">
        <f>1/$A$1*'[1]48Exp'!R$46</f>
        <v>1.0346416564285714E-2</v>
      </c>
      <c r="T21" s="13">
        <f>1/$A$1*'[1]48Exp'!S$46</f>
        <v>2.3262424883333334E-2</v>
      </c>
      <c r="U21" s="13">
        <f>1/$A$1*'[1]48Exp'!T$46</f>
        <v>0</v>
      </c>
      <c r="V21" s="13">
        <f>1/$A$1*'[1]48Exp'!U$46</f>
        <v>0</v>
      </c>
      <c r="W21" s="13">
        <f>1/$A$1*'[1]48Exp'!V$46</f>
        <v>0</v>
      </c>
      <c r="X21" s="13">
        <f>1/$A$1*'[1]48Exp'!W$46</f>
        <v>0</v>
      </c>
      <c r="Y21" s="13">
        <f>1/$A$1*'[1]48Exp'!X$46</f>
        <v>0</v>
      </c>
      <c r="Z21" s="13">
        <f>1/$A$1*'[1]48Exp'!Y$46</f>
        <v>0</v>
      </c>
      <c r="AA21" s="13">
        <f>1/$A$1*'[1]48Exp'!Z$46</f>
        <v>0</v>
      </c>
      <c r="AB21" s="13">
        <f>1/$A$1*'[1]48Exp'!AA$46</f>
        <v>0</v>
      </c>
      <c r="AC21" s="294"/>
      <c r="AD21" s="23">
        <f>1/1000*'[1]48Exp'!AB$46</f>
        <v>3.49122019548E-3</v>
      </c>
      <c r="AE21" s="13">
        <f>1/1000*'[1]48Exp'!AC$46</f>
        <v>2.6873284039999998E-3</v>
      </c>
      <c r="AF21" s="13">
        <f>1/1000*'[1]48Exp'!AD$46</f>
        <v>9.0518411040000008E-4</v>
      </c>
      <c r="AG21" s="13">
        <f>1/1000*'[1]48Exp'!AE$46</f>
        <v>3.1444384943999999E-3</v>
      </c>
      <c r="AH21" s="13">
        <f>1/1000*'[1]48Exp'!AF$46</f>
        <v>4.4824346987000002E-3</v>
      </c>
      <c r="AI21" s="13">
        <f>1/1000*'[1]48Exp'!AG$46</f>
        <v>3.0897833109000002E-3</v>
      </c>
      <c r="AJ21" s="13">
        <f>1/1000*'[1]48Exp'!AH$46</f>
        <v>6.4752961948000001E-3</v>
      </c>
      <c r="AK21" s="13">
        <f>1/1000*'[1]48Exp'!AI$46</f>
        <v>1.3721240425000002E-3</v>
      </c>
      <c r="AL21" s="13">
        <f>1/1000*'[1]48Exp'!AJ$46</f>
        <v>4.5294124356000005E-3</v>
      </c>
      <c r="AM21" s="13">
        <f>1/1000*'[1]48Exp'!AK$46</f>
        <v>5.1128458304000009E-3</v>
      </c>
      <c r="AN21" s="13">
        <f>1/1000*'[1]48Exp'!AL$46</f>
        <v>2.5977836543399999E-2</v>
      </c>
      <c r="AO21" s="13">
        <f>1/1000*'[1]48Exp'!AM$46</f>
        <v>8.3765729760000001E-3</v>
      </c>
      <c r="AP21" s="13">
        <f>1/1000*'[1]48Exp'!AN$46</f>
        <v>6.6827227455999996E-3</v>
      </c>
      <c r="AQ21" s="13">
        <f>1/1000*'[1]48Exp'!AO$46</f>
        <v>1.1821657158000001E-2</v>
      </c>
      <c r="AR21" s="13">
        <f>1/1000*'[1]48Exp'!AP$46</f>
        <v>1.1066349203E-2</v>
      </c>
      <c r="AS21" s="13">
        <f>1/1000*'[1]48Exp'!AQ$46</f>
        <v>8.3038497114999998E-3</v>
      </c>
      <c r="AT21" s="13">
        <f>1/1000*'[1]48Exp'!AR$46</f>
        <v>6.2579532364999994E-3</v>
      </c>
      <c r="AU21" s="13">
        <f>1/1000*'[1]48Exp'!AS$46</f>
        <v>1.3765558306499998E-2</v>
      </c>
      <c r="AV21" s="13">
        <f>1/1000*'[1]48Exp'!AT$46</f>
        <v>1.7212671098000003E-2</v>
      </c>
      <c r="AW21" s="13">
        <f>1/1000*'[1]48Exp'!AU$46</f>
        <v>1.6317544185833335E-2</v>
      </c>
      <c r="AX21" s="13">
        <f>1/1000*'[1]48Exp'!AV$46</f>
        <v>0</v>
      </c>
      <c r="AY21" s="13">
        <f>1/1000*'[1]48Exp'!AW$46</f>
        <v>0</v>
      </c>
      <c r="AZ21" s="13">
        <f>1/1000*'[1]48Exp'!AX$46</f>
        <v>0</v>
      </c>
      <c r="BA21" s="13">
        <f>1/1000*'[1]48Exp'!AY$46</f>
        <v>0</v>
      </c>
      <c r="BB21" s="13">
        <f>1/1000*'[1]48Exp'!AZ$46</f>
        <v>0</v>
      </c>
      <c r="BC21" s="13">
        <f>1/1000*'[1]48Exp'!BA$46</f>
        <v>0</v>
      </c>
      <c r="BD21" s="349"/>
    </row>
    <row r="22" spans="2:56">
      <c r="B22" s="8" t="s">
        <v>18</v>
      </c>
      <c r="C22" s="295">
        <f t="shared" ref="C22:AB22" si="5">SUM(C18:C18)-SUM(C19:C21)</f>
        <v>1.3232586999999997E-2</v>
      </c>
      <c r="D22" s="296">
        <f t="shared" si="5"/>
        <v>1.4179670000000002E-2</v>
      </c>
      <c r="E22" s="296">
        <f t="shared" si="5"/>
        <v>1.1153577999999999E-2</v>
      </c>
      <c r="F22" s="296">
        <f t="shared" si="5"/>
        <v>1.0653357799999999E-2</v>
      </c>
      <c r="G22" s="296">
        <f t="shared" si="5"/>
        <v>1.069592683333332E-2</v>
      </c>
      <c r="H22" s="296">
        <f t="shared" si="5"/>
        <v>1.2126967000000006E-2</v>
      </c>
      <c r="I22" s="296">
        <f t="shared" si="5"/>
        <v>1.271730424444445E-2</v>
      </c>
      <c r="J22" s="296">
        <f t="shared" si="5"/>
        <v>9.1036520833333266E-3</v>
      </c>
      <c r="K22" s="296">
        <f t="shared" si="5"/>
        <v>2.8156218136760454E-2</v>
      </c>
      <c r="L22" s="296">
        <f t="shared" si="5"/>
        <v>2.1086924278571437E-2</v>
      </c>
      <c r="M22" s="296">
        <f t="shared" si="5"/>
        <v>5.5660305677777716E-2</v>
      </c>
      <c r="N22" s="296">
        <f t="shared" si="5"/>
        <v>5.5351975466666641E-2</v>
      </c>
      <c r="O22" s="296">
        <f t="shared" si="5"/>
        <v>6.843919562748918E-2</v>
      </c>
      <c r="P22" s="296">
        <f t="shared" si="5"/>
        <v>7.0632249653968249E-2</v>
      </c>
      <c r="Q22" s="296">
        <f t="shared" si="5"/>
        <v>6.8941674463492059E-2</v>
      </c>
      <c r="R22" s="296">
        <f t="shared" si="5"/>
        <v>6.2120200908543421E-2</v>
      </c>
      <c r="S22" s="296">
        <f t="shared" si="5"/>
        <v>3.17715082E-2</v>
      </c>
      <c r="T22" s="296">
        <f t="shared" si="5"/>
        <v>5.049867236666665E-2</v>
      </c>
      <c r="U22" s="296">
        <f t="shared" si="5"/>
        <v>0</v>
      </c>
      <c r="V22" s="296">
        <f t="shared" si="5"/>
        <v>0</v>
      </c>
      <c r="W22" s="296">
        <f t="shared" si="5"/>
        <v>0</v>
      </c>
      <c r="X22" s="296">
        <f t="shared" si="5"/>
        <v>0</v>
      </c>
      <c r="Y22" s="296">
        <f t="shared" si="5"/>
        <v>0</v>
      </c>
      <c r="Z22" s="296">
        <f t="shared" si="5"/>
        <v>0</v>
      </c>
      <c r="AA22" s="296">
        <f t="shared" si="5"/>
        <v>0</v>
      </c>
      <c r="AB22" s="296">
        <f t="shared" si="5"/>
        <v>0</v>
      </c>
      <c r="AC22" s="294"/>
      <c r="AD22" s="297">
        <f t="shared" ref="AD22:BC22" si="6">SUM(AD18:AD18)-SUM(AD19:AD21)</f>
        <v>1.1258967157754998E-2</v>
      </c>
      <c r="AE22" s="298">
        <f t="shared" si="6"/>
        <v>1.2791510889600002E-2</v>
      </c>
      <c r="AF22" s="298">
        <f t="shared" si="6"/>
        <v>1.1012407483200001E-2</v>
      </c>
      <c r="AG22" s="298">
        <f t="shared" si="6"/>
        <v>8.0508827504000013E-3</v>
      </c>
      <c r="AH22" s="298">
        <f t="shared" si="6"/>
        <v>1.0390482041100008E-2</v>
      </c>
      <c r="AI22" s="298">
        <f t="shared" si="6"/>
        <v>1.06223970138E-2</v>
      </c>
      <c r="AJ22" s="298">
        <f t="shared" si="6"/>
        <v>1.4306472139200006E-2</v>
      </c>
      <c r="AK22" s="298">
        <f t="shared" si="6"/>
        <v>1.2186956081500007E-2</v>
      </c>
      <c r="AL22" s="298">
        <f t="shared" si="6"/>
        <v>2.7531618394000007E-2</v>
      </c>
      <c r="AM22" s="298">
        <f t="shared" si="6"/>
        <v>1.7184923518399994E-2</v>
      </c>
      <c r="AN22" s="298">
        <f t="shared" si="6"/>
        <v>3.9960679830300008E-2</v>
      </c>
      <c r="AO22" s="298">
        <f t="shared" si="6"/>
        <v>4.5672778367999989E-2</v>
      </c>
      <c r="AP22" s="298">
        <f t="shared" si="6"/>
        <v>4.7258559427199996E-2</v>
      </c>
      <c r="AQ22" s="298">
        <f t="shared" si="6"/>
        <v>4.8813878555099999E-2</v>
      </c>
      <c r="AR22" s="298">
        <f t="shared" si="6"/>
        <v>4.8672844353999996E-2</v>
      </c>
      <c r="AS22" s="298">
        <f t="shared" si="6"/>
        <v>4.0297655772500003E-2</v>
      </c>
      <c r="AT22" s="298">
        <f t="shared" si="6"/>
        <v>2.06681297796E-2</v>
      </c>
      <c r="AU22" s="298">
        <f t="shared" si="6"/>
        <v>3.1237448799699995E-2</v>
      </c>
      <c r="AV22" s="298">
        <f t="shared" si="6"/>
        <v>4.5703807164000014E-2</v>
      </c>
      <c r="AW22" s="298">
        <f t="shared" si="6"/>
        <v>4.3327028594999997E-2</v>
      </c>
      <c r="AX22" s="298">
        <f t="shared" si="6"/>
        <v>0</v>
      </c>
      <c r="AY22" s="298">
        <f t="shared" si="6"/>
        <v>0</v>
      </c>
      <c r="AZ22" s="298">
        <f t="shared" si="6"/>
        <v>0</v>
      </c>
      <c r="BA22" s="298">
        <f t="shared" si="6"/>
        <v>0</v>
      </c>
      <c r="BB22" s="298">
        <f t="shared" si="6"/>
        <v>0</v>
      </c>
      <c r="BC22" s="298">
        <f t="shared" si="6"/>
        <v>0</v>
      </c>
      <c r="BD22" s="349"/>
    </row>
    <row r="23" spans="2:56" ht="17.149999999999999" customHeight="1">
      <c r="B23" s="16" t="s">
        <v>119</v>
      </c>
      <c r="C23" s="31">
        <f>1/$A$1*'[1]48Exp'!B$267</f>
        <v>4.2351449926190464E-2</v>
      </c>
      <c r="D23" s="33">
        <f>1/$A$1*'[1]48Exp'!C$267</f>
        <v>5.6748165866666672E-2</v>
      </c>
      <c r="E23" s="33">
        <f>1/$A$1*'[1]48Exp'!D$267</f>
        <v>7.6062358366666666E-2</v>
      </c>
      <c r="F23" s="33">
        <f>1/$A$1*'[1]48Exp'!E$267</f>
        <v>9.8654915405952365E-2</v>
      </c>
      <c r="G23" s="33">
        <f>1/$A$1*'[1]48Exp'!F$267</f>
        <v>0.14402822601785714</v>
      </c>
      <c r="H23" s="33">
        <f>1/$A$1*'[1]48Exp'!G$267</f>
        <v>9.3313957399999981E-2</v>
      </c>
      <c r="I23" s="33">
        <f>1/$A$1*'[1]48Exp'!H$267</f>
        <v>7.7998273666666659E-2</v>
      </c>
      <c r="J23" s="33">
        <f>1/$A$1*'[1]48Exp'!I$267</f>
        <v>6.0340241661507928E-2</v>
      </c>
      <c r="K23" s="33">
        <f>1/$A$1*'[1]48Exp'!J$267</f>
        <v>0.18223532855530306</v>
      </c>
      <c r="L23" s="33">
        <f>1/$A$1*'[1]48Exp'!K$267</f>
        <v>0.14008608946666665</v>
      </c>
      <c r="M23" s="33">
        <f>1/$A$1*'[1]48Exp'!L$267</f>
        <v>0.19985516246507937</v>
      </c>
      <c r="N23" s="33">
        <f>1/$A$1*'[1]48Exp'!M$267</f>
        <v>0.11462998182539683</v>
      </c>
      <c r="O23" s="33">
        <f>1/$A$1*'[1]48Exp'!N$267</f>
        <v>0.20853023536969686</v>
      </c>
      <c r="P23" s="33">
        <f>1/$A$1*'[1]48Exp'!O$267</f>
        <v>0.10790029885917153</v>
      </c>
      <c r="Q23" s="33">
        <f>1/$A$1*'[1]48Exp'!P$267</f>
        <v>5.8350122376190479E-2</v>
      </c>
      <c r="R23" s="33">
        <f>1/$A$1*'[1]48Exp'!Q$267</f>
        <v>5.5670794415546211E-2</v>
      </c>
      <c r="S23" s="33">
        <f>1/$A$1*'[1]48Exp'!R$267</f>
        <v>0.11934071526666665</v>
      </c>
      <c r="T23" s="33">
        <f>1/$A$1*'[1]48Exp'!S$267</f>
        <v>0.23777982553333329</v>
      </c>
      <c r="U23" s="33">
        <f>1/$A$1*'[1]48Exp'!T$267</f>
        <v>0</v>
      </c>
      <c r="V23" s="33">
        <f>1/$A$1*'[1]48Exp'!U$267</f>
        <v>0</v>
      </c>
      <c r="W23" s="33">
        <f>1/$A$1*'[1]48Exp'!V$267</f>
        <v>0</v>
      </c>
      <c r="X23" s="33">
        <f>1/$A$1*'[1]48Exp'!W$267</f>
        <v>0</v>
      </c>
      <c r="Y23" s="33">
        <f>1/$A$1*'[1]48Exp'!X$267</f>
        <v>0</v>
      </c>
      <c r="Z23" s="33">
        <f>1/$A$1*'[1]48Exp'!Y$267</f>
        <v>0</v>
      </c>
      <c r="AA23" s="33">
        <f>1/$A$1*'[1]48Exp'!Z$267</f>
        <v>0</v>
      </c>
      <c r="AB23" s="33">
        <f>1/$A$1*'[1]48Exp'!AA$267</f>
        <v>0</v>
      </c>
      <c r="AC23" s="294"/>
      <c r="AD23" s="31">
        <f>1/1000*'[1]48Exp'!AB$267</f>
        <v>4.8262473702000007E-2</v>
      </c>
      <c r="AE23" s="33">
        <f>1/1000*'[1]48Exp'!AC$267</f>
        <v>4.9396141821999993E-2</v>
      </c>
      <c r="AF23" s="33">
        <f>1/1000*'[1]48Exp'!AD$267</f>
        <v>5.65089869712E-2</v>
      </c>
      <c r="AG23" s="33">
        <f>1/1000*'[1]48Exp'!AE$267</f>
        <v>6.4262389441599996E-2</v>
      </c>
      <c r="AH23" s="33">
        <f>1/1000*'[1]48Exp'!AF$267</f>
        <v>8.3659937423999992E-2</v>
      </c>
      <c r="AI23" s="33">
        <f>1/1000*'[1]48Exp'!AG$267</f>
        <v>5.9951585307899992E-2</v>
      </c>
      <c r="AJ23" s="33">
        <f>1/1000*'[1]48Exp'!AH$267</f>
        <v>6.5789592841599992E-2</v>
      </c>
      <c r="AK23" s="33">
        <f>1/1000*'[1]48Exp'!AI$267</f>
        <v>7.1825909552000022E-2</v>
      </c>
      <c r="AL23" s="33">
        <f>1/1000*'[1]48Exp'!AJ$267</f>
        <v>0.13030763659800002</v>
      </c>
      <c r="AM23" s="33">
        <f>1/1000*'[1]48Exp'!AK$267</f>
        <v>0.10844217115599999</v>
      </c>
      <c r="AN23" s="33">
        <f>1/1000*'[1]48Exp'!AL$267</f>
        <v>0.17331780094829999</v>
      </c>
      <c r="AO23" s="33">
        <f>1/1000*'[1]48Exp'!AM$267</f>
        <v>0.13635966715200001</v>
      </c>
      <c r="AP23" s="33">
        <f>1/1000*'[1]48Exp'!AN$267</f>
        <v>0.18188040321439997</v>
      </c>
      <c r="AQ23" s="33">
        <f>1/1000*'[1]48Exp'!AO$267</f>
        <v>0.12849526872000003</v>
      </c>
      <c r="AR23" s="33">
        <f>1/1000*'[1]48Exp'!AP$267</f>
        <v>8.5882434187999998E-2</v>
      </c>
      <c r="AS23" s="33">
        <f>1/1000*'[1]48Exp'!AQ$267</f>
        <v>7.4249978970999983E-2</v>
      </c>
      <c r="AT23" s="33">
        <f>1/1000*'[1]48Exp'!AR$267</f>
        <v>0.10931381115420001</v>
      </c>
      <c r="AU23" s="33">
        <f>1/1000*'[1]48Exp'!AS$267</f>
        <v>0.20078954199589999</v>
      </c>
      <c r="AV23" s="33">
        <f>1/1000*'[1]48Exp'!AT$267</f>
        <v>0.18589286859699999</v>
      </c>
      <c r="AW23" s="33">
        <f>1/1000*'[1]48Exp'!AU$267</f>
        <v>0.17622570488291664</v>
      </c>
      <c r="AX23" s="33">
        <f>1/1000*'[1]48Exp'!AV$267</f>
        <v>0</v>
      </c>
      <c r="AY23" s="33">
        <f>1/1000*'[1]48Exp'!AW$267</f>
        <v>0</v>
      </c>
      <c r="AZ23" s="33">
        <f>1/1000*'[1]48Exp'!AX$267</f>
        <v>0</v>
      </c>
      <c r="BA23" s="33">
        <f>1/1000*'[1]48Exp'!AY$267</f>
        <v>0</v>
      </c>
      <c r="BB23" s="33">
        <f>1/1000*'[1]48Exp'!AZ$267</f>
        <v>0</v>
      </c>
      <c r="BC23" s="33">
        <f>1/1000*'[1]48Exp'!BA$267</f>
        <v>0</v>
      </c>
      <c r="BD23" s="349"/>
    </row>
    <row r="24" spans="2:56">
      <c r="B24" s="56" t="s">
        <v>38</v>
      </c>
      <c r="C24" s="66">
        <f>1/$A$1*(SUM('[1]48Exp'!B$47:B$47)+SUM('[1]48Exp'!B$105:B$105))</f>
        <v>1.6314313033333333E-2</v>
      </c>
      <c r="D24" s="292">
        <f>1/$A$1*(SUM('[1]48Exp'!C$47:C$47)+SUM('[1]48Exp'!C$105:C$105))</f>
        <v>4.0038453316666667E-2</v>
      </c>
      <c r="E24" s="292">
        <f>1/$A$1*(SUM('[1]48Exp'!D$47:D$47)+SUM('[1]48Exp'!D$105:D$105))</f>
        <v>4.9846979433333334E-2</v>
      </c>
      <c r="F24" s="292">
        <f>1/$A$1*(SUM('[1]48Exp'!E$47:E$47)+SUM('[1]48Exp'!E$105:E$105))</f>
        <v>5.7300446108333326E-2</v>
      </c>
      <c r="G24" s="292">
        <f>1/$A$1*(SUM('[1]48Exp'!F$47:F$47)+SUM('[1]48Exp'!F$105:F$105))</f>
        <v>7.0293892199999986E-2</v>
      </c>
      <c r="H24" s="292">
        <f>1/$A$1*(SUM('[1]48Exp'!G$47:G$47)+SUM('[1]48Exp'!G$105:G$105))</f>
        <v>4.7476953624999992E-2</v>
      </c>
      <c r="I24" s="292">
        <f>1/$A$1*(SUM('[1]48Exp'!H$47:H$47)+SUM('[1]48Exp'!H$105:H$105))</f>
        <v>4.0016939777777774E-2</v>
      </c>
      <c r="J24" s="292">
        <f>1/$A$1*(SUM('[1]48Exp'!I$47:I$47)+SUM('[1]48Exp'!I$105:I$105))</f>
        <v>1.6516048199999998E-2</v>
      </c>
      <c r="K24" s="292">
        <f>1/$A$1*(SUM('[1]48Exp'!J$47:J$47)+SUM('[1]48Exp'!J$105:J$105))</f>
        <v>0.11327228930844158</v>
      </c>
      <c r="L24" s="292">
        <f>1/$A$1*(SUM('[1]48Exp'!K$47:K$47)+SUM('[1]48Exp'!K$105:K$105))</f>
        <v>4.8261782895238095E-2</v>
      </c>
      <c r="M24" s="292">
        <f>1/$A$1*(SUM('[1]48Exp'!L$47:L$47)+SUM('[1]48Exp'!L$105:L$105))</f>
        <v>7.1610102032539688E-2</v>
      </c>
      <c r="N24" s="292">
        <f>1/$A$1*(SUM('[1]48Exp'!M$47:M$47)+SUM('[1]48Exp'!M$105:M$105))</f>
        <v>4.8259996296825404E-2</v>
      </c>
      <c r="O24" s="292">
        <f>1/$A$1*(SUM('[1]48Exp'!N$47:N$47)+SUM('[1]48Exp'!N$105:N$105))</f>
        <v>6.8312820726190465E-2</v>
      </c>
      <c r="P24" s="292">
        <f>1/$A$1*(SUM('[1]48Exp'!O$47:O$47)+SUM('[1]48Exp'!O$105:O$105))</f>
        <v>4.0564307712987017E-2</v>
      </c>
      <c r="Q24" s="292">
        <f>1/$A$1*(SUM('[1]48Exp'!P$47:P$47)+SUM('[1]48Exp'!P$105:P$105))</f>
        <v>1.3737994587301586E-2</v>
      </c>
      <c r="R24" s="292">
        <f>1/$A$1*(SUM('[1]48Exp'!Q$47:Q$47)+SUM('[1]48Exp'!Q$105:Q$105))</f>
        <v>2.4592219414285715E-2</v>
      </c>
      <c r="S24" s="292">
        <f>1/$A$1*(SUM('[1]48Exp'!R$47:R$47)+SUM('[1]48Exp'!R$105:R$105))</f>
        <v>4.8550559826190477E-2</v>
      </c>
      <c r="T24" s="292">
        <f>1/$A$1*(SUM('[1]48Exp'!S$47:S$47)+SUM('[1]48Exp'!S$105:S$105))</f>
        <v>0.15476146983333333</v>
      </c>
      <c r="U24" s="292">
        <f>1/$A$1*(SUM('[1]48Exp'!T$47:T$47)+SUM('[1]48Exp'!T$105:T$105))</f>
        <v>0</v>
      </c>
      <c r="V24" s="292">
        <f>1/$A$1*(SUM('[1]48Exp'!U$47:U$47)+SUM('[1]48Exp'!U$105:U$105))</f>
        <v>0</v>
      </c>
      <c r="W24" s="292">
        <f>1/$A$1*(SUM('[1]48Exp'!V$47:V$47)+SUM('[1]48Exp'!V$105:V$105))</f>
        <v>0</v>
      </c>
      <c r="X24" s="292">
        <f>1/$A$1*(SUM('[1]48Exp'!W$47:W$47)+SUM('[1]48Exp'!W$105:W$105))</f>
        <v>0</v>
      </c>
      <c r="Y24" s="292">
        <f>1/$A$1*(SUM('[1]48Exp'!X$47:X$47)+SUM('[1]48Exp'!X$105:X$105))</f>
        <v>0</v>
      </c>
      <c r="Z24" s="292">
        <f>1/$A$1*(SUM('[1]48Exp'!Y$47:Y$47)+SUM('[1]48Exp'!Y$105:Y$105))</f>
        <v>0</v>
      </c>
      <c r="AA24" s="292">
        <f>1/$A$1*(SUM('[1]48Exp'!Z$47:Z$47)+SUM('[1]48Exp'!Z$105:Z$105))</f>
        <v>0</v>
      </c>
      <c r="AB24" s="292">
        <f>1/$A$1*(SUM('[1]48Exp'!AA$47:AA$47)+SUM('[1]48Exp'!AA$105:AA$105))</f>
        <v>0</v>
      </c>
      <c r="AC24" s="294"/>
      <c r="AD24" s="66">
        <f>1/1000*(SUM('[1]48Exp'!AB$47:AB$47)+SUM('[1]48Exp'!AB$105:AB$105))</f>
        <v>1.5764715275277001E-2</v>
      </c>
      <c r="AE24" s="292">
        <f>1/1000*(SUM('[1]48Exp'!AC$47:AC$47)+SUM('[1]48Exp'!AC$105:AC$105))</f>
        <v>2.2189339924399996E-2</v>
      </c>
      <c r="AF24" s="292">
        <f>1/1000*(SUM('[1]48Exp'!AD$47:AD$47)+SUM('[1]48Exp'!AD$105:AD$105))</f>
        <v>2.3037097732800001E-2</v>
      </c>
      <c r="AG24" s="292">
        <f>1/1000*(SUM('[1]48Exp'!AE$47:AE$47)+SUM('[1]48Exp'!AE$105:AE$105))</f>
        <v>2.4805535036800001E-2</v>
      </c>
      <c r="AH24" s="292">
        <f>1/1000*(SUM('[1]48Exp'!AF$47:AF$47)+SUM('[1]48Exp'!AF$105:AF$105))</f>
        <v>2.8649738653199999E-2</v>
      </c>
      <c r="AI24" s="292">
        <f>1/1000*(SUM('[1]48Exp'!AG$47:AG$47)+SUM('[1]48Exp'!AG$105:AG$105))</f>
        <v>2.2486791498600001E-2</v>
      </c>
      <c r="AJ24" s="292">
        <f>1/1000*(SUM('[1]48Exp'!AH$47:AH$47)+SUM('[1]48Exp'!AH$105:AH$105))</f>
        <v>2.5820047907200001E-2</v>
      </c>
      <c r="AK24" s="292">
        <f>1/1000*(SUM('[1]48Exp'!AI$47:AI$47)+SUM('[1]48Exp'!AI$105:AI$105))</f>
        <v>2.00561094275E-2</v>
      </c>
      <c r="AL24" s="292">
        <f>1/1000*(SUM('[1]48Exp'!AJ$47:AJ$47)+SUM('[1]48Exp'!AJ$105:AJ$105))</f>
        <v>5.5576382729200006E-2</v>
      </c>
      <c r="AM24" s="292">
        <f>1/1000*(SUM('[1]48Exp'!AK$47:AK$47)+SUM('[1]48Exp'!AK$105:AK$105))</f>
        <v>3.9220243114799998E-2</v>
      </c>
      <c r="AN24" s="292">
        <f>1/1000*(SUM('[1]48Exp'!AL$47:AL$47)+SUM('[1]48Exp'!AL$105:AL$105))</f>
        <v>7.0505306293500006E-2</v>
      </c>
      <c r="AO24" s="292">
        <f>1/1000*(SUM('[1]48Exp'!AM$47:AM$47)+SUM('[1]48Exp'!AM$105:AM$105))</f>
        <v>6.9260558015999993E-2</v>
      </c>
      <c r="AP24" s="292">
        <f>1/1000*(SUM('[1]48Exp'!AN$47:AN$47)+SUM('[1]48Exp'!AN$105:AN$105))</f>
        <v>7.0827163175999991E-2</v>
      </c>
      <c r="AQ24" s="292">
        <f>1/1000*(SUM('[1]48Exp'!AO$47:AO$47)+SUM('[1]48Exp'!AO$105:AO$105))</f>
        <v>5.3175308487300003E-2</v>
      </c>
      <c r="AR24" s="292">
        <f>1/1000*(SUM('[1]48Exp'!AP$47:AP$47)+SUM('[1]48Exp'!AP$105:AP$105))</f>
        <v>2.5187059398500002E-2</v>
      </c>
      <c r="AS24" s="292">
        <f>1/1000*(SUM('[1]48Exp'!AQ$47:AQ$47)+SUM('[1]48Exp'!AQ$105:AQ$105))</f>
        <v>2.9515533662999999E-2</v>
      </c>
      <c r="AT24" s="292">
        <f>1/1000*(SUM('[1]48Exp'!AR$47:AR$47)+SUM('[1]48Exp'!AR$105:AR$105))</f>
        <v>4.3492042502600012E-2</v>
      </c>
      <c r="AU24" s="292">
        <f>1/1000*(SUM('[1]48Exp'!AS$47:AS$47)+SUM('[1]48Exp'!AS$105:AS$105))</f>
        <v>0.1174676621833</v>
      </c>
      <c r="AV24" s="292">
        <f>1/1000*(SUM('[1]48Exp'!AT$47:AT$47)+SUM('[1]48Exp'!AT$105:AT$105))</f>
        <v>9.8575849719999997E-2</v>
      </c>
      <c r="AW24" s="292">
        <f>1/1000*(SUM('[1]48Exp'!AU$47:AU$47)+SUM('[1]48Exp'!AU$105:AU$105))</f>
        <v>9.3449516016666664E-2</v>
      </c>
      <c r="AX24" s="292">
        <f>1/1000*(SUM('[1]48Exp'!AV$47:AV$47)+SUM('[1]48Exp'!AV$105:AV$105))</f>
        <v>0</v>
      </c>
      <c r="AY24" s="292">
        <f>1/1000*(SUM('[1]48Exp'!AW$47:AW$47)+SUM('[1]48Exp'!AW$105:AW$105))</f>
        <v>0</v>
      </c>
      <c r="AZ24" s="292">
        <f>1/1000*(SUM('[1]48Exp'!AX$47:AX$47)+SUM('[1]48Exp'!AX$105:AX$105))</f>
        <v>0</v>
      </c>
      <c r="BA24" s="292">
        <f>1/1000*(SUM('[1]48Exp'!AY$47:AY$47)+SUM('[1]48Exp'!AY$105:AY$105))</f>
        <v>0</v>
      </c>
      <c r="BB24" s="292">
        <f>1/1000*(SUM('[1]48Exp'!AZ$47:AZ$47)+SUM('[1]48Exp'!AZ$105:AZ$105))</f>
        <v>0</v>
      </c>
      <c r="BC24" s="292">
        <f>1/1000*(SUM('[1]48Exp'!BA$47:BA$47)+SUM('[1]48Exp'!BA$105:BA$105))</f>
        <v>0</v>
      </c>
      <c r="BD24" s="349"/>
    </row>
    <row r="25" spans="2:56">
      <c r="B25" s="5" t="s">
        <v>107</v>
      </c>
      <c r="C25" s="23">
        <f>1/$A$1*'[1]48Exp'!B$138</f>
        <v>3.4988258499999998E-3</v>
      </c>
      <c r="D25" s="13">
        <f>1/$A$1*'[1]48Exp'!C$138</f>
        <v>3.0183975000000001E-3</v>
      </c>
      <c r="E25" s="13">
        <f>1/$A$1*'[1]48Exp'!D$138</f>
        <v>3.2916243999999996E-3</v>
      </c>
      <c r="F25" s="13">
        <f>1/$A$1*'[1]48Exp'!E$138</f>
        <v>1.499978533333333E-2</v>
      </c>
      <c r="G25" s="13">
        <f>1/$A$1*'[1]48Exp'!F$138</f>
        <v>3.9626125600000006E-2</v>
      </c>
      <c r="H25" s="13">
        <f>1/$A$1*'[1]48Exp'!G$138</f>
        <v>1.3025760425E-2</v>
      </c>
      <c r="I25" s="13">
        <f>1/$A$1*'[1]48Exp'!H$138</f>
        <v>9.5114191999999976E-3</v>
      </c>
      <c r="J25" s="13">
        <f>1/$A$1*'[1]48Exp'!I$138</f>
        <v>1.5805971547222221E-2</v>
      </c>
      <c r="K25" s="13">
        <f>1/$A$1*'[1]48Exp'!J$138</f>
        <v>1.4655989859090909E-2</v>
      </c>
      <c r="L25" s="13">
        <f>1/$A$1*'[1]48Exp'!K$138</f>
        <v>4.5969122249999994E-2</v>
      </c>
      <c r="M25" s="13">
        <f>1/$A$1*'[1]48Exp'!L$138</f>
        <v>7.2858898238888858E-2</v>
      </c>
      <c r="N25" s="13">
        <f>1/$A$1*'[1]48Exp'!M$138</f>
        <v>2.8105020733333329E-2</v>
      </c>
      <c r="O25" s="13">
        <f>1/$A$1*'[1]48Exp'!N$138</f>
        <v>7.8614702816666618E-2</v>
      </c>
      <c r="P25" s="13">
        <f>1/$A$1*'[1]48Exp'!O$138</f>
        <v>3.3948324489438492E-2</v>
      </c>
      <c r="Q25" s="13">
        <f>1/$A$1*'[1]48Exp'!P$138</f>
        <v>2.3979981855555554E-2</v>
      </c>
      <c r="R25" s="13">
        <f>1/$A$1*'[1]48Exp'!Q$138</f>
        <v>9.596049804761907E-3</v>
      </c>
      <c r="S25" s="13">
        <f>1/$A$1*'[1]48Exp'!R$138</f>
        <v>3.6838291349999989E-2</v>
      </c>
      <c r="T25" s="13">
        <f>1/$A$1*'[1]48Exp'!S$138</f>
        <v>1.7031437233333332E-2</v>
      </c>
      <c r="U25" s="13">
        <f>1/$A$1*'[1]48Exp'!T$138</f>
        <v>0</v>
      </c>
      <c r="V25" s="13">
        <f>1/$A$1*'[1]48Exp'!U$138</f>
        <v>0</v>
      </c>
      <c r="W25" s="13">
        <f>1/$A$1*'[1]48Exp'!V$138</f>
        <v>0</v>
      </c>
      <c r="X25" s="13">
        <f>1/$A$1*'[1]48Exp'!W$138</f>
        <v>0</v>
      </c>
      <c r="Y25" s="13">
        <f>1/$A$1*'[1]48Exp'!X$138</f>
        <v>0</v>
      </c>
      <c r="Z25" s="13">
        <f>1/$A$1*'[1]48Exp'!Y$138</f>
        <v>0</v>
      </c>
      <c r="AA25" s="13">
        <f>1/$A$1*'[1]48Exp'!Z$138</f>
        <v>0</v>
      </c>
      <c r="AB25" s="13">
        <f>1/$A$1*'[1]48Exp'!AA$138</f>
        <v>0</v>
      </c>
      <c r="AC25" s="294"/>
      <c r="AD25" s="23">
        <f>1/1000*'[1]48Exp'!AB$138</f>
        <v>5.5990251311699999E-3</v>
      </c>
      <c r="AE25" s="13">
        <f>1/1000*'[1]48Exp'!AC$138</f>
        <v>5.2167670059999997E-3</v>
      </c>
      <c r="AF25" s="13">
        <f>1/1000*'[1]48Exp'!AD$138</f>
        <v>4.9155682703999996E-3</v>
      </c>
      <c r="AG25" s="13">
        <f>1/1000*'[1]48Exp'!AE$138</f>
        <v>9.1154935312000012E-3</v>
      </c>
      <c r="AH25" s="13">
        <f>1/1000*'[1]48Exp'!AF$138</f>
        <v>2.1404677932399998E-2</v>
      </c>
      <c r="AI25" s="13">
        <f>1/1000*'[1]48Exp'!AG$138</f>
        <v>8.5001602256999983E-3</v>
      </c>
      <c r="AJ25" s="13">
        <f>1/1000*'[1]48Exp'!AH$138</f>
        <v>7.5680411080000006E-3</v>
      </c>
      <c r="AK25" s="13">
        <f>1/1000*'[1]48Exp'!AI$138</f>
        <v>1.2357950625500002E-2</v>
      </c>
      <c r="AL25" s="13">
        <f>1/1000*'[1]48Exp'!AJ$138</f>
        <v>1.4189338558800002E-2</v>
      </c>
      <c r="AM25" s="13">
        <f>1/1000*'[1]48Exp'!AK$138</f>
        <v>2.9386608812000004E-2</v>
      </c>
      <c r="AN25" s="13">
        <f>1/1000*'[1]48Exp'!AL$138</f>
        <v>4.3846298576100007E-2</v>
      </c>
      <c r="AO25" s="13">
        <f>1/1000*'[1]48Exp'!AM$138</f>
        <v>2.3827778543999995E-2</v>
      </c>
      <c r="AP25" s="13">
        <f>1/1000*'[1]48Exp'!AN$138</f>
        <v>5.10835503552E-2</v>
      </c>
      <c r="AQ25" s="13">
        <f>1/1000*'[1]48Exp'!AO$138</f>
        <v>2.4772244471399998E-2</v>
      </c>
      <c r="AR25" s="13">
        <f>1/1000*'[1]48Exp'!AP$138</f>
        <v>1.9591432012000001E-2</v>
      </c>
      <c r="AS25" s="13">
        <f>1/1000*'[1]48Exp'!AQ$138</f>
        <v>9.4056076204999985E-3</v>
      </c>
      <c r="AT25" s="13">
        <f>1/1000*'[1]48Exp'!AR$138</f>
        <v>2.1337456712999997E-2</v>
      </c>
      <c r="AU25" s="13">
        <f>1/1000*'[1]48Exp'!AS$138</f>
        <v>1.1229051934099999E-2</v>
      </c>
      <c r="AV25" s="13">
        <f>1/1000*'[1]48Exp'!AT$138</f>
        <v>8.0810149390000002E-3</v>
      </c>
      <c r="AW25" s="13">
        <f>1/1000*'[1]48Exp'!AU$138</f>
        <v>7.6607702304166666E-3</v>
      </c>
      <c r="AX25" s="13">
        <f>1/1000*'[1]48Exp'!AV$138</f>
        <v>0</v>
      </c>
      <c r="AY25" s="13">
        <f>1/1000*'[1]48Exp'!AW$138</f>
        <v>0</v>
      </c>
      <c r="AZ25" s="13">
        <f>1/1000*'[1]48Exp'!AX$138</f>
        <v>0</v>
      </c>
      <c r="BA25" s="13">
        <f>1/1000*'[1]48Exp'!AY$138</f>
        <v>0</v>
      </c>
      <c r="BB25" s="13">
        <f>1/1000*'[1]48Exp'!AZ$138</f>
        <v>0</v>
      </c>
      <c r="BC25" s="13">
        <f>1/1000*'[1]48Exp'!BA$138</f>
        <v>0</v>
      </c>
      <c r="BD25" s="349"/>
    </row>
    <row r="26" spans="2:56">
      <c r="B26" s="5" t="s">
        <v>29</v>
      </c>
      <c r="C26" s="23">
        <f>1/$A$1*'[1]48Exp'!B$228</f>
        <v>3.6039498428571425E-3</v>
      </c>
      <c r="D26" s="13">
        <f>1/$A$1*'[1]48Exp'!C$228</f>
        <v>1.9979907999999997E-3</v>
      </c>
      <c r="E26" s="13">
        <f>1/$A$1*'[1]48Exp'!D$228</f>
        <v>5.7091846000000002E-3</v>
      </c>
      <c r="F26" s="13">
        <f>1/$A$1*'[1]48Exp'!E$228</f>
        <v>8.0317577999999973E-3</v>
      </c>
      <c r="G26" s="13">
        <f>1/$A$1*'[1]48Exp'!F$228</f>
        <v>7.6200481000000004E-3</v>
      </c>
      <c r="H26" s="13">
        <f>1/$A$1*'[1]48Exp'!G$228</f>
        <v>1.4121192199999997E-2</v>
      </c>
      <c r="I26" s="13">
        <f>1/$A$1*'[1]48Exp'!H$228</f>
        <v>1.6456866522222221E-2</v>
      </c>
      <c r="J26" s="13">
        <f>1/$A$1*'[1]48Exp'!I$228</f>
        <v>1.6496870894444439E-2</v>
      </c>
      <c r="K26" s="13">
        <f>1/$A$1*'[1]48Exp'!J$228</f>
        <v>2.1606202110606067E-2</v>
      </c>
      <c r="L26" s="13">
        <f>1/$A$1*'[1]48Exp'!K$228</f>
        <v>2.4175641474999999E-2</v>
      </c>
      <c r="M26" s="13">
        <f>1/$A$1*'[1]48Exp'!L$228</f>
        <v>1.6180950800000003E-2</v>
      </c>
      <c r="N26" s="13">
        <f>1/$A$1*'[1]48Exp'!M$228</f>
        <v>1.80554913E-2</v>
      </c>
      <c r="O26" s="13">
        <f>1/$A$1*'[1]48Exp'!N$228</f>
        <v>1.4230582966666664E-2</v>
      </c>
      <c r="P26" s="13">
        <f>1/$A$1*'[1]48Exp'!O$228</f>
        <v>7.4451954833333316E-3</v>
      </c>
      <c r="Q26" s="13">
        <f>1/$A$1*'[1]48Exp'!P$228</f>
        <v>4.6566589928571421E-3</v>
      </c>
      <c r="R26" s="13">
        <f>1/$A$1*'[1]48Exp'!Q$228</f>
        <v>3.2199846404761898E-3</v>
      </c>
      <c r="S26" s="13">
        <f>1/$A$1*'[1]48Exp'!R$228</f>
        <v>4.2421471761904779E-3</v>
      </c>
      <c r="T26" s="13">
        <f>1/$A$1*'[1]48Exp'!S$228</f>
        <v>9.3011019000000007E-3</v>
      </c>
      <c r="U26" s="13">
        <f>1/$A$1*'[1]48Exp'!T$228</f>
        <v>0</v>
      </c>
      <c r="V26" s="13">
        <f>1/$A$1*'[1]48Exp'!U$228</f>
        <v>0</v>
      </c>
      <c r="W26" s="13">
        <f>1/$A$1*'[1]48Exp'!V$228</f>
        <v>0</v>
      </c>
      <c r="X26" s="13">
        <f>1/$A$1*'[1]48Exp'!W$228</f>
        <v>0</v>
      </c>
      <c r="Y26" s="13">
        <f>1/$A$1*'[1]48Exp'!X$228</f>
        <v>0</v>
      </c>
      <c r="Z26" s="13">
        <f>1/$A$1*'[1]48Exp'!Y$228</f>
        <v>0</v>
      </c>
      <c r="AA26" s="13">
        <f>1/$A$1*'[1]48Exp'!Z$228</f>
        <v>0</v>
      </c>
      <c r="AB26" s="13">
        <f>1/$A$1*'[1]48Exp'!AA$228</f>
        <v>0</v>
      </c>
      <c r="AC26" s="294"/>
      <c r="AD26" s="23">
        <f>1/1000*'[1]48Exp'!AB$228</f>
        <v>4.935245711169E-3</v>
      </c>
      <c r="AE26" s="13">
        <f>1/1000*'[1]48Exp'!AC$228</f>
        <v>2.7462893343999997E-3</v>
      </c>
      <c r="AF26" s="13">
        <f>1/1000*'[1]48Exp'!AD$228</f>
        <v>3.5651030111999997E-3</v>
      </c>
      <c r="AG26" s="13">
        <f>1/1000*'[1]48Exp'!AE$228</f>
        <v>3.6712439904000001E-3</v>
      </c>
      <c r="AH26" s="13">
        <f>1/1000*'[1]48Exp'!AF$228</f>
        <v>2.5202496192999998E-3</v>
      </c>
      <c r="AI26" s="13">
        <f>1/1000*'[1]48Exp'!AG$228</f>
        <v>3.6530782001999995E-3</v>
      </c>
      <c r="AJ26" s="13">
        <f>1/1000*'[1]48Exp'!AH$228</f>
        <v>9.1531193372000001E-3</v>
      </c>
      <c r="AK26" s="13">
        <f>1/1000*'[1]48Exp'!AI$228</f>
        <v>9.6043036515000013E-3</v>
      </c>
      <c r="AL26" s="13">
        <f>1/1000*'[1]48Exp'!AJ$228</f>
        <v>1.2408560104799999E-2</v>
      </c>
      <c r="AM26" s="13">
        <f>1/1000*'[1]48Exp'!AK$228</f>
        <v>1.48071605352E-2</v>
      </c>
      <c r="AN26" s="13">
        <f>1/1000*'[1]48Exp'!AL$228</f>
        <v>1.0875833339400003E-2</v>
      </c>
      <c r="AO26" s="13">
        <f>1/1000*'[1]48Exp'!AM$228</f>
        <v>9.3917683199999987E-3</v>
      </c>
      <c r="AP26" s="13">
        <f>1/1000*'[1]48Exp'!AN$228</f>
        <v>6.1588583935999995E-3</v>
      </c>
      <c r="AQ26" s="13">
        <f>1/1000*'[1]48Exp'!AO$228</f>
        <v>4.4710127913000011E-3</v>
      </c>
      <c r="AR26" s="13">
        <f>1/1000*'[1]48Exp'!AP$228</f>
        <v>2.4946758989999999E-3</v>
      </c>
      <c r="AS26" s="13">
        <f>1/1000*'[1]48Exp'!AQ$228</f>
        <v>1.784446573E-3</v>
      </c>
      <c r="AT26" s="13">
        <f>1/1000*'[1]48Exp'!AR$228</f>
        <v>2.4107872447000005E-3</v>
      </c>
      <c r="AU26" s="13">
        <f>1/1000*'[1]48Exp'!AS$228</f>
        <v>5.6192215650999995E-3</v>
      </c>
      <c r="AV26" s="13">
        <f>1/1000*'[1]48Exp'!AT$228</f>
        <v>4.3163813929999999E-3</v>
      </c>
      <c r="AW26" s="13">
        <f>1/1000*'[1]48Exp'!AU$228</f>
        <v>4.0919125045833331E-3</v>
      </c>
      <c r="AX26" s="13">
        <f>1/1000*'[1]48Exp'!AV$228</f>
        <v>0</v>
      </c>
      <c r="AY26" s="13">
        <f>1/1000*'[1]48Exp'!AW$228</f>
        <v>0</v>
      </c>
      <c r="AZ26" s="13">
        <f>1/1000*'[1]48Exp'!AX$228</f>
        <v>0</v>
      </c>
      <c r="BA26" s="13">
        <f>1/1000*'[1]48Exp'!AY$228</f>
        <v>0</v>
      </c>
      <c r="BB26" s="13">
        <f>1/1000*'[1]48Exp'!AZ$228</f>
        <v>0</v>
      </c>
      <c r="BC26" s="13">
        <f>1/1000*'[1]48Exp'!BA$228</f>
        <v>0</v>
      </c>
      <c r="BD26" s="349"/>
    </row>
    <row r="27" spans="2:56">
      <c r="B27" s="5" t="s">
        <v>25</v>
      </c>
      <c r="C27" s="23">
        <f>1/$A$1*'[1]48Exp'!B$231</f>
        <v>3.2010673428571421E-3</v>
      </c>
      <c r="D27" s="13">
        <f>1/$A$1*'[1]48Exp'!C$231</f>
        <v>3.1341099999999998E-3</v>
      </c>
      <c r="E27" s="13">
        <f>1/$A$1*'[1]48Exp'!D$231</f>
        <v>6.1440776499999995E-3</v>
      </c>
      <c r="F27" s="13">
        <f>1/$A$1*'[1]48Exp'!E$231</f>
        <v>3.6521910583333329E-3</v>
      </c>
      <c r="G27" s="13">
        <f>1/$A$1*'[1]48Exp'!F$231</f>
        <v>1.0293366924999998E-2</v>
      </c>
      <c r="H27" s="13">
        <f>1/$A$1*'[1]48Exp'!G$231</f>
        <v>5.6566466749999982E-3</v>
      </c>
      <c r="I27" s="13">
        <f>1/$A$1*'[1]48Exp'!H$231</f>
        <v>3.0435386111111102E-3</v>
      </c>
      <c r="J27" s="13">
        <f>1/$A$1*'[1]48Exp'!I$231</f>
        <v>3.9081960861111105E-3</v>
      </c>
      <c r="K27" s="13">
        <f>1/$A$1*'[1]48Exp'!J$231</f>
        <v>9.1581283431818195E-3</v>
      </c>
      <c r="L27" s="13">
        <f>1/$A$1*'[1]48Exp'!K$231</f>
        <v>5.6792692785714305E-3</v>
      </c>
      <c r="M27" s="13">
        <f>1/$A$1*'[1]48Exp'!L$231</f>
        <v>1.318026821111111E-2</v>
      </c>
      <c r="N27" s="13">
        <f>1/$A$1*'[1]48Exp'!M$231</f>
        <v>4.5173697761904759E-3</v>
      </c>
      <c r="O27" s="13">
        <f>1/$A$1*'[1]48Exp'!N$231</f>
        <v>2.8214278972294372E-2</v>
      </c>
      <c r="P27" s="13">
        <f>1/$A$1*'[1]48Exp'!O$231</f>
        <v>1.8816330273809526E-2</v>
      </c>
      <c r="Q27" s="13">
        <f>1/$A$1*'[1]48Exp'!P$231</f>
        <v>1.0166487877777776E-2</v>
      </c>
      <c r="R27" s="13">
        <f>1/$A$1*'[1]48Exp'!Q$231</f>
        <v>1.275552363333333E-2</v>
      </c>
      <c r="S27" s="13">
        <f>1/$A$1*'[1]48Exp'!R$231</f>
        <v>1.311123004047619E-2</v>
      </c>
      <c r="T27" s="13">
        <f>1/$A$1*'[1]48Exp'!S$231</f>
        <v>3.0608549650000001E-2</v>
      </c>
      <c r="U27" s="13">
        <f>1/$A$1*'[1]48Exp'!T$231</f>
        <v>0</v>
      </c>
      <c r="V27" s="13">
        <f>1/$A$1*'[1]48Exp'!U$231</f>
        <v>0</v>
      </c>
      <c r="W27" s="13">
        <f>1/$A$1*'[1]48Exp'!V$231</f>
        <v>0</v>
      </c>
      <c r="X27" s="13">
        <f>1/$A$1*'[1]48Exp'!W$231</f>
        <v>0</v>
      </c>
      <c r="Y27" s="13">
        <f>1/$A$1*'[1]48Exp'!X$231</f>
        <v>0</v>
      </c>
      <c r="Z27" s="13">
        <f>1/$A$1*'[1]48Exp'!Y$231</f>
        <v>0</v>
      </c>
      <c r="AA27" s="13">
        <f>1/$A$1*'[1]48Exp'!Z$231</f>
        <v>0</v>
      </c>
      <c r="AB27" s="13">
        <f>1/$A$1*'[1]48Exp'!AA$231</f>
        <v>0</v>
      </c>
      <c r="AC27" s="294"/>
      <c r="AD27" s="23">
        <f>1/1000*'[1]48Exp'!AB$231</f>
        <v>6.2541022694849995E-3</v>
      </c>
      <c r="AE27" s="13">
        <f>1/1000*'[1]48Exp'!AC$231</f>
        <v>7.6249288296000002E-3</v>
      </c>
      <c r="AF27" s="13">
        <f>1/1000*'[1]48Exp'!AD$231</f>
        <v>1.18308592704E-2</v>
      </c>
      <c r="AG27" s="13">
        <f>1/1000*'[1]48Exp'!AE$231</f>
        <v>1.2290609038399999E-2</v>
      </c>
      <c r="AH27" s="13">
        <f>1/1000*'[1]48Exp'!AF$231</f>
        <v>1.6290400497E-2</v>
      </c>
      <c r="AI27" s="13">
        <f>1/1000*'[1]48Exp'!AG$231</f>
        <v>1.48557023043E-2</v>
      </c>
      <c r="AJ27" s="13">
        <f>1/1000*'[1]48Exp'!AH$231</f>
        <v>1.3272210562800002E-2</v>
      </c>
      <c r="AK27" s="13">
        <f>1/1000*'[1]48Exp'!AI$231</f>
        <v>1.7338451783500002E-2</v>
      </c>
      <c r="AL27" s="13">
        <f>1/1000*'[1]48Exp'!AJ$231</f>
        <v>2.1036722969599998E-2</v>
      </c>
      <c r="AM27" s="13">
        <f>1/1000*'[1]48Exp'!AK$231</f>
        <v>1.0984414042800001E-2</v>
      </c>
      <c r="AN27" s="13">
        <f>1/1000*'[1]48Exp'!AL$231</f>
        <v>1.9128945546899999E-2</v>
      </c>
      <c r="AO27" s="13">
        <f>1/1000*'[1]48Exp'!AM$231</f>
        <v>1.1508289007999998E-2</v>
      </c>
      <c r="AP27" s="13">
        <f>1/1000*'[1]48Exp'!AN$231</f>
        <v>3.5316785398399997E-2</v>
      </c>
      <c r="AQ27" s="13">
        <f>1/1000*'[1]48Exp'!AO$231</f>
        <v>3.5063401845600001E-2</v>
      </c>
      <c r="AR27" s="13">
        <f>1/1000*'[1]48Exp'!AP$231</f>
        <v>2.7678475158499999E-2</v>
      </c>
      <c r="AS27" s="13">
        <f>1/1000*'[1]48Exp'!AQ$231</f>
        <v>2.5200054638499995E-2</v>
      </c>
      <c r="AT27" s="13">
        <f>1/1000*'[1]48Exp'!AR$231</f>
        <v>2.68709073718E-2</v>
      </c>
      <c r="AU27" s="13">
        <f>1/1000*'[1]48Exp'!AS$231</f>
        <v>4.3147355107999996E-2</v>
      </c>
      <c r="AV27" s="13">
        <f>1/1000*'[1]48Exp'!AT$231</f>
        <v>4.3906752686E-2</v>
      </c>
      <c r="AW27" s="13">
        <f>1/1000*'[1]48Exp'!AU$231</f>
        <v>4.1623428050833335E-2</v>
      </c>
      <c r="AX27" s="13">
        <f>1/1000*'[1]48Exp'!AV$231</f>
        <v>0</v>
      </c>
      <c r="AY27" s="13">
        <f>1/1000*'[1]48Exp'!AW$231</f>
        <v>0</v>
      </c>
      <c r="AZ27" s="13">
        <f>1/1000*'[1]48Exp'!AX$231</f>
        <v>0</v>
      </c>
      <c r="BA27" s="13">
        <f>1/1000*'[1]48Exp'!AY$231</f>
        <v>0</v>
      </c>
      <c r="BB27" s="13">
        <f>1/1000*'[1]48Exp'!AZ$231</f>
        <v>0</v>
      </c>
      <c r="BC27" s="13">
        <f>1/1000*'[1]48Exp'!BA$231</f>
        <v>0</v>
      </c>
      <c r="BD27" s="349"/>
    </row>
    <row r="28" spans="2:56">
      <c r="B28" s="8" t="s">
        <v>18</v>
      </c>
      <c r="C28" s="295">
        <f t="shared" ref="C28:AB28" si="7">SUM(C23:C23)-SUM(C24:C27)</f>
        <v>1.5733293857142845E-2</v>
      </c>
      <c r="D28" s="296">
        <f t="shared" si="7"/>
        <v>8.5592142500000024E-3</v>
      </c>
      <c r="E28" s="296">
        <f t="shared" si="7"/>
        <v>1.107049228333333E-2</v>
      </c>
      <c r="F28" s="296">
        <f t="shared" si="7"/>
        <v>1.4670735105952376E-2</v>
      </c>
      <c r="G28" s="296">
        <f t="shared" si="7"/>
        <v>1.619479319285716E-2</v>
      </c>
      <c r="H28" s="296">
        <f t="shared" si="7"/>
        <v>1.3033404474999996E-2</v>
      </c>
      <c r="I28" s="296">
        <f t="shared" si="7"/>
        <v>8.9695095555555604E-3</v>
      </c>
      <c r="J28" s="296">
        <f t="shared" si="7"/>
        <v>7.6131549337301527E-3</v>
      </c>
      <c r="K28" s="296">
        <f t="shared" si="7"/>
        <v>2.3542718933982659E-2</v>
      </c>
      <c r="L28" s="296">
        <f t="shared" si="7"/>
        <v>1.6000273567857132E-2</v>
      </c>
      <c r="M28" s="296">
        <f t="shared" si="7"/>
        <v>2.60249431825397E-2</v>
      </c>
      <c r="N28" s="296">
        <f t="shared" si="7"/>
        <v>1.5692103719047612E-2</v>
      </c>
      <c r="O28" s="296">
        <f t="shared" si="7"/>
        <v>1.9157849887878747E-2</v>
      </c>
      <c r="P28" s="296">
        <f t="shared" si="7"/>
        <v>7.1261408996031589E-3</v>
      </c>
      <c r="Q28" s="296">
        <f t="shared" si="7"/>
        <v>5.8089990626984181E-3</v>
      </c>
      <c r="R28" s="296">
        <f t="shared" si="7"/>
        <v>5.5070169226890744E-3</v>
      </c>
      <c r="S28" s="296">
        <f t="shared" si="7"/>
        <v>1.6598486873809506E-2</v>
      </c>
      <c r="T28" s="296">
        <f t="shared" si="7"/>
        <v>2.6077266916666619E-2</v>
      </c>
      <c r="U28" s="296">
        <f t="shared" si="7"/>
        <v>0</v>
      </c>
      <c r="V28" s="296">
        <f t="shared" si="7"/>
        <v>0</v>
      </c>
      <c r="W28" s="296">
        <f t="shared" si="7"/>
        <v>0</v>
      </c>
      <c r="X28" s="296">
        <f t="shared" si="7"/>
        <v>0</v>
      </c>
      <c r="Y28" s="296">
        <f t="shared" si="7"/>
        <v>0</v>
      </c>
      <c r="Z28" s="296">
        <f t="shared" si="7"/>
        <v>0</v>
      </c>
      <c r="AA28" s="296">
        <f t="shared" si="7"/>
        <v>0</v>
      </c>
      <c r="AB28" s="296">
        <f t="shared" si="7"/>
        <v>0</v>
      </c>
      <c r="AC28" s="294"/>
      <c r="AD28" s="297">
        <f t="shared" ref="AD28:BC28" si="8">SUM(AD23:AD23)-SUM(AD24:AD27)</f>
        <v>1.5709385314899009E-2</v>
      </c>
      <c r="AE28" s="298">
        <f t="shared" si="8"/>
        <v>1.1618816727599998E-2</v>
      </c>
      <c r="AF28" s="298">
        <f t="shared" si="8"/>
        <v>1.3160358686399996E-2</v>
      </c>
      <c r="AG28" s="298">
        <f t="shared" si="8"/>
        <v>1.4379507844799994E-2</v>
      </c>
      <c r="AH28" s="298">
        <f t="shared" si="8"/>
        <v>1.4794870722099993E-2</v>
      </c>
      <c r="AI28" s="298">
        <f t="shared" si="8"/>
        <v>1.0455853079099992E-2</v>
      </c>
      <c r="AJ28" s="298">
        <f t="shared" si="8"/>
        <v>9.9761739263999893E-3</v>
      </c>
      <c r="AK28" s="298">
        <f t="shared" si="8"/>
        <v>1.2469094064000014E-2</v>
      </c>
      <c r="AL28" s="298">
        <f t="shared" si="8"/>
        <v>2.7096632235599993E-2</v>
      </c>
      <c r="AM28" s="298">
        <f t="shared" si="8"/>
        <v>1.4043744651200007E-2</v>
      </c>
      <c r="AN28" s="298">
        <f t="shared" si="8"/>
        <v>2.8961417192399974E-2</v>
      </c>
      <c r="AO28" s="298">
        <f t="shared" si="8"/>
        <v>2.2371273264000041E-2</v>
      </c>
      <c r="AP28" s="298">
        <f t="shared" si="8"/>
        <v>1.8494045891199989E-2</v>
      </c>
      <c r="AQ28" s="298">
        <f t="shared" si="8"/>
        <v>1.1013301124400021E-2</v>
      </c>
      <c r="AR28" s="298">
        <f t="shared" si="8"/>
        <v>1.0930791719999999E-2</v>
      </c>
      <c r="AS28" s="298">
        <f t="shared" si="8"/>
        <v>8.3443364759999972E-3</v>
      </c>
      <c r="AT28" s="298">
        <f t="shared" si="8"/>
        <v>1.5202617322100001E-2</v>
      </c>
      <c r="AU28" s="298">
        <f t="shared" si="8"/>
        <v>2.3326251205399995E-2</v>
      </c>
      <c r="AV28" s="298">
        <f t="shared" si="8"/>
        <v>3.1012869858999981E-2</v>
      </c>
      <c r="AW28" s="298">
        <f t="shared" si="8"/>
        <v>2.9400078080416642E-2</v>
      </c>
      <c r="AX28" s="298">
        <f t="shared" si="8"/>
        <v>0</v>
      </c>
      <c r="AY28" s="298">
        <f t="shared" si="8"/>
        <v>0</v>
      </c>
      <c r="AZ28" s="298">
        <f t="shared" si="8"/>
        <v>0</v>
      </c>
      <c r="BA28" s="298">
        <f t="shared" si="8"/>
        <v>0</v>
      </c>
      <c r="BB28" s="298">
        <f t="shared" si="8"/>
        <v>0</v>
      </c>
      <c r="BC28" s="298">
        <f t="shared" si="8"/>
        <v>0</v>
      </c>
      <c r="BD28" s="349"/>
    </row>
    <row r="29" spans="2:56" ht="17.149999999999999" customHeight="1">
      <c r="B29" s="16" t="s">
        <v>195</v>
      </c>
      <c r="C29" s="210">
        <f>1/$A$1*'[1]48Exp'!B$264</f>
        <v>3.1411750244701659</v>
      </c>
      <c r="D29" s="211">
        <f>1/$A$1*'[1]48Exp'!C$264</f>
        <v>3.0233134029345234</v>
      </c>
      <c r="E29" s="211">
        <f>1/$A$1*'[1]48Exp'!D$264</f>
        <v>3.0189572122525243</v>
      </c>
      <c r="F29" s="211">
        <f>1/$A$1*'[1]48Exp'!E$264</f>
        <v>3.1338167969004687</v>
      </c>
      <c r="G29" s="211">
        <f>1/$A$1*'[1]48Exp'!F$264</f>
        <v>3.4351070442761538</v>
      </c>
      <c r="H29" s="211">
        <f>1/$A$1*'[1]48Exp'!G$264</f>
        <v>3.4735817173591981</v>
      </c>
      <c r="I29" s="211">
        <f>1/$A$1*'[1]48Exp'!H$264</f>
        <v>3.5063159040101013</v>
      </c>
      <c r="J29" s="211">
        <f>1/$A$1*'[1]48Exp'!I$264</f>
        <v>3.5883354136361105</v>
      </c>
      <c r="K29" s="211">
        <f>1/$A$1*'[1]48Exp'!J$264</f>
        <v>3.3944792970072348</v>
      </c>
      <c r="L29" s="211">
        <f>1/$A$1*'[1]48Exp'!K$264</f>
        <v>3.0929792868959596</v>
      </c>
      <c r="M29" s="211">
        <f>1/$A$1*'[1]48Exp'!L$264</f>
        <v>3.2403541756619045</v>
      </c>
      <c r="N29" s="211">
        <f>1/$A$1*'[1]48Exp'!M$264</f>
        <v>3.1049439795962148</v>
      </c>
      <c r="O29" s="211">
        <f>1/$A$1*'[1]48Exp'!N$264</f>
        <v>2.9380333541579362</v>
      </c>
      <c r="P29" s="211">
        <f>1/$A$1*'[1]48Exp'!O$264</f>
        <v>3.0576107480953807</v>
      </c>
      <c r="Q29" s="211">
        <f>1/$A$1*'[1]48Exp'!P$264</f>
        <v>3.1925768720555552</v>
      </c>
      <c r="R29" s="211">
        <f>1/$A$1*'[1]48Exp'!Q$264</f>
        <v>3.442267223936224</v>
      </c>
      <c r="S29" s="211">
        <f>1/$A$1*'[1]48Exp'!R$264</f>
        <v>3.3573982897062877</v>
      </c>
      <c r="T29" s="211">
        <f>1/$A$1*'[1]48Exp'!S$264</f>
        <v>3.3353993558518749</v>
      </c>
      <c r="U29" s="211">
        <f>1/$A$1*'[1]48Exp'!T$264</f>
        <v>0</v>
      </c>
      <c r="V29" s="211">
        <f>1/$A$1*'[1]48Exp'!U$264</f>
        <v>0</v>
      </c>
      <c r="W29" s="211">
        <f>1/$A$1*'[1]48Exp'!V$264</f>
        <v>0</v>
      </c>
      <c r="X29" s="211">
        <f>1/$A$1*'[1]48Exp'!W$264</f>
        <v>0</v>
      </c>
      <c r="Y29" s="211">
        <f>1/$A$1*'[1]48Exp'!X$264</f>
        <v>0</v>
      </c>
      <c r="Z29" s="211">
        <f>1/$A$1*'[1]48Exp'!Y$264</f>
        <v>0</v>
      </c>
      <c r="AA29" s="211">
        <f>1/$A$1*'[1]48Exp'!Z$264</f>
        <v>0</v>
      </c>
      <c r="AB29" s="211">
        <f>1/$A$1*'[1]48Exp'!AA$264</f>
        <v>0</v>
      </c>
      <c r="AC29" s="192"/>
      <c r="AD29" s="210">
        <f>1/1000*'[1]48Exp'!AB$264</f>
        <v>3.2791461939114699</v>
      </c>
      <c r="AE29" s="211">
        <f>1/1000*'[1]48Exp'!AC$264</f>
        <v>3.1601895354779996</v>
      </c>
      <c r="AF29" s="211">
        <f>1/1000*'[1]48Exp'!AD$264</f>
        <v>3.3330368378399986</v>
      </c>
      <c r="AG29" s="211">
        <f>1/1000*'[1]48Exp'!AE$264</f>
        <v>3.9658127225807993</v>
      </c>
      <c r="AH29" s="211">
        <f>1/1000*'[1]48Exp'!AF$264</f>
        <v>4.5027871877442998</v>
      </c>
      <c r="AI29" s="211">
        <f>1/1000*'[1]48Exp'!AG$264</f>
        <v>4.4203913080041</v>
      </c>
      <c r="AJ29" s="211">
        <f>1/1000*'[1]48Exp'!AH$264</f>
        <v>4.4482221495620005</v>
      </c>
      <c r="AK29" s="211">
        <f>1/1000*'[1]48Exp'!AI$264</f>
        <v>5.0379890966450009</v>
      </c>
      <c r="AL29" s="211">
        <f>1/1000*'[1]48Exp'!AJ$264</f>
        <v>5.2056744356599998</v>
      </c>
      <c r="AM29" s="211">
        <f>1/1000*'[1]48Exp'!AK$264</f>
        <v>4.3591428021812</v>
      </c>
      <c r="AN29" s="211">
        <f>1/1000*'[1]48Exp'!AL$264</f>
        <v>4.3015592154059998</v>
      </c>
      <c r="AO29" s="211">
        <f>1/1000*'[1]48Exp'!AM$264</f>
        <v>4.6309717506239991</v>
      </c>
      <c r="AP29" s="211">
        <f>1/1000*'[1]48Exp'!AN$264</f>
        <v>3.6763805993728003</v>
      </c>
      <c r="AQ29" s="211">
        <f>1/1000*'[1]48Exp'!AO$264</f>
        <v>3.8422492661340004</v>
      </c>
      <c r="AR29" s="211">
        <f>1/1000*'[1]48Exp'!AP$264</f>
        <v>3.9520522505484998</v>
      </c>
      <c r="AS29" s="211">
        <f>1/1000*'[1]48Exp'!AQ$264</f>
        <v>3.5160839538545003</v>
      </c>
      <c r="AT29" s="211">
        <f>1/1000*'[1]48Exp'!AR$264</f>
        <v>3.4212835502778991</v>
      </c>
      <c r="AU29" s="211">
        <f>1/1000*'[1]48Exp'!AS$264</f>
        <v>3.4066450091960001</v>
      </c>
      <c r="AV29" s="211">
        <f>1/1000*'[1]48Exp'!AT$264</f>
        <v>3.5352017365380002</v>
      </c>
      <c r="AW29" s="211">
        <f>1/1000*'[1]48Exp'!AU$264</f>
        <v>3.3513572770524993</v>
      </c>
      <c r="AX29" s="211">
        <f>1/1000*'[1]48Exp'!AV$264</f>
        <v>0</v>
      </c>
      <c r="AY29" s="211">
        <f>1/1000*'[1]48Exp'!AW$264</f>
        <v>0</v>
      </c>
      <c r="AZ29" s="211">
        <f>1/1000*'[1]48Exp'!AX$264</f>
        <v>0</v>
      </c>
      <c r="BA29" s="211">
        <f>1/1000*'[1]48Exp'!AY$264</f>
        <v>0</v>
      </c>
      <c r="BB29" s="211">
        <f>1/1000*'[1]48Exp'!AZ$264</f>
        <v>0</v>
      </c>
      <c r="BC29" s="211">
        <f>1/1000*'[1]48Exp'!BA$264</f>
        <v>0</v>
      </c>
      <c r="BD29" s="349"/>
    </row>
    <row r="30" spans="2:56">
      <c r="B30" s="5" t="s">
        <v>35</v>
      </c>
      <c r="C30" s="231">
        <f>1/$A$1*'[1]48Exp'!B$85</f>
        <v>1.1278499054039681</v>
      </c>
      <c r="D30" s="85">
        <f>1/$A$1*'[1]48Exp'!C$85</f>
        <v>1.0372308049480159</v>
      </c>
      <c r="E30" s="85">
        <f>1/$A$1*'[1]48Exp'!D$85</f>
        <v>1.0425805499428571</v>
      </c>
      <c r="F30" s="85">
        <f>1/$A$1*'[1]48Exp'!E$85</f>
        <v>1.0868641188234125</v>
      </c>
      <c r="G30" s="85">
        <f>1/$A$1*'[1]48Exp'!F$85</f>
        <v>1.2234092256666664</v>
      </c>
      <c r="H30" s="85">
        <f>1/$A$1*'[1]48Exp'!G$85</f>
        <v>1.2396793487666664</v>
      </c>
      <c r="I30" s="85">
        <f>1/$A$1*'[1]48Exp'!H$85</f>
        <v>1.2145975081463207</v>
      </c>
      <c r="J30" s="85">
        <f>1/$A$1*'[1]48Exp'!I$85</f>
        <v>1.1685957318571427</v>
      </c>
      <c r="K30" s="85">
        <f>1/$A$1*'[1]48Exp'!J$85</f>
        <v>1.0897632499330085</v>
      </c>
      <c r="L30" s="85">
        <f>1/$A$1*'[1]48Exp'!K$85</f>
        <v>0.94533619145833325</v>
      </c>
      <c r="M30" s="85">
        <f>1/$A$1*'[1]48Exp'!L$85</f>
        <v>0.99609790914920648</v>
      </c>
      <c r="N30" s="85">
        <f>1/$A$1*'[1]48Exp'!M$85</f>
        <v>0.97105344901648327</v>
      </c>
      <c r="O30" s="85">
        <f>1/$A$1*'[1]48Exp'!N$85</f>
        <v>0.92066246267222207</v>
      </c>
      <c r="P30" s="85">
        <f>1/$A$1*'[1]48Exp'!O$85</f>
        <v>0.99397060079985555</v>
      </c>
      <c r="Q30" s="85">
        <f>1/$A$1*'[1]48Exp'!P$85</f>
        <v>0.9943368539166666</v>
      </c>
      <c r="R30" s="85">
        <f>1/$A$1*'[1]48Exp'!Q$85</f>
        <v>1.084747351605339</v>
      </c>
      <c r="S30" s="85">
        <f>1/$A$1*'[1]48Exp'!R$85</f>
        <v>1.037043599193467</v>
      </c>
      <c r="T30" s="85">
        <f>1/$A$1*'[1]48Exp'!S$85</f>
        <v>1.0197706390963202</v>
      </c>
      <c r="U30" s="85">
        <f>1/$A$1*'[1]48Exp'!T$85</f>
        <v>0</v>
      </c>
      <c r="V30" s="85">
        <f>1/$A$1*'[1]48Exp'!U$85</f>
        <v>0</v>
      </c>
      <c r="W30" s="85">
        <f>1/$A$1*'[1]48Exp'!V$85</f>
        <v>0</v>
      </c>
      <c r="X30" s="85">
        <f>1/$A$1*'[1]48Exp'!W$85</f>
        <v>0</v>
      </c>
      <c r="Y30" s="85">
        <f>1/$A$1*'[1]48Exp'!X$85</f>
        <v>0</v>
      </c>
      <c r="Z30" s="85">
        <f>1/$A$1*'[1]48Exp'!Y$85</f>
        <v>0</v>
      </c>
      <c r="AA30" s="85">
        <f>1/$A$1*'[1]48Exp'!Z$85</f>
        <v>0</v>
      </c>
      <c r="AB30" s="85">
        <f>1/$A$1*'[1]48Exp'!AA$85</f>
        <v>0</v>
      </c>
      <c r="AC30" s="294"/>
      <c r="AD30" s="231">
        <f>1/1000*'[1]48Exp'!AB$85</f>
        <v>1.0381142512369379</v>
      </c>
      <c r="AE30" s="85">
        <f>1/1000*'[1]48Exp'!AC$85</f>
        <v>0.96163613368039991</v>
      </c>
      <c r="AF30" s="85">
        <f>1/1000*'[1]48Exp'!AD$85</f>
        <v>1.0399238004672</v>
      </c>
      <c r="AG30" s="85">
        <f>1/1000*'[1]48Exp'!AE$85</f>
        <v>1.2300690847088001</v>
      </c>
      <c r="AH30" s="85">
        <f>1/1000*'[1]48Exp'!AF$85</f>
        <v>1.4276864812433998</v>
      </c>
      <c r="AI30" s="85">
        <f>1/1000*'[1]48Exp'!AG$85</f>
        <v>1.4057505435402</v>
      </c>
      <c r="AJ30" s="85">
        <f>1/1000*'[1]48Exp'!AH$85</f>
        <v>1.3926686713944001</v>
      </c>
      <c r="AK30" s="85">
        <f>1/1000*'[1]48Exp'!AI$85</f>
        <v>1.5479932905399998</v>
      </c>
      <c r="AL30" s="85">
        <f>1/1000*'[1]48Exp'!AJ$85</f>
        <v>1.6203929029823998</v>
      </c>
      <c r="AM30" s="85">
        <f>1/1000*'[1]48Exp'!AK$85</f>
        <v>1.3255632982371999</v>
      </c>
      <c r="AN30" s="85">
        <f>1/1000*'[1]48Exp'!AL$85</f>
        <v>1.2865763751039001</v>
      </c>
      <c r="AO30" s="85">
        <f>1/1000*'[1]48Exp'!AM$85</f>
        <v>1.4335629526559996</v>
      </c>
      <c r="AP30" s="85">
        <f>1/1000*'[1]48Exp'!AN$85</f>
        <v>1.1353978195823999</v>
      </c>
      <c r="AQ30" s="85">
        <f>1/1000*'[1]48Exp'!AO$85</f>
        <v>1.2340820000963999</v>
      </c>
      <c r="AR30" s="85">
        <f>1/1000*'[1]48Exp'!AP$85</f>
        <v>1.2365622694545</v>
      </c>
      <c r="AS30" s="85">
        <f>1/1000*'[1]48Exp'!AQ$85</f>
        <v>1.0911234247269999</v>
      </c>
      <c r="AT30" s="85">
        <f>1/1000*'[1]48Exp'!AR$85</f>
        <v>1.0451594801246</v>
      </c>
      <c r="AU30" s="85">
        <f>1/1000*'[1]48Exp'!AS$85</f>
        <v>1.0176712920230999</v>
      </c>
      <c r="AV30" s="85">
        <f>1/1000*'[1]48Exp'!AT$85</f>
        <v>1.030879002559</v>
      </c>
      <c r="AW30" s="85">
        <f>1/1000*'[1]48Exp'!AU$85</f>
        <v>0.97726922095541668</v>
      </c>
      <c r="AX30" s="85">
        <f>1/1000*'[1]48Exp'!AV$85</f>
        <v>0</v>
      </c>
      <c r="AY30" s="85">
        <f>1/1000*'[1]48Exp'!AW$85</f>
        <v>0</v>
      </c>
      <c r="AZ30" s="85">
        <f>1/1000*'[1]48Exp'!AX$85</f>
        <v>0</v>
      </c>
      <c r="BA30" s="85">
        <f>1/1000*'[1]48Exp'!AY$85</f>
        <v>0</v>
      </c>
      <c r="BB30" s="85">
        <f>1/1000*'[1]48Exp'!AZ$85</f>
        <v>0</v>
      </c>
      <c r="BC30" s="85">
        <f>1/1000*'[1]48Exp'!BA$85</f>
        <v>0</v>
      </c>
      <c r="BD30" s="349"/>
    </row>
    <row r="31" spans="2:56">
      <c r="B31" s="5" t="s">
        <v>36</v>
      </c>
      <c r="C31" s="231">
        <f>1/$A$1*'[1]48Exp'!B$91</f>
        <v>0.53605623257907653</v>
      </c>
      <c r="D31" s="85">
        <f>1/$A$1*'[1]48Exp'!C$91</f>
        <v>0.56246610324603175</v>
      </c>
      <c r="E31" s="85">
        <f>1/$A$1*'[1]48Exp'!D$91</f>
        <v>0.54937799734379489</v>
      </c>
      <c r="F31" s="85">
        <f>1/$A$1*'[1]48Exp'!E$91</f>
        <v>0.57031191066825393</v>
      </c>
      <c r="G31" s="85">
        <f>1/$A$1*'[1]48Exp'!F$91</f>
        <v>0.63995971932103168</v>
      </c>
      <c r="H31" s="85">
        <f>1/$A$1*'[1]48Exp'!G$91</f>
        <v>0.66666135028333307</v>
      </c>
      <c r="I31" s="85">
        <f>1/$A$1*'[1]48Exp'!H$91</f>
        <v>0.67791570257575751</v>
      </c>
      <c r="J31" s="85">
        <f>1/$A$1*'[1]48Exp'!I$91</f>
        <v>0.75998334175714288</v>
      </c>
      <c r="K31" s="85">
        <f>1/$A$1*'[1]48Exp'!J$91</f>
        <v>0.7320035431826506</v>
      </c>
      <c r="L31" s="85">
        <f>1/$A$1*'[1]48Exp'!K$91</f>
        <v>0.69263878133492041</v>
      </c>
      <c r="M31" s="85">
        <f>1/$A$1*'[1]48Exp'!L$91</f>
        <v>0.73557718869365063</v>
      </c>
      <c r="N31" s="85">
        <f>1/$A$1*'[1]48Exp'!M$91</f>
        <v>0.68877130964407807</v>
      </c>
      <c r="O31" s="85">
        <f>1/$A$1*'[1]48Exp'!N$91</f>
        <v>0.67751268536904752</v>
      </c>
      <c r="P31" s="85">
        <f>1/$A$1*'[1]48Exp'!O$91</f>
        <v>0.70869455440014395</v>
      </c>
      <c r="Q31" s="85">
        <f>1/$A$1*'[1]48Exp'!P$91</f>
        <v>0.72670770077857116</v>
      </c>
      <c r="R31" s="85">
        <f>1/$A$1*'[1]48Exp'!Q$91</f>
        <v>0.81035459543189015</v>
      </c>
      <c r="S31" s="85">
        <f>1/$A$1*'[1]48Exp'!R$91</f>
        <v>0.82513218519200249</v>
      </c>
      <c r="T31" s="85">
        <f>1/$A$1*'[1]48Exp'!S$91</f>
        <v>0.82711325526248169</v>
      </c>
      <c r="U31" s="85">
        <f>1/$A$1*'[1]48Exp'!T$91</f>
        <v>0</v>
      </c>
      <c r="V31" s="85">
        <f>1/$A$1*'[1]48Exp'!U$91</f>
        <v>0</v>
      </c>
      <c r="W31" s="85">
        <f>1/$A$1*'[1]48Exp'!V$91</f>
        <v>0</v>
      </c>
      <c r="X31" s="85">
        <f>1/$A$1*'[1]48Exp'!W$91</f>
        <v>0</v>
      </c>
      <c r="Y31" s="85">
        <f>1/$A$1*'[1]48Exp'!X$91</f>
        <v>0</v>
      </c>
      <c r="Z31" s="85">
        <f>1/$A$1*'[1]48Exp'!Y$91</f>
        <v>0</v>
      </c>
      <c r="AA31" s="85">
        <f>1/$A$1*'[1]48Exp'!Z$91</f>
        <v>0</v>
      </c>
      <c r="AB31" s="85">
        <f>1/$A$1*'[1]48Exp'!AA$91</f>
        <v>0</v>
      </c>
      <c r="AC31" s="294"/>
      <c r="AD31" s="231">
        <f>1/1000*'[1]48Exp'!AB$91</f>
        <v>0.58772757760561212</v>
      </c>
      <c r="AE31" s="85">
        <f>1/1000*'[1]48Exp'!AC$91</f>
        <v>0.60443018985800001</v>
      </c>
      <c r="AF31" s="85">
        <f>1/1000*'[1]48Exp'!AD$91</f>
        <v>0.61978291509599992</v>
      </c>
      <c r="AG31" s="85">
        <f>1/1000*'[1]48Exp'!AE$91</f>
        <v>0.74550283652319993</v>
      </c>
      <c r="AH31" s="85">
        <f>1/1000*'[1]48Exp'!AF$91</f>
        <v>0.88216122580529988</v>
      </c>
      <c r="AI31" s="85">
        <f>1/1000*'[1]48Exp'!AG$91</f>
        <v>0.85459904063819991</v>
      </c>
      <c r="AJ31" s="85">
        <f>1/1000*'[1]48Exp'!AH$91</f>
        <v>0.83302825318200002</v>
      </c>
      <c r="AK31" s="85">
        <f>1/1000*'[1]48Exp'!AI$91</f>
        <v>0.9661816725115</v>
      </c>
      <c r="AL31" s="85">
        <f>1/1000*'[1]48Exp'!AJ$91</f>
        <v>0.9902135687532001</v>
      </c>
      <c r="AM31" s="85">
        <f>1/1000*'[1]48Exp'!AK$91</f>
        <v>0.85159507304959992</v>
      </c>
      <c r="AN31" s="85">
        <f>1/1000*'[1]48Exp'!AL$91</f>
        <v>0.85044384135000006</v>
      </c>
      <c r="AO31" s="85">
        <f>1/1000*'[1]48Exp'!AM$91</f>
        <v>0.88848689587199992</v>
      </c>
      <c r="AP31" s="85">
        <f>1/1000*'[1]48Exp'!AN$91</f>
        <v>0.74269464732320001</v>
      </c>
      <c r="AQ31" s="85">
        <f>1/1000*'[1]48Exp'!AO$91</f>
        <v>0.76380144213419998</v>
      </c>
      <c r="AR31" s="85">
        <f>1/1000*'[1]48Exp'!AP$91</f>
        <v>0.76654224022149997</v>
      </c>
      <c r="AS31" s="85">
        <f>1/1000*'[1]48Exp'!AQ$91</f>
        <v>0.69495253445449989</v>
      </c>
      <c r="AT31" s="85">
        <f>1/1000*'[1]48Exp'!AR$91</f>
        <v>0.69358296330509994</v>
      </c>
      <c r="AU31" s="85">
        <f>1/1000*'[1]48Exp'!AS$91</f>
        <v>0.69936204030549998</v>
      </c>
      <c r="AV31" s="85">
        <f>1/1000*'[1]48Exp'!AT$91</f>
        <v>0.69954850303500005</v>
      </c>
      <c r="AW31" s="85">
        <f>1/1000*'[1]48Exp'!AU$91</f>
        <v>0.66316921664375006</v>
      </c>
      <c r="AX31" s="85">
        <f>1/1000*'[1]48Exp'!AV$91</f>
        <v>0</v>
      </c>
      <c r="AY31" s="85">
        <f>1/1000*'[1]48Exp'!AW$91</f>
        <v>0</v>
      </c>
      <c r="AZ31" s="85">
        <f>1/1000*'[1]48Exp'!AX$91</f>
        <v>0</v>
      </c>
      <c r="BA31" s="85">
        <f>1/1000*'[1]48Exp'!AY$91</f>
        <v>0</v>
      </c>
      <c r="BB31" s="85">
        <f>1/1000*'[1]48Exp'!AZ$91</f>
        <v>0</v>
      </c>
      <c r="BC31" s="85">
        <f>1/1000*'[1]48Exp'!BA$91</f>
        <v>0</v>
      </c>
      <c r="BD31" s="349"/>
    </row>
    <row r="32" spans="2:56">
      <c r="B32" s="5" t="s">
        <v>42</v>
      </c>
      <c r="C32" s="23">
        <f>1/$A$1*'[1]48Exp'!B$114</f>
        <v>0.10668927891356421</v>
      </c>
      <c r="D32" s="13">
        <f>1/$A$1*'[1]48Exp'!C$114</f>
        <v>0.10975243315277776</v>
      </c>
      <c r="E32" s="13">
        <f>1/$A$1*'[1]48Exp'!D$114</f>
        <v>0.11026421679935064</v>
      </c>
      <c r="F32" s="13">
        <f>1/$A$1*'[1]48Exp'!E$114</f>
        <v>9.5426491578932168E-2</v>
      </c>
      <c r="G32" s="13">
        <f>1/$A$1*'[1]48Exp'!F$114</f>
        <v>0.10479318661789321</v>
      </c>
      <c r="H32" s="13">
        <f>1/$A$1*'[1]48Exp'!G$114</f>
        <v>9.676866901038958E-2</v>
      </c>
      <c r="I32" s="13">
        <f>1/$A$1*'[1]48Exp'!H$114</f>
        <v>9.7815401179942224E-2</v>
      </c>
      <c r="J32" s="13">
        <f>1/$A$1*'[1]48Exp'!I$114</f>
        <v>0.10290164397619046</v>
      </c>
      <c r="K32" s="13">
        <f>1/$A$1*'[1]48Exp'!J$114</f>
        <v>7.9873613084149184E-2</v>
      </c>
      <c r="L32" s="13">
        <f>1/$A$1*'[1]48Exp'!K$114</f>
        <v>7.4922665770454533E-2</v>
      </c>
      <c r="M32" s="13">
        <f>1/$A$1*'[1]48Exp'!L$114</f>
        <v>8.6904942352380957E-2</v>
      </c>
      <c r="N32" s="13">
        <f>1/$A$1*'[1]48Exp'!M$114</f>
        <v>9.8064249042460291E-2</v>
      </c>
      <c r="O32" s="13">
        <f>1/$A$1*'[1]48Exp'!N$114</f>
        <v>8.1305092638888896E-2</v>
      </c>
      <c r="P32" s="13">
        <f>1/$A$1*'[1]48Exp'!O$114</f>
        <v>6.9875778281529521E-2</v>
      </c>
      <c r="Q32" s="13">
        <f>1/$A$1*'[1]48Exp'!P$114</f>
        <v>8.1594657517460312E-2</v>
      </c>
      <c r="R32" s="13">
        <f>1/$A$1*'[1]48Exp'!Q$114</f>
        <v>7.9641722787445871E-2</v>
      </c>
      <c r="S32" s="13">
        <f>1/$A$1*'[1]48Exp'!R$114</f>
        <v>6.466176591559826E-2</v>
      </c>
      <c r="T32" s="13">
        <f>1/$A$1*'[1]48Exp'!S$114</f>
        <v>7.325145506839828E-2</v>
      </c>
      <c r="U32" s="13">
        <f>1/$A$1*'[1]48Exp'!T$114</f>
        <v>0</v>
      </c>
      <c r="V32" s="13">
        <f>1/$A$1*'[1]48Exp'!U$114</f>
        <v>0</v>
      </c>
      <c r="W32" s="13">
        <f>1/$A$1*'[1]48Exp'!V$114</f>
        <v>0</v>
      </c>
      <c r="X32" s="13">
        <f>1/$A$1*'[1]48Exp'!W$114</f>
        <v>0</v>
      </c>
      <c r="Y32" s="13">
        <f>1/$A$1*'[1]48Exp'!X$114</f>
        <v>0</v>
      </c>
      <c r="Z32" s="13">
        <f>1/$A$1*'[1]48Exp'!Y$114</f>
        <v>0</v>
      </c>
      <c r="AA32" s="13">
        <f>1/$A$1*'[1]48Exp'!Z$114</f>
        <v>0</v>
      </c>
      <c r="AB32" s="13">
        <f>1/$A$1*'[1]48Exp'!AA$114</f>
        <v>0</v>
      </c>
      <c r="AC32" s="294"/>
      <c r="AD32" s="23">
        <f>1/1000*'[1]48Exp'!AB$114</f>
        <v>0.171469340867868</v>
      </c>
      <c r="AE32" s="13">
        <f>1/1000*'[1]48Exp'!AC$114</f>
        <v>0.16844849969439998</v>
      </c>
      <c r="AF32" s="13">
        <f>1/1000*'[1]48Exp'!AD$114</f>
        <v>0.16658319936959998</v>
      </c>
      <c r="AG32" s="13">
        <f>1/1000*'[1]48Exp'!AE$114</f>
        <v>0.17233059503519998</v>
      </c>
      <c r="AH32" s="13">
        <f>1/1000*'[1]48Exp'!AF$114</f>
        <v>0.18548960424539998</v>
      </c>
      <c r="AI32" s="13">
        <f>1/1000*'[1]48Exp'!AG$114</f>
        <v>0.18235034587769997</v>
      </c>
      <c r="AJ32" s="13">
        <f>1/1000*'[1]48Exp'!AH$114</f>
        <v>0.17407881233039998</v>
      </c>
      <c r="AK32" s="13">
        <f>1/1000*'[1]48Exp'!AI$114</f>
        <v>0.18251373217950001</v>
      </c>
      <c r="AL32" s="13">
        <f>1/1000*'[1]48Exp'!AJ$114</f>
        <v>0.16463528053759999</v>
      </c>
      <c r="AM32" s="13">
        <f>1/1000*'[1]48Exp'!AK$114</f>
        <v>0.12848158077040001</v>
      </c>
      <c r="AN32" s="13">
        <f>1/1000*'[1]48Exp'!AL$114</f>
        <v>0.12859032549060001</v>
      </c>
      <c r="AO32" s="13">
        <f>1/1000*'[1]48Exp'!AM$114</f>
        <v>0.14641815892799998</v>
      </c>
      <c r="AP32" s="13">
        <f>1/1000*'[1]48Exp'!AN$114</f>
        <v>0.11380280454400001</v>
      </c>
      <c r="AQ32" s="13">
        <f>1/1000*'[1]48Exp'!AO$114</f>
        <v>0.1017225590145</v>
      </c>
      <c r="AR32" s="13">
        <f>1/1000*'[1]48Exp'!AP$114</f>
        <v>0.114402480884</v>
      </c>
      <c r="AS32" s="13">
        <f>1/1000*'[1]48Exp'!AQ$114</f>
        <v>9.7593573829499985E-2</v>
      </c>
      <c r="AT32" s="13">
        <f>1/1000*'[1]48Exp'!AR$114</f>
        <v>8.8856885642899994E-2</v>
      </c>
      <c r="AU32" s="13">
        <f>1/1000*'[1]48Exp'!AS$114</f>
        <v>9.3211840721999992E-2</v>
      </c>
      <c r="AV32" s="13">
        <f>1/1000*'[1]48Exp'!AT$114</f>
        <v>9.7374869562000005E-2</v>
      </c>
      <c r="AW32" s="13">
        <f>1/1000*'[1]48Exp'!AU$114</f>
        <v>9.2310991572500001E-2</v>
      </c>
      <c r="AX32" s="13">
        <f>1/1000*'[1]48Exp'!AV$114</f>
        <v>0</v>
      </c>
      <c r="AY32" s="13">
        <f>1/1000*'[1]48Exp'!AW$114</f>
        <v>0</v>
      </c>
      <c r="AZ32" s="13">
        <f>1/1000*'[1]48Exp'!AX$114</f>
        <v>0</v>
      </c>
      <c r="BA32" s="13">
        <f>1/1000*'[1]48Exp'!AY$114</f>
        <v>0</v>
      </c>
      <c r="BB32" s="13">
        <f>1/1000*'[1]48Exp'!AZ$114</f>
        <v>0</v>
      </c>
      <c r="BC32" s="13">
        <f>1/1000*'[1]48Exp'!BA$114</f>
        <v>0</v>
      </c>
      <c r="BD32" s="349"/>
    </row>
    <row r="33" spans="2:56">
      <c r="B33" s="5" t="s">
        <v>122</v>
      </c>
      <c r="C33" s="23">
        <f>1/$A$1*'[1]48Exp'!B$133</f>
        <v>4.17605879096681E-2</v>
      </c>
      <c r="D33" s="13">
        <f>1/$A$1*'[1]48Exp'!C$133</f>
        <v>4.1316033238492061E-2</v>
      </c>
      <c r="E33" s="13">
        <f>1/$A$1*'[1]48Exp'!D$133</f>
        <v>4.8965842661038962E-2</v>
      </c>
      <c r="F33" s="13">
        <f>1/$A$1*'[1]48Exp'!E$133</f>
        <v>4.5790896975144289E-2</v>
      </c>
      <c r="G33" s="13">
        <f>1/$A$1*'[1]48Exp'!F$133</f>
        <v>4.3698066753896106E-2</v>
      </c>
      <c r="H33" s="13">
        <f>1/$A$1*'[1]48Exp'!G$133</f>
        <v>4.8241013071428564E-2</v>
      </c>
      <c r="I33" s="13">
        <f>1/$A$1*'[1]48Exp'!H$133</f>
        <v>4.937961845699855E-2</v>
      </c>
      <c r="J33" s="13">
        <f>1/$A$1*'[1]48Exp'!I$133</f>
        <v>6.7502759623809513E-2</v>
      </c>
      <c r="K33" s="13">
        <f>1/$A$1*'[1]48Exp'!J$133</f>
        <v>7.1116337470995661E-2</v>
      </c>
      <c r="L33" s="13">
        <f>1/$A$1*'[1]48Exp'!K$133</f>
        <v>6.7364841542099554E-2</v>
      </c>
      <c r="M33" s="13">
        <f>1/$A$1*'[1]48Exp'!L$133</f>
        <v>7.1329976109126988E-2</v>
      </c>
      <c r="N33" s="13">
        <f>1/$A$1*'[1]48Exp'!M$133</f>
        <v>7.1463784721092785E-2</v>
      </c>
      <c r="O33" s="13">
        <f>1/$A$1*'[1]48Exp'!N$133</f>
        <v>6.4392302718358371E-2</v>
      </c>
      <c r="P33" s="13">
        <f>1/$A$1*'[1]48Exp'!O$133</f>
        <v>6.8201345753391041E-2</v>
      </c>
      <c r="Q33" s="13">
        <f>1/$A$1*'[1]48Exp'!P$133</f>
        <v>7.8854187515079374E-2</v>
      </c>
      <c r="R33" s="13">
        <f>1/$A$1*'[1]48Exp'!Q$133</f>
        <v>7.7218695219552658E-2</v>
      </c>
      <c r="S33" s="13">
        <f>1/$A$1*'[1]48Exp'!R$133</f>
        <v>8.7428491683913298E-2</v>
      </c>
      <c r="T33" s="13">
        <f>1/$A$1*'[1]48Exp'!S$133</f>
        <v>8.6503477952813837E-2</v>
      </c>
      <c r="U33" s="13">
        <f>1/$A$1*'[1]48Exp'!T$133</f>
        <v>0</v>
      </c>
      <c r="V33" s="13">
        <f>1/$A$1*'[1]48Exp'!U$133</f>
        <v>0</v>
      </c>
      <c r="W33" s="13">
        <f>1/$A$1*'[1]48Exp'!V$133</f>
        <v>0</v>
      </c>
      <c r="X33" s="13">
        <f>1/$A$1*'[1]48Exp'!W$133</f>
        <v>0</v>
      </c>
      <c r="Y33" s="13">
        <f>1/$A$1*'[1]48Exp'!X$133</f>
        <v>0</v>
      </c>
      <c r="Z33" s="13">
        <f>1/$A$1*'[1]48Exp'!Y$133</f>
        <v>0</v>
      </c>
      <c r="AA33" s="13">
        <f>1/$A$1*'[1]48Exp'!Z$133</f>
        <v>0</v>
      </c>
      <c r="AB33" s="13">
        <f>1/$A$1*'[1]48Exp'!AA$133</f>
        <v>0</v>
      </c>
      <c r="AC33" s="294"/>
      <c r="AD33" s="23">
        <f>1/1000*'[1]48Exp'!AB$133</f>
        <v>6.2624192198274004E-2</v>
      </c>
      <c r="AE33" s="13">
        <f>1/1000*'[1]48Exp'!AC$133</f>
        <v>6.1571144061599997E-2</v>
      </c>
      <c r="AF33" s="13">
        <f>1/1000*'[1]48Exp'!AD$133</f>
        <v>6.9562217688E-2</v>
      </c>
      <c r="AG33" s="13">
        <f>1/1000*'[1]48Exp'!AE$133</f>
        <v>7.7124887951999996E-2</v>
      </c>
      <c r="AH33" s="13">
        <f>1/1000*'[1]48Exp'!AF$133</f>
        <v>8.1676915775699993E-2</v>
      </c>
      <c r="AI33" s="13">
        <f>1/1000*'[1]48Exp'!AG$133</f>
        <v>8.494887481079999E-2</v>
      </c>
      <c r="AJ33" s="13">
        <f>1/1000*'[1]48Exp'!AH$133</f>
        <v>8.4384691085200011E-2</v>
      </c>
      <c r="AK33" s="13">
        <f>1/1000*'[1]48Exp'!AI$133</f>
        <v>0.1149943584825</v>
      </c>
      <c r="AL33" s="13">
        <f>1/1000*'[1]48Exp'!AJ$133</f>
        <v>0.1296941600348</v>
      </c>
      <c r="AM33" s="13">
        <f>1/1000*'[1]48Exp'!AK$133</f>
        <v>0.11943817877639999</v>
      </c>
      <c r="AN33" s="13">
        <f>1/1000*'[1]48Exp'!AL$133</f>
        <v>0.11825527302090001</v>
      </c>
      <c r="AO33" s="13">
        <f>1/1000*'[1]48Exp'!AM$133</f>
        <v>0.12439397808</v>
      </c>
      <c r="AP33" s="13">
        <f>1/1000*'[1]48Exp'!AN$133</f>
        <v>9.8583841047999998E-2</v>
      </c>
      <c r="AQ33" s="13">
        <f>1/1000*'[1]48Exp'!AO$133</f>
        <v>0.10934629261560001</v>
      </c>
      <c r="AR33" s="13">
        <f>1/1000*'[1]48Exp'!AP$133</f>
        <v>0.125250570822</v>
      </c>
      <c r="AS33" s="13">
        <f>1/1000*'[1]48Exp'!AQ$133</f>
        <v>0.10305826074949997</v>
      </c>
      <c r="AT33" s="13">
        <f>1/1000*'[1]48Exp'!AR$133</f>
        <v>0.1118821490104</v>
      </c>
      <c r="AU33" s="13">
        <f>1/1000*'[1]48Exp'!AS$133</f>
        <v>0.11612959014799998</v>
      </c>
      <c r="AV33" s="13">
        <f>1/1000*'[1]48Exp'!AT$133</f>
        <v>0.13062518053200001</v>
      </c>
      <c r="AW33" s="13">
        <f>1/1000*'[1]48Exp'!AU$133</f>
        <v>0.12383215498500001</v>
      </c>
      <c r="AX33" s="13">
        <f>1/1000*'[1]48Exp'!AV$133</f>
        <v>0</v>
      </c>
      <c r="AY33" s="13">
        <f>1/1000*'[1]48Exp'!AW$133</f>
        <v>0</v>
      </c>
      <c r="AZ33" s="13">
        <f>1/1000*'[1]48Exp'!AX$133</f>
        <v>0</v>
      </c>
      <c r="BA33" s="13">
        <f>1/1000*'[1]48Exp'!AY$133</f>
        <v>0</v>
      </c>
      <c r="BB33" s="13">
        <f>1/1000*'[1]48Exp'!AZ$133</f>
        <v>0</v>
      </c>
      <c r="BC33" s="13">
        <f>1/1000*'[1]48Exp'!BA$133</f>
        <v>0</v>
      </c>
      <c r="BD33" s="349"/>
    </row>
    <row r="34" spans="2:56">
      <c r="B34" s="5" t="s">
        <v>66</v>
      </c>
      <c r="C34" s="231">
        <f>1/$A$1*'[1]48Exp'!B$160</f>
        <v>0.71124897293477618</v>
      </c>
      <c r="D34" s="85">
        <f>1/$A$1*'[1]48Exp'!C$160</f>
        <v>0.70094575608690457</v>
      </c>
      <c r="E34" s="85">
        <f>1/$A$1*'[1]48Exp'!D$160</f>
        <v>0.71483971680714264</v>
      </c>
      <c r="F34" s="85">
        <f>1/$A$1*'[1]48Exp'!E$160</f>
        <v>0.72180844852499992</v>
      </c>
      <c r="G34" s="85">
        <f>1/$A$1*'[1]48Exp'!F$160</f>
        <v>0.68524037539999982</v>
      </c>
      <c r="H34" s="85">
        <f>1/$A$1*'[1]48Exp'!G$160</f>
        <v>0.69996144727380938</v>
      </c>
      <c r="I34" s="85">
        <f>1/$A$1*'[1]48Exp'!H$160</f>
        <v>0.74134834043636355</v>
      </c>
      <c r="J34" s="85">
        <f>1/$A$1*'[1]48Exp'!I$160</f>
        <v>0.79015009695396787</v>
      </c>
      <c r="K34" s="85">
        <f>1/$A$1*'[1]48Exp'!J$160</f>
        <v>0.8118836371734599</v>
      </c>
      <c r="L34" s="85">
        <f>1/$A$1*'[1]48Exp'!K$160</f>
        <v>0.71730781157976176</v>
      </c>
      <c r="M34" s="85">
        <f>1/$A$1*'[1]48Exp'!L$160</f>
        <v>0.72006951347619041</v>
      </c>
      <c r="N34" s="85">
        <f>1/$A$1*'[1]48Exp'!M$160</f>
        <v>0.71993025902588526</v>
      </c>
      <c r="O34" s="85">
        <f>1/$A$1*'[1]48Exp'!N$160</f>
        <v>0.67937811300476181</v>
      </c>
      <c r="P34" s="85">
        <f>1/$A$1*'[1]48Exp'!O$160</f>
        <v>0.67313642965209231</v>
      </c>
      <c r="Q34" s="85">
        <f>1/$A$1*'[1]48Exp'!P$160</f>
        <v>0.70319845560952376</v>
      </c>
      <c r="R34" s="85">
        <f>1/$A$1*'[1]48Exp'!Q$160</f>
        <v>0.70153573522539692</v>
      </c>
      <c r="S34" s="85">
        <f>1/$A$1*'[1]48Exp'!R$160</f>
        <v>0.68860379684999984</v>
      </c>
      <c r="T34" s="85">
        <f>1/$A$1*'[1]48Exp'!S$160</f>
        <v>0.71698256089783552</v>
      </c>
      <c r="U34" s="85">
        <f>1/$A$1*'[1]48Exp'!T$160</f>
        <v>0</v>
      </c>
      <c r="V34" s="85">
        <f>1/$A$1*'[1]48Exp'!U$160</f>
        <v>0</v>
      </c>
      <c r="W34" s="85">
        <f>1/$A$1*'[1]48Exp'!V$160</f>
        <v>0</v>
      </c>
      <c r="X34" s="85">
        <f>1/$A$1*'[1]48Exp'!W$160</f>
        <v>0</v>
      </c>
      <c r="Y34" s="85">
        <f>1/$A$1*'[1]48Exp'!X$160</f>
        <v>0</v>
      </c>
      <c r="Z34" s="85">
        <f>1/$A$1*'[1]48Exp'!Y$160</f>
        <v>0</v>
      </c>
      <c r="AA34" s="85">
        <f>1/$A$1*'[1]48Exp'!Z$160</f>
        <v>0</v>
      </c>
      <c r="AB34" s="85">
        <f>1/$A$1*'[1]48Exp'!AA$160</f>
        <v>0</v>
      </c>
      <c r="AC34" s="294"/>
      <c r="AD34" s="231">
        <f>1/1000*'[1]48Exp'!AB$160</f>
        <v>0.64936246760009997</v>
      </c>
      <c r="AE34" s="85">
        <f>1/1000*'[1]48Exp'!AC$160</f>
        <v>0.65366903207839999</v>
      </c>
      <c r="AF34" s="85">
        <f>1/1000*'[1]48Exp'!AD$160</f>
        <v>0.71546151734399999</v>
      </c>
      <c r="AG34" s="85">
        <f>1/1000*'[1]48Exp'!AE$160</f>
        <v>0.86603385146879996</v>
      </c>
      <c r="AH34" s="85">
        <f>1/1000*'[1]48Exp'!AF$160</f>
        <v>0.88827666735080002</v>
      </c>
      <c r="AI34" s="85">
        <f>1/1000*'[1]48Exp'!AG$160</f>
        <v>0.88182902808000008</v>
      </c>
      <c r="AJ34" s="85">
        <f>1/1000*'[1]48Exp'!AH$160</f>
        <v>0.94858082611600003</v>
      </c>
      <c r="AK34" s="85">
        <f>1/1000*'[1]48Exp'!AI$160</f>
        <v>1.1172359965640002</v>
      </c>
      <c r="AL34" s="85">
        <f>1/1000*'[1]48Exp'!AJ$160</f>
        <v>1.2108357411248001</v>
      </c>
      <c r="AM34" s="85">
        <f>1/1000*'[1]48Exp'!AK$160</f>
        <v>1.0005955119864001</v>
      </c>
      <c r="AN34" s="85">
        <f>1/1000*'[1]48Exp'!AL$160</f>
        <v>0.96484514936400012</v>
      </c>
      <c r="AO34" s="85">
        <f>1/1000*'[1]48Exp'!AM$160</f>
        <v>1.0686091053599998</v>
      </c>
      <c r="AP34" s="85">
        <f>1/1000*'[1]48Exp'!AN$160</f>
        <v>0.86457461687519999</v>
      </c>
      <c r="AQ34" s="85">
        <f>1/1000*'[1]48Exp'!AO$160</f>
        <v>0.88636898884320003</v>
      </c>
      <c r="AR34" s="85">
        <f>1/1000*'[1]48Exp'!AP$160</f>
        <v>0.89359652877849993</v>
      </c>
      <c r="AS34" s="85">
        <f>1/1000*'[1]48Exp'!AQ$160</f>
        <v>0.77014243300749996</v>
      </c>
      <c r="AT34" s="85">
        <f>1/1000*'[1]48Exp'!AR$160</f>
        <v>0.76520974503389994</v>
      </c>
      <c r="AU34" s="85">
        <f>1/1000*'[1]48Exp'!AS$160</f>
        <v>0.79869943639199992</v>
      </c>
      <c r="AV34" s="85">
        <f>1/1000*'[1]48Exp'!AT$160</f>
        <v>0.85791845715800008</v>
      </c>
      <c r="AW34" s="85">
        <f>1/1000*'[1]48Exp'!AU$160</f>
        <v>0.81330330736083334</v>
      </c>
      <c r="AX34" s="85">
        <f>1/1000*'[1]48Exp'!AV$160</f>
        <v>0</v>
      </c>
      <c r="AY34" s="85">
        <f>1/1000*'[1]48Exp'!AW$160</f>
        <v>0</v>
      </c>
      <c r="AZ34" s="85">
        <f>1/1000*'[1]48Exp'!AX$160</f>
        <v>0</v>
      </c>
      <c r="BA34" s="85">
        <f>1/1000*'[1]48Exp'!AY$160</f>
        <v>0</v>
      </c>
      <c r="BB34" s="85">
        <f>1/1000*'[1]48Exp'!AZ$160</f>
        <v>0</v>
      </c>
      <c r="BC34" s="85">
        <f>1/1000*'[1]48Exp'!BA$160</f>
        <v>0</v>
      </c>
      <c r="BD34" s="349"/>
    </row>
    <row r="35" spans="2:56">
      <c r="B35" s="5" t="s">
        <v>41</v>
      </c>
      <c r="C35" s="23">
        <f>1/$A$1*'[1]48Exp'!B$188</f>
        <v>2.1434288520129866E-2</v>
      </c>
      <c r="D35" s="13">
        <f>1/$A$1*'[1]48Exp'!C$188</f>
        <v>2.7340527535714285E-2</v>
      </c>
      <c r="E35" s="13">
        <f>1/$A$1*'[1]48Exp'!D$188</f>
        <v>3.3731678112842715E-2</v>
      </c>
      <c r="F35" s="13">
        <f>1/$A$1*'[1]48Exp'!E$188</f>
        <v>3.0754510077272729E-2</v>
      </c>
      <c r="G35" s="13">
        <f>1/$A$1*'[1]48Exp'!F$188</f>
        <v>3.3621135129725824E-2</v>
      </c>
      <c r="H35" s="13">
        <f>1/$A$1*'[1]48Exp'!G$188</f>
        <v>4.0897202116017335E-2</v>
      </c>
      <c r="I35" s="13">
        <f>1/$A$1*'[1]48Exp'!H$188</f>
        <v>5.082194698924962E-2</v>
      </c>
      <c r="J35" s="13">
        <f>1/$A$1*'[1]48Exp'!I$188</f>
        <v>5.4064578015079343E-2</v>
      </c>
      <c r="K35" s="13">
        <f>1/$A$1*'[1]48Exp'!J$188</f>
        <v>5.5142595945454537E-2</v>
      </c>
      <c r="L35" s="13">
        <f>1/$A$1*'[1]48Exp'!K$188</f>
        <v>6.0143393119444423E-2</v>
      </c>
      <c r="M35" s="13">
        <f>1/$A$1*'[1]48Exp'!L$188</f>
        <v>6.8473563671031745E-2</v>
      </c>
      <c r="N35" s="13">
        <f>1/$A$1*'[1]48Exp'!M$188</f>
        <v>6.1519856341269837E-2</v>
      </c>
      <c r="O35" s="13">
        <f>1/$A$1*'[1]48Exp'!N$188</f>
        <v>7.0234937089285701E-2</v>
      </c>
      <c r="P35" s="13">
        <f>1/$A$1*'[1]48Exp'!O$188</f>
        <v>7.6192153470923521E-2</v>
      </c>
      <c r="Q35" s="13">
        <f>1/$A$1*'[1]48Exp'!P$188</f>
        <v>8.2821840642063466E-2</v>
      </c>
      <c r="R35" s="13">
        <f>1/$A$1*'[1]48Exp'!Q$188</f>
        <v>0.10554618704458874</v>
      </c>
      <c r="S35" s="13">
        <f>1/$A$1*'[1]48Exp'!R$188</f>
        <v>0.11584507160982907</v>
      </c>
      <c r="T35" s="13">
        <f>1/$A$1*'[1]48Exp'!S$188</f>
        <v>0.10571629629242422</v>
      </c>
      <c r="U35" s="13">
        <f>1/$A$1*'[1]48Exp'!T$188</f>
        <v>0</v>
      </c>
      <c r="V35" s="13">
        <f>1/$A$1*'[1]48Exp'!U$188</f>
        <v>0</v>
      </c>
      <c r="W35" s="13">
        <f>1/$A$1*'[1]48Exp'!V$188</f>
        <v>0</v>
      </c>
      <c r="X35" s="13">
        <f>1/$A$1*'[1]48Exp'!W$188</f>
        <v>0</v>
      </c>
      <c r="Y35" s="13">
        <f>1/$A$1*'[1]48Exp'!X$188</f>
        <v>0</v>
      </c>
      <c r="Z35" s="13">
        <f>1/$A$1*'[1]48Exp'!Y$188</f>
        <v>0</v>
      </c>
      <c r="AA35" s="13">
        <f>1/$A$1*'[1]48Exp'!Z$188</f>
        <v>0</v>
      </c>
      <c r="AB35" s="13">
        <f>1/$A$1*'[1]48Exp'!AA$188</f>
        <v>0</v>
      </c>
      <c r="AC35" s="294"/>
      <c r="AD35" s="23">
        <f>1/1000*'[1]48Exp'!AB$188</f>
        <v>2.9704771186983E-2</v>
      </c>
      <c r="AE35" s="13">
        <f>1/1000*'[1]48Exp'!AC$188</f>
        <v>3.3383213259599996E-2</v>
      </c>
      <c r="AF35" s="13">
        <f>1/1000*'[1]48Exp'!AD$188</f>
        <v>3.8039808614399997E-2</v>
      </c>
      <c r="AG35" s="13">
        <f>1/1000*'[1]48Exp'!AE$188</f>
        <v>4.3998321505599999E-2</v>
      </c>
      <c r="AH35" s="13">
        <f>1/1000*'[1]48Exp'!AF$188</f>
        <v>5.3571890883699992E-2</v>
      </c>
      <c r="AI35" s="13">
        <f>1/1000*'[1]48Exp'!AG$188</f>
        <v>5.5902544912499991E-2</v>
      </c>
      <c r="AJ35" s="13">
        <f>1/1000*'[1]48Exp'!AH$188</f>
        <v>6.2279087169199998E-2</v>
      </c>
      <c r="AK35" s="13">
        <f>1/1000*'[1]48Exp'!AI$188</f>
        <v>6.7233284562999998E-2</v>
      </c>
      <c r="AL35" s="13">
        <f>1/1000*'[1]48Exp'!AJ$188</f>
        <v>6.80585813776E-2</v>
      </c>
      <c r="AM35" s="13">
        <f>1/1000*'[1]48Exp'!AK$188</f>
        <v>5.9104733687999997E-2</v>
      </c>
      <c r="AN35" s="13">
        <f>1/1000*'[1]48Exp'!AL$188</f>
        <v>6.8319140823000002E-2</v>
      </c>
      <c r="AO35" s="13">
        <f>1/1000*'[1]48Exp'!AM$188</f>
        <v>7.1632520447999989E-2</v>
      </c>
      <c r="AP35" s="13">
        <f>1/1000*'[1]48Exp'!AN$188</f>
        <v>6.8288337990400003E-2</v>
      </c>
      <c r="AQ35" s="13">
        <f>1/1000*'[1]48Exp'!AO$188</f>
        <v>7.9540500004500012E-2</v>
      </c>
      <c r="AR35" s="13">
        <f>1/1000*'[1]48Exp'!AP$188</f>
        <v>8.6714065888500003E-2</v>
      </c>
      <c r="AS35" s="13">
        <f>1/1000*'[1]48Exp'!AQ$188</f>
        <v>9.0900739198499989E-2</v>
      </c>
      <c r="AT35" s="13">
        <f>1/1000*'[1]48Exp'!AR$188</f>
        <v>0.1006176671497</v>
      </c>
      <c r="AU35" s="13">
        <f>1/1000*'[1]48Exp'!AS$188</f>
        <v>0.1004704942241</v>
      </c>
      <c r="AV35" s="13">
        <f>1/1000*'[1]48Exp'!AT$188</f>
        <v>0.109347156677</v>
      </c>
      <c r="AW35" s="13">
        <f>1/1000*'[1]48Exp'!AU$188</f>
        <v>0.10366067244958334</v>
      </c>
      <c r="AX35" s="13">
        <f>1/1000*'[1]48Exp'!AV$188</f>
        <v>0</v>
      </c>
      <c r="AY35" s="13">
        <f>1/1000*'[1]48Exp'!AW$188</f>
        <v>0</v>
      </c>
      <c r="AZ35" s="13">
        <f>1/1000*'[1]48Exp'!AX$188</f>
        <v>0</v>
      </c>
      <c r="BA35" s="13">
        <f>1/1000*'[1]48Exp'!AY$188</f>
        <v>0</v>
      </c>
      <c r="BB35" s="13">
        <f>1/1000*'[1]48Exp'!AZ$188</f>
        <v>0</v>
      </c>
      <c r="BC35" s="13">
        <f>1/1000*'[1]48Exp'!BA$188</f>
        <v>0</v>
      </c>
      <c r="BD35" s="349"/>
    </row>
    <row r="36" spans="2:56">
      <c r="B36" s="5" t="s">
        <v>78</v>
      </c>
      <c r="C36" s="23">
        <f>1/$A$1*'[1]48Exp'!B$212</f>
        <v>0.13567826979981965</v>
      </c>
      <c r="D36" s="13">
        <f>1/$A$1*'[1]48Exp'!C$212</f>
        <v>0.12733128646309519</v>
      </c>
      <c r="E36" s="13">
        <f>1/$A$1*'[1]48Exp'!D$212</f>
        <v>0.11756637401825396</v>
      </c>
      <c r="F36" s="13">
        <f>1/$A$1*'[1]48Exp'!E$212</f>
        <v>0.12783304592095956</v>
      </c>
      <c r="G36" s="13">
        <f>1/$A$1*'[1]48Exp'!F$212</f>
        <v>0.16940273334613998</v>
      </c>
      <c r="H36" s="13">
        <f>1/$A$1*'[1]48Exp'!G$212</f>
        <v>0.19454024386190472</v>
      </c>
      <c r="I36" s="13">
        <f>1/$A$1*'[1]48Exp'!H$212</f>
        <v>0.195728542331746</v>
      </c>
      <c r="J36" s="13">
        <f>1/$A$1*'[1]48Exp'!I$212</f>
        <v>0.18098787791269841</v>
      </c>
      <c r="K36" s="13">
        <f>1/$A$1*'[1]48Exp'!J$212</f>
        <v>0.12178598504019306</v>
      </c>
      <c r="L36" s="13">
        <f>1/$A$1*'[1]48Exp'!K$212</f>
        <v>0.12269214932128426</v>
      </c>
      <c r="M36" s="13">
        <f>1/$A$1*'[1]48Exp'!L$212</f>
        <v>0.12270372499007932</v>
      </c>
      <c r="N36" s="13">
        <f>1/$A$1*'[1]48Exp'!M$212</f>
        <v>9.6500585297222205E-2</v>
      </c>
      <c r="O36" s="13">
        <f>1/$A$1*'[1]48Exp'!N$212</f>
        <v>7.3492990592857146E-2</v>
      </c>
      <c r="P36" s="13">
        <f>1/$A$1*'[1]48Exp'!O$212</f>
        <v>6.9447040425901899E-2</v>
      </c>
      <c r="Q36" s="13">
        <f>1/$A$1*'[1]48Exp'!P$212</f>
        <v>7.6681310317460324E-2</v>
      </c>
      <c r="R36" s="13">
        <f>1/$A$1*'[1]48Exp'!Q$212</f>
        <v>9.8472086157720046E-2</v>
      </c>
      <c r="S36" s="13">
        <f>1/$A$1*'[1]48Exp'!R$212</f>
        <v>9.8334285087209997E-2</v>
      </c>
      <c r="T36" s="13">
        <f>1/$A$1*'[1]48Exp'!S$212</f>
        <v>0.10205050716089466</v>
      </c>
      <c r="U36" s="13">
        <f>1/$A$1*'[1]48Exp'!T$212</f>
        <v>0</v>
      </c>
      <c r="V36" s="13">
        <f>1/$A$1*'[1]48Exp'!U$212</f>
        <v>0</v>
      </c>
      <c r="W36" s="13">
        <f>1/$A$1*'[1]48Exp'!V$212</f>
        <v>0</v>
      </c>
      <c r="X36" s="13">
        <f>1/$A$1*'[1]48Exp'!W$212</f>
        <v>0</v>
      </c>
      <c r="Y36" s="13">
        <f>1/$A$1*'[1]48Exp'!X$212</f>
        <v>0</v>
      </c>
      <c r="Z36" s="13">
        <f>1/$A$1*'[1]48Exp'!Y$212</f>
        <v>0</v>
      </c>
      <c r="AA36" s="13">
        <f>1/$A$1*'[1]48Exp'!Z$212</f>
        <v>0</v>
      </c>
      <c r="AB36" s="13">
        <f>1/$A$1*'[1]48Exp'!AA$212</f>
        <v>0</v>
      </c>
      <c r="AC36" s="294"/>
      <c r="AD36" s="23">
        <f>1/1000*'[1]48Exp'!AB$212</f>
        <v>0.13533206971322401</v>
      </c>
      <c r="AE36" s="13">
        <f>1/1000*'[1]48Exp'!AC$212</f>
        <v>0.12825314774239999</v>
      </c>
      <c r="AF36" s="13">
        <f>1/1000*'[1]48Exp'!AD$212</f>
        <v>0.12864630229439999</v>
      </c>
      <c r="AG36" s="13">
        <f>1/1000*'[1]48Exp'!AE$212</f>
        <v>0.15630079647839998</v>
      </c>
      <c r="AH36" s="13">
        <f>1/1000*'[1]48Exp'!AF$212</f>
        <v>0.19770288739530001</v>
      </c>
      <c r="AI36" s="13">
        <f>1/1000*'[1]48Exp'!AG$212</f>
        <v>0.21802243761869999</v>
      </c>
      <c r="AJ36" s="13">
        <f>1/1000*'[1]48Exp'!AH$212</f>
        <v>0.21799185534159998</v>
      </c>
      <c r="AK36" s="13">
        <f>1/1000*'[1]48Exp'!AI$212</f>
        <v>0.24039348169900002</v>
      </c>
      <c r="AL36" s="13">
        <f>1/1000*'[1]48Exp'!AJ$212</f>
        <v>0.1963915616072</v>
      </c>
      <c r="AM36" s="13">
        <f>1/1000*'[1]48Exp'!AK$212</f>
        <v>0.16884992281960001</v>
      </c>
      <c r="AN36" s="13">
        <f>1/1000*'[1]48Exp'!AL$212</f>
        <v>0.16520809236119999</v>
      </c>
      <c r="AO36" s="13">
        <f>1/1000*'[1]48Exp'!AM$212</f>
        <v>0.14711460993600001</v>
      </c>
      <c r="AP36" s="13">
        <f>1/1000*'[1]48Exp'!AN$212</f>
        <v>0.10181277985119999</v>
      </c>
      <c r="AQ36" s="13">
        <f>1/1000*'[1]48Exp'!AO$212</f>
        <v>9.6052238720700012E-2</v>
      </c>
      <c r="AR36" s="13">
        <f>1/1000*'[1]48Exp'!AP$212</f>
        <v>9.9287860055999988E-2</v>
      </c>
      <c r="AS36" s="13">
        <f>1/1000*'[1]48Exp'!AQ$212</f>
        <v>9.940597203599999E-2</v>
      </c>
      <c r="AT36" s="13">
        <f>1/1000*'[1]48Exp'!AR$212</f>
        <v>9.6980309625299993E-2</v>
      </c>
      <c r="AU36" s="13">
        <f>1/1000*'[1]48Exp'!AS$212</f>
        <v>9.3043766215399989E-2</v>
      </c>
      <c r="AV36" s="13">
        <f>1/1000*'[1]48Exp'!AT$212</f>
        <v>0.103911349081</v>
      </c>
      <c r="AW36" s="13">
        <f>1/1000*'[1]48Exp'!AU$212</f>
        <v>9.8507548327916666E-2</v>
      </c>
      <c r="AX36" s="13">
        <f>1/1000*'[1]48Exp'!AV$212</f>
        <v>0</v>
      </c>
      <c r="AY36" s="13">
        <f>1/1000*'[1]48Exp'!AW$212</f>
        <v>0</v>
      </c>
      <c r="AZ36" s="13">
        <f>1/1000*'[1]48Exp'!AX$212</f>
        <v>0</v>
      </c>
      <c r="BA36" s="13">
        <f>1/1000*'[1]48Exp'!AY$212</f>
        <v>0</v>
      </c>
      <c r="BB36" s="13">
        <f>1/1000*'[1]48Exp'!AZ$212</f>
        <v>0</v>
      </c>
      <c r="BC36" s="13">
        <f>1/1000*'[1]48Exp'!BA$212</f>
        <v>0</v>
      </c>
      <c r="BD36" s="349"/>
    </row>
    <row r="37" spans="2:56">
      <c r="B37" s="5" t="s">
        <v>79</v>
      </c>
      <c r="C37" s="23">
        <f>1/$A$1*'[1]48Exp'!B$246</f>
        <v>0.32498892670476187</v>
      </c>
      <c r="D37" s="13">
        <f>1/$A$1*'[1]48Exp'!C$246</f>
        <v>0.30117582490793648</v>
      </c>
      <c r="E37" s="13">
        <f>1/$A$1*'[1]48Exp'!D$246</f>
        <v>0.25890937417683979</v>
      </c>
      <c r="F37" s="13">
        <f>1/$A$1*'[1]48Exp'!E$246</f>
        <v>0.29004945905681817</v>
      </c>
      <c r="G37" s="13">
        <f>1/$A$1*'[1]48Exp'!F$246</f>
        <v>0.35629461014621205</v>
      </c>
      <c r="H37" s="13">
        <f>1/$A$1*'[1]48Exp'!G$246</f>
        <v>0.33322017699220779</v>
      </c>
      <c r="I37" s="13">
        <f>1/$A$1*'[1]48Exp'!H$246</f>
        <v>0.33027752453961029</v>
      </c>
      <c r="J37" s="13">
        <f>1/$A$1*'[1]48Exp'!I$246</f>
        <v>0.29809017553968248</v>
      </c>
      <c r="K37" s="13">
        <f>1/$A$1*'[1]48Exp'!J$246</f>
        <v>0.29178170671013981</v>
      </c>
      <c r="L37" s="13">
        <f>1/$A$1*'[1]48Exp'!K$246</f>
        <v>0.27805187444444435</v>
      </c>
      <c r="M37" s="13">
        <f>1/$A$1*'[1]48Exp'!L$246</f>
        <v>0.28072631386666663</v>
      </c>
      <c r="N37" s="13">
        <f>1/$A$1*'[1]48Exp'!M$246</f>
        <v>0.25472410263846151</v>
      </c>
      <c r="O37" s="13">
        <f>1/$A$1*'[1]48Exp'!N$246</f>
        <v>0.25224180634206361</v>
      </c>
      <c r="P37" s="13">
        <f>1/$A$1*'[1]48Exp'!O$246</f>
        <v>0.25124368308333328</v>
      </c>
      <c r="Q37" s="13">
        <f>1/$A$1*'[1]48Exp'!P$246</f>
        <v>0.29260948425555555</v>
      </c>
      <c r="R37" s="13">
        <f>1/$A$1*'[1]48Exp'!Q$246</f>
        <v>0.29542480968650786</v>
      </c>
      <c r="S37" s="13">
        <f>1/$A$1*'[1]48Exp'!R$246</f>
        <v>0.28294306966025656</v>
      </c>
      <c r="T37" s="13">
        <f>1/$A$1*'[1]48Exp'!S$246</f>
        <v>0.2704441177072871</v>
      </c>
      <c r="U37" s="13">
        <f>1/$A$1*'[1]48Exp'!T$246</f>
        <v>0</v>
      </c>
      <c r="V37" s="13">
        <f>1/$A$1*'[1]48Exp'!U$246</f>
        <v>0</v>
      </c>
      <c r="W37" s="13">
        <f>1/$A$1*'[1]48Exp'!V$246</f>
        <v>0</v>
      </c>
      <c r="X37" s="13">
        <f>1/$A$1*'[1]48Exp'!W$246</f>
        <v>0</v>
      </c>
      <c r="Y37" s="13">
        <f>1/$A$1*'[1]48Exp'!X$246</f>
        <v>0</v>
      </c>
      <c r="Z37" s="13">
        <f>1/$A$1*'[1]48Exp'!Y$246</f>
        <v>0</v>
      </c>
      <c r="AA37" s="13">
        <f>1/$A$1*'[1]48Exp'!Z$246</f>
        <v>0</v>
      </c>
      <c r="AB37" s="13">
        <f>1/$A$1*'[1]48Exp'!AA$246</f>
        <v>0</v>
      </c>
      <c r="AC37" s="294"/>
      <c r="AD37" s="23">
        <f>1/1000*'[1]48Exp'!AB$246</f>
        <v>0.39246861200898903</v>
      </c>
      <c r="AE37" s="13">
        <f>1/1000*'[1]48Exp'!AC$246</f>
        <v>0.36172180620799999</v>
      </c>
      <c r="AF37" s="13">
        <f>1/1000*'[1]48Exp'!AD$246</f>
        <v>0.33684425131199996</v>
      </c>
      <c r="AG37" s="13">
        <f>1/1000*'[1]48Exp'!AE$246</f>
        <v>0.40217899860319994</v>
      </c>
      <c r="AH37" s="13">
        <f>1/1000*'[1]48Exp'!AF$246</f>
        <v>0.47694696117390001</v>
      </c>
      <c r="AI37" s="13">
        <f>1/1000*'[1]48Exp'!AG$246</f>
        <v>0.46281072007169999</v>
      </c>
      <c r="AJ37" s="13">
        <f>1/1000*'[1]48Exp'!AH$246</f>
        <v>0.4590154275808</v>
      </c>
      <c r="AK37" s="13">
        <f>1/1000*'[1]48Exp'!AI$246</f>
        <v>0.48263021326150002</v>
      </c>
      <c r="AL37" s="13">
        <f>1/1000*'[1]48Exp'!AJ$246</f>
        <v>0.51637982887160006</v>
      </c>
      <c r="AM37" s="13">
        <f>1/1000*'[1]48Exp'!AK$246</f>
        <v>0.44839458253039999</v>
      </c>
      <c r="AN37" s="13">
        <f>1/1000*'[1]48Exp'!AL$246</f>
        <v>0.43371957283020002</v>
      </c>
      <c r="AO37" s="13">
        <f>1/1000*'[1]48Exp'!AM$246</f>
        <v>0.43862799604799996</v>
      </c>
      <c r="AP37" s="13">
        <f>1/1000*'[1]48Exp'!AN$246</f>
        <v>0.31730604229280002</v>
      </c>
      <c r="AQ37" s="13">
        <f>1/1000*'[1]48Exp'!AO$246</f>
        <v>0.3223828040817</v>
      </c>
      <c r="AR37" s="13">
        <f>1/1000*'[1]48Exp'!AP$246</f>
        <v>0.36492040945400001</v>
      </c>
      <c r="AS37" s="13">
        <f>1/1000*'[1]48Exp'!AQ$246</f>
        <v>0.3200245649965</v>
      </c>
      <c r="AT37" s="13">
        <f>1/1000*'[1]48Exp'!AR$246</f>
        <v>0.29523349039659996</v>
      </c>
      <c r="AU37" s="13">
        <f>1/1000*'[1]48Exp'!AS$246</f>
        <v>0.2916979673465</v>
      </c>
      <c r="AV37" s="13">
        <f>1/1000*'[1]48Exp'!AT$246</f>
        <v>0.28603087425700002</v>
      </c>
      <c r="AW37" s="13">
        <f>1/1000*'[1]48Exp'!AU$246</f>
        <v>0.2711561385579167</v>
      </c>
      <c r="AX37" s="13">
        <f>1/1000*'[1]48Exp'!AV$246</f>
        <v>0</v>
      </c>
      <c r="AY37" s="13">
        <f>1/1000*'[1]48Exp'!AW$246</f>
        <v>0</v>
      </c>
      <c r="AZ37" s="13">
        <f>1/1000*'[1]48Exp'!AX$246</f>
        <v>0</v>
      </c>
      <c r="BA37" s="13">
        <f>1/1000*'[1]48Exp'!AY$246</f>
        <v>0</v>
      </c>
      <c r="BB37" s="13">
        <f>1/1000*'[1]48Exp'!AZ$246</f>
        <v>0</v>
      </c>
      <c r="BC37" s="13">
        <f>1/1000*'[1]48Exp'!BA$246</f>
        <v>0</v>
      </c>
      <c r="BD37" s="349"/>
    </row>
    <row r="38" spans="2:56">
      <c r="B38" s="5" t="s">
        <v>18</v>
      </c>
      <c r="C38" s="22">
        <f t="shared" ref="C38:AB38" si="9">SUM(C29:C29)-SUM(C30:C37)</f>
        <v>0.13546856170440158</v>
      </c>
      <c r="D38" s="17">
        <f t="shared" si="9"/>
        <v>0.11575463335555547</v>
      </c>
      <c r="E38" s="17">
        <f t="shared" si="9"/>
        <v>0.14272146239040406</v>
      </c>
      <c r="F38" s="17">
        <f t="shared" si="9"/>
        <v>0.16497791527467509</v>
      </c>
      <c r="G38" s="17">
        <f t="shared" si="9"/>
        <v>0.17868799189458873</v>
      </c>
      <c r="H38" s="17">
        <f t="shared" si="9"/>
        <v>0.15361226598344091</v>
      </c>
      <c r="I38" s="17">
        <f t="shared" si="9"/>
        <v>0.14843131935411336</v>
      </c>
      <c r="J38" s="17">
        <f t="shared" si="9"/>
        <v>0.16605920800039664</v>
      </c>
      <c r="K38" s="17">
        <f t="shared" si="9"/>
        <v>0.14112862846718377</v>
      </c>
      <c r="L38" s="17">
        <f t="shared" si="9"/>
        <v>0.1345215783252165</v>
      </c>
      <c r="M38" s="17">
        <f t="shared" si="9"/>
        <v>0.15847104335357143</v>
      </c>
      <c r="N38" s="17">
        <f t="shared" si="9"/>
        <v>0.14291638386926131</v>
      </c>
      <c r="O38" s="17">
        <f t="shared" si="9"/>
        <v>0.11881296373045114</v>
      </c>
      <c r="P38" s="17">
        <f t="shared" si="9"/>
        <v>0.14684916222820998</v>
      </c>
      <c r="Q38" s="17">
        <f t="shared" si="9"/>
        <v>0.15577238150317418</v>
      </c>
      <c r="R38" s="17">
        <f t="shared" si="9"/>
        <v>0.18932604077778281</v>
      </c>
      <c r="S38" s="17">
        <f t="shared" si="9"/>
        <v>0.15740602451401076</v>
      </c>
      <c r="T38" s="17">
        <f t="shared" si="9"/>
        <v>0.13356704641341954</v>
      </c>
      <c r="U38" s="17">
        <f t="shared" si="9"/>
        <v>0</v>
      </c>
      <c r="V38" s="17">
        <f t="shared" si="9"/>
        <v>0</v>
      </c>
      <c r="W38" s="17">
        <f t="shared" si="9"/>
        <v>0</v>
      </c>
      <c r="X38" s="17">
        <f t="shared" si="9"/>
        <v>0</v>
      </c>
      <c r="Y38" s="17">
        <f t="shared" si="9"/>
        <v>0</v>
      </c>
      <c r="Z38" s="17">
        <f t="shared" si="9"/>
        <v>0</v>
      </c>
      <c r="AA38" s="17">
        <f t="shared" si="9"/>
        <v>0</v>
      </c>
      <c r="AB38" s="17">
        <f t="shared" si="9"/>
        <v>0</v>
      </c>
      <c r="AC38" s="294"/>
      <c r="AD38" s="23">
        <f t="shared" ref="AD38:BC38" si="10">SUM(AD29:AD29)-SUM(AD30:AD37)</f>
        <v>0.21234291149348206</v>
      </c>
      <c r="AE38" s="13">
        <f t="shared" si="10"/>
        <v>0.18707636889519952</v>
      </c>
      <c r="AF38" s="13">
        <f t="shared" si="10"/>
        <v>0.21819282565439924</v>
      </c>
      <c r="AG38" s="13">
        <f t="shared" si="10"/>
        <v>0.27227335030559985</v>
      </c>
      <c r="AH38" s="13">
        <f t="shared" si="10"/>
        <v>0.30927455387080016</v>
      </c>
      <c r="AI38" s="13">
        <f t="shared" si="10"/>
        <v>0.27417777245430042</v>
      </c>
      <c r="AJ38" s="13">
        <f t="shared" si="10"/>
        <v>0.27619452536240008</v>
      </c>
      <c r="AK38" s="13">
        <f t="shared" si="10"/>
        <v>0.31881306684400101</v>
      </c>
      <c r="AL38" s="13">
        <f t="shared" si="10"/>
        <v>0.30907281037079937</v>
      </c>
      <c r="AM38" s="13">
        <f t="shared" si="10"/>
        <v>0.2571199203231993</v>
      </c>
      <c r="AN38" s="13">
        <f t="shared" si="10"/>
        <v>0.28560144506219931</v>
      </c>
      <c r="AO38" s="13">
        <f t="shared" si="10"/>
        <v>0.31212553329599935</v>
      </c>
      <c r="AP38" s="13">
        <f t="shared" si="10"/>
        <v>0.23391970986560029</v>
      </c>
      <c r="AQ38" s="13">
        <f t="shared" si="10"/>
        <v>0.24895244062319977</v>
      </c>
      <c r="AR38" s="13">
        <f t="shared" si="10"/>
        <v>0.26477582498949914</v>
      </c>
      <c r="AS38" s="13">
        <f t="shared" si="10"/>
        <v>0.24888245085550054</v>
      </c>
      <c r="AT38" s="13">
        <f t="shared" si="10"/>
        <v>0.22376085998939965</v>
      </c>
      <c r="AU38" s="13">
        <f t="shared" si="10"/>
        <v>0.19635858181940069</v>
      </c>
      <c r="AV38" s="13">
        <f t="shared" si="10"/>
        <v>0.21956634367700012</v>
      </c>
      <c r="AW38" s="13">
        <f t="shared" si="10"/>
        <v>0.2081480261995825</v>
      </c>
      <c r="AX38" s="13">
        <f t="shared" si="10"/>
        <v>0</v>
      </c>
      <c r="AY38" s="13">
        <f t="shared" si="10"/>
        <v>0</v>
      </c>
      <c r="AZ38" s="13">
        <f t="shared" si="10"/>
        <v>0</v>
      </c>
      <c r="BA38" s="13">
        <f t="shared" si="10"/>
        <v>0</v>
      </c>
      <c r="BB38" s="13">
        <f t="shared" si="10"/>
        <v>0</v>
      </c>
      <c r="BC38" s="13">
        <f t="shared" si="10"/>
        <v>0</v>
      </c>
      <c r="BD38" s="349"/>
    </row>
    <row r="39" spans="2:56" ht="17.149999999999999" customHeight="1">
      <c r="B39" s="9" t="s">
        <v>120</v>
      </c>
      <c r="C39" s="54">
        <f>1/$A$1*'[1]48Exp'!B$265</f>
        <v>2.4639003721428576E-2</v>
      </c>
      <c r="D39" s="27">
        <f>1/$A$1*'[1]48Exp'!C$265</f>
        <v>4.1324978216666655E-2</v>
      </c>
      <c r="E39" s="27">
        <f>1/$A$1*'[1]48Exp'!D$265</f>
        <v>5.9326576133333336E-2</v>
      </c>
      <c r="F39" s="27">
        <f>1/$A$1*'[1]48Exp'!E$265</f>
        <v>7.4110979766666654E-2</v>
      </c>
      <c r="G39" s="27">
        <f>1/$A$1*'[1]48Exp'!F$265</f>
        <v>9.8375424149999974E-2</v>
      </c>
      <c r="H39" s="27">
        <f>1/$A$1*'[1]48Exp'!G$265</f>
        <v>0.11664859449999999</v>
      </c>
      <c r="I39" s="27">
        <f>1/$A$1*'[1]48Exp'!H$265</f>
        <v>9.8370163777777769E-2</v>
      </c>
      <c r="J39" s="27">
        <f>1/$A$1*'[1]48Exp'!I$265</f>
        <v>7.6804576958333343E-2</v>
      </c>
      <c r="K39" s="27">
        <f>1/$A$1*'[1]48Exp'!J$265</f>
        <v>0.13813576188273671</v>
      </c>
      <c r="L39" s="27">
        <f>1/$A$1*'[1]48Exp'!K$265</f>
        <v>0.17248022540357141</v>
      </c>
      <c r="M39" s="27">
        <f>1/$A$1*'[1]48Exp'!L$265</f>
        <v>0.19702747893968253</v>
      </c>
      <c r="N39" s="27">
        <f>1/$A$1*'[1]48Exp'!M$265</f>
        <v>0.1618128093095238</v>
      </c>
      <c r="O39" s="27">
        <f>1/$A$1*'[1]48Exp'!N$265</f>
        <v>0.23714160578549784</v>
      </c>
      <c r="P39" s="27">
        <f>1/$A$1*'[1]48Exp'!O$265</f>
        <v>0.23210498799367199</v>
      </c>
      <c r="Q39" s="27">
        <f>1/$A$1*'[1]48Exp'!P$265</f>
        <v>0.20164096262817455</v>
      </c>
      <c r="R39" s="27">
        <f>1/$A$1*'[1]48Exp'!Q$265</f>
        <v>0.15280994980980389</v>
      </c>
      <c r="S39" s="27">
        <f>1/$A$1*'[1]48Exp'!R$265</f>
        <v>0.1267181272</v>
      </c>
      <c r="T39" s="27">
        <f>1/$A$1*'[1]48Exp'!S$265</f>
        <v>0.24584453451666657</v>
      </c>
      <c r="U39" s="27">
        <f>1/$A$1*'[1]48Exp'!T$265</f>
        <v>0</v>
      </c>
      <c r="V39" s="27">
        <f>1/$A$1*'[1]48Exp'!U$265</f>
        <v>0</v>
      </c>
      <c r="W39" s="27">
        <f>1/$A$1*'[1]48Exp'!V$265</f>
        <v>0</v>
      </c>
      <c r="X39" s="27">
        <f>1/$A$1*'[1]48Exp'!W$265</f>
        <v>0</v>
      </c>
      <c r="Y39" s="27">
        <f>1/$A$1*'[1]48Exp'!X$265</f>
        <v>0</v>
      </c>
      <c r="Z39" s="27">
        <f>1/$A$1*'[1]48Exp'!Y$265</f>
        <v>0</v>
      </c>
      <c r="AA39" s="27">
        <f>1/$A$1*'[1]48Exp'!Z$265</f>
        <v>0</v>
      </c>
      <c r="AB39" s="27">
        <f>1/$A$1*'[1]48Exp'!AA$265</f>
        <v>0</v>
      </c>
      <c r="AC39" s="294"/>
      <c r="AD39" s="54">
        <f>1/1000*'[1]48Exp'!AB$265</f>
        <v>2.5260224437680005E-2</v>
      </c>
      <c r="AE39" s="27">
        <f>1/1000*'[1]48Exp'!AC$265</f>
        <v>3.6365625742800001E-2</v>
      </c>
      <c r="AF39" s="27">
        <f>1/1000*'[1]48Exp'!AD$265</f>
        <v>4.5137771568000008E-2</v>
      </c>
      <c r="AG39" s="27">
        <f>1/1000*'[1]48Exp'!AE$265</f>
        <v>4.1630011774400004E-2</v>
      </c>
      <c r="AH39" s="27">
        <f>1/1000*'[1]48Exp'!AF$265</f>
        <v>5.4809296481799996E-2</v>
      </c>
      <c r="AI39" s="27">
        <f>1/1000*'[1]48Exp'!AG$265</f>
        <v>6.2481813494100008E-2</v>
      </c>
      <c r="AJ39" s="27">
        <f>1/1000*'[1]48Exp'!AH$265</f>
        <v>6.2108030503199997E-2</v>
      </c>
      <c r="AK39" s="27">
        <f>1/1000*'[1]48Exp'!AI$265</f>
        <v>5.86231361295E-2</v>
      </c>
      <c r="AL39" s="27">
        <f>1/1000*'[1]48Exp'!AJ$265</f>
        <v>0.1014322011928</v>
      </c>
      <c r="AM39" s="27">
        <f>1/1000*'[1]48Exp'!AK$265</f>
        <v>9.501573848360001E-2</v>
      </c>
      <c r="AN39" s="27">
        <f>1/1000*'[1]48Exp'!AL$265</f>
        <v>0.121987546722</v>
      </c>
      <c r="AO39" s="27">
        <f>1/1000*'[1]48Exp'!AM$265</f>
        <v>0.11501143036799998</v>
      </c>
      <c r="AP39" s="27">
        <f>1/1000*'[1]48Exp'!AN$265</f>
        <v>0.143538967352</v>
      </c>
      <c r="AQ39" s="27">
        <f>1/1000*'[1]48Exp'!AO$265</f>
        <v>0.15112428916019999</v>
      </c>
      <c r="AR39" s="27">
        <f>1/1000*'[1]48Exp'!AP$265</f>
        <v>0.1330048140905</v>
      </c>
      <c r="AS39" s="27">
        <f>1/1000*'[1]48Exp'!AQ$265</f>
        <v>9.763479730199999E-2</v>
      </c>
      <c r="AT39" s="27">
        <f>1/1000*'[1]48Exp'!AR$265</f>
        <v>8.6547407420699982E-2</v>
      </c>
      <c r="AU39" s="27">
        <f>1/1000*'[1]48Exp'!AS$265</f>
        <v>0.15288690000870001</v>
      </c>
      <c r="AV39" s="27">
        <f>1/1000*'[1]48Exp'!AT$265</f>
        <v>0.13195351500599997</v>
      </c>
      <c r="AW39" s="27">
        <f>1/1000*'[1]48Exp'!AU$265</f>
        <v>0.1250914108175</v>
      </c>
      <c r="AX39" s="27">
        <f>1/1000*'[1]48Exp'!AV$265</f>
        <v>0</v>
      </c>
      <c r="AY39" s="27">
        <f>1/1000*'[1]48Exp'!AW$265</f>
        <v>0</v>
      </c>
      <c r="AZ39" s="27">
        <f>1/1000*'[1]48Exp'!AX$265</f>
        <v>0</v>
      </c>
      <c r="BA39" s="27">
        <f>1/1000*'[1]48Exp'!AY$265</f>
        <v>0</v>
      </c>
      <c r="BB39" s="27">
        <f>1/1000*'[1]48Exp'!AZ$265</f>
        <v>0</v>
      </c>
      <c r="BC39" s="27">
        <f>1/1000*'[1]48Exp'!BA$265</f>
        <v>0</v>
      </c>
      <c r="BD39" s="349"/>
    </row>
    <row r="40" spans="2:56">
      <c r="B40" s="5" t="s">
        <v>82</v>
      </c>
      <c r="C40" s="23">
        <f>1/$A$1*'[1]48Exp'!B$113</f>
        <v>8.435007892857142E-3</v>
      </c>
      <c r="D40" s="13">
        <f>1/$A$1*'[1]48Exp'!C$113</f>
        <v>8.0084665833333336E-3</v>
      </c>
      <c r="E40" s="13">
        <f>1/$A$1*'[1]48Exp'!D$113</f>
        <v>1.5650977399999998E-2</v>
      </c>
      <c r="F40" s="13">
        <f>1/$A$1*'[1]48Exp'!E$113</f>
        <v>1.3217861499999999E-2</v>
      </c>
      <c r="G40" s="13">
        <f>1/$A$1*'[1]48Exp'!F$113</f>
        <v>1.7472548375000001E-2</v>
      </c>
      <c r="H40" s="13">
        <f>1/$A$1*'[1]48Exp'!G$113</f>
        <v>2.0150594474999995E-2</v>
      </c>
      <c r="I40" s="13">
        <f>1/$A$1*'[1]48Exp'!H$113</f>
        <v>1.3902521211111109E-2</v>
      </c>
      <c r="J40" s="13">
        <f>1/$A$1*'[1]48Exp'!I$113</f>
        <v>9.6322190686507943E-3</v>
      </c>
      <c r="K40" s="13">
        <f>1/$A$1*'[1]48Exp'!J$113</f>
        <v>1.2101992804545453E-2</v>
      </c>
      <c r="L40" s="13">
        <f>1/$A$1*'[1]48Exp'!K$113</f>
        <v>1.490575002023809E-2</v>
      </c>
      <c r="M40" s="13">
        <f>1/$A$1*'[1]48Exp'!L$113</f>
        <v>1.2234634601587302E-2</v>
      </c>
      <c r="N40" s="13">
        <f>1/$A$1*'[1]48Exp'!M$113</f>
        <v>1.1495811966666665E-2</v>
      </c>
      <c r="O40" s="13">
        <f>1/$A$1*'[1]48Exp'!N$113</f>
        <v>1.7995352052164494E-2</v>
      </c>
      <c r="P40" s="13">
        <f>1/$A$1*'[1]48Exp'!O$113</f>
        <v>1.473273307830405E-2</v>
      </c>
      <c r="Q40" s="13">
        <f>1/$A$1*'[1]48Exp'!P$113</f>
        <v>1.5895110299603169E-2</v>
      </c>
      <c r="R40" s="13">
        <f>1/$A$1*'[1]48Exp'!Q$113</f>
        <v>1.2983573054761902E-2</v>
      </c>
      <c r="S40" s="13">
        <f>1/$A$1*'[1]48Exp'!R$113</f>
        <v>1.7382465488888887E-2</v>
      </c>
      <c r="T40" s="13">
        <f>1/$A$1*'[1]48Exp'!S$113</f>
        <v>3.0173649983333342E-2</v>
      </c>
      <c r="U40" s="13">
        <f>1/$A$1*'[1]48Exp'!T$113</f>
        <v>0</v>
      </c>
      <c r="V40" s="13">
        <f>1/$A$1*'[1]48Exp'!U$113</f>
        <v>0</v>
      </c>
      <c r="W40" s="13">
        <f>1/$A$1*'[1]48Exp'!V$113</f>
        <v>0</v>
      </c>
      <c r="X40" s="13">
        <f>1/$A$1*'[1]48Exp'!W$113</f>
        <v>0</v>
      </c>
      <c r="Y40" s="13">
        <f>1/$A$1*'[1]48Exp'!X$113</f>
        <v>0</v>
      </c>
      <c r="Z40" s="13">
        <f>1/$A$1*'[1]48Exp'!Y$113</f>
        <v>0</v>
      </c>
      <c r="AA40" s="13">
        <f>1/$A$1*'[1]48Exp'!Z$113</f>
        <v>0</v>
      </c>
      <c r="AB40" s="13">
        <f>1/$A$1*'[1]48Exp'!AA$113</f>
        <v>0</v>
      </c>
      <c r="AC40" s="294"/>
      <c r="AD40" s="23">
        <f>1/1000*'[1]48Exp'!AB$113</f>
        <v>8.2597962463469999E-3</v>
      </c>
      <c r="AE40" s="13">
        <f>1/1000*'[1]48Exp'!AC$113</f>
        <v>6.7385705259999998E-3</v>
      </c>
      <c r="AF40" s="13">
        <f>1/1000*'[1]48Exp'!AD$113</f>
        <v>9.3694076256000004E-3</v>
      </c>
      <c r="AG40" s="13">
        <f>1/1000*'[1]48Exp'!AE$113</f>
        <v>8.3908592543999998E-3</v>
      </c>
      <c r="AH40" s="13">
        <f>1/1000*'[1]48Exp'!AF$113</f>
        <v>1.2619534670399999E-2</v>
      </c>
      <c r="AI40" s="13">
        <f>1/1000*'[1]48Exp'!AG$113</f>
        <v>1.29557438868E-2</v>
      </c>
      <c r="AJ40" s="13">
        <f>1/1000*'[1]48Exp'!AH$113</f>
        <v>1.1823356144400001E-2</v>
      </c>
      <c r="AK40" s="13">
        <f>1/1000*'[1]48Exp'!AI$113</f>
        <v>9.8405970385000013E-3</v>
      </c>
      <c r="AL40" s="13">
        <f>1/1000*'[1]48Exp'!AJ$113</f>
        <v>1.3012157304400002E-2</v>
      </c>
      <c r="AM40" s="13">
        <f>1/1000*'[1]48Exp'!AK$113</f>
        <v>9.9408637372000019E-3</v>
      </c>
      <c r="AN40" s="13">
        <f>1/1000*'[1]48Exp'!AL$113</f>
        <v>9.9121912893000014E-3</v>
      </c>
      <c r="AO40" s="13">
        <f>1/1000*'[1]48Exp'!AM$113</f>
        <v>9.6906237599999993E-3</v>
      </c>
      <c r="AP40" s="13">
        <f>1/1000*'[1]48Exp'!AN$113</f>
        <v>1.5125753825599997E-2</v>
      </c>
      <c r="AQ40" s="13">
        <f>1/1000*'[1]48Exp'!AO$113</f>
        <v>1.2638790604499999E-2</v>
      </c>
      <c r="AR40" s="13">
        <f>1/1000*'[1]48Exp'!AP$113</f>
        <v>1.27165760335E-2</v>
      </c>
      <c r="AS40" s="13">
        <f>1/1000*'[1]48Exp'!AQ$113</f>
        <v>9.505271786499998E-3</v>
      </c>
      <c r="AT40" s="13">
        <f>1/1000*'[1]48Exp'!AR$113</f>
        <v>1.2318524065000001E-2</v>
      </c>
      <c r="AU40" s="13">
        <f>1/1000*'[1]48Exp'!AS$113</f>
        <v>1.9652767305599998E-2</v>
      </c>
      <c r="AV40" s="13">
        <f>1/1000*'[1]48Exp'!AT$113</f>
        <v>1.5854284898E-2</v>
      </c>
      <c r="AW40" s="13">
        <f>1/1000*'[1]48Exp'!AU$113</f>
        <v>1.5029799435833333E-2</v>
      </c>
      <c r="AX40" s="13">
        <f>1/1000*'[1]48Exp'!AV$113</f>
        <v>0</v>
      </c>
      <c r="AY40" s="13">
        <f>1/1000*'[1]48Exp'!AW$113</f>
        <v>0</v>
      </c>
      <c r="AZ40" s="13">
        <f>1/1000*'[1]48Exp'!AX$113</f>
        <v>0</v>
      </c>
      <c r="BA40" s="13">
        <f>1/1000*'[1]48Exp'!AY$113</f>
        <v>0</v>
      </c>
      <c r="BB40" s="13">
        <f>1/1000*'[1]48Exp'!AZ$113</f>
        <v>0</v>
      </c>
      <c r="BC40" s="13">
        <f>1/1000*'[1]48Exp'!BA$113</f>
        <v>0</v>
      </c>
      <c r="BD40" s="349"/>
    </row>
    <row r="41" spans="2:56">
      <c r="B41" s="5" t="s">
        <v>104</v>
      </c>
      <c r="C41" s="23">
        <f>1/$A$1*'[1]48Exp'!B$200</f>
        <v>2.3138057142857143E-3</v>
      </c>
      <c r="D41" s="13">
        <f>1/$A$1*'[1]48Exp'!C$200</f>
        <v>1.2229504166666664E-2</v>
      </c>
      <c r="E41" s="13">
        <f>1/$A$1*'[1]48Exp'!D$200</f>
        <v>8.6158854999999982E-3</v>
      </c>
      <c r="F41" s="13">
        <f>1/$A$1*'[1]48Exp'!E$200</f>
        <v>4.5283688249999994E-3</v>
      </c>
      <c r="G41" s="13">
        <f>1/$A$1*'[1]48Exp'!F$200</f>
        <v>7.7888119249999981E-3</v>
      </c>
      <c r="H41" s="13">
        <f>1/$A$1*'[1]48Exp'!G$200</f>
        <v>1.1899729949999997E-2</v>
      </c>
      <c r="I41" s="13">
        <f>1/$A$1*'[1]48Exp'!H$200</f>
        <v>6.7682643888888894E-3</v>
      </c>
      <c r="J41" s="13">
        <f>1/$A$1*'[1]48Exp'!I$200</f>
        <v>4.8546729472222234E-3</v>
      </c>
      <c r="K41" s="13">
        <f>1/$A$1*'[1]48Exp'!J$200</f>
        <v>1.1398937172727268E-2</v>
      </c>
      <c r="L41" s="13">
        <f>1/$A$1*'[1]48Exp'!K$200</f>
        <v>2.3733423273809527E-2</v>
      </c>
      <c r="M41" s="13">
        <f>1/$A$1*'[1]48Exp'!L$200</f>
        <v>2.328662988333333E-2</v>
      </c>
      <c r="N41" s="13">
        <f>1/$A$1*'[1]48Exp'!M$200</f>
        <v>2.1352952742857142E-2</v>
      </c>
      <c r="O41" s="13">
        <f>1/$A$1*'[1]48Exp'!N$200</f>
        <v>4.0552776680952377E-2</v>
      </c>
      <c r="P41" s="13">
        <f>1/$A$1*'[1]48Exp'!O$200</f>
        <v>4.7410450497619036E-2</v>
      </c>
      <c r="Q41" s="13">
        <f>1/$A$1*'[1]48Exp'!P$200</f>
        <v>3.4675988021428551E-2</v>
      </c>
      <c r="R41" s="13">
        <f>1/$A$1*'[1]48Exp'!Q$200</f>
        <v>3.244021124999999E-2</v>
      </c>
      <c r="S41" s="13">
        <f>1/$A$1*'[1]48Exp'!R$200</f>
        <v>1.3216985490476193E-2</v>
      </c>
      <c r="T41" s="13">
        <f>1/$A$1*'[1]48Exp'!S$200</f>
        <v>7.4140778216666633E-2</v>
      </c>
      <c r="U41" s="13">
        <f>1/$A$1*'[1]48Exp'!T$200</f>
        <v>0</v>
      </c>
      <c r="V41" s="13">
        <f>1/$A$1*'[1]48Exp'!U$200</f>
        <v>0</v>
      </c>
      <c r="W41" s="13">
        <f>1/$A$1*'[1]48Exp'!V$200</f>
        <v>0</v>
      </c>
      <c r="X41" s="13">
        <f>1/$A$1*'[1]48Exp'!W$200</f>
        <v>0</v>
      </c>
      <c r="Y41" s="13">
        <f>1/$A$1*'[1]48Exp'!X$200</f>
        <v>0</v>
      </c>
      <c r="Z41" s="13">
        <f>1/$A$1*'[1]48Exp'!Y$200</f>
        <v>0</v>
      </c>
      <c r="AA41" s="13">
        <f>1/$A$1*'[1]48Exp'!Z$200</f>
        <v>0</v>
      </c>
      <c r="AB41" s="13">
        <f>1/$A$1*'[1]48Exp'!AA$200</f>
        <v>0</v>
      </c>
      <c r="AC41" s="294"/>
      <c r="AD41" s="23">
        <f>1/1000*'[1]48Exp'!AB$200</f>
        <v>2.601872314167E-3</v>
      </c>
      <c r="AE41" s="13">
        <f>1/1000*'[1]48Exp'!AC$200</f>
        <v>7.4282398443999984E-3</v>
      </c>
      <c r="AF41" s="13">
        <f>1/1000*'[1]48Exp'!AD$200</f>
        <v>7.5554726016000004E-3</v>
      </c>
      <c r="AG41" s="13">
        <f>1/1000*'[1]48Exp'!AE$200</f>
        <v>4.1312136655999995E-3</v>
      </c>
      <c r="AH41" s="13">
        <f>1/1000*'[1]48Exp'!AF$200</f>
        <v>5.3709076882999997E-3</v>
      </c>
      <c r="AI41" s="13">
        <f>1/1000*'[1]48Exp'!AG$200</f>
        <v>9.0536354337000004E-3</v>
      </c>
      <c r="AJ41" s="13">
        <f>1/1000*'[1]48Exp'!AH$200</f>
        <v>7.0904610919999989E-3</v>
      </c>
      <c r="AK41" s="13">
        <f>1/1000*'[1]48Exp'!AI$200</f>
        <v>6.2524389094999995E-3</v>
      </c>
      <c r="AL41" s="13">
        <f>1/1000*'[1]48Exp'!AJ$200</f>
        <v>1.15064331584E-2</v>
      </c>
      <c r="AM41" s="13">
        <f>1/1000*'[1]48Exp'!AK$200</f>
        <v>1.54176338096E-2</v>
      </c>
      <c r="AN41" s="13">
        <f>1/1000*'[1]48Exp'!AL$200</f>
        <v>1.51763537628E-2</v>
      </c>
      <c r="AO41" s="13">
        <f>1/1000*'[1]48Exp'!AM$200</f>
        <v>1.7706523967999998E-2</v>
      </c>
      <c r="AP41" s="13">
        <f>1/1000*'[1]48Exp'!AN$200</f>
        <v>2.6393467812799998E-2</v>
      </c>
      <c r="AQ41" s="13">
        <f>1/1000*'[1]48Exp'!AO$200</f>
        <v>3.1820702260799999E-2</v>
      </c>
      <c r="AR41" s="13">
        <f>1/1000*'[1]48Exp'!AP$200</f>
        <v>2.5021799312500002E-2</v>
      </c>
      <c r="AS41" s="13">
        <f>1/1000*'[1]48Exp'!AQ$200</f>
        <v>2.0756732367E-2</v>
      </c>
      <c r="AT41" s="13">
        <f>1/1000*'[1]48Exp'!AR$200</f>
        <v>1.1733410083600002E-2</v>
      </c>
      <c r="AU41" s="13">
        <f>1/1000*'[1]48Exp'!AS$200</f>
        <v>4.6799922612299996E-2</v>
      </c>
      <c r="AV41" s="13">
        <f>1/1000*'[1]48Exp'!AT$200</f>
        <v>2.6402002572999999E-2</v>
      </c>
      <c r="AW41" s="13">
        <f>1/1000*'[1]48Exp'!AU$200</f>
        <v>2.5028994112916664E-2</v>
      </c>
      <c r="AX41" s="13">
        <f>1/1000*'[1]48Exp'!AV$200</f>
        <v>0</v>
      </c>
      <c r="AY41" s="13">
        <f>1/1000*'[1]48Exp'!AW$200</f>
        <v>0</v>
      </c>
      <c r="AZ41" s="13">
        <f>1/1000*'[1]48Exp'!AX$200</f>
        <v>0</v>
      </c>
      <c r="BA41" s="13">
        <f>1/1000*'[1]48Exp'!AY$200</f>
        <v>0</v>
      </c>
      <c r="BB41" s="13">
        <f>1/1000*'[1]48Exp'!AZ$200</f>
        <v>0</v>
      </c>
      <c r="BC41" s="13">
        <f>1/1000*'[1]48Exp'!BA$200</f>
        <v>0</v>
      </c>
      <c r="BD41" s="349"/>
    </row>
    <row r="42" spans="2:56">
      <c r="B42" s="5" t="s">
        <v>103</v>
      </c>
      <c r="C42" s="23">
        <f>1/$A$1*'[1]48Exp'!B$227</f>
        <v>1.6818028571428569E-3</v>
      </c>
      <c r="D42" s="13">
        <f>1/$A$1*'[1]48Exp'!C$227</f>
        <v>4.0314999999999995E-3</v>
      </c>
      <c r="E42" s="13">
        <f>1/$A$1*'[1]48Exp'!D$227</f>
        <v>1.0630699999999998E-2</v>
      </c>
      <c r="F42" s="13">
        <f>1/$A$1*'[1]48Exp'!E$227</f>
        <v>1.0196663833333333E-2</v>
      </c>
      <c r="G42" s="13">
        <f>1/$A$1*'[1]48Exp'!F$227</f>
        <v>1.0285947999999998E-2</v>
      </c>
      <c r="H42" s="13">
        <f>1/$A$1*'[1]48Exp'!G$227</f>
        <v>1.8141912399999998E-2</v>
      </c>
      <c r="I42" s="13">
        <f>1/$A$1*'[1]48Exp'!H$227</f>
        <v>1.8943541333333331E-2</v>
      </c>
      <c r="J42" s="13">
        <f>1/$A$1*'[1]48Exp'!I$227</f>
        <v>1.742634422222222E-2</v>
      </c>
      <c r="K42" s="13">
        <f>1/$A$1*'[1]48Exp'!J$227</f>
        <v>1.7903254381818178E-2</v>
      </c>
      <c r="L42" s="13">
        <f>1/$A$1*'[1]48Exp'!K$227</f>
        <v>3.1952521535714269E-2</v>
      </c>
      <c r="M42" s="13">
        <f>1/$A$1*'[1]48Exp'!L$227</f>
        <v>3.4307012855555548E-2</v>
      </c>
      <c r="N42" s="13">
        <f>1/$A$1*'[1]48Exp'!M$227</f>
        <v>2.7084162999999998E-2</v>
      </c>
      <c r="O42" s="13">
        <f>1/$A$1*'[1]48Exp'!N$227</f>
        <v>2.2485268016666664E-2</v>
      </c>
      <c r="P42" s="13">
        <f>1/$A$1*'[1]48Exp'!O$227</f>
        <v>9.8355281428571424E-3</v>
      </c>
      <c r="Q42" s="13">
        <f>1/$A$1*'[1]48Exp'!P$227</f>
        <v>1.3465055666666663E-2</v>
      </c>
      <c r="R42" s="13">
        <f>1/$A$1*'[1]48Exp'!Q$227</f>
        <v>1.3148100285714285E-2</v>
      </c>
      <c r="S42" s="13">
        <f>1/$A$1*'[1]48Exp'!R$227</f>
        <v>1.6317704666666665E-2</v>
      </c>
      <c r="T42" s="13">
        <f>1/$A$1*'[1]48Exp'!S$227</f>
        <v>1.87961645E-2</v>
      </c>
      <c r="U42" s="13">
        <f>1/$A$1*'[1]48Exp'!T$227</f>
        <v>0</v>
      </c>
      <c r="V42" s="13">
        <f>1/$A$1*'[1]48Exp'!U$227</f>
        <v>0</v>
      </c>
      <c r="W42" s="13">
        <f>1/$A$1*'[1]48Exp'!V$227</f>
        <v>0</v>
      </c>
      <c r="X42" s="13">
        <f>1/$A$1*'[1]48Exp'!W$227</f>
        <v>0</v>
      </c>
      <c r="Y42" s="13">
        <f>1/$A$1*'[1]48Exp'!X$227</f>
        <v>0</v>
      </c>
      <c r="Z42" s="13">
        <f>1/$A$1*'[1]48Exp'!Y$227</f>
        <v>0</v>
      </c>
      <c r="AA42" s="13">
        <f>1/$A$1*'[1]48Exp'!Z$227</f>
        <v>0</v>
      </c>
      <c r="AB42" s="13">
        <f>1/$A$1*'[1]48Exp'!AA$227</f>
        <v>0</v>
      </c>
      <c r="AC42" s="294"/>
      <c r="AD42" s="23">
        <f>1/1000*'[1]48Exp'!AB$227</f>
        <v>1.782463180053E-3</v>
      </c>
      <c r="AE42" s="13">
        <f>1/1000*'[1]48Exp'!AC$227</f>
        <v>2.4293579887999998E-3</v>
      </c>
      <c r="AF42" s="13">
        <f>1/1000*'[1]48Exp'!AD$227</f>
        <v>4.3128125711999997E-3</v>
      </c>
      <c r="AG42" s="13">
        <f>1/1000*'[1]48Exp'!AE$227</f>
        <v>4.2627405520000005E-3</v>
      </c>
      <c r="AH42" s="13">
        <f>1/1000*'[1]48Exp'!AF$227</f>
        <v>4.4400662207999993E-3</v>
      </c>
      <c r="AI42" s="13">
        <f>1/1000*'[1]48Exp'!AG$227</f>
        <v>6.5018333094000007E-3</v>
      </c>
      <c r="AJ42" s="13">
        <f>1/1000*'[1]48Exp'!AH$227</f>
        <v>7.1245719771999994E-3</v>
      </c>
      <c r="AK42" s="13">
        <f>1/1000*'[1]48Exp'!AI$227</f>
        <v>7.0663185575000013E-3</v>
      </c>
      <c r="AL42" s="13">
        <f>1/1000*'[1]48Exp'!AJ$227</f>
        <v>8.9752554860000004E-3</v>
      </c>
      <c r="AM42" s="13">
        <f>1/1000*'[1]48Exp'!AK$227</f>
        <v>1.2528634782400001E-2</v>
      </c>
      <c r="AN42" s="13">
        <f>1/1000*'[1]48Exp'!AL$227</f>
        <v>1.6059223563300001E-2</v>
      </c>
      <c r="AO42" s="13">
        <f>1/1000*'[1]48Exp'!AM$227</f>
        <v>1.3966927103999998E-2</v>
      </c>
      <c r="AP42" s="13">
        <f>1/1000*'[1]48Exp'!AN$227</f>
        <v>1.05019089472E-2</v>
      </c>
      <c r="AQ42" s="13">
        <f>1/1000*'[1]48Exp'!AO$227</f>
        <v>4.6884108083999993E-3</v>
      </c>
      <c r="AR42" s="13">
        <f>1/1000*'[1]48Exp'!AP$227</f>
        <v>6.2418908249999997E-3</v>
      </c>
      <c r="AS42" s="13">
        <f>1/1000*'[1]48Exp'!AQ$227</f>
        <v>5.1736217994999998E-3</v>
      </c>
      <c r="AT42" s="13">
        <f>1/1000*'[1]48Exp'!AR$227</f>
        <v>6.5934446643999998E-3</v>
      </c>
      <c r="AU42" s="13">
        <f>1/1000*'[1]48Exp'!AS$227</f>
        <v>8.1764816561999982E-3</v>
      </c>
      <c r="AV42" s="13">
        <f>1/1000*'[1]48Exp'!AT$227</f>
        <v>1.1562595852999999E-2</v>
      </c>
      <c r="AW42" s="13">
        <f>1/1000*'[1]48Exp'!AU$227</f>
        <v>1.0961295179583334E-2</v>
      </c>
      <c r="AX42" s="13">
        <f>1/1000*'[1]48Exp'!AV$227</f>
        <v>0</v>
      </c>
      <c r="AY42" s="13">
        <f>1/1000*'[1]48Exp'!AW$227</f>
        <v>0</v>
      </c>
      <c r="AZ42" s="13">
        <f>1/1000*'[1]48Exp'!AX$227</f>
        <v>0</v>
      </c>
      <c r="BA42" s="13">
        <f>1/1000*'[1]48Exp'!AY$227</f>
        <v>0</v>
      </c>
      <c r="BB42" s="13">
        <f>1/1000*'[1]48Exp'!AZ$227</f>
        <v>0</v>
      </c>
      <c r="BC42" s="13">
        <f>1/1000*'[1]48Exp'!BA$227</f>
        <v>0</v>
      </c>
      <c r="BD42" s="349"/>
    </row>
    <row r="43" spans="2:56">
      <c r="B43" s="5" t="s">
        <v>102</v>
      </c>
      <c r="C43" s="23">
        <f>1/$A$1*'[1]48Exp'!B$245</f>
        <v>2.6127175999999998E-3</v>
      </c>
      <c r="D43" s="13">
        <f>1/$A$1*'[1]48Exp'!C$245</f>
        <v>4.7085377499999992E-3</v>
      </c>
      <c r="E43" s="13">
        <f>1/$A$1*'[1]48Exp'!D$245</f>
        <v>1.0171755633333333E-2</v>
      </c>
      <c r="F43" s="13">
        <f>1/$A$1*'[1]48Exp'!E$245</f>
        <v>2.0214579416666663E-2</v>
      </c>
      <c r="G43" s="13">
        <f>1/$A$1*'[1]48Exp'!F$245</f>
        <v>2.9542960074999992E-2</v>
      </c>
      <c r="H43" s="13">
        <f>1/$A$1*'[1]48Exp'!G$245</f>
        <v>2.5749589949999992E-2</v>
      </c>
      <c r="I43" s="13">
        <f>1/$A$1*'[1]48Exp'!H$245</f>
        <v>2.9298840577777773E-2</v>
      </c>
      <c r="J43" s="13">
        <f>1/$A$1*'[1]48Exp'!I$245</f>
        <v>2.1541097506349204E-2</v>
      </c>
      <c r="K43" s="13">
        <f>1/$A$1*'[1]48Exp'!J$245</f>
        <v>4.3836551588847257E-2</v>
      </c>
      <c r="L43" s="13">
        <f>1/$A$1*'[1]48Exp'!K$245</f>
        <v>3.8718212208333332E-2</v>
      </c>
      <c r="M43" s="13">
        <f>1/$A$1*'[1]48Exp'!L$245</f>
        <v>4.5097702560317449E-2</v>
      </c>
      <c r="N43" s="13">
        <f>1/$A$1*'[1]48Exp'!M$245</f>
        <v>5.5047873642857133E-2</v>
      </c>
      <c r="O43" s="13">
        <f>1/$A$1*'[1]48Exp'!N$245</f>
        <v>0.10023334969047622</v>
      </c>
      <c r="P43" s="13">
        <f>1/$A$1*'[1]48Exp'!O$245</f>
        <v>8.6540792129581545E-2</v>
      </c>
      <c r="Q43" s="13">
        <f>1/$A$1*'[1]48Exp'!P$245</f>
        <v>7.3863206430158687E-2</v>
      </c>
      <c r="R43" s="13">
        <f>1/$A$1*'[1]48Exp'!Q$245</f>
        <v>4.9593149659663854E-2</v>
      </c>
      <c r="S43" s="13">
        <f>1/$A$1*'[1]48Exp'!R$245</f>
        <v>4.8684197941269845E-2</v>
      </c>
      <c r="T43" s="13">
        <f>1/$A$1*'[1]48Exp'!S$245</f>
        <v>7.0372399783333275E-2</v>
      </c>
      <c r="U43" s="13">
        <f>1/$A$1*'[1]48Exp'!T$245</f>
        <v>0</v>
      </c>
      <c r="V43" s="13">
        <f>1/$A$1*'[1]48Exp'!U$245</f>
        <v>0</v>
      </c>
      <c r="W43" s="13">
        <f>1/$A$1*'[1]48Exp'!V$245</f>
        <v>0</v>
      </c>
      <c r="X43" s="13">
        <f>1/$A$1*'[1]48Exp'!W$245</f>
        <v>0</v>
      </c>
      <c r="Y43" s="13">
        <f>1/$A$1*'[1]48Exp'!X$245</f>
        <v>0</v>
      </c>
      <c r="Z43" s="13">
        <f>1/$A$1*'[1]48Exp'!Y$245</f>
        <v>0</v>
      </c>
      <c r="AA43" s="13">
        <f>1/$A$1*'[1]48Exp'!Z$245</f>
        <v>0</v>
      </c>
      <c r="AB43" s="13">
        <f>1/$A$1*'[1]48Exp'!AA$245</f>
        <v>0</v>
      </c>
      <c r="AC43" s="294"/>
      <c r="AD43" s="23">
        <f>1/1000*'[1]48Exp'!AB$245</f>
        <v>2.7366939510030004E-3</v>
      </c>
      <c r="AE43" s="13">
        <f>1/1000*'[1]48Exp'!AC$245</f>
        <v>3.5171716608000001E-3</v>
      </c>
      <c r="AF43" s="13">
        <f>1/1000*'[1]48Exp'!AD$245</f>
        <v>5.3125179120000008E-3</v>
      </c>
      <c r="AG43" s="13">
        <f>1/1000*'[1]48Exp'!AE$245</f>
        <v>8.0739886415999995E-3</v>
      </c>
      <c r="AH43" s="13">
        <f>1/1000*'[1]48Exp'!AF$245</f>
        <v>1.30749849237E-2</v>
      </c>
      <c r="AI43" s="13">
        <f>1/1000*'[1]48Exp'!AG$245</f>
        <v>1.2861290570699999E-2</v>
      </c>
      <c r="AJ43" s="13">
        <f>1/1000*'[1]48Exp'!AH$245</f>
        <v>1.7587673861599998E-2</v>
      </c>
      <c r="AK43" s="13">
        <f>1/1000*'[1]48Exp'!AI$245</f>
        <v>1.5232411286000001E-2</v>
      </c>
      <c r="AL43" s="13">
        <f>1/1000*'[1]48Exp'!AJ$245</f>
        <v>3.0857451656800001E-2</v>
      </c>
      <c r="AM43" s="13">
        <f>1/1000*'[1]48Exp'!AK$245</f>
        <v>1.8440399736E-2</v>
      </c>
      <c r="AN43" s="13">
        <f>1/1000*'[1]48Exp'!AL$245</f>
        <v>2.6423933267699998E-2</v>
      </c>
      <c r="AO43" s="13">
        <f>1/1000*'[1]48Exp'!AM$245</f>
        <v>3.4839495215999994E-2</v>
      </c>
      <c r="AP43" s="13">
        <f>1/1000*'[1]48Exp'!AN$245</f>
        <v>5.0731599951999995E-2</v>
      </c>
      <c r="AQ43" s="13">
        <f>1/1000*'[1]48Exp'!AO$245</f>
        <v>5.0362761899100002E-2</v>
      </c>
      <c r="AR43" s="13">
        <f>1/1000*'[1]48Exp'!AP$245</f>
        <v>4.6440201794999997E-2</v>
      </c>
      <c r="AS43" s="13">
        <f>1/1000*'[1]48Exp'!AQ$245</f>
        <v>3.3178044199999993E-2</v>
      </c>
      <c r="AT43" s="13">
        <f>1/1000*'[1]48Exp'!AR$245</f>
        <v>3.4652197419399997E-2</v>
      </c>
      <c r="AU43" s="13">
        <f>1/1000*'[1]48Exp'!AS$245</f>
        <v>4.4550731711199998E-2</v>
      </c>
      <c r="AV43" s="13">
        <f>1/1000*'[1]48Exp'!AT$245</f>
        <v>3.5883422510999997E-2</v>
      </c>
      <c r="AW43" s="13">
        <f>1/1000*'[1]48Exp'!AU$245</f>
        <v>3.4017342748749999E-2</v>
      </c>
      <c r="AX43" s="13">
        <f>1/1000*'[1]48Exp'!AV$245</f>
        <v>0</v>
      </c>
      <c r="AY43" s="13">
        <f>1/1000*'[1]48Exp'!AW$245</f>
        <v>0</v>
      </c>
      <c r="AZ43" s="13">
        <f>1/1000*'[1]48Exp'!AX$245</f>
        <v>0</v>
      </c>
      <c r="BA43" s="13">
        <f>1/1000*'[1]48Exp'!AY$245</f>
        <v>0</v>
      </c>
      <c r="BB43" s="13">
        <f>1/1000*'[1]48Exp'!AZ$245</f>
        <v>0</v>
      </c>
      <c r="BC43" s="13">
        <f>1/1000*'[1]48Exp'!BA$245</f>
        <v>0</v>
      </c>
      <c r="BD43" s="349"/>
    </row>
    <row r="44" spans="2:56">
      <c r="B44" s="8" t="s">
        <v>18</v>
      </c>
      <c r="C44" s="297">
        <f t="shared" ref="C44:AB44" si="11">SUM(C39:C39)-SUM(C40:C43)</f>
        <v>9.5956696571428638E-3</v>
      </c>
      <c r="D44" s="298">
        <f t="shared" si="11"/>
        <v>1.2346969716666659E-2</v>
      </c>
      <c r="E44" s="298">
        <f t="shared" si="11"/>
        <v>1.4257257600000003E-2</v>
      </c>
      <c r="F44" s="298">
        <f t="shared" si="11"/>
        <v>2.5953506191666663E-2</v>
      </c>
      <c r="G44" s="298">
        <f t="shared" si="11"/>
        <v>3.3285155774999992E-2</v>
      </c>
      <c r="H44" s="298">
        <f t="shared" si="11"/>
        <v>4.0706767725000023E-2</v>
      </c>
      <c r="I44" s="298">
        <f t="shared" si="11"/>
        <v>2.945699626666666E-2</v>
      </c>
      <c r="J44" s="298">
        <f t="shared" si="11"/>
        <v>2.3350243213888899E-2</v>
      </c>
      <c r="K44" s="298">
        <f t="shared" si="11"/>
        <v>5.2895025934798556E-2</v>
      </c>
      <c r="L44" s="298">
        <f t="shared" si="11"/>
        <v>6.3170318365476208E-2</v>
      </c>
      <c r="M44" s="298">
        <f t="shared" si="11"/>
        <v>8.2101499038888914E-2</v>
      </c>
      <c r="N44" s="298">
        <f t="shared" si="11"/>
        <v>4.6832007957142874E-2</v>
      </c>
      <c r="O44" s="298">
        <f t="shared" si="11"/>
        <v>5.5874859345238087E-2</v>
      </c>
      <c r="P44" s="298">
        <f t="shared" si="11"/>
        <v>7.3585484145310215E-2</v>
      </c>
      <c r="Q44" s="298">
        <f t="shared" si="11"/>
        <v>6.3741602210317494E-2</v>
      </c>
      <c r="R44" s="298">
        <f t="shared" si="11"/>
        <v>4.4644915559663864E-2</v>
      </c>
      <c r="S44" s="298">
        <f t="shared" si="11"/>
        <v>3.1116773612698406E-2</v>
      </c>
      <c r="T44" s="298">
        <f t="shared" si="11"/>
        <v>5.2361542033333319E-2</v>
      </c>
      <c r="U44" s="298">
        <f t="shared" si="11"/>
        <v>0</v>
      </c>
      <c r="V44" s="298">
        <f t="shared" si="11"/>
        <v>0</v>
      </c>
      <c r="W44" s="298">
        <f t="shared" si="11"/>
        <v>0</v>
      </c>
      <c r="X44" s="298">
        <f t="shared" si="11"/>
        <v>0</v>
      </c>
      <c r="Y44" s="298">
        <f t="shared" si="11"/>
        <v>0</v>
      </c>
      <c r="Z44" s="298">
        <f t="shared" si="11"/>
        <v>0</v>
      </c>
      <c r="AA44" s="298">
        <f t="shared" si="11"/>
        <v>0</v>
      </c>
      <c r="AB44" s="298">
        <f t="shared" si="11"/>
        <v>0</v>
      </c>
      <c r="AC44" s="294"/>
      <c r="AD44" s="297">
        <f t="shared" ref="AD44:BC44" si="12">SUM(AD39:AD39)-SUM(AD40:AD43)</f>
        <v>9.8793987461100047E-3</v>
      </c>
      <c r="AE44" s="298">
        <f t="shared" si="12"/>
        <v>1.6252285722800002E-2</v>
      </c>
      <c r="AF44" s="298">
        <f t="shared" si="12"/>
        <v>1.8587560857600008E-2</v>
      </c>
      <c r="AG44" s="298">
        <f t="shared" si="12"/>
        <v>1.6771209660800007E-2</v>
      </c>
      <c r="AH44" s="298">
        <f t="shared" si="12"/>
        <v>1.9303802978600001E-2</v>
      </c>
      <c r="AI44" s="298">
        <f t="shared" si="12"/>
        <v>2.1109310293500008E-2</v>
      </c>
      <c r="AJ44" s="298">
        <f t="shared" si="12"/>
        <v>1.8481967427999998E-2</v>
      </c>
      <c r="AK44" s="298">
        <f t="shared" si="12"/>
        <v>2.0231370337999995E-2</v>
      </c>
      <c r="AL44" s="298">
        <f t="shared" si="12"/>
        <v>3.7080903587199995E-2</v>
      </c>
      <c r="AM44" s="298">
        <f t="shared" si="12"/>
        <v>3.8688206418400005E-2</v>
      </c>
      <c r="AN44" s="298">
        <f t="shared" si="12"/>
        <v>5.441584483890001E-2</v>
      </c>
      <c r="AO44" s="298">
        <f t="shared" si="12"/>
        <v>3.8807860319999984E-2</v>
      </c>
      <c r="AP44" s="298">
        <f t="shared" si="12"/>
        <v>4.0786236814400009E-2</v>
      </c>
      <c r="AQ44" s="298">
        <f t="shared" si="12"/>
        <v>5.1613623587399987E-2</v>
      </c>
      <c r="AR44" s="298">
        <f t="shared" si="12"/>
        <v>4.2584346124499989E-2</v>
      </c>
      <c r="AS44" s="298">
        <f t="shared" si="12"/>
        <v>2.9021127149000001E-2</v>
      </c>
      <c r="AT44" s="298">
        <f t="shared" si="12"/>
        <v>2.1249831188299984E-2</v>
      </c>
      <c r="AU44" s="298">
        <f t="shared" si="12"/>
        <v>3.3706996723400023E-2</v>
      </c>
      <c r="AV44" s="298">
        <f t="shared" si="12"/>
        <v>4.2251209170999976E-2</v>
      </c>
      <c r="AW44" s="298">
        <f t="shared" si="12"/>
        <v>4.0053979340416671E-2</v>
      </c>
      <c r="AX44" s="298">
        <f t="shared" si="12"/>
        <v>0</v>
      </c>
      <c r="AY44" s="298">
        <f t="shared" si="12"/>
        <v>0</v>
      </c>
      <c r="AZ44" s="298">
        <f t="shared" si="12"/>
        <v>0</v>
      </c>
      <c r="BA44" s="298">
        <f t="shared" si="12"/>
        <v>0</v>
      </c>
      <c r="BB44" s="298">
        <f t="shared" si="12"/>
        <v>0</v>
      </c>
      <c r="BC44" s="298">
        <f t="shared" si="12"/>
        <v>0</v>
      </c>
      <c r="BD44" s="349"/>
    </row>
    <row r="45" spans="2:56" ht="17.149999999999999" customHeight="1">
      <c r="B45" s="152" t="s">
        <v>136</v>
      </c>
      <c r="C45" s="299">
        <f>1/$A$1*'[1]48Exp'!B$273</f>
        <v>1.8246988333333331E-3</v>
      </c>
      <c r="D45" s="167">
        <f>1/$A$1*'[1]48Exp'!C$273</f>
        <v>2.3633363333333333E-3</v>
      </c>
      <c r="E45" s="167">
        <f>1/$A$1*'[1]48Exp'!D$273</f>
        <v>2.1726710111111104E-3</v>
      </c>
      <c r="F45" s="167">
        <f>1/$A$1*'[1]48Exp'!E$273</f>
        <v>1.9477888E-3</v>
      </c>
      <c r="G45" s="167">
        <f>1/$A$1*'[1]48Exp'!F$273</f>
        <v>2.9569999999999991E-3</v>
      </c>
      <c r="H45" s="167">
        <f>1/$A$1*'[1]48Exp'!G$273</f>
        <v>5.55391945E-3</v>
      </c>
      <c r="I45" s="167">
        <f>1/$A$1*'[1]48Exp'!H$273</f>
        <v>5.8417910555555548E-3</v>
      </c>
      <c r="J45" s="167">
        <f>1/$A$1*'[1]48Exp'!I$273</f>
        <v>4.3041145583333331E-3</v>
      </c>
      <c r="K45" s="167">
        <f>1/$A$1*'[1]48Exp'!J$273</f>
        <v>4.7919707841991349E-3</v>
      </c>
      <c r="L45" s="167">
        <f>1/$A$1*'[1]48Exp'!K$273</f>
        <v>4.3854080654761899E-3</v>
      </c>
      <c r="M45" s="167">
        <f>1/$A$1*'[1]48Exp'!L$273</f>
        <v>6.5467975373015869E-3</v>
      </c>
      <c r="N45" s="167">
        <f>1/$A$1*'[1]48Exp'!M$273</f>
        <v>5.005139785714284E-3</v>
      </c>
      <c r="O45" s="167">
        <f>1/$A$1*'[1]48Exp'!N$273</f>
        <v>4.5526688651515157E-3</v>
      </c>
      <c r="P45" s="167">
        <f>1/$A$1*'[1]48Exp'!O$273</f>
        <v>3.9389983522366513E-3</v>
      </c>
      <c r="Q45" s="167">
        <f>1/$A$1*'[1]48Exp'!P$273</f>
        <v>4.791584289682539E-3</v>
      </c>
      <c r="R45" s="167">
        <f>1/$A$1*'[1]48Exp'!Q$273</f>
        <v>4.8880739431372546E-3</v>
      </c>
      <c r="S45" s="167">
        <f>1/$A$1*'[1]48Exp'!R$273</f>
        <v>4.5272595404761903E-3</v>
      </c>
      <c r="T45" s="167">
        <f>1/$A$1*'[1]48Exp'!S$273</f>
        <v>4.6570656066666667E-3</v>
      </c>
      <c r="U45" s="167">
        <f>1/$A$1*'[1]48Exp'!T$273</f>
        <v>0</v>
      </c>
      <c r="V45" s="167">
        <f>1/$A$1*'[1]48Exp'!U$273</f>
        <v>0</v>
      </c>
      <c r="W45" s="167">
        <f>1/$A$1*'[1]48Exp'!V$273</f>
        <v>0</v>
      </c>
      <c r="X45" s="167">
        <f>1/$A$1*'[1]48Exp'!W$273</f>
        <v>0</v>
      </c>
      <c r="Y45" s="167">
        <f>1/$A$1*'[1]48Exp'!X$273</f>
        <v>0</v>
      </c>
      <c r="Z45" s="167">
        <f>1/$A$1*'[1]48Exp'!Y$273</f>
        <v>0</v>
      </c>
      <c r="AA45" s="167">
        <f>1/$A$1*'[1]48Exp'!Z$273</f>
        <v>0</v>
      </c>
      <c r="AB45" s="167">
        <f>1/$A$1*'[1]48Exp'!AA$273</f>
        <v>0</v>
      </c>
      <c r="AC45" s="300"/>
      <c r="AD45" s="299">
        <f>1/1000*'[1]48Exp'!AB$273</f>
        <v>2.471004664584E-3</v>
      </c>
      <c r="AE45" s="167">
        <f>1/1000*'[1]48Exp'!AC$273</f>
        <v>3.2279609263999999E-3</v>
      </c>
      <c r="AF45" s="167">
        <f>1/1000*'[1]48Exp'!AD$273</f>
        <v>3.451383264E-3</v>
      </c>
      <c r="AG45" s="167">
        <f>1/1000*'[1]48Exp'!AE$273</f>
        <v>4.0108833967999998E-3</v>
      </c>
      <c r="AH45" s="167">
        <f>1/1000*'[1]48Exp'!AF$273</f>
        <v>5.4014864820000003E-3</v>
      </c>
      <c r="AI45" s="167">
        <f>1/1000*'[1]48Exp'!AG$273</f>
        <v>1.05169346568E-2</v>
      </c>
      <c r="AJ45" s="167">
        <f>1/1000*'[1]48Exp'!AH$273</f>
        <v>1.19010212824E-2</v>
      </c>
      <c r="AK45" s="167">
        <f>1/1000*'[1]48Exp'!AI$273</f>
        <v>1.1057528402E-2</v>
      </c>
      <c r="AL45" s="167">
        <f>1/1000*'[1]48Exp'!AJ$273</f>
        <v>1.42686220328E-2</v>
      </c>
      <c r="AM45" s="167">
        <f>1/1000*'[1]48Exp'!AK$273</f>
        <v>1.0031800512800001E-2</v>
      </c>
      <c r="AN45" s="167">
        <f>1/1000*'[1]48Exp'!AL$273</f>
        <v>1.7086590686700001E-2</v>
      </c>
      <c r="AO45" s="167">
        <f>1/1000*'[1]48Exp'!AM$273</f>
        <v>1.3935396911999999E-2</v>
      </c>
      <c r="AP45" s="167">
        <f>1/1000*'[1]48Exp'!AN$273</f>
        <v>1.1087597875199999E-2</v>
      </c>
      <c r="AQ45" s="167">
        <f>1/1000*'[1]48Exp'!AO$273</f>
        <v>9.7818549300000002E-3</v>
      </c>
      <c r="AR45" s="167">
        <f>1/1000*'[1]48Exp'!AP$273</f>
        <v>1.113461019E-2</v>
      </c>
      <c r="AS45" s="167">
        <f>1/1000*'[1]48Exp'!AQ$273</f>
        <v>7.916688576999998E-3</v>
      </c>
      <c r="AT45" s="167">
        <f>1/1000*'[1]48Exp'!AR$273</f>
        <v>8.6476485017000001E-3</v>
      </c>
      <c r="AU45" s="167">
        <f>1/1000*'[1]48Exp'!AS$273</f>
        <v>9.1011795159999988E-3</v>
      </c>
      <c r="AV45" s="167">
        <f>1/1000*'[1]48Exp'!AT$273</f>
        <v>9.7629726999999989E-3</v>
      </c>
      <c r="AW45" s="167">
        <f>1/1000*'[1]48Exp'!AU$273</f>
        <v>9.2552595416666682E-3</v>
      </c>
      <c r="AX45" s="167">
        <f>1/1000*'[1]48Exp'!AV$273</f>
        <v>0</v>
      </c>
      <c r="AY45" s="167">
        <f>1/1000*'[1]48Exp'!AW$273</f>
        <v>0</v>
      </c>
      <c r="AZ45" s="167">
        <f>1/1000*'[1]48Exp'!AX$273</f>
        <v>0</v>
      </c>
      <c r="BA45" s="167">
        <f>1/1000*'[1]48Exp'!AY$273</f>
        <v>0</v>
      </c>
      <c r="BB45" s="167">
        <f>1/1000*'[1]48Exp'!AZ$273</f>
        <v>0</v>
      </c>
      <c r="BC45" s="167">
        <f>1/1000*'[1]48Exp'!BA$273</f>
        <v>0</v>
      </c>
      <c r="BD45" s="349"/>
    </row>
    <row r="46" spans="2:56" ht="17.149999999999999" customHeight="1">
      <c r="B46" s="9" t="s">
        <v>123</v>
      </c>
      <c r="C46" s="64">
        <f t="shared" ref="C46:AB46" si="13">C5-SUM(C6,C14,C18,C23,C29,C39,C45)</f>
        <v>0.10055435313333483</v>
      </c>
      <c r="D46" s="27">
        <f t="shared" si="13"/>
        <v>9.6510475383333016E-2</v>
      </c>
      <c r="E46" s="27">
        <f t="shared" si="13"/>
        <v>0.12017762296111245</v>
      </c>
      <c r="F46" s="27">
        <f t="shared" si="13"/>
        <v>0.17190413609881006</v>
      </c>
      <c r="G46" s="27">
        <f t="shared" si="13"/>
        <v>0.19549229369285692</v>
      </c>
      <c r="H46" s="27">
        <f t="shared" si="13"/>
        <v>0.17561257424166676</v>
      </c>
      <c r="I46" s="27">
        <f t="shared" si="13"/>
        <v>0.22520449727777736</v>
      </c>
      <c r="J46" s="27">
        <f t="shared" si="13"/>
        <v>0.19995234584801924</v>
      </c>
      <c r="K46" s="27">
        <f t="shared" si="13"/>
        <v>0.27149932944998412</v>
      </c>
      <c r="L46" s="27">
        <f t="shared" si="13"/>
        <v>0.23129426398095454</v>
      </c>
      <c r="M46" s="27">
        <f t="shared" si="13"/>
        <v>0.27429339652460438</v>
      </c>
      <c r="N46" s="27">
        <f t="shared" si="13"/>
        <v>0.27137950072857064</v>
      </c>
      <c r="O46" s="27">
        <f t="shared" si="13"/>
        <v>0.27762982555086868</v>
      </c>
      <c r="P46" s="27">
        <f t="shared" si="13"/>
        <v>0.25242944127150846</v>
      </c>
      <c r="Q46" s="27">
        <f t="shared" si="13"/>
        <v>0.22957543566825489</v>
      </c>
      <c r="R46" s="27">
        <f t="shared" si="13"/>
        <v>0.23151645091834805</v>
      </c>
      <c r="S46" s="27">
        <f t="shared" si="13"/>
        <v>0.20885148142261922</v>
      </c>
      <c r="T46" s="27">
        <f t="shared" si="13"/>
        <v>0.30974044513666765</v>
      </c>
      <c r="U46" s="27">
        <f t="shared" si="13"/>
        <v>0</v>
      </c>
      <c r="V46" s="27">
        <f t="shared" si="13"/>
        <v>0</v>
      </c>
      <c r="W46" s="27">
        <f t="shared" si="13"/>
        <v>0</v>
      </c>
      <c r="X46" s="27">
        <f t="shared" si="13"/>
        <v>0</v>
      </c>
      <c r="Y46" s="27">
        <f t="shared" si="13"/>
        <v>0</v>
      </c>
      <c r="Z46" s="27">
        <f t="shared" si="13"/>
        <v>0</v>
      </c>
      <c r="AA46" s="27">
        <f t="shared" si="13"/>
        <v>0</v>
      </c>
      <c r="AB46" s="27">
        <f t="shared" si="13"/>
        <v>0</v>
      </c>
      <c r="AC46" s="294"/>
      <c r="AD46" s="64">
        <f t="shared" ref="AD46:BC46" si="14">AD5-SUM(AD6,AD14,AD18,AD23,AD29,AD39,AD45)</f>
        <v>0.12948692480787782</v>
      </c>
      <c r="AE46" s="27">
        <f t="shared" si="14"/>
        <v>0.1193514569264007</v>
      </c>
      <c r="AF46" s="27">
        <f t="shared" si="14"/>
        <v>0.13632521635680073</v>
      </c>
      <c r="AG46" s="27">
        <f t="shared" si="14"/>
        <v>0.18011094678079864</v>
      </c>
      <c r="AH46" s="27">
        <f t="shared" si="14"/>
        <v>0.20381922330489921</v>
      </c>
      <c r="AI46" s="27">
        <f t="shared" si="14"/>
        <v>0.20456078419919699</v>
      </c>
      <c r="AJ46" s="27">
        <f t="shared" si="14"/>
        <v>0.24073754530359892</v>
      </c>
      <c r="AK46" s="27">
        <f t="shared" si="14"/>
        <v>0.25995747609799924</v>
      </c>
      <c r="AL46" s="27">
        <f t="shared" si="14"/>
        <v>0.35490886863639837</v>
      </c>
      <c r="AM46" s="27">
        <f t="shared" si="14"/>
        <v>0.26720189737119693</v>
      </c>
      <c r="AN46" s="27">
        <f t="shared" si="14"/>
        <v>0.3131981747432997</v>
      </c>
      <c r="AO46" s="27">
        <f t="shared" si="14"/>
        <v>0.32771150255999881</v>
      </c>
      <c r="AP46" s="27">
        <f t="shared" si="14"/>
        <v>0.28013589306560238</v>
      </c>
      <c r="AQ46" s="27">
        <f t="shared" si="14"/>
        <v>0.26815330825079986</v>
      </c>
      <c r="AR46" s="27">
        <f t="shared" si="14"/>
        <v>0.25378055717900239</v>
      </c>
      <c r="AS46" s="27">
        <f t="shared" si="14"/>
        <v>0.19427895644850146</v>
      </c>
      <c r="AT46" s="27">
        <f t="shared" si="14"/>
        <v>0.17874167847419953</v>
      </c>
      <c r="AU46" s="27">
        <f t="shared" si="14"/>
        <v>0.2467746718722994</v>
      </c>
      <c r="AV46" s="27">
        <f t="shared" si="14"/>
        <v>0.24253362859700012</v>
      </c>
      <c r="AW46" s="27">
        <f t="shared" si="14"/>
        <v>0.2299209215495841</v>
      </c>
      <c r="AX46" s="27">
        <f t="shared" si="14"/>
        <v>0</v>
      </c>
      <c r="AY46" s="27">
        <f t="shared" si="14"/>
        <v>0</v>
      </c>
      <c r="AZ46" s="27">
        <f t="shared" si="14"/>
        <v>0</v>
      </c>
      <c r="BA46" s="27">
        <f t="shared" si="14"/>
        <v>0</v>
      </c>
      <c r="BB46" s="27">
        <f t="shared" si="14"/>
        <v>0</v>
      </c>
      <c r="BC46" s="27">
        <f t="shared" si="14"/>
        <v>0</v>
      </c>
      <c r="BD46" s="349"/>
    </row>
    <row r="47" spans="2:56">
      <c r="B47" s="5" t="s">
        <v>23</v>
      </c>
      <c r="C47" s="23">
        <f>1/$A$1*'[1]48Exp'!B$15</f>
        <v>1.9539500500000001E-2</v>
      </c>
      <c r="D47" s="13">
        <f>1/$A$1*'[1]48Exp'!C$15</f>
        <v>1.00258625E-2</v>
      </c>
      <c r="E47" s="13">
        <f>1/$A$1*'[1]48Exp'!D$15</f>
        <v>1.8860079799999999E-2</v>
      </c>
      <c r="F47" s="13">
        <f>1/$A$1*'[1]48Exp'!E$15</f>
        <v>2.4488173099999996E-2</v>
      </c>
      <c r="G47" s="13">
        <f>1/$A$1*'[1]48Exp'!F$15</f>
        <v>2.5815061150000002E-2</v>
      </c>
      <c r="H47" s="13">
        <f>1/$A$1*'[1]48Exp'!G$15</f>
        <v>2.5078583274999993E-2</v>
      </c>
      <c r="I47" s="13">
        <f>1/$A$1*'[1]48Exp'!H$15</f>
        <v>3.0144498177777774E-2</v>
      </c>
      <c r="J47" s="13">
        <f>1/$A$1*'[1]48Exp'!I$15</f>
        <v>2.4410168280555544E-2</v>
      </c>
      <c r="K47" s="13">
        <f>1/$A$1*'[1]48Exp'!J$15</f>
        <v>3.5705110010606063E-2</v>
      </c>
      <c r="L47" s="13">
        <f>1/$A$1*'[1]48Exp'!K$15</f>
        <v>2.8731764784523807E-2</v>
      </c>
      <c r="M47" s="13">
        <f>1/$A$1*'[1]48Exp'!L$15</f>
        <v>3.6638204822222235E-2</v>
      </c>
      <c r="N47" s="13">
        <f>1/$A$1*'[1]48Exp'!M$15</f>
        <v>1.6947080999999992E-2</v>
      </c>
      <c r="O47" s="13">
        <f>1/$A$1*'[1]48Exp'!N$15</f>
        <v>1.2209117299999999E-2</v>
      </c>
      <c r="P47" s="13">
        <f>1/$A$1*'[1]48Exp'!O$15</f>
        <v>9.2395680203463202E-3</v>
      </c>
      <c r="Q47" s="13">
        <f>1/$A$1*'[1]48Exp'!P$15</f>
        <v>1.2884508616666668E-2</v>
      </c>
      <c r="R47" s="13">
        <f>1/$A$1*'[1]48Exp'!Q$15</f>
        <v>4.4072361390476177E-2</v>
      </c>
      <c r="S47" s="13">
        <f>1/$A$1*'[1]48Exp'!R$15</f>
        <v>3.0819176540476181E-2</v>
      </c>
      <c r="T47" s="13">
        <f>1/$A$1*'[1]48Exp'!S$15</f>
        <v>3.7424349099999997E-2</v>
      </c>
      <c r="U47" s="13">
        <f>1/$A$1*'[1]48Exp'!T$15</f>
        <v>0</v>
      </c>
      <c r="V47" s="13">
        <f>1/$A$1*'[1]48Exp'!U$15</f>
        <v>0</v>
      </c>
      <c r="W47" s="13">
        <f>1/$A$1*'[1]48Exp'!V$15</f>
        <v>0</v>
      </c>
      <c r="X47" s="13">
        <f>1/$A$1*'[1]48Exp'!W$15</f>
        <v>0</v>
      </c>
      <c r="Y47" s="13">
        <f>1/$A$1*'[1]48Exp'!X$15</f>
        <v>0</v>
      </c>
      <c r="Z47" s="13">
        <f>1/$A$1*'[1]48Exp'!Y$15</f>
        <v>0</v>
      </c>
      <c r="AA47" s="13">
        <f>1/$A$1*'[1]48Exp'!Z$15</f>
        <v>0</v>
      </c>
      <c r="AB47" s="13">
        <f>1/$A$1*'[1]48Exp'!AA$15</f>
        <v>0</v>
      </c>
      <c r="AC47" s="294"/>
      <c r="AD47" s="23">
        <f>1/1000*'[1]48Exp'!AB$15</f>
        <v>2.8769049620552999E-2</v>
      </c>
      <c r="AE47" s="13">
        <f>1/1000*'[1]48Exp'!AC$15</f>
        <v>1.77957394772E-2</v>
      </c>
      <c r="AF47" s="13">
        <f>1/1000*'[1]48Exp'!AD$15</f>
        <v>2.5462138103999998E-2</v>
      </c>
      <c r="AG47" s="13">
        <f>1/1000*'[1]48Exp'!AE$15</f>
        <v>3.2735161065599996E-2</v>
      </c>
      <c r="AH47" s="13">
        <f>1/1000*'[1]48Exp'!AF$15</f>
        <v>3.7016778515500004E-2</v>
      </c>
      <c r="AI47" s="13">
        <f>1/1000*'[1]48Exp'!AG$15</f>
        <v>4.2379525016399994E-2</v>
      </c>
      <c r="AJ47" s="13">
        <f>1/1000*'[1]48Exp'!AH$15</f>
        <v>5.0295605612400006E-2</v>
      </c>
      <c r="AK47" s="13">
        <f>1/1000*'[1]48Exp'!AI$15</f>
        <v>5.6695049575000003E-2</v>
      </c>
      <c r="AL47" s="13">
        <f>1/1000*'[1]48Exp'!AJ$15</f>
        <v>8.5573828210000008E-2</v>
      </c>
      <c r="AM47" s="13">
        <f>1/1000*'[1]48Exp'!AK$15</f>
        <v>6.0845926688799998E-2</v>
      </c>
      <c r="AN47" s="13">
        <f>1/1000*'[1]48Exp'!AL$15</f>
        <v>6.1423434056700005E-2</v>
      </c>
      <c r="AO47" s="13">
        <f>1/1000*'[1]48Exp'!AM$15</f>
        <v>4.2527874527999998E-2</v>
      </c>
      <c r="AP47" s="13">
        <f>1/1000*'[1]48Exp'!AN$15</f>
        <v>1.8358821975999997E-2</v>
      </c>
      <c r="AQ47" s="13">
        <f>1/1000*'[1]48Exp'!AO$15</f>
        <v>1.6388850951300001E-2</v>
      </c>
      <c r="AR47" s="13">
        <f>1/1000*'[1]48Exp'!AP$15</f>
        <v>1.8500750782499999E-2</v>
      </c>
      <c r="AS47" s="13">
        <f>1/1000*'[1]48Exp'!AQ$15</f>
        <v>3.2763188835999997E-2</v>
      </c>
      <c r="AT47" s="13">
        <f>1/1000*'[1]48Exp'!AR$15</f>
        <v>2.3927811917099997E-2</v>
      </c>
      <c r="AU47" s="13">
        <f>1/1000*'[1]48Exp'!AS$15</f>
        <v>2.9484305779499998E-2</v>
      </c>
      <c r="AV47" s="13">
        <f>1/1000*'[1]48Exp'!AT$15</f>
        <v>2.2545855699E-2</v>
      </c>
      <c r="AW47" s="13">
        <f>1/1000*'[1]48Exp'!AU$15</f>
        <v>2.1373382113749999E-2</v>
      </c>
      <c r="AX47" s="13">
        <f>1/1000*'[1]48Exp'!AV$15</f>
        <v>0</v>
      </c>
      <c r="AY47" s="13">
        <f>1/1000*'[1]48Exp'!AW$15</f>
        <v>0</v>
      </c>
      <c r="AZ47" s="13">
        <f>1/1000*'[1]48Exp'!AX$15</f>
        <v>0</v>
      </c>
      <c r="BA47" s="13">
        <f>1/1000*'[1]48Exp'!AY$15</f>
        <v>0</v>
      </c>
      <c r="BB47" s="13">
        <f>1/1000*'[1]48Exp'!AZ$15</f>
        <v>0</v>
      </c>
      <c r="BC47" s="13">
        <f>1/1000*'[1]48Exp'!BA$15</f>
        <v>0</v>
      </c>
      <c r="BD47" s="349"/>
    </row>
    <row r="48" spans="2:56">
      <c r="B48" s="5" t="s">
        <v>80</v>
      </c>
      <c r="C48" s="23">
        <f>1/$A$1*'[1]48Exp'!B$108</f>
        <v>8.6727946999999965E-3</v>
      </c>
      <c r="D48" s="13">
        <f>1/$A$1*'[1]48Exp'!C$108</f>
        <v>9.5718082499999992E-3</v>
      </c>
      <c r="E48" s="13">
        <f>1/$A$1*'[1]48Exp'!D$108</f>
        <v>1.6749106066666665E-2</v>
      </c>
      <c r="F48" s="13">
        <f>1/$A$1*'[1]48Exp'!E$108</f>
        <v>1.9088900299999996E-2</v>
      </c>
      <c r="G48" s="13">
        <f>1/$A$1*'[1]48Exp'!F$108</f>
        <v>3.1631631124999997E-2</v>
      </c>
      <c r="H48" s="13">
        <f>1/$A$1*'[1]48Exp'!G$108</f>
        <v>2.1874283524999996E-2</v>
      </c>
      <c r="I48" s="13">
        <f>1/$A$1*'[1]48Exp'!H$108</f>
        <v>1.3190090877777776E-2</v>
      </c>
      <c r="J48" s="13">
        <f>1/$A$1*'[1]48Exp'!I$108</f>
        <v>2.1307846172222224E-2</v>
      </c>
      <c r="K48" s="13">
        <f>1/$A$1*'[1]48Exp'!J$108</f>
        <v>6.5874158597077917E-2</v>
      </c>
      <c r="L48" s="13">
        <f>1/$A$1*'[1]48Exp'!K$108</f>
        <v>4.7437106600000001E-2</v>
      </c>
      <c r="M48" s="13">
        <f>1/$A$1*'[1]48Exp'!L$108</f>
        <v>5.0704029888888905E-2</v>
      </c>
      <c r="N48" s="13">
        <f>1/$A$1*'[1]48Exp'!M$108</f>
        <v>5.3239124533333321E-2</v>
      </c>
      <c r="O48" s="13">
        <f>1/$A$1*'[1]48Exp'!N$108</f>
        <v>6.9131300030952358E-2</v>
      </c>
      <c r="P48" s="13">
        <f>1/$A$1*'[1]48Exp'!O$108</f>
        <v>5.8562736097619042E-2</v>
      </c>
      <c r="Q48" s="13">
        <f>1/$A$1*'[1]48Exp'!P$108</f>
        <v>6.1033350769841274E-2</v>
      </c>
      <c r="R48" s="13">
        <f>1/$A$1*'[1]48Exp'!Q$108</f>
        <v>6.5027756267086789E-2</v>
      </c>
      <c r="S48" s="13">
        <f>1/$A$1*'[1]48Exp'!R$108</f>
        <v>5.9506388061904759E-2</v>
      </c>
      <c r="T48" s="13">
        <f>1/$A$1*'[1]48Exp'!S$108</f>
        <v>7.7633110316666643E-2</v>
      </c>
      <c r="U48" s="13">
        <f>1/$A$1*'[1]48Exp'!T$108</f>
        <v>0</v>
      </c>
      <c r="V48" s="13">
        <f>1/$A$1*'[1]48Exp'!U$108</f>
        <v>0</v>
      </c>
      <c r="W48" s="13">
        <f>1/$A$1*'[1]48Exp'!V$108</f>
        <v>0</v>
      </c>
      <c r="X48" s="13">
        <f>1/$A$1*'[1]48Exp'!W$108</f>
        <v>0</v>
      </c>
      <c r="Y48" s="13">
        <f>1/$A$1*'[1]48Exp'!X$108</f>
        <v>0</v>
      </c>
      <c r="Z48" s="13">
        <f>1/$A$1*'[1]48Exp'!Y$108</f>
        <v>0</v>
      </c>
      <c r="AA48" s="13">
        <f>1/$A$1*'[1]48Exp'!Z$108</f>
        <v>0</v>
      </c>
      <c r="AB48" s="13">
        <f>1/$A$1*'[1]48Exp'!AA$108</f>
        <v>0</v>
      </c>
      <c r="AC48" s="294"/>
      <c r="AD48" s="23">
        <f>1/1000*'[1]48Exp'!AB$108</f>
        <v>5.6903076511859996E-3</v>
      </c>
      <c r="AE48" s="13">
        <f>1/1000*'[1]48Exp'!AC$108</f>
        <v>5.6720139199999998E-3</v>
      </c>
      <c r="AF48" s="13">
        <f>1/1000*'[1]48Exp'!AD$108</f>
        <v>8.1662157839999996E-3</v>
      </c>
      <c r="AG48" s="13">
        <f>1/1000*'[1]48Exp'!AE$108</f>
        <v>8.8276370672000001E-3</v>
      </c>
      <c r="AH48" s="13">
        <f>1/1000*'[1]48Exp'!AF$108</f>
        <v>1.4608335478099999E-2</v>
      </c>
      <c r="AI48" s="13">
        <f>1/1000*'[1]48Exp'!AG$108</f>
        <v>1.1080222081499998E-2</v>
      </c>
      <c r="AJ48" s="13">
        <f>1/1000*'[1]48Exp'!AH$108</f>
        <v>9.6897640328000006E-3</v>
      </c>
      <c r="AK48" s="13">
        <f>1/1000*'[1]48Exp'!AI$108</f>
        <v>1.5551784383000001E-2</v>
      </c>
      <c r="AL48" s="13">
        <f>1/1000*'[1]48Exp'!AJ$108</f>
        <v>3.7964654358400005E-2</v>
      </c>
      <c r="AM48" s="13">
        <f>1/1000*'[1]48Exp'!AK$108</f>
        <v>3.1257805541600001E-2</v>
      </c>
      <c r="AN48" s="13">
        <f>1/1000*'[1]48Exp'!AL$108</f>
        <v>3.6290292456600003E-2</v>
      </c>
      <c r="AO48" s="13">
        <f>1/1000*'[1]48Exp'!AM$108</f>
        <v>3.4699936079999993E-2</v>
      </c>
      <c r="AP48" s="13">
        <f>1/1000*'[1]48Exp'!AN$108</f>
        <v>4.0756838020799997E-2</v>
      </c>
      <c r="AQ48" s="13">
        <f>1/1000*'[1]48Exp'!AO$108</f>
        <v>3.73775988303E-2</v>
      </c>
      <c r="AR48" s="13">
        <f>1/1000*'[1]48Exp'!AP$108</f>
        <v>4.1405395369499998E-2</v>
      </c>
      <c r="AS48" s="13">
        <f>1/1000*'[1]48Exp'!AQ$108</f>
        <v>3.1396715321999995E-2</v>
      </c>
      <c r="AT48" s="13">
        <f>1/1000*'[1]48Exp'!AR$108</f>
        <v>3.0799122795399998E-2</v>
      </c>
      <c r="AU48" s="13">
        <f>1/1000*'[1]48Exp'!AS$108</f>
        <v>4.1603347800299992E-2</v>
      </c>
      <c r="AV48" s="13">
        <f>1/1000*'[1]48Exp'!AT$108</f>
        <v>4.7664705315E-2</v>
      </c>
      <c r="AW48" s="13">
        <f>1/1000*'[1]48Exp'!AU$108</f>
        <v>4.5185952293749998E-2</v>
      </c>
      <c r="AX48" s="13">
        <f>1/1000*'[1]48Exp'!AV$108</f>
        <v>0</v>
      </c>
      <c r="AY48" s="13">
        <f>1/1000*'[1]48Exp'!AW$108</f>
        <v>0</v>
      </c>
      <c r="AZ48" s="13">
        <f>1/1000*'[1]48Exp'!AX$108</f>
        <v>0</v>
      </c>
      <c r="BA48" s="13">
        <f>1/1000*'[1]48Exp'!AY$108</f>
        <v>0</v>
      </c>
      <c r="BB48" s="13">
        <f>1/1000*'[1]48Exp'!AZ$108</f>
        <v>0</v>
      </c>
      <c r="BC48" s="13">
        <f>1/1000*'[1]48Exp'!BA$108</f>
        <v>0</v>
      </c>
      <c r="BD48" s="349"/>
    </row>
    <row r="49" spans="2:56">
      <c r="B49" s="5" t="s">
        <v>134</v>
      </c>
      <c r="C49" s="304">
        <f>1/$A$1*'[1]48Exp'!B$194</f>
        <v>9.2071023642857144E-3</v>
      </c>
      <c r="D49" s="305">
        <f>1/$A$1*'[1]48Exp'!C$194</f>
        <v>1.5292361749999999E-2</v>
      </c>
      <c r="E49" s="305">
        <f>1/$A$1*'[1]48Exp'!D$194</f>
        <v>1.5248785399999999E-2</v>
      </c>
      <c r="F49" s="305">
        <f>1/$A$1*'[1]48Exp'!E$194</f>
        <v>1.5821533703571422E-2</v>
      </c>
      <c r="G49" s="305">
        <f>1/$A$1*'[1]48Exp'!F$194</f>
        <v>1.5454263924999996E-2</v>
      </c>
      <c r="H49" s="305">
        <f>1/$A$1*'[1]48Exp'!G$194</f>
        <v>1.7620138024999996E-2</v>
      </c>
      <c r="I49" s="305">
        <f>1/$A$1*'[1]48Exp'!H$194</f>
        <v>2.0418963111111108E-2</v>
      </c>
      <c r="J49" s="305">
        <f>1/$A$1*'[1]48Exp'!I$194</f>
        <v>1.6198940113888893E-2</v>
      </c>
      <c r="K49" s="305">
        <f>1/$A$1*'[1]48Exp'!J$194</f>
        <v>1.8133785071911431E-2</v>
      </c>
      <c r="L49" s="305">
        <f>1/$A$1*'[1]48Exp'!K$194</f>
        <v>1.1371971199999999E-2</v>
      </c>
      <c r="M49" s="305">
        <f>1/$A$1*'[1]48Exp'!L$194</f>
        <v>1.4263791044444448E-2</v>
      </c>
      <c r="N49" s="305">
        <f>1/$A$1*'[1]48Exp'!M$194</f>
        <v>1.5890230938095235E-2</v>
      </c>
      <c r="O49" s="305">
        <f>1/$A$1*'[1]48Exp'!N$194</f>
        <v>2.3177661042857144E-2</v>
      </c>
      <c r="P49" s="305">
        <f>1/$A$1*'[1]48Exp'!O$194</f>
        <v>2.0064786320670991E-2</v>
      </c>
      <c r="Q49" s="305">
        <f>1/$A$1*'[1]48Exp'!P$194</f>
        <v>1.4701347755555557E-2</v>
      </c>
      <c r="R49" s="305">
        <f>1/$A$1*'[1]48Exp'!Q$194</f>
        <v>9.4647233571428565E-3</v>
      </c>
      <c r="S49" s="305">
        <f>1/$A$1*'[1]48Exp'!R$194</f>
        <v>6.7971734535714279E-3</v>
      </c>
      <c r="T49" s="305">
        <f>1/$A$1*'[1]48Exp'!S$194</f>
        <v>8.2744657833333322E-3</v>
      </c>
      <c r="U49" s="305">
        <f>1/$A$1*'[1]48Exp'!T$194</f>
        <v>0</v>
      </c>
      <c r="V49" s="305">
        <f>1/$A$1*'[1]48Exp'!U$194</f>
        <v>0</v>
      </c>
      <c r="W49" s="305">
        <f>1/$A$1*'[1]48Exp'!V$194</f>
        <v>0</v>
      </c>
      <c r="X49" s="305">
        <f>1/$A$1*'[1]48Exp'!W$194</f>
        <v>0</v>
      </c>
      <c r="Y49" s="305">
        <f>1/$A$1*'[1]48Exp'!X$194</f>
        <v>0</v>
      </c>
      <c r="Z49" s="305">
        <f>1/$A$1*'[1]48Exp'!Y$194</f>
        <v>0</v>
      </c>
      <c r="AA49" s="305">
        <f>1/$A$1*'[1]48Exp'!Z$194</f>
        <v>0</v>
      </c>
      <c r="AB49" s="305">
        <f>1/$A$1*'[1]48Exp'!AA$194</f>
        <v>0</v>
      </c>
      <c r="AC49" s="294"/>
      <c r="AD49" s="306">
        <f>1/1000*'[1]48Exp'!AB$194</f>
        <v>1.5560155315263002E-2</v>
      </c>
      <c r="AE49" s="305">
        <f>1/1000*'[1]48Exp'!AC$194</f>
        <v>2.4708243583599999E-2</v>
      </c>
      <c r="AF49" s="305">
        <f>1/1000*'[1]48Exp'!AD$194</f>
        <v>2.4648112670399996E-2</v>
      </c>
      <c r="AG49" s="305">
        <f>1/1000*'[1]48Exp'!AE$194</f>
        <v>3.39949095024E-2</v>
      </c>
      <c r="AH49" s="305">
        <f>1/1000*'[1]48Exp'!AF$194</f>
        <v>3.6836694136900001E-2</v>
      </c>
      <c r="AI49" s="305">
        <f>1/1000*'[1]48Exp'!AG$194</f>
        <v>4.2321756476999997E-2</v>
      </c>
      <c r="AJ49" s="305">
        <f>1/1000*'[1]48Exp'!AH$194</f>
        <v>5.28125776056E-2</v>
      </c>
      <c r="AK49" s="305">
        <f>1/1000*'[1]48Exp'!AI$194</f>
        <v>5.5669782636500006E-2</v>
      </c>
      <c r="AL49" s="305">
        <f>1/1000*'[1]48Exp'!AJ$194</f>
        <v>6.3837094159200011E-2</v>
      </c>
      <c r="AM49" s="305">
        <f>1/1000*'[1]48Exp'!AK$194</f>
        <v>3.7665488845600004E-2</v>
      </c>
      <c r="AN49" s="305">
        <f>1/1000*'[1]48Exp'!AL$194</f>
        <v>4.3166003689800003E-2</v>
      </c>
      <c r="AO49" s="305">
        <f>1/1000*'[1]48Exp'!AM$194</f>
        <v>5.3510339711999998E-2</v>
      </c>
      <c r="AP49" s="305">
        <f>1/1000*'[1]48Exp'!AN$194</f>
        <v>7.14798916832E-2</v>
      </c>
      <c r="AQ49" s="305">
        <f>1/1000*'[1]48Exp'!AO$194</f>
        <v>6.4500968106899995E-2</v>
      </c>
      <c r="AR49" s="305">
        <f>1/1000*'[1]48Exp'!AP$194</f>
        <v>4.8868342428499995E-2</v>
      </c>
      <c r="AS49" s="305">
        <f>1/1000*'[1]48Exp'!AQ$194</f>
        <v>2.6175766690499997E-2</v>
      </c>
      <c r="AT49" s="305">
        <f>1/1000*'[1]48Exp'!AR$194</f>
        <v>2.1667580782799997E-2</v>
      </c>
      <c r="AU49" s="305">
        <f>1/1000*'[1]48Exp'!AS$194</f>
        <v>2.4529989483999998E-2</v>
      </c>
      <c r="AV49" s="305">
        <f>1/1000*'[1]48Exp'!AT$194</f>
        <v>3.3538157281000007E-2</v>
      </c>
      <c r="AW49" s="305">
        <f>1/1000*'[1]48Exp'!AU$194</f>
        <v>3.1794040577916668E-2</v>
      </c>
      <c r="AX49" s="305">
        <f>1/1000*'[1]48Exp'!AV$194</f>
        <v>0</v>
      </c>
      <c r="AY49" s="305">
        <f>1/1000*'[1]48Exp'!AW$194</f>
        <v>0</v>
      </c>
      <c r="AZ49" s="305">
        <f>1/1000*'[1]48Exp'!AX$194</f>
        <v>0</v>
      </c>
      <c r="BA49" s="305">
        <f>1/1000*'[1]48Exp'!AY$194</f>
        <v>0</v>
      </c>
      <c r="BB49" s="305">
        <f>1/1000*'[1]48Exp'!AZ$194</f>
        <v>0</v>
      </c>
      <c r="BC49" s="305">
        <f>1/1000*'[1]48Exp'!BA$194</f>
        <v>0</v>
      </c>
      <c r="BD49" s="349"/>
    </row>
    <row r="50" spans="2:56">
      <c r="B50" s="5" t="s">
        <v>87</v>
      </c>
      <c r="C50" s="23">
        <f>1/$A$1*'[1]48Exp'!B$226</f>
        <v>2.0494995114285715E-2</v>
      </c>
      <c r="D50" s="13">
        <f>1/$A$1*'[1]48Exp'!C$226</f>
        <v>2.5324779164285719E-2</v>
      </c>
      <c r="E50" s="13">
        <f>1/$A$1*'[1]48Exp'!D$226</f>
        <v>2.1140384377777776E-2</v>
      </c>
      <c r="F50" s="13">
        <f>1/$A$1*'[1]48Exp'!E$226</f>
        <v>1.9099620511904756E-2</v>
      </c>
      <c r="G50" s="13">
        <f>1/$A$1*'[1]48Exp'!F$226</f>
        <v>2.3126117992857142E-2</v>
      </c>
      <c r="H50" s="13">
        <f>1/$A$1*'[1]48Exp'!G$226</f>
        <v>1.8335202575000004E-2</v>
      </c>
      <c r="I50" s="13">
        <f>1/$A$1*'[1]48Exp'!H$226</f>
        <v>1.8684036377777768E-2</v>
      </c>
      <c r="J50" s="13">
        <f>1/$A$1*'[1]48Exp'!I$226</f>
        <v>1.6542001367063491E-2</v>
      </c>
      <c r="K50" s="13">
        <f>1/$A$1*'[1]48Exp'!J$226</f>
        <v>2.4086354044141958E-2</v>
      </c>
      <c r="L50" s="13">
        <f>1/$A$1*'[1]48Exp'!K$226</f>
        <v>1.6005816609523799E-2</v>
      </c>
      <c r="M50" s="13">
        <f>1/$A$1*'[1]48Exp'!L$226</f>
        <v>2.2603264711111112E-2</v>
      </c>
      <c r="N50" s="13">
        <f>1/$A$1*'[1]48Exp'!M$226</f>
        <v>4.610603245714285E-2</v>
      </c>
      <c r="O50" s="13">
        <f>1/$A$1*'[1]48Exp'!N$226</f>
        <v>2.6875040261688327E-2</v>
      </c>
      <c r="P50" s="13">
        <f>1/$A$1*'[1]48Exp'!O$226</f>
        <v>1.6216084375721498E-2</v>
      </c>
      <c r="Q50" s="13">
        <f>1/$A$1*'[1]48Exp'!P$226</f>
        <v>2.1370536883333343E-2</v>
      </c>
      <c r="R50" s="13">
        <f>1/$A$1*'[1]48Exp'!Q$226</f>
        <v>1.9191338071848727E-2</v>
      </c>
      <c r="S50" s="13">
        <f>1/$A$1*'[1]48Exp'!R$226</f>
        <v>2.2079175794047615E-2</v>
      </c>
      <c r="T50" s="13">
        <f>1/$A$1*'[1]48Exp'!S$226</f>
        <v>1.9996304733333334E-2</v>
      </c>
      <c r="U50" s="13">
        <f>1/$A$1*'[1]48Exp'!T$226</f>
        <v>0</v>
      </c>
      <c r="V50" s="13">
        <f>1/$A$1*'[1]48Exp'!U$226</f>
        <v>0</v>
      </c>
      <c r="W50" s="13">
        <f>1/$A$1*'[1]48Exp'!V$226</f>
        <v>0</v>
      </c>
      <c r="X50" s="13">
        <f>1/$A$1*'[1]48Exp'!W$226</f>
        <v>0</v>
      </c>
      <c r="Y50" s="13">
        <f>1/$A$1*'[1]48Exp'!X$226</f>
        <v>0</v>
      </c>
      <c r="Z50" s="13">
        <f>1/$A$1*'[1]48Exp'!Y$226</f>
        <v>0</v>
      </c>
      <c r="AA50" s="13">
        <f>1/$A$1*'[1]48Exp'!Z$226</f>
        <v>0</v>
      </c>
      <c r="AB50" s="13">
        <f>1/$A$1*'[1]48Exp'!AA$226</f>
        <v>0</v>
      </c>
      <c r="AC50" s="294"/>
      <c r="AD50" s="23">
        <f>1/1000*'[1]48Exp'!AB$226</f>
        <v>3.4961970841305007E-2</v>
      </c>
      <c r="AE50" s="13">
        <f>1/1000*'[1]48Exp'!AC$226</f>
        <v>3.61328664676E-2</v>
      </c>
      <c r="AF50" s="13">
        <f>1/1000*'[1]48Exp'!AD$226</f>
        <v>3.5792419060800003E-2</v>
      </c>
      <c r="AG50" s="13">
        <f>1/1000*'[1]48Exp'!AE$226</f>
        <v>3.7309110574399999E-2</v>
      </c>
      <c r="AH50" s="13">
        <f>1/1000*'[1]48Exp'!AF$226</f>
        <v>4.3290901896199996E-2</v>
      </c>
      <c r="AI50" s="13">
        <f>1/1000*'[1]48Exp'!AG$226</f>
        <v>3.85711283958E-2</v>
      </c>
      <c r="AJ50" s="13">
        <f>1/1000*'[1]48Exp'!AH$226</f>
        <v>3.7907807044E-2</v>
      </c>
      <c r="AK50" s="13">
        <f>1/1000*'[1]48Exp'!AI$226</f>
        <v>3.9692240093999999E-2</v>
      </c>
      <c r="AL50" s="13">
        <f>1/1000*'[1]48Exp'!AJ$226</f>
        <v>5.0356114942400006E-2</v>
      </c>
      <c r="AM50" s="13">
        <f>1/1000*'[1]48Exp'!AK$226</f>
        <v>3.8878567327599999E-2</v>
      </c>
      <c r="AN50" s="13">
        <f>1/1000*'[1]48Exp'!AL$226</f>
        <v>5.1469057667700005E-2</v>
      </c>
      <c r="AO50" s="13">
        <f>1/1000*'[1]48Exp'!AM$226</f>
        <v>6.4668170447999981E-2</v>
      </c>
      <c r="AP50" s="13">
        <f>1/1000*'[1]48Exp'!AN$226</f>
        <v>3.5826723803199997E-2</v>
      </c>
      <c r="AQ50" s="13">
        <f>1/1000*'[1]48Exp'!AO$226</f>
        <v>2.9533012824000001E-2</v>
      </c>
      <c r="AR50" s="13">
        <f>1/1000*'[1]48Exp'!AP$226</f>
        <v>3.64375254165E-2</v>
      </c>
      <c r="AS50" s="13">
        <f>1/1000*'[1]48Exp'!AQ$226</f>
        <v>2.8030223822999998E-2</v>
      </c>
      <c r="AT50" s="13">
        <f>1/1000*'[1]48Exp'!AR$226</f>
        <v>2.8890227255599997E-2</v>
      </c>
      <c r="AU50" s="13">
        <f>1/1000*'[1]48Exp'!AS$226</f>
        <v>3.22738129857E-2</v>
      </c>
      <c r="AV50" s="13">
        <f>1/1000*'[1]48Exp'!AT$226</f>
        <v>4.0424101785999998E-2</v>
      </c>
      <c r="AW50" s="13">
        <f>1/1000*'[1]48Exp'!AU$226</f>
        <v>3.8321888759166665E-2</v>
      </c>
      <c r="AX50" s="13">
        <f>1/1000*'[1]48Exp'!AV$226</f>
        <v>0</v>
      </c>
      <c r="AY50" s="13">
        <f>1/1000*'[1]48Exp'!AW$226</f>
        <v>0</v>
      </c>
      <c r="AZ50" s="13">
        <f>1/1000*'[1]48Exp'!AX$226</f>
        <v>0</v>
      </c>
      <c r="BA50" s="13">
        <f>1/1000*'[1]48Exp'!AY$226</f>
        <v>0</v>
      </c>
      <c r="BB50" s="13">
        <f>1/1000*'[1]48Exp'!AZ$226</f>
        <v>0</v>
      </c>
      <c r="BC50" s="13">
        <f>1/1000*'[1]48Exp'!BA$226</f>
        <v>0</v>
      </c>
      <c r="BD50" s="349"/>
    </row>
    <row r="51" spans="2:56">
      <c r="B51" s="5" t="s">
        <v>85</v>
      </c>
      <c r="C51" s="23">
        <f>1/$A$1*'[1]48Exp'!B$238</f>
        <v>2.2268515192857143E-2</v>
      </c>
      <c r="D51" s="13">
        <f>1/$A$1*'[1]48Exp'!C$238</f>
        <v>1.368540385E-2</v>
      </c>
      <c r="E51" s="13">
        <f>1/$A$1*'[1]48Exp'!D$238</f>
        <v>2.0290617749999997E-2</v>
      </c>
      <c r="F51" s="13">
        <f>1/$A$1*'[1]48Exp'!E$238</f>
        <v>5.5763005300000001E-2</v>
      </c>
      <c r="G51" s="13">
        <f>1/$A$1*'[1]48Exp'!F$238</f>
        <v>6.1479365249999994E-2</v>
      </c>
      <c r="H51" s="13">
        <f>1/$A$1*'[1]48Exp'!G$238</f>
        <v>6.3575594333333346E-2</v>
      </c>
      <c r="I51" s="13">
        <f>1/$A$1*'[1]48Exp'!H$238</f>
        <v>0.11554526396666664</v>
      </c>
      <c r="J51" s="13">
        <f>1/$A$1*'[1]48Exp'!I$238</f>
        <v>9.3684016391666652E-2</v>
      </c>
      <c r="K51" s="13">
        <f>1/$A$1*'[1]48Exp'!J$238</f>
        <v>9.6896917267748961E-2</v>
      </c>
      <c r="L51" s="13">
        <f>1/$A$1*'[1]48Exp'!K$238</f>
        <v>9.2355779147619027E-2</v>
      </c>
      <c r="M51" s="13">
        <f>1/$A$1*'[1]48Exp'!L$238</f>
        <v>0.10503080046428571</v>
      </c>
      <c r="N51" s="13">
        <f>1/$A$1*'[1]48Exp'!M$238</f>
        <v>9.6155128239682544E-2</v>
      </c>
      <c r="O51" s="13">
        <f>1/$A$1*'[1]48Exp'!N$238</f>
        <v>0.11341676071904762</v>
      </c>
      <c r="P51" s="13">
        <f>1/$A$1*'[1]48Exp'!O$238</f>
        <v>0.11748039734264705</v>
      </c>
      <c r="Q51" s="13">
        <f>1/$A$1*'[1]48Exp'!P$238</f>
        <v>8.8974551672222221E-2</v>
      </c>
      <c r="R51" s="13">
        <f>1/$A$1*'[1]48Exp'!Q$238</f>
        <v>6.8748364082913169E-2</v>
      </c>
      <c r="S51" s="13">
        <f>1/$A$1*'[1]48Exp'!R$238</f>
        <v>6.4392704616666657E-2</v>
      </c>
      <c r="T51" s="13">
        <f>1/$A$1*'[1]48Exp'!S$238</f>
        <v>0.12852663013333326</v>
      </c>
      <c r="U51" s="13">
        <f>1/$A$1*'[1]48Exp'!T$238</f>
        <v>0</v>
      </c>
      <c r="V51" s="13">
        <f>1/$A$1*'[1]48Exp'!U$238</f>
        <v>0</v>
      </c>
      <c r="W51" s="13">
        <f>1/$A$1*'[1]48Exp'!V$238</f>
        <v>0</v>
      </c>
      <c r="X51" s="13">
        <f>1/$A$1*'[1]48Exp'!W$238</f>
        <v>0</v>
      </c>
      <c r="Y51" s="13">
        <f>1/$A$1*'[1]48Exp'!X$238</f>
        <v>0</v>
      </c>
      <c r="Z51" s="13">
        <f>1/$A$1*'[1]48Exp'!Y$238</f>
        <v>0</v>
      </c>
      <c r="AA51" s="13">
        <f>1/$A$1*'[1]48Exp'!Z$238</f>
        <v>0</v>
      </c>
      <c r="AB51" s="13">
        <f>1/$A$1*'[1]48Exp'!AA$238</f>
        <v>0</v>
      </c>
      <c r="AC51" s="294"/>
      <c r="AD51" s="23">
        <f>1/1000*'[1]48Exp'!AB$238</f>
        <v>1.9930568267121002E-2</v>
      </c>
      <c r="AE51" s="13">
        <f>1/1000*'[1]48Exp'!AC$238</f>
        <v>1.1627090280399998E-2</v>
      </c>
      <c r="AF51" s="13">
        <f>1/1000*'[1]48Exp'!AD$238</f>
        <v>1.4521104508799999E-2</v>
      </c>
      <c r="AG51" s="13">
        <f>1/1000*'[1]48Exp'!AE$238</f>
        <v>2.91509889328E-2</v>
      </c>
      <c r="AH51" s="13">
        <f>1/1000*'[1]48Exp'!AF$238</f>
        <v>3.6257918662000004E-2</v>
      </c>
      <c r="AI51" s="13">
        <f>1/1000*'[1]48Exp'!AG$238</f>
        <v>4.0562993456700003E-2</v>
      </c>
      <c r="AJ51" s="13">
        <f>1/1000*'[1]48Exp'!AH$238</f>
        <v>6.1110367155600004E-2</v>
      </c>
      <c r="AK51" s="13">
        <f>1/1000*'[1]48Exp'!AI$238</f>
        <v>5.6799034892E-2</v>
      </c>
      <c r="AL51" s="13">
        <f>1/1000*'[1]48Exp'!AJ$238</f>
        <v>7.3245579668399993E-2</v>
      </c>
      <c r="AM51" s="13">
        <f>1/1000*'[1]48Exp'!AK$238</f>
        <v>6.2141216077600002E-2</v>
      </c>
      <c r="AN51" s="13">
        <f>1/1000*'[1]48Exp'!AL$238</f>
        <v>7.7455524518100005E-2</v>
      </c>
      <c r="AO51" s="13">
        <f>1/1000*'[1]48Exp'!AM$238</f>
        <v>8.4870331871999993E-2</v>
      </c>
      <c r="AP51" s="13">
        <f>1/1000*'[1]48Exp'!AN$238</f>
        <v>7.9504107513599986E-2</v>
      </c>
      <c r="AQ51" s="13">
        <f>1/1000*'[1]48Exp'!AO$238</f>
        <v>8.4940933113000008E-2</v>
      </c>
      <c r="AR51" s="13">
        <f>1/1000*'[1]48Exp'!AP$238</f>
        <v>7.0656338925000006E-2</v>
      </c>
      <c r="AS51" s="13">
        <f>1/1000*'[1]48Exp'!AQ$238</f>
        <v>4.9738174920000003E-2</v>
      </c>
      <c r="AT51" s="13">
        <f>1/1000*'[1]48Exp'!AR$238</f>
        <v>4.7266645664899999E-2</v>
      </c>
      <c r="AU51" s="13">
        <f>1/1000*'[1]48Exp'!AS$238</f>
        <v>8.7101979149899991E-2</v>
      </c>
      <c r="AV51" s="13">
        <f>1/1000*'[1]48Exp'!AT$238</f>
        <v>6.3622259215000004E-2</v>
      </c>
      <c r="AW51" s="13">
        <f>1/1000*'[1]48Exp'!AU$238</f>
        <v>6.0313650335416663E-2</v>
      </c>
      <c r="AX51" s="13">
        <f>1/1000*'[1]48Exp'!AV$238</f>
        <v>0</v>
      </c>
      <c r="AY51" s="13">
        <f>1/1000*'[1]48Exp'!AW$238</f>
        <v>0</v>
      </c>
      <c r="AZ51" s="13">
        <f>1/1000*'[1]48Exp'!AX$238</f>
        <v>0</v>
      </c>
      <c r="BA51" s="13">
        <f>1/1000*'[1]48Exp'!AY$238</f>
        <v>0</v>
      </c>
      <c r="BB51" s="13">
        <f>1/1000*'[1]48Exp'!AZ$238</f>
        <v>0</v>
      </c>
      <c r="BC51" s="13">
        <f>1/1000*'[1]48Exp'!BA$238</f>
        <v>0</v>
      </c>
      <c r="BD51" s="349"/>
    </row>
    <row r="52" spans="2:56" ht="13" thickBot="1">
      <c r="B52" s="6" t="s">
        <v>124</v>
      </c>
      <c r="C52" s="301">
        <f t="shared" ref="C52:AB52" si="15">SUM(C46:C46)-SUM(C47:C51)</f>
        <v>2.0371445261906262E-2</v>
      </c>
      <c r="D52" s="131">
        <f t="shared" si="15"/>
        <v>2.26102598690473E-2</v>
      </c>
      <c r="E52" s="131">
        <f t="shared" si="15"/>
        <v>2.7888649566668006E-2</v>
      </c>
      <c r="F52" s="131">
        <f t="shared" si="15"/>
        <v>3.7642903183333881E-2</v>
      </c>
      <c r="G52" s="131">
        <f t="shared" si="15"/>
        <v>3.7985854249999784E-2</v>
      </c>
      <c r="H52" s="131">
        <f t="shared" si="15"/>
        <v>2.9128772508333428E-2</v>
      </c>
      <c r="I52" s="131">
        <f t="shared" si="15"/>
        <v>2.7221644766666275E-2</v>
      </c>
      <c r="J52" s="131">
        <f t="shared" si="15"/>
        <v>2.7809373522622444E-2</v>
      </c>
      <c r="K52" s="131">
        <f t="shared" si="15"/>
        <v>3.0803004458497762E-2</v>
      </c>
      <c r="L52" s="131">
        <f t="shared" si="15"/>
        <v>3.5391825639287916E-2</v>
      </c>
      <c r="M52" s="131">
        <f t="shared" si="15"/>
        <v>4.5053305593651977E-2</v>
      </c>
      <c r="N52" s="131">
        <f t="shared" si="15"/>
        <v>4.304190356031673E-2</v>
      </c>
      <c r="O52" s="131">
        <f t="shared" si="15"/>
        <v>3.2819946196323224E-2</v>
      </c>
      <c r="P52" s="131">
        <f t="shared" si="15"/>
        <v>3.0865869114503564E-2</v>
      </c>
      <c r="Q52" s="131">
        <f t="shared" si="15"/>
        <v>3.0611139970635831E-2</v>
      </c>
      <c r="R52" s="131">
        <f t="shared" si="15"/>
        <v>2.5011907748880347E-2</v>
      </c>
      <c r="S52" s="131">
        <f t="shared" si="15"/>
        <v>2.5256862955952586E-2</v>
      </c>
      <c r="T52" s="131">
        <f t="shared" si="15"/>
        <v>3.788558507000106E-2</v>
      </c>
      <c r="U52" s="131">
        <f t="shared" si="15"/>
        <v>0</v>
      </c>
      <c r="V52" s="131">
        <f t="shared" si="15"/>
        <v>0</v>
      </c>
      <c r="W52" s="131">
        <f t="shared" si="15"/>
        <v>0</v>
      </c>
      <c r="X52" s="131">
        <f t="shared" si="15"/>
        <v>0</v>
      </c>
      <c r="Y52" s="131">
        <f t="shared" si="15"/>
        <v>0</v>
      </c>
      <c r="Z52" s="131">
        <f t="shared" si="15"/>
        <v>0</v>
      </c>
      <c r="AA52" s="131">
        <f t="shared" si="15"/>
        <v>0</v>
      </c>
      <c r="AB52" s="131">
        <f t="shared" si="15"/>
        <v>0</v>
      </c>
      <c r="AC52" s="302"/>
      <c r="AD52" s="75">
        <f t="shared" ref="AD52:BC52" si="16">SUM(AD46:AD46)-SUM(AD47:AD51)</f>
        <v>2.457487311244981E-2</v>
      </c>
      <c r="AE52" s="291">
        <f t="shared" si="16"/>
        <v>2.3415503197600704E-2</v>
      </c>
      <c r="AF52" s="291">
        <f t="shared" si="16"/>
        <v>2.7735226228800744E-2</v>
      </c>
      <c r="AG52" s="291">
        <f t="shared" si="16"/>
        <v>3.8093139638398638E-2</v>
      </c>
      <c r="AH52" s="291">
        <f t="shared" si="16"/>
        <v>3.5808594616199202E-2</v>
      </c>
      <c r="AI52" s="291">
        <f t="shared" si="16"/>
        <v>2.9645158771796992E-2</v>
      </c>
      <c r="AJ52" s="291">
        <f t="shared" si="16"/>
        <v>2.892142385319893E-2</v>
      </c>
      <c r="AK52" s="291">
        <f t="shared" si="16"/>
        <v>3.5549584517499233E-2</v>
      </c>
      <c r="AL52" s="291">
        <f t="shared" si="16"/>
        <v>4.3931597297998337E-2</v>
      </c>
      <c r="AM52" s="291">
        <f t="shared" si="16"/>
        <v>3.6412892889996912E-2</v>
      </c>
      <c r="AN52" s="291">
        <f t="shared" si="16"/>
        <v>4.3393862354399682E-2</v>
      </c>
      <c r="AO52" s="291">
        <f t="shared" si="16"/>
        <v>4.7434849919998856E-2</v>
      </c>
      <c r="AP52" s="291">
        <f t="shared" si="16"/>
        <v>3.4209510068802407E-2</v>
      </c>
      <c r="AQ52" s="291">
        <f t="shared" si="16"/>
        <v>3.5411944425299879E-2</v>
      </c>
      <c r="AR52" s="291">
        <f t="shared" si="16"/>
        <v>3.7912204257002396E-2</v>
      </c>
      <c r="AS52" s="291">
        <f t="shared" si="16"/>
        <v>2.6174886857001478E-2</v>
      </c>
      <c r="AT52" s="291">
        <f t="shared" si="16"/>
        <v>2.619029005839954E-2</v>
      </c>
      <c r="AU52" s="291">
        <f t="shared" si="16"/>
        <v>3.1781236672899449E-2</v>
      </c>
      <c r="AV52" s="291">
        <f t="shared" si="16"/>
        <v>3.4738549301000093E-2</v>
      </c>
      <c r="AW52" s="291">
        <f t="shared" si="16"/>
        <v>3.2932007469584107E-2</v>
      </c>
      <c r="AX52" s="291">
        <f t="shared" si="16"/>
        <v>0</v>
      </c>
      <c r="AY52" s="291">
        <f t="shared" si="16"/>
        <v>0</v>
      </c>
      <c r="AZ52" s="291">
        <f t="shared" si="16"/>
        <v>0</v>
      </c>
      <c r="BA52" s="291">
        <f t="shared" si="16"/>
        <v>0</v>
      </c>
      <c r="BB52" s="291">
        <f t="shared" si="16"/>
        <v>0</v>
      </c>
      <c r="BC52" s="291">
        <f t="shared" si="16"/>
        <v>0</v>
      </c>
      <c r="BD52" s="349"/>
    </row>
    <row r="53" spans="2:56" ht="13" thickTop="1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2:56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2:56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2:56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2:56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2:56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2:56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2:56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2:56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2:56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2:56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2:56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BO436"/>
  <sheetViews>
    <sheetView topLeftCell="A204" workbookViewId="0">
      <selection activeCell="A209" sqref="A209"/>
    </sheetView>
  </sheetViews>
  <sheetFormatPr defaultColWidth="9.08984375" defaultRowHeight="12.5"/>
  <cols>
    <col min="1" max="1" width="16.7265625" style="420" bestFit="1" customWidth="1"/>
    <col min="2" max="21" width="5.7265625" style="420" customWidth="1"/>
    <col min="22" max="27" width="5.7265625" style="420" hidden="1" customWidth="1"/>
    <col min="28" max="28" width="1.7265625" style="420" customWidth="1"/>
    <col min="29" max="48" width="5.7265625" style="420" customWidth="1"/>
    <col min="49" max="54" width="5.7265625" style="420" hidden="1" customWidth="1"/>
    <col min="55" max="55" width="6.7265625" style="420" customWidth="1"/>
    <col min="56" max="67" width="5.7265625" style="420" customWidth="1"/>
    <col min="68" max="68" width="1.7265625" style="420" customWidth="1"/>
    <col min="69" max="74" width="4.7265625" style="420" customWidth="1"/>
    <col min="75" max="16384" width="9.08984375" style="420"/>
  </cols>
  <sheetData>
    <row r="1" spans="1:1" s="418" customFormat="1">
      <c r="A1" s="140"/>
    </row>
    <row r="72" spans="1:67" ht="13">
      <c r="A72" s="419" t="s">
        <v>148</v>
      </c>
    </row>
    <row r="73" spans="1:67">
      <c r="A73" s="421"/>
      <c r="B73" s="466" t="s">
        <v>68</v>
      </c>
      <c r="C73" s="466"/>
      <c r="D73" s="466"/>
      <c r="E73" s="466"/>
      <c r="F73" s="466"/>
      <c r="G73" s="466"/>
      <c r="H73" s="466"/>
      <c r="I73" s="466"/>
      <c r="J73" s="466"/>
      <c r="K73" s="466"/>
      <c r="L73" s="466"/>
      <c r="M73" s="466"/>
      <c r="N73" s="466"/>
      <c r="O73" s="466"/>
      <c r="P73" s="466"/>
      <c r="Q73" s="466"/>
      <c r="R73" s="466"/>
      <c r="S73" s="466"/>
      <c r="T73" s="466"/>
      <c r="U73" s="466"/>
      <c r="V73" s="466"/>
      <c r="W73" s="466"/>
      <c r="X73" s="466"/>
      <c r="Y73" s="466"/>
      <c r="Z73" s="466"/>
      <c r="AA73" s="466"/>
      <c r="AC73" s="466" t="s">
        <v>91</v>
      </c>
      <c r="AD73" s="466"/>
      <c r="AE73" s="466"/>
      <c r="AF73" s="466"/>
      <c r="AG73" s="466"/>
      <c r="AH73" s="466"/>
      <c r="AI73" s="466"/>
      <c r="AJ73" s="466"/>
      <c r="AK73" s="466"/>
      <c r="AL73" s="466"/>
      <c r="AM73" s="466"/>
      <c r="AN73" s="466"/>
      <c r="AO73" s="466"/>
      <c r="AP73" s="466"/>
      <c r="AQ73" s="466"/>
      <c r="AR73" s="466"/>
      <c r="AS73" s="466"/>
      <c r="AT73" s="466"/>
      <c r="AU73" s="466"/>
      <c r="AV73" s="466"/>
      <c r="AW73" s="466"/>
      <c r="AX73" s="466"/>
      <c r="AY73" s="466"/>
      <c r="AZ73" s="466"/>
      <c r="BA73" s="466"/>
      <c r="BB73" s="466"/>
    </row>
    <row r="74" spans="1:67">
      <c r="A74" s="421"/>
      <c r="B74" s="420">
        <v>2000</v>
      </c>
      <c r="C74" s="420">
        <f>1+B74</f>
        <v>2001</v>
      </c>
      <c r="D74" s="420">
        <f t="shared" ref="D74:AA74" si="0">1+C74</f>
        <v>2002</v>
      </c>
      <c r="E74" s="420">
        <f t="shared" si="0"/>
        <v>2003</v>
      </c>
      <c r="F74" s="420">
        <f t="shared" si="0"/>
        <v>2004</v>
      </c>
      <c r="G74" s="420">
        <f t="shared" si="0"/>
        <v>2005</v>
      </c>
      <c r="H74" s="420">
        <f t="shared" si="0"/>
        <v>2006</v>
      </c>
      <c r="I74" s="420">
        <f t="shared" si="0"/>
        <v>2007</v>
      </c>
      <c r="J74" s="420">
        <f t="shared" si="0"/>
        <v>2008</v>
      </c>
      <c r="K74" s="420">
        <f t="shared" si="0"/>
        <v>2009</v>
      </c>
      <c r="L74" s="420">
        <f t="shared" si="0"/>
        <v>2010</v>
      </c>
      <c r="M74" s="420">
        <f t="shared" si="0"/>
        <v>2011</v>
      </c>
      <c r="N74" s="420">
        <f t="shared" si="0"/>
        <v>2012</v>
      </c>
      <c r="O74" s="420">
        <f t="shared" si="0"/>
        <v>2013</v>
      </c>
      <c r="P74" s="420">
        <f t="shared" si="0"/>
        <v>2014</v>
      </c>
      <c r="Q74" s="420">
        <f t="shared" si="0"/>
        <v>2015</v>
      </c>
      <c r="R74" s="420">
        <f t="shared" si="0"/>
        <v>2016</v>
      </c>
      <c r="S74" s="420">
        <f t="shared" si="0"/>
        <v>2017</v>
      </c>
      <c r="T74" s="420">
        <f t="shared" si="0"/>
        <v>2018</v>
      </c>
      <c r="U74" s="420">
        <f t="shared" si="0"/>
        <v>2019</v>
      </c>
      <c r="V74" s="420">
        <f t="shared" si="0"/>
        <v>2020</v>
      </c>
      <c r="W74" s="420">
        <f t="shared" si="0"/>
        <v>2021</v>
      </c>
      <c r="X74" s="420">
        <f t="shared" si="0"/>
        <v>2022</v>
      </c>
      <c r="Y74" s="420">
        <f t="shared" si="0"/>
        <v>2023</v>
      </c>
      <c r="Z74" s="420">
        <f t="shared" si="0"/>
        <v>2024</v>
      </c>
      <c r="AA74" s="420">
        <f t="shared" si="0"/>
        <v>2025</v>
      </c>
      <c r="AC74" s="420">
        <v>2000</v>
      </c>
      <c r="AD74" s="420">
        <f>1+AC74</f>
        <v>2001</v>
      </c>
      <c r="AE74" s="420">
        <f t="shared" ref="AE74:BB74" si="1">1+AD74</f>
        <v>2002</v>
      </c>
      <c r="AF74" s="420">
        <f t="shared" si="1"/>
        <v>2003</v>
      </c>
      <c r="AG74" s="420">
        <f t="shared" si="1"/>
        <v>2004</v>
      </c>
      <c r="AH74" s="420">
        <f t="shared" si="1"/>
        <v>2005</v>
      </c>
      <c r="AI74" s="420">
        <f t="shared" si="1"/>
        <v>2006</v>
      </c>
      <c r="AJ74" s="420">
        <f t="shared" si="1"/>
        <v>2007</v>
      </c>
      <c r="AK74" s="420">
        <f t="shared" si="1"/>
        <v>2008</v>
      </c>
      <c r="AL74" s="420">
        <f t="shared" si="1"/>
        <v>2009</v>
      </c>
      <c r="AM74" s="420">
        <f t="shared" si="1"/>
        <v>2010</v>
      </c>
      <c r="AN74" s="420">
        <f t="shared" si="1"/>
        <v>2011</v>
      </c>
      <c r="AO74" s="420">
        <f t="shared" si="1"/>
        <v>2012</v>
      </c>
      <c r="AP74" s="420">
        <f t="shared" si="1"/>
        <v>2013</v>
      </c>
      <c r="AQ74" s="420">
        <f t="shared" si="1"/>
        <v>2014</v>
      </c>
      <c r="AR74" s="420">
        <f t="shared" si="1"/>
        <v>2015</v>
      </c>
      <c r="AS74" s="420">
        <f t="shared" si="1"/>
        <v>2016</v>
      </c>
      <c r="AT74" s="420">
        <f t="shared" si="1"/>
        <v>2017</v>
      </c>
      <c r="AU74" s="420">
        <f t="shared" si="1"/>
        <v>2018</v>
      </c>
      <c r="AV74" s="420">
        <f t="shared" si="1"/>
        <v>2019</v>
      </c>
      <c r="AW74" s="420">
        <f t="shared" si="1"/>
        <v>2020</v>
      </c>
      <c r="AX74" s="420">
        <f t="shared" si="1"/>
        <v>2021</v>
      </c>
      <c r="AY74" s="420">
        <f t="shared" si="1"/>
        <v>2022</v>
      </c>
      <c r="AZ74" s="420">
        <f t="shared" si="1"/>
        <v>2023</v>
      </c>
      <c r="BA74" s="420">
        <f t="shared" si="1"/>
        <v>2024</v>
      </c>
      <c r="BB74" s="420">
        <f t="shared" si="1"/>
        <v>2025</v>
      </c>
    </row>
    <row r="75" spans="1:67">
      <c r="A75" s="421" t="s">
        <v>48</v>
      </c>
      <c r="B75" s="422">
        <f>ImportsCoreVPA!C$5-ImportsCoreVPA!C$12</f>
        <v>9.2381616093399987</v>
      </c>
      <c r="C75" s="422">
        <f>ImportsCoreVPA!D$5-ImportsCoreVPA!D$12</f>
        <v>8.3826635198399959</v>
      </c>
      <c r="D75" s="422">
        <f>ImportsCoreVPA!E$5-ImportsCoreVPA!E$12</f>
        <v>7.5295781718999963</v>
      </c>
      <c r="E75" s="422">
        <f>ImportsCoreVPA!F$5-ImportsCoreVPA!F$12</f>
        <v>7.8267764371400022</v>
      </c>
      <c r="F75" s="422">
        <f>ImportsCoreVPA!G$5-ImportsCoreVPA!G$12</f>
        <v>8.3071097974400026</v>
      </c>
      <c r="G75" s="422">
        <f>ImportsCoreVPA!H$5-ImportsCoreVPA!H$12</f>
        <v>8.5406080375400055</v>
      </c>
      <c r="H75" s="422">
        <f>ImportsCoreVPA!I$5-ImportsCoreVPA!I$12</f>
        <v>9.0595289051843029</v>
      </c>
      <c r="I75" s="422">
        <f>ImportsCoreVPA!J$5-ImportsCoreVPA!J$12</f>
        <v>10.209176846040075</v>
      </c>
      <c r="J75" s="422">
        <f>ImportsCoreVPA!K$5-ImportsCoreVPA!K$12</f>
        <v>8.6962895088309953</v>
      </c>
      <c r="K75" s="422">
        <f>ImportsCoreVPA!L$5-ImportsCoreVPA!L$12</f>
        <v>8.0055653022871223</v>
      </c>
      <c r="L75" s="422">
        <f>ImportsCoreVPA!M$5-ImportsCoreVPA!M$12</f>
        <v>9.073580955756702</v>
      </c>
      <c r="M75" s="422">
        <f>ImportsCoreVPA!N$5-ImportsCoreVPA!N$12</f>
        <v>9.7659002569267095</v>
      </c>
      <c r="N75" s="422">
        <f>ImportsCoreVPA!O$5-ImportsCoreVPA!O$12</f>
        <v>8.4344260622855192</v>
      </c>
      <c r="O75" s="422">
        <f>ImportsCoreVPA!P$5-ImportsCoreVPA!P$12</f>
        <v>9.5665666995474581</v>
      </c>
      <c r="P75" s="422">
        <f>ImportsCoreVPA!Q$5-ImportsCoreVPA!Q$12</f>
        <v>9.9153092432705368</v>
      </c>
      <c r="Q75" s="422">
        <f>ImportsCoreVPA!R$5-ImportsCoreVPA!R$12</f>
        <v>9.5967121729129445</v>
      </c>
      <c r="R75" s="422">
        <f>ImportsCoreVPA!S$5-ImportsCoreVPA!S$12</f>
        <v>9.8043642719736095</v>
      </c>
      <c r="S75" s="422">
        <f>ImportsCoreVPA!T$5-ImportsCoreVPA!T$12</f>
        <v>10.104886700329846</v>
      </c>
      <c r="T75" s="422">
        <f>ImportsCoreVPA!U$5-ImportsCoreVPA!U$12</f>
        <v>10.716911324548683</v>
      </c>
      <c r="U75" s="422">
        <f>ImportsCoreVPA!V$5-ImportsCoreVPA!V$12</f>
        <v>10.053490163180703</v>
      </c>
      <c r="V75" s="422">
        <f>ImportsCoreVPA!W$5-ImportsCoreVPA!W$12</f>
        <v>0</v>
      </c>
      <c r="W75" s="422">
        <f>ImportsCoreVPA!X$5-ImportsCoreVPA!X$12</f>
        <v>0</v>
      </c>
      <c r="X75" s="422">
        <f>ImportsCoreVPA!Y$5-ImportsCoreVPA!Y$12</f>
        <v>0</v>
      </c>
      <c r="Y75" s="422">
        <f>ImportsCoreVPA!Z$5-ImportsCoreVPA!Z$12</f>
        <v>0</v>
      </c>
      <c r="Z75" s="422">
        <f>ImportsCoreVPA!AA$5-ImportsCoreVPA!AA$12</f>
        <v>0</v>
      </c>
      <c r="AA75" s="422">
        <f>ImportsCoreVPA!AB$5-ImportsCoreVPA!AB$12</f>
        <v>0</v>
      </c>
      <c r="AB75" s="423"/>
      <c r="AC75" s="424"/>
      <c r="AD75" s="424"/>
      <c r="AE75" s="424"/>
      <c r="AF75" s="424"/>
      <c r="AG75" s="424"/>
      <c r="AH75" s="424"/>
      <c r="AI75" s="424"/>
      <c r="AJ75" s="424"/>
      <c r="AK75" s="424"/>
      <c r="AL75" s="424"/>
      <c r="AM75" s="424"/>
      <c r="AN75" s="424"/>
      <c r="AO75" s="424"/>
      <c r="AP75" s="424"/>
      <c r="AQ75" s="424"/>
      <c r="AR75" s="424"/>
      <c r="AS75" s="424"/>
      <c r="AT75" s="424"/>
      <c r="AU75" s="424"/>
      <c r="AV75" s="424"/>
      <c r="AW75" s="424"/>
      <c r="AX75" s="424"/>
      <c r="AY75" s="424"/>
      <c r="AZ75" s="424"/>
      <c r="BA75" s="424"/>
      <c r="BB75" s="424"/>
      <c r="BC75" s="425">
        <f t="shared" ref="BC75:BI75" si="2">I75/SUM(I75:I77)</f>
        <v>0.23848680083914522</v>
      </c>
      <c r="BD75" s="425">
        <f t="shared" si="2"/>
        <v>0.21229460946341111</v>
      </c>
      <c r="BE75" s="425">
        <f t="shared" si="2"/>
        <v>0.2279614425096759</v>
      </c>
      <c r="BF75" s="425">
        <f t="shared" si="2"/>
        <v>0.24303284998510935</v>
      </c>
      <c r="BG75" s="425">
        <f t="shared" si="2"/>
        <v>0.26767386496479817</v>
      </c>
      <c r="BH75" s="425">
        <f t="shared" si="2"/>
        <v>0.25050581925551862</v>
      </c>
      <c r="BI75" s="425">
        <f t="shared" si="2"/>
        <v>0.28260367029041406</v>
      </c>
      <c r="BJ75" s="425">
        <f t="shared" ref="BJ75:BO75" si="3">P75/SUM(P75:P77)</f>
        <v>0.27460938322904982</v>
      </c>
      <c r="BK75" s="425">
        <f t="shared" si="3"/>
        <v>0.29064071249004531</v>
      </c>
      <c r="BL75" s="425">
        <f t="shared" si="3"/>
        <v>0.27655778327171782</v>
      </c>
      <c r="BM75" s="425">
        <f t="shared" si="3"/>
        <v>0.2626200991611089</v>
      </c>
      <c r="BN75" s="425">
        <f t="shared" si="3"/>
        <v>0.26047309808453017</v>
      </c>
      <c r="BO75" s="425">
        <f t="shared" si="3"/>
        <v>0.27821165983444923</v>
      </c>
    </row>
    <row r="76" spans="1:67">
      <c r="A76" s="420" t="s">
        <v>45</v>
      </c>
      <c r="B76" s="422">
        <f>ImportsTimberSectorMinusCoreVPA!C$5-ImportsTimberSectorMinusCoreVPA!C$12</f>
        <v>4.1512658064360863</v>
      </c>
      <c r="C76" s="422">
        <f>ImportsTimberSectorMinusCoreVPA!D$5-ImportsTimberSectorMinusCoreVPA!D$12</f>
        <v>4.0027319028840029</v>
      </c>
      <c r="D76" s="422">
        <f>ImportsTimberSectorMinusCoreVPA!E$5-ImportsTimberSectorMinusCoreVPA!E$12</f>
        <v>4.3456854225684136</v>
      </c>
      <c r="E76" s="422">
        <f>ImportsTimberSectorMinusCoreVPA!F$5-ImportsTimberSectorMinusCoreVPA!F$12</f>
        <v>4.9048769005010433</v>
      </c>
      <c r="F76" s="422">
        <f>ImportsTimberSectorMinusCoreVPA!G$5-ImportsTimberSectorMinusCoreVPA!G$12</f>
        <v>5.3141102077752471</v>
      </c>
      <c r="G76" s="422">
        <f>ImportsTimberSectorMinusCoreVPA!H$5-ImportsTimberSectorMinusCoreVPA!H$12</f>
        <v>5.5072306764630383</v>
      </c>
      <c r="H76" s="422">
        <f>ImportsTimberSectorMinusCoreVPA!I$5-ImportsTimberSectorMinusCoreVPA!I$12</f>
        <v>6.018149794543592</v>
      </c>
      <c r="I76" s="422">
        <f>ImportsTimberSectorMinusCoreVPA!J$5-ImportsTimberSectorMinusCoreVPA!J$12</f>
        <v>5.8898681975030183</v>
      </c>
      <c r="J76" s="422">
        <f>ImportsTimberSectorMinusCoreVPA!K$5-ImportsTimberSectorMinusCoreVPA!K$12</f>
        <v>5.7154069772092022</v>
      </c>
      <c r="K76" s="422">
        <f>ImportsTimberSectorMinusCoreVPA!L$5-ImportsTimberSectorMinusCoreVPA!L$12</f>
        <v>5.00818631504678</v>
      </c>
      <c r="L76" s="422">
        <f>ImportsTimberSectorMinusCoreVPA!M$5-ImportsTimberSectorMinusCoreVPA!M$12</f>
        <v>5.074464355486195</v>
      </c>
      <c r="M76" s="422">
        <f>ImportsTimberSectorMinusCoreVPA!N$5-ImportsTimberSectorMinusCoreVPA!N$12</f>
        <v>5.5900505767744679</v>
      </c>
      <c r="N76" s="422">
        <f>ImportsTimberSectorMinusCoreVPA!O$5-ImportsTimberSectorMinusCoreVPA!O$12</f>
        <v>5.147536945189767</v>
      </c>
      <c r="O76" s="422">
        <f>ImportsTimberSectorMinusCoreVPA!P$5-ImportsTimberSectorMinusCoreVPA!P$12</f>
        <v>5.0321299590144859</v>
      </c>
      <c r="P76" s="422">
        <f>ImportsTimberSectorMinusCoreVPA!Q$5-ImportsTimberSectorMinusCoreVPA!Q$12</f>
        <v>5.1571961642811273</v>
      </c>
      <c r="Q76" s="422">
        <f>ImportsTimberSectorMinusCoreVPA!R$5-ImportsTimberSectorMinusCoreVPA!R$12</f>
        <v>5.0732395028991704</v>
      </c>
      <c r="R76" s="422">
        <f>ImportsTimberSectorMinusCoreVPA!S$5-ImportsTimberSectorMinusCoreVPA!S$12</f>
        <v>5.4842102215051458</v>
      </c>
      <c r="S76" s="422">
        <f>ImportsTimberSectorMinusCoreVPA!T$5-ImportsTimberSectorMinusCoreVPA!T$12</f>
        <v>7.2463061608028232</v>
      </c>
      <c r="T76" s="422">
        <f>ImportsTimberSectorMinusCoreVPA!U$5-ImportsTimberSectorMinusCoreVPA!U$12</f>
        <v>8.682265927882554</v>
      </c>
      <c r="U76" s="422">
        <f>ImportsTimberSectorMinusCoreVPA!V$5-ImportsTimberSectorMinusCoreVPA!V$12</f>
        <v>6.8028781625814512</v>
      </c>
      <c r="V76" s="422">
        <f>ImportsTimberSectorMinusCoreVPA!W$5-ImportsTimberSectorMinusCoreVPA!W$12</f>
        <v>0</v>
      </c>
      <c r="W76" s="422">
        <f>ImportsTimberSectorMinusCoreVPA!X$5-ImportsTimberSectorMinusCoreVPA!X$12</f>
        <v>0</v>
      </c>
      <c r="X76" s="422">
        <f>ImportsTimberSectorMinusCoreVPA!Y$5-ImportsTimberSectorMinusCoreVPA!Y$12</f>
        <v>0</v>
      </c>
      <c r="Y76" s="422">
        <f>ImportsTimberSectorMinusCoreVPA!Z$5-ImportsTimberSectorMinusCoreVPA!Z$12</f>
        <v>0</v>
      </c>
      <c r="Z76" s="422">
        <f>ImportsTimberSectorMinusCoreVPA!AA$5-ImportsTimberSectorMinusCoreVPA!AA$12</f>
        <v>0</v>
      </c>
      <c r="AA76" s="422">
        <f>ImportsTimberSectorMinusCoreVPA!AB$5-ImportsTimberSectorMinusCoreVPA!AB$12</f>
        <v>0</v>
      </c>
      <c r="AB76" s="423"/>
      <c r="AC76" s="424"/>
      <c r="AD76" s="424"/>
      <c r="AE76" s="424"/>
      <c r="AF76" s="424"/>
      <c r="AG76" s="424"/>
      <c r="AH76" s="424"/>
      <c r="AI76" s="424"/>
      <c r="AJ76" s="424"/>
      <c r="AK76" s="424"/>
      <c r="AL76" s="424"/>
      <c r="AM76" s="424"/>
      <c r="AN76" s="424"/>
      <c r="AO76" s="424"/>
      <c r="AP76" s="424"/>
      <c r="AQ76" s="424"/>
      <c r="AR76" s="424"/>
      <c r="AS76" s="424"/>
      <c r="AT76" s="424"/>
      <c r="AU76" s="424"/>
      <c r="AV76" s="424"/>
      <c r="AW76" s="424"/>
      <c r="AX76" s="424"/>
      <c r="AY76" s="424"/>
      <c r="AZ76" s="424"/>
      <c r="BA76" s="424"/>
      <c r="BB76" s="424"/>
      <c r="BC76" s="425">
        <f t="shared" ref="BC76:BI76" si="4">I76/SUM(I75:I77)</f>
        <v>0.13758756900479729</v>
      </c>
      <c r="BD76" s="425">
        <f t="shared" si="4"/>
        <v>0.13952503431710014</v>
      </c>
      <c r="BE76" s="425">
        <f t="shared" si="4"/>
        <v>0.14260996364730366</v>
      </c>
      <c r="BF76" s="425">
        <f t="shared" si="4"/>
        <v>0.13591784108998581</v>
      </c>
      <c r="BG76" s="425">
        <f t="shared" si="4"/>
        <v>0.1532178707408593</v>
      </c>
      <c r="BH76" s="425">
        <f t="shared" si="4"/>
        <v>0.15288390105981831</v>
      </c>
      <c r="BI76" s="425">
        <f t="shared" si="4"/>
        <v>0.14865295361010927</v>
      </c>
      <c r="BJ76" s="425">
        <f t="shared" ref="BJ76:BO76" si="5">P76/SUM(P75:P77)</f>
        <v>0.14283109312255071</v>
      </c>
      <c r="BK76" s="425">
        <f t="shared" si="5"/>
        <v>0.15364532323028898</v>
      </c>
      <c r="BL76" s="425">
        <f t="shared" si="5"/>
        <v>0.15469651879328319</v>
      </c>
      <c r="BM76" s="425">
        <f t="shared" si="5"/>
        <v>0.1883272617435357</v>
      </c>
      <c r="BN76" s="425">
        <f t="shared" si="5"/>
        <v>0.21102131352426437</v>
      </c>
      <c r="BO76" s="425">
        <f t="shared" si="5"/>
        <v>0.188257012693443</v>
      </c>
    </row>
    <row r="77" spans="1:67">
      <c r="A77" s="420" t="s">
        <v>46</v>
      </c>
      <c r="B77" s="422">
        <f>ImportsPaperSectorMinusCoreVPA!C$5-ImportsPaperSectorMinusCoreVPA!C$15</f>
        <v>20.611851246655952</v>
      </c>
      <c r="C77" s="422">
        <f>ImportsPaperSectorMinusCoreVPA!D$5-ImportsPaperSectorMinusCoreVPA!D$15</f>
        <v>20.951039582209638</v>
      </c>
      <c r="D77" s="422">
        <f>ImportsPaperSectorMinusCoreVPA!E$5-ImportsPaperSectorMinusCoreVPA!E$15</f>
        <v>21.225970466706563</v>
      </c>
      <c r="E77" s="422">
        <f>ImportsPaperSectorMinusCoreVPA!F$5-ImportsPaperSectorMinusCoreVPA!F$15</f>
        <v>20.972244275814237</v>
      </c>
      <c r="F77" s="422">
        <f>ImportsPaperSectorMinusCoreVPA!G$5-ImportsPaperSectorMinusCoreVPA!G$15</f>
        <v>22.322664005554763</v>
      </c>
      <c r="G77" s="422">
        <f>ImportsPaperSectorMinusCoreVPA!H$5-ImportsPaperSectorMinusCoreVPA!H$15</f>
        <v>22.908489053279176</v>
      </c>
      <c r="H77" s="422">
        <f>ImportsPaperSectorMinusCoreVPA!I$5-ImportsPaperSectorMinusCoreVPA!I$15</f>
        <v>24.287806052073609</v>
      </c>
      <c r="I77" s="422">
        <f>ImportsPaperSectorMinusCoreVPA!J$5-ImportsPaperSectorMinusCoreVPA!J$15</f>
        <v>26.709097000871214</v>
      </c>
      <c r="J77" s="422">
        <f>ImportsPaperSectorMinusCoreVPA!K$5-ImportsPaperSectorMinusCoreVPA!K$15</f>
        <v>26.551611677136677</v>
      </c>
      <c r="K77" s="422">
        <f>ImportsPaperSectorMinusCoreVPA!L$5-ImportsPaperSectorMinusCoreVPA!L$15</f>
        <v>22.104315781047841</v>
      </c>
      <c r="L77" s="422">
        <f>ImportsPaperSectorMinusCoreVPA!M$5-ImportsPaperSectorMinusCoreVPA!M$15</f>
        <v>23.186746904347064</v>
      </c>
      <c r="M77" s="422">
        <f>ImportsPaperSectorMinusCoreVPA!N$5-ImportsPaperSectorMinusCoreVPA!N$15</f>
        <v>21.12837406746549</v>
      </c>
      <c r="N77" s="422">
        <f>ImportsPaperSectorMinusCoreVPA!O$5-ImportsPaperSectorMinusCoreVPA!O$15</f>
        <v>20.087618351360593</v>
      </c>
      <c r="O77" s="422">
        <f>ImportsPaperSectorMinusCoreVPA!P$5-ImportsPaperSectorMinusCoreVPA!P$15</f>
        <v>19.252833612493973</v>
      </c>
      <c r="P77" s="422">
        <f>ImportsPaperSectorMinusCoreVPA!Q$5-ImportsPaperSectorMinusCoreVPA!Q$15</f>
        <v>21.034451778977701</v>
      </c>
      <c r="Q77" s="422">
        <f>ImportsPaperSectorMinusCoreVPA!R$5-ImportsPaperSectorMinusCoreVPA!R$15</f>
        <v>18.349208271511642</v>
      </c>
      <c r="R77" s="422">
        <f>ImportsPaperSectorMinusCoreVPA!S$5-ImportsPaperSectorMinusCoreVPA!S$15</f>
        <v>20.162838791609762</v>
      </c>
      <c r="S77" s="422">
        <f>ImportsPaperSectorMinusCoreVPA!T$5-ImportsPaperSectorMinusCoreVPA!T$15</f>
        <v>21.12600950307338</v>
      </c>
      <c r="T77" s="422">
        <f>ImportsPaperSectorMinusCoreVPA!U$5-ImportsPaperSectorMinusCoreVPA!U$15</f>
        <v>21.744846461951624</v>
      </c>
      <c r="U77" s="422">
        <f>ImportsPaperSectorMinusCoreVPA!V$5-ImportsPaperSectorMinusCoreVPA!V$15</f>
        <v>19.279752529715523</v>
      </c>
      <c r="V77" s="422">
        <f>ImportsPaperSectorMinusCoreVPA!W$5-ImportsPaperSectorMinusCoreVPA!W$15</f>
        <v>0</v>
      </c>
      <c r="W77" s="422">
        <f>ImportsPaperSectorMinusCoreVPA!X$5-ImportsPaperSectorMinusCoreVPA!X$15</f>
        <v>0</v>
      </c>
      <c r="X77" s="422">
        <f>ImportsPaperSectorMinusCoreVPA!Y$5-ImportsPaperSectorMinusCoreVPA!Y$15</f>
        <v>0</v>
      </c>
      <c r="Y77" s="422">
        <f>ImportsPaperSectorMinusCoreVPA!Z$5-ImportsPaperSectorMinusCoreVPA!Z$15</f>
        <v>0</v>
      </c>
      <c r="Z77" s="422">
        <f>ImportsPaperSectorMinusCoreVPA!AA$5-ImportsPaperSectorMinusCoreVPA!AA$15</f>
        <v>0</v>
      </c>
      <c r="AA77" s="422">
        <f>ImportsPaperSectorMinusCoreVPA!AB$5-ImportsPaperSectorMinusCoreVPA!AB$15</f>
        <v>0</v>
      </c>
      <c r="AB77" s="423"/>
      <c r="AC77" s="424"/>
      <c r="AD77" s="424"/>
      <c r="AE77" s="424"/>
      <c r="AF77" s="424"/>
      <c r="AG77" s="424"/>
      <c r="AH77" s="424"/>
      <c r="AI77" s="424"/>
      <c r="AJ77" s="424"/>
      <c r="AK77" s="424"/>
      <c r="AL77" s="424"/>
      <c r="AM77" s="424"/>
      <c r="AN77" s="424"/>
      <c r="AO77" s="424"/>
      <c r="AP77" s="424"/>
      <c r="AQ77" s="424"/>
      <c r="AR77" s="424"/>
      <c r="AS77" s="424"/>
      <c r="AT77" s="424"/>
      <c r="AU77" s="424"/>
      <c r="AV77" s="424"/>
      <c r="AW77" s="424"/>
      <c r="AX77" s="424"/>
      <c r="AY77" s="424"/>
      <c r="AZ77" s="424"/>
      <c r="BA77" s="424"/>
      <c r="BB77" s="424"/>
      <c r="BC77" s="425">
        <f t="shared" ref="BC77:BI77" si="6">I77/SUM(I75:I77)</f>
        <v>0.6239256301560574</v>
      </c>
      <c r="BD77" s="425">
        <f t="shared" si="6"/>
        <v>0.64818035621948866</v>
      </c>
      <c r="BE77" s="425">
        <f t="shared" si="6"/>
        <v>0.62942859384302052</v>
      </c>
      <c r="BF77" s="425">
        <f t="shared" si="6"/>
        <v>0.62104930892490495</v>
      </c>
      <c r="BG77" s="425">
        <f t="shared" si="6"/>
        <v>0.57910826429434259</v>
      </c>
      <c r="BH77" s="425">
        <f t="shared" si="6"/>
        <v>0.59661027968466318</v>
      </c>
      <c r="BI77" s="425">
        <f t="shared" si="6"/>
        <v>0.56874337609947656</v>
      </c>
      <c r="BJ77" s="425">
        <f t="shared" ref="BJ77:BO77" si="7">P77/SUM(P75:P77)</f>
        <v>0.58255952364839947</v>
      </c>
      <c r="BK77" s="425">
        <f t="shared" si="7"/>
        <v>0.55571396427966568</v>
      </c>
      <c r="BL77" s="425">
        <f t="shared" si="7"/>
        <v>0.56874569793499885</v>
      </c>
      <c r="BM77" s="425">
        <f t="shared" si="7"/>
        <v>0.5490526390953554</v>
      </c>
      <c r="BN77" s="425">
        <f t="shared" si="7"/>
        <v>0.52850558839120543</v>
      </c>
      <c r="BO77" s="425">
        <f t="shared" si="7"/>
        <v>0.53353132747210774</v>
      </c>
    </row>
    <row r="78" spans="1:67">
      <c r="B78" s="423"/>
      <c r="C78" s="423"/>
      <c r="D78" s="423"/>
      <c r="E78" s="423"/>
      <c r="F78" s="423"/>
      <c r="G78" s="423"/>
      <c r="H78" s="423"/>
      <c r="I78" s="423"/>
      <c r="J78" s="423"/>
      <c r="K78" s="423"/>
      <c r="L78" s="423"/>
      <c r="M78" s="423"/>
      <c r="N78" s="423"/>
      <c r="O78" s="423"/>
      <c r="P78" s="423"/>
      <c r="Q78" s="423"/>
      <c r="R78" s="423"/>
      <c r="S78" s="423"/>
      <c r="T78" s="423"/>
      <c r="U78" s="423"/>
      <c r="V78" s="423"/>
      <c r="W78" s="423"/>
      <c r="X78" s="423"/>
      <c r="Y78" s="423"/>
      <c r="Z78" s="423"/>
      <c r="AA78" s="423"/>
      <c r="AB78" s="423"/>
      <c r="AC78" s="423"/>
      <c r="AD78" s="423"/>
      <c r="AE78" s="423"/>
      <c r="AF78" s="423"/>
      <c r="AG78" s="423"/>
      <c r="AH78" s="423"/>
      <c r="AI78" s="423"/>
      <c r="AJ78" s="423"/>
      <c r="AK78" s="423"/>
      <c r="AL78" s="423"/>
      <c r="AM78" s="423"/>
      <c r="AN78" s="423"/>
      <c r="AO78" s="423"/>
      <c r="AP78" s="423"/>
      <c r="AQ78" s="423"/>
      <c r="AR78" s="423"/>
      <c r="AS78" s="423"/>
      <c r="AT78" s="423"/>
      <c r="AU78" s="423"/>
      <c r="AV78" s="423"/>
      <c r="AW78" s="423"/>
      <c r="AX78" s="423"/>
      <c r="AY78" s="423"/>
      <c r="AZ78" s="423"/>
      <c r="BA78" s="423"/>
      <c r="BB78" s="423"/>
    </row>
    <row r="79" spans="1:67">
      <c r="B79" s="423"/>
      <c r="C79" s="423"/>
      <c r="D79" s="423"/>
      <c r="E79" s="423"/>
      <c r="F79" s="423"/>
      <c r="G79" s="423"/>
      <c r="H79" s="423"/>
      <c r="I79" s="423"/>
      <c r="J79" s="423"/>
      <c r="K79" s="423"/>
      <c r="L79" s="423"/>
      <c r="M79" s="423"/>
      <c r="N79" s="423"/>
      <c r="O79" s="423"/>
      <c r="P79" s="423"/>
      <c r="Q79" s="423"/>
      <c r="R79" s="423"/>
      <c r="S79" s="423"/>
      <c r="T79" s="423"/>
      <c r="U79" s="423"/>
      <c r="V79" s="423"/>
      <c r="W79" s="423"/>
      <c r="X79" s="423"/>
      <c r="Y79" s="423"/>
      <c r="Z79" s="423"/>
      <c r="AA79" s="423"/>
      <c r="AB79" s="423"/>
      <c r="AC79" s="423"/>
      <c r="AD79" s="423"/>
      <c r="AE79" s="423"/>
      <c r="AF79" s="423"/>
      <c r="AG79" s="423"/>
      <c r="AH79" s="423"/>
      <c r="AI79" s="423"/>
      <c r="AJ79" s="423"/>
      <c r="AK79" s="423"/>
      <c r="AL79" s="423"/>
      <c r="AM79" s="423"/>
      <c r="AN79" s="423"/>
      <c r="AO79" s="423"/>
      <c r="AP79" s="423"/>
      <c r="AQ79" s="423"/>
      <c r="AR79" s="423"/>
      <c r="AS79" s="423"/>
      <c r="AT79" s="423"/>
      <c r="AU79" s="423"/>
      <c r="AV79" s="423"/>
      <c r="AW79" s="423"/>
      <c r="AX79" s="423"/>
      <c r="AY79" s="423"/>
      <c r="AZ79" s="423"/>
      <c r="BA79" s="423"/>
      <c r="BB79" s="423"/>
    </row>
    <row r="80" spans="1:67">
      <c r="B80" s="423"/>
      <c r="C80" s="423"/>
      <c r="D80" s="423"/>
      <c r="E80" s="423"/>
      <c r="F80" s="423"/>
      <c r="G80" s="423"/>
      <c r="H80" s="423"/>
      <c r="I80" s="423"/>
      <c r="J80" s="423"/>
      <c r="K80" s="423"/>
      <c r="L80" s="423"/>
      <c r="M80" s="423"/>
      <c r="N80" s="423"/>
      <c r="O80" s="423"/>
      <c r="P80" s="423"/>
      <c r="Q80" s="423"/>
      <c r="R80" s="423"/>
      <c r="S80" s="423"/>
      <c r="T80" s="423"/>
      <c r="U80" s="423"/>
      <c r="V80" s="423"/>
      <c r="W80" s="423"/>
      <c r="X80" s="423"/>
      <c r="Y80" s="423"/>
      <c r="Z80" s="423"/>
      <c r="AA80" s="423"/>
      <c r="AB80" s="423"/>
      <c r="AC80" s="423"/>
      <c r="AD80" s="423"/>
      <c r="AE80" s="423"/>
      <c r="AF80" s="423"/>
      <c r="AG80" s="423"/>
      <c r="AH80" s="423"/>
      <c r="AI80" s="423"/>
      <c r="AJ80" s="423"/>
      <c r="AK80" s="423"/>
      <c r="AL80" s="423"/>
      <c r="AM80" s="423"/>
      <c r="AN80" s="423"/>
      <c r="AO80" s="423"/>
      <c r="AP80" s="423"/>
      <c r="AQ80" s="423"/>
      <c r="AR80" s="423"/>
      <c r="AS80" s="423"/>
      <c r="AT80" s="423"/>
      <c r="AU80" s="423"/>
      <c r="AV80" s="423"/>
      <c r="AW80" s="423"/>
      <c r="AX80" s="423"/>
      <c r="AY80" s="423"/>
      <c r="AZ80" s="423"/>
      <c r="BA80" s="423"/>
      <c r="BB80" s="423"/>
    </row>
    <row r="81" spans="1:67">
      <c r="A81" s="421" t="str">
        <f>A75</f>
        <v xml:space="preserve">VPA core products </v>
      </c>
      <c r="B81" s="423"/>
      <c r="C81" s="423"/>
      <c r="D81" s="423"/>
      <c r="E81" s="423"/>
      <c r="F81" s="423"/>
      <c r="G81" s="423"/>
      <c r="H81" s="423"/>
      <c r="I81" s="423"/>
      <c r="J81" s="423"/>
      <c r="K81" s="423"/>
      <c r="L81" s="423"/>
      <c r="M81" s="423"/>
      <c r="N81" s="423"/>
      <c r="O81" s="423"/>
      <c r="P81" s="423"/>
      <c r="Q81" s="423"/>
      <c r="R81" s="423"/>
      <c r="S81" s="423"/>
      <c r="T81" s="423"/>
      <c r="U81" s="423"/>
      <c r="V81" s="423"/>
      <c r="W81" s="423"/>
      <c r="X81" s="423"/>
      <c r="Y81" s="423"/>
      <c r="Z81" s="423"/>
      <c r="AA81" s="423"/>
      <c r="AB81" s="423"/>
      <c r="AC81" s="423">
        <f>ImportsCoreVPA!AD$5-ImportsCoreVPA!AD$12</f>
        <v>0.974102350287124</v>
      </c>
      <c r="AD81" s="423">
        <f>ImportsCoreVPA!AE$5-ImportsCoreVPA!AE$12</f>
        <v>0.80859187408040012</v>
      </c>
      <c r="AE81" s="423">
        <f>ImportsCoreVPA!AF$5-ImportsCoreVPA!AF$12</f>
        <v>0.77544241209760012</v>
      </c>
      <c r="AF81" s="423">
        <f>ImportsCoreVPA!AG$5-ImportsCoreVPA!AG$12</f>
        <v>0.93637454800800013</v>
      </c>
      <c r="AG81" s="423">
        <f>ImportsCoreVPA!AH$5-ImportsCoreVPA!AH$12</f>
        <v>1.1034639872920999</v>
      </c>
      <c r="AH81" s="423">
        <f>ImportsCoreVPA!AI$5-ImportsCoreVPA!AI$12</f>
        <v>1.1494955369468998</v>
      </c>
      <c r="AI81" s="423">
        <f>ImportsCoreVPA!AJ$5-ImportsCoreVPA!AJ$12</f>
        <v>1.2775725894187999</v>
      </c>
      <c r="AJ81" s="423">
        <f>ImportsCoreVPA!AK$5-ImportsCoreVPA!AK$12</f>
        <v>1.6319059781054996</v>
      </c>
      <c r="AK81" s="423">
        <f>ImportsCoreVPA!AL$5-ImportsCoreVPA!AL$12</f>
        <v>1.4862476917944001</v>
      </c>
      <c r="AL81" s="423">
        <f>ImportsCoreVPA!AM$5-ImportsCoreVPA!AM$12</f>
        <v>1.1021094939536</v>
      </c>
      <c r="AM81" s="423">
        <f>ImportsCoreVPA!AN$5-ImportsCoreVPA!AN$12</f>
        <v>1.2419219178765004</v>
      </c>
      <c r="AN81" s="423">
        <f>ImportsCoreVPA!AO$5-ImportsCoreVPA!AO$12</f>
        <v>1.4338644334080002</v>
      </c>
      <c r="AO81" s="423">
        <f>ImportsCoreVPA!AP$5-ImportsCoreVPA!AP$12</f>
        <v>1.2906849570207994</v>
      </c>
      <c r="AP81" s="423">
        <f>ImportsCoreVPA!AQ$5-ImportsCoreVPA!AQ$12</f>
        <v>1.2433916424309004</v>
      </c>
      <c r="AQ81" s="423">
        <f>ImportsCoreVPA!AR$5-ImportsCoreVPA!AR$12</f>
        <v>1.4737996830405005</v>
      </c>
      <c r="AR81" s="423">
        <f>ImportsCoreVPA!AS$5-ImportsCoreVPA!AS$12</f>
        <v>1.2279126978194996</v>
      </c>
      <c r="AS81" s="423">
        <f>ImportsCoreVPA!AT$5-ImportsCoreVPA!AT$12</f>
        <v>1.2576651694960999</v>
      </c>
      <c r="AT81" s="423">
        <f>ImportsCoreVPA!AU$5-ImportsCoreVPA!AU$12</f>
        <v>1.3277070660424999</v>
      </c>
      <c r="AU81" s="423">
        <f>ImportsCoreVPA!AV$5-ImportsCoreVPA!AV$12</f>
        <v>1.4767405767709998</v>
      </c>
      <c r="AV81" s="423">
        <f>ImportsCoreVPA!AW$5-ImportsCoreVPA!AW$12</f>
        <v>1.2401091113070835</v>
      </c>
      <c r="AW81" s="423">
        <f>ImportsCoreVPA!AX$5-ImportsCoreVPA!AX$12</f>
        <v>0</v>
      </c>
      <c r="AX81" s="423">
        <f>ImportsCoreVPA!AY$5-ImportsCoreVPA!AY$12</f>
        <v>0</v>
      </c>
      <c r="AY81" s="423">
        <f>ImportsCoreVPA!AZ$5-ImportsCoreVPA!AZ$12</f>
        <v>0</v>
      </c>
      <c r="AZ81" s="423">
        <f>ImportsCoreVPA!BA$5-ImportsCoreVPA!BA$12</f>
        <v>0</v>
      </c>
      <c r="BA81" s="423">
        <f>ImportsCoreVPA!BB$5-ImportsCoreVPA!BB$12</f>
        <v>0</v>
      </c>
      <c r="BB81" s="423">
        <f>ImportsCoreVPA!BC$5-ImportsCoreVPA!BC$12</f>
        <v>0</v>
      </c>
      <c r="BC81" s="425">
        <f t="shared" ref="BC81:BI81" si="8">AJ81/SUM(AJ81:AJ83)</f>
        <v>0.13982888973280405</v>
      </c>
      <c r="BD81" s="425">
        <f t="shared" si="8"/>
        <v>0.12054673992687509</v>
      </c>
      <c r="BE81" s="425">
        <f t="shared" si="8"/>
        <v>0.11209096176059502</v>
      </c>
      <c r="BF81" s="425">
        <f t="shared" si="8"/>
        <v>0.12243182357329228</v>
      </c>
      <c r="BG81" s="425">
        <f t="shared" si="8"/>
        <v>0.13015082743590525</v>
      </c>
      <c r="BH81" s="425">
        <f t="shared" si="8"/>
        <v>0.14033194537060548</v>
      </c>
      <c r="BI81" s="425">
        <f t="shared" si="8"/>
        <v>0.1371318868768589</v>
      </c>
      <c r="BJ81" s="425">
        <f t="shared" ref="BJ81:BO81" si="9">AQ81/SUM(AQ81:AQ83)</f>
        <v>0.14469940632427511</v>
      </c>
      <c r="BK81" s="425">
        <f t="shared" si="9"/>
        <v>0.15498814806486855</v>
      </c>
      <c r="BL81" s="425">
        <f t="shared" si="9"/>
        <v>0.15129444206887682</v>
      </c>
      <c r="BM81" s="425">
        <f t="shared" si="9"/>
        <v>0.14946974715086997</v>
      </c>
      <c r="BN81" s="425">
        <f t="shared" si="9"/>
        <v>0.15246115906096031</v>
      </c>
      <c r="BO81" s="425">
        <f t="shared" si="9"/>
        <v>0.14954265366652292</v>
      </c>
    </row>
    <row r="82" spans="1:67">
      <c r="A82" s="426" t="str">
        <f>A76</f>
        <v>Other Timber Sector</v>
      </c>
      <c r="B82" s="423"/>
      <c r="C82" s="423"/>
      <c r="D82" s="423"/>
      <c r="E82" s="423"/>
      <c r="F82" s="423"/>
      <c r="G82" s="423"/>
      <c r="H82" s="423"/>
      <c r="I82" s="423"/>
      <c r="J82" s="423"/>
      <c r="K82" s="423"/>
      <c r="L82" s="423"/>
      <c r="M82" s="423"/>
      <c r="N82" s="423"/>
      <c r="O82" s="423"/>
      <c r="P82" s="423"/>
      <c r="Q82" s="423"/>
      <c r="R82" s="423"/>
      <c r="S82" s="423"/>
      <c r="T82" s="423"/>
      <c r="U82" s="423"/>
      <c r="V82" s="423"/>
      <c r="W82" s="423"/>
      <c r="X82" s="423"/>
      <c r="Y82" s="423"/>
      <c r="Z82" s="423"/>
      <c r="AA82" s="423"/>
      <c r="AB82" s="423"/>
      <c r="AC82" s="423">
        <f>ImportsTimberSectorMinusCoreVPA!AD$5-ImportsTimberSectorMinusCoreVPA!AD$12</f>
        <v>1.663474166214489</v>
      </c>
      <c r="AD82" s="423">
        <f>ImportsTimberSectorMinusCoreVPA!AE$5-ImportsTimberSectorMinusCoreVPA!AE$12</f>
        <v>1.6322268701484004</v>
      </c>
      <c r="AE82" s="423">
        <f>ImportsTimberSectorMinusCoreVPA!AF$5-ImportsTimberSectorMinusCoreVPA!AF$12</f>
        <v>1.7105307276575998</v>
      </c>
      <c r="AF82" s="423">
        <f>ImportsTimberSectorMinusCoreVPA!AG$5-ImportsTimberSectorMinusCoreVPA!AG$12</f>
        <v>2.0646307398047994</v>
      </c>
      <c r="AG82" s="423">
        <f>ImportsTimberSectorMinusCoreVPA!AH$5-ImportsTimberSectorMinusCoreVPA!AH$12</f>
        <v>2.4476792593512</v>
      </c>
      <c r="AH82" s="423">
        <f>ImportsTimberSectorMinusCoreVPA!AI$5-ImportsTimberSectorMinusCoreVPA!AI$12</f>
        <v>2.5397879849627993</v>
      </c>
      <c r="AI82" s="423">
        <f>ImportsTimberSectorMinusCoreVPA!AJ$5-ImportsTimberSectorMinusCoreVPA!AJ$12</f>
        <v>2.7059768735792002</v>
      </c>
      <c r="AJ82" s="423">
        <f>ImportsTimberSectorMinusCoreVPA!AK$5-ImportsTimberSectorMinusCoreVPA!AK$12</f>
        <v>3.2124600105724985</v>
      </c>
      <c r="AK82" s="423">
        <f>ImportsTimberSectorMinusCoreVPA!AL$5-ImportsTimberSectorMinusCoreVPA!AL$12</f>
        <v>3.5033865517923992</v>
      </c>
      <c r="AL82" s="423">
        <f>ImportsTimberSectorMinusCoreVPA!AM$5-ImportsTimberSectorMinusCoreVPA!AM$12</f>
        <v>2.8430551102359987</v>
      </c>
      <c r="AM82" s="423">
        <f>ImportsTimberSectorMinusCoreVPA!AN$5-ImportsTimberSectorMinusCoreVPA!AN$12</f>
        <v>2.6893937480201995</v>
      </c>
      <c r="AN82" s="423">
        <f>ImportsTimberSectorMinusCoreVPA!AO$5-ImportsTimberSectorMinusCoreVPA!AO$12</f>
        <v>2.9550199861199995</v>
      </c>
      <c r="AO82" s="423">
        <f>ImportsTimberSectorMinusCoreVPA!AP$5-ImportsTimberSectorMinusCoreVPA!AP$12</f>
        <v>2.6074666996907996</v>
      </c>
      <c r="AP82" s="423">
        <f>ImportsTimberSectorMinusCoreVPA!AQ$5-ImportsTimberSectorMinusCoreVPA!AQ$12</f>
        <v>2.5040963858369998</v>
      </c>
      <c r="AQ82" s="423">
        <f>ImportsTimberSectorMinusCoreVPA!AR$5-ImportsTimberSectorMinusCoreVPA!AR$12</f>
        <v>2.8485540755115011</v>
      </c>
      <c r="AR82" s="423">
        <f>ImportsTimberSectorMinusCoreVPA!AS$5-ImportsTimberSectorMinusCoreVPA!AS$12</f>
        <v>2.3267944788164998</v>
      </c>
      <c r="AS82" s="423">
        <f>ImportsTimberSectorMinusCoreVPA!AT$5-ImportsTimberSectorMinusCoreVPA!AT$12</f>
        <v>2.2756168063164992</v>
      </c>
      <c r="AT82" s="423">
        <f>ImportsTimberSectorMinusCoreVPA!AU$5-ImportsTimberSectorMinusCoreVPA!AU$12</f>
        <v>2.4218485972108992</v>
      </c>
      <c r="AU82" s="423">
        <f>ImportsTimberSectorMinusCoreVPA!AV$5-ImportsTimberSectorMinusCoreVPA!AV$12</f>
        <v>2.5557494155899994</v>
      </c>
      <c r="AV82" s="423">
        <f>ImportsTimberSectorMinusCoreVPA!AW$5-ImportsTimberSectorMinusCoreVPA!AW$12</f>
        <v>2.3347839456837498</v>
      </c>
      <c r="AW82" s="423">
        <f>ImportsTimberSectorMinusCoreVPA!AX$5-ImportsTimberSectorMinusCoreVPA!AX$12</f>
        <v>0</v>
      </c>
      <c r="AX82" s="423">
        <f>ImportsTimberSectorMinusCoreVPA!AY$5-ImportsTimberSectorMinusCoreVPA!AY$12</f>
        <v>0</v>
      </c>
      <c r="AY82" s="423">
        <f>ImportsTimberSectorMinusCoreVPA!AZ$5-ImportsTimberSectorMinusCoreVPA!AZ$12</f>
        <v>0</v>
      </c>
      <c r="AZ82" s="423">
        <f>ImportsTimberSectorMinusCoreVPA!BA$5-ImportsTimberSectorMinusCoreVPA!BA$12</f>
        <v>0</v>
      </c>
      <c r="BA82" s="423">
        <f>ImportsTimberSectorMinusCoreVPA!BB$5-ImportsTimberSectorMinusCoreVPA!BB$12</f>
        <v>0</v>
      </c>
      <c r="BB82" s="423">
        <f>ImportsTimberSectorMinusCoreVPA!BC$5-ImportsTimberSectorMinusCoreVPA!BC$12</f>
        <v>0</v>
      </c>
      <c r="BC82" s="425">
        <f t="shared" ref="BC82:BI82" si="10">AJ82/SUM(AJ81:AJ83)</f>
        <v>0.27525771865292159</v>
      </c>
      <c r="BD82" s="425">
        <f t="shared" si="10"/>
        <v>0.28415305864148782</v>
      </c>
      <c r="BE82" s="425">
        <f t="shared" si="10"/>
        <v>0.28915528211405134</v>
      </c>
      <c r="BF82" s="425">
        <f t="shared" si="10"/>
        <v>0.26512728065845076</v>
      </c>
      <c r="BG82" s="425">
        <f t="shared" si="10"/>
        <v>0.26822500602030019</v>
      </c>
      <c r="BH82" s="425">
        <f t="shared" si="10"/>
        <v>0.28350130871695406</v>
      </c>
      <c r="BI82" s="425">
        <f t="shared" si="10"/>
        <v>0.2761732109120511</v>
      </c>
      <c r="BJ82" s="425">
        <f t="shared" ref="BJ82:BO82" si="11">AQ82/SUM(AQ81:AQ83)</f>
        <v>0.27967442818196181</v>
      </c>
      <c r="BK82" s="425">
        <f t="shared" si="11"/>
        <v>0.29368990795495581</v>
      </c>
      <c r="BL82" s="425">
        <f t="shared" si="11"/>
        <v>0.27375185655507794</v>
      </c>
      <c r="BM82" s="425">
        <f t="shared" si="11"/>
        <v>0.27264530461662456</v>
      </c>
      <c r="BN82" s="425">
        <f t="shared" si="11"/>
        <v>0.26385983042615829</v>
      </c>
      <c r="BO82" s="425">
        <f t="shared" si="11"/>
        <v>0.28154763463316274</v>
      </c>
    </row>
    <row r="83" spans="1:67">
      <c r="A83" s="426" t="str">
        <f>A77</f>
        <v>Other Paper Sector</v>
      </c>
      <c r="B83" s="423"/>
      <c r="C83" s="423"/>
      <c r="D83" s="423"/>
      <c r="E83" s="423"/>
      <c r="F83" s="423"/>
      <c r="G83" s="423"/>
      <c r="H83" s="423"/>
      <c r="I83" s="423"/>
      <c r="J83" s="423"/>
      <c r="K83" s="423"/>
      <c r="L83" s="423"/>
      <c r="M83" s="423"/>
      <c r="N83" s="423"/>
      <c r="O83" s="423"/>
      <c r="P83" s="423"/>
      <c r="Q83" s="423"/>
      <c r="R83" s="423"/>
      <c r="S83" s="423"/>
      <c r="T83" s="423"/>
      <c r="U83" s="423"/>
      <c r="V83" s="423"/>
      <c r="W83" s="423"/>
      <c r="X83" s="423"/>
      <c r="Y83" s="423"/>
      <c r="Z83" s="423"/>
      <c r="AA83" s="423"/>
      <c r="AB83" s="423"/>
      <c r="AC83" s="423">
        <f>ImportsPaperSectorMinusCoreVPA!AD$5-ImportsPaperSectorMinusCoreVPA!AD$15</f>
        <v>4.1325727281641917</v>
      </c>
      <c r="AD83" s="423">
        <f>ImportsPaperSectorMinusCoreVPA!AE$5-ImportsPaperSectorMinusCoreVPA!AE$15</f>
        <v>3.9719869072427998</v>
      </c>
      <c r="AE83" s="423">
        <f>ImportsPaperSectorMinusCoreVPA!AF$5-ImportsPaperSectorMinusCoreVPA!AF$15</f>
        <v>4.1250131450975998</v>
      </c>
      <c r="AF83" s="423">
        <f>ImportsPaperSectorMinusCoreVPA!AG$5-ImportsPaperSectorMinusCoreVPA!AG$15</f>
        <v>4.8672706597311963</v>
      </c>
      <c r="AG83" s="423">
        <f>ImportsPaperSectorMinusCoreVPA!AH$5-ImportsPaperSectorMinusCoreVPA!AH$15</f>
        <v>5.4101225139934002</v>
      </c>
      <c r="AH83" s="423">
        <f>ImportsPaperSectorMinusCoreVPA!AI$5-ImportsPaperSectorMinusCoreVPA!AI$15</f>
        <v>5.4024171070154976</v>
      </c>
      <c r="AI83" s="423">
        <f>ImportsPaperSectorMinusCoreVPA!AJ$5-ImportsPaperSectorMinusCoreVPA!AJ$15</f>
        <v>5.7390281778711998</v>
      </c>
      <c r="AJ83" s="423">
        <f>ImportsPaperSectorMinusCoreVPA!AK$5-ImportsPaperSectorMinusCoreVPA!AK$15</f>
        <v>6.8263694453504984</v>
      </c>
      <c r="AK83" s="423">
        <f>ImportsPaperSectorMinusCoreVPA!AL$5-ImportsPaperSectorMinusCoreVPA!AL$15</f>
        <v>7.3395891986728037</v>
      </c>
      <c r="AL83" s="423">
        <f>ImportsPaperSectorMinusCoreVPA!AM$5-ImportsPaperSectorMinusCoreVPA!AM$15</f>
        <v>5.8871133657995989</v>
      </c>
      <c r="AM83" s="423">
        <f>ImportsPaperSectorMinusCoreVPA!AN$5-ImportsPaperSectorMinusCoreVPA!AN$15</f>
        <v>6.2124678834272995</v>
      </c>
      <c r="AN83" s="423">
        <f>ImportsPaperSectorMinusCoreVPA!AO$5-ImportsPaperSectorMinusCoreVPA!AO$15</f>
        <v>6.6280600106880003</v>
      </c>
      <c r="AO83" s="423">
        <f>ImportsPaperSectorMinusCoreVPA!AP$5-ImportsPaperSectorMinusCoreVPA!AP$15</f>
        <v>5.2992192883872038</v>
      </c>
      <c r="AP83" s="423">
        <f>ImportsPaperSectorMinusCoreVPA!AQ$5-ImportsPaperSectorMinusCoreVPA!AQ$15</f>
        <v>5.3196346574093987</v>
      </c>
      <c r="AQ83" s="423">
        <f>ImportsPaperSectorMinusCoreVPA!AR$5-ImportsPaperSectorMinusCoreVPA!AR$15</f>
        <v>5.862896619999499</v>
      </c>
      <c r="AR83" s="423">
        <f>ImportsPaperSectorMinusCoreVPA!AS$5-ImportsPaperSectorMinusCoreVPA!AS$15</f>
        <v>4.3679160248850009</v>
      </c>
      <c r="AS83" s="423">
        <f>ImportsPaperSectorMinusCoreVPA!AT$5-ImportsPaperSectorMinusCoreVPA!AT$15</f>
        <v>4.7794171048551988</v>
      </c>
      <c r="AT83" s="423">
        <f>ImportsPaperSectorMinusCoreVPA!AU$5-ImportsPaperSectorMinusCoreVPA!AU$15</f>
        <v>5.1332255774370994</v>
      </c>
      <c r="AU83" s="423">
        <f>ImportsPaperSectorMinusCoreVPA!AV$5-ImportsPaperSectorMinusCoreVPA!AV$15</f>
        <v>5.6535217490330014</v>
      </c>
      <c r="AV83" s="423">
        <f>ImportsPaperSectorMinusCoreVPA!AW$5-ImportsPaperSectorMinusCoreVPA!AW$15</f>
        <v>4.7177851916679172</v>
      </c>
      <c r="AW83" s="423">
        <f>ImportsPaperSectorMinusCoreVPA!AX$5-ImportsPaperSectorMinusCoreVPA!AX$15</f>
        <v>0</v>
      </c>
      <c r="AX83" s="423">
        <f>ImportsPaperSectorMinusCoreVPA!AY$5-ImportsPaperSectorMinusCoreVPA!AY$15</f>
        <v>0</v>
      </c>
      <c r="AY83" s="423">
        <f>ImportsPaperSectorMinusCoreVPA!AZ$5-ImportsPaperSectorMinusCoreVPA!AZ$15</f>
        <v>0</v>
      </c>
      <c r="AZ83" s="423">
        <f>ImportsPaperSectorMinusCoreVPA!BA$5-ImportsPaperSectorMinusCoreVPA!BA$15</f>
        <v>0</v>
      </c>
      <c r="BA83" s="423">
        <f>ImportsPaperSectorMinusCoreVPA!BB$5-ImportsPaperSectorMinusCoreVPA!BB$15</f>
        <v>0</v>
      </c>
      <c r="BB83" s="423">
        <f>ImportsPaperSectorMinusCoreVPA!BC$5-ImportsPaperSectorMinusCoreVPA!BC$15</f>
        <v>0</v>
      </c>
      <c r="BC83" s="425">
        <f t="shared" ref="BC83:BI83" si="12">AJ83/SUM(AJ81:AJ83)</f>
        <v>0.58491339161427436</v>
      </c>
      <c r="BD83" s="425">
        <f t="shared" si="12"/>
        <v>0.59530020143163709</v>
      </c>
      <c r="BE83" s="425">
        <f t="shared" si="12"/>
        <v>0.59875375612535364</v>
      </c>
      <c r="BF83" s="425">
        <f t="shared" si="12"/>
        <v>0.612440895768257</v>
      </c>
      <c r="BG83" s="425">
        <f t="shared" si="12"/>
        <v>0.60162416654379447</v>
      </c>
      <c r="BH83" s="425">
        <f t="shared" si="12"/>
        <v>0.57616674591244033</v>
      </c>
      <c r="BI83" s="425">
        <f t="shared" si="12"/>
        <v>0.58669490221109</v>
      </c>
      <c r="BJ83" s="425">
        <f t="shared" ref="BJ83:BO83" si="13">AQ83/SUM(AQ81:AQ83)</f>
        <v>0.575626165493763</v>
      </c>
      <c r="BK83" s="425">
        <f t="shared" si="13"/>
        <v>0.55132194398017564</v>
      </c>
      <c r="BL83" s="425">
        <f t="shared" si="13"/>
        <v>0.57495370137604518</v>
      </c>
      <c r="BM83" s="425">
        <f t="shared" si="13"/>
        <v>0.57788494823250547</v>
      </c>
      <c r="BN83" s="425">
        <f t="shared" si="13"/>
        <v>0.5836790105128814</v>
      </c>
      <c r="BO83" s="425">
        <f t="shared" si="13"/>
        <v>0.56890971170031424</v>
      </c>
    </row>
    <row r="84" spans="1:67">
      <c r="B84" s="426"/>
      <c r="C84" s="426"/>
      <c r="D84" s="426"/>
      <c r="E84" s="426"/>
      <c r="F84" s="426"/>
      <c r="G84" s="426"/>
      <c r="H84" s="426"/>
      <c r="I84" s="426"/>
      <c r="J84" s="426"/>
      <c r="K84" s="426"/>
      <c r="L84" s="426"/>
      <c r="M84" s="426"/>
      <c r="N84" s="426"/>
      <c r="O84" s="426"/>
      <c r="P84" s="426"/>
      <c r="Q84" s="426"/>
      <c r="R84" s="426"/>
      <c r="S84" s="426"/>
      <c r="T84" s="426"/>
      <c r="U84" s="426"/>
      <c r="V84" s="426"/>
      <c r="W84" s="426"/>
      <c r="X84" s="426"/>
      <c r="Y84" s="426"/>
      <c r="Z84" s="426"/>
      <c r="AA84" s="426"/>
      <c r="AB84" s="426"/>
    </row>
    <row r="85" spans="1:67" ht="13">
      <c r="A85" s="419" t="s">
        <v>149</v>
      </c>
      <c r="B85" s="426"/>
      <c r="C85" s="426"/>
      <c r="D85" s="426"/>
      <c r="E85" s="426"/>
      <c r="F85" s="426"/>
      <c r="G85" s="426"/>
      <c r="H85" s="426"/>
      <c r="I85" s="426"/>
      <c r="J85" s="426"/>
      <c r="K85" s="426"/>
      <c r="L85" s="426"/>
      <c r="M85" s="426"/>
      <c r="N85" s="426"/>
      <c r="O85" s="426"/>
      <c r="P85" s="426"/>
      <c r="Q85" s="426"/>
      <c r="R85" s="426"/>
      <c r="S85" s="426"/>
      <c r="T85" s="426"/>
      <c r="U85" s="426"/>
      <c r="V85" s="426"/>
      <c r="W85" s="426"/>
      <c r="X85" s="426"/>
      <c r="Y85" s="426"/>
      <c r="Z85" s="426"/>
      <c r="AA85" s="426"/>
      <c r="AB85" s="426"/>
      <c r="AC85" s="426"/>
      <c r="AD85" s="426"/>
      <c r="AE85" s="426"/>
      <c r="AF85" s="426"/>
      <c r="AG85" s="426"/>
      <c r="AH85" s="426"/>
      <c r="AI85" s="426"/>
      <c r="AJ85" s="426"/>
      <c r="AK85" s="426"/>
      <c r="AL85" s="426"/>
      <c r="AM85" s="426"/>
      <c r="AN85" s="426"/>
      <c r="AO85" s="426"/>
      <c r="AP85" s="426"/>
      <c r="AQ85" s="426"/>
      <c r="AR85" s="426"/>
      <c r="AS85" s="426"/>
      <c r="AT85" s="426"/>
      <c r="AU85" s="426"/>
      <c r="AV85" s="426"/>
      <c r="AW85" s="426"/>
      <c r="AX85" s="426"/>
      <c r="AY85" s="426"/>
      <c r="AZ85" s="426"/>
      <c r="BA85" s="426"/>
      <c r="BB85" s="426"/>
    </row>
    <row r="86" spans="1:67">
      <c r="B86" s="466" t="s">
        <v>68</v>
      </c>
      <c r="C86" s="466"/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  <c r="R86" s="466"/>
      <c r="S86" s="466"/>
      <c r="T86" s="466"/>
      <c r="U86" s="466"/>
      <c r="V86" s="466"/>
      <c r="W86" s="466"/>
      <c r="X86" s="466"/>
      <c r="Y86" s="466"/>
      <c r="Z86" s="466"/>
      <c r="AA86" s="466"/>
      <c r="AC86" s="466" t="s">
        <v>91</v>
      </c>
      <c r="AD86" s="466"/>
      <c r="AE86" s="466"/>
      <c r="AF86" s="466"/>
      <c r="AG86" s="466"/>
      <c r="AH86" s="466"/>
      <c r="AI86" s="466"/>
      <c r="AJ86" s="466"/>
      <c r="AK86" s="466"/>
      <c r="AL86" s="466"/>
      <c r="AM86" s="466"/>
      <c r="AN86" s="466"/>
      <c r="AO86" s="466"/>
      <c r="AP86" s="466"/>
      <c r="AQ86" s="466"/>
      <c r="AR86" s="466"/>
      <c r="AS86" s="466"/>
      <c r="AT86" s="466"/>
      <c r="AU86" s="466"/>
      <c r="AV86" s="466"/>
      <c r="AW86" s="466"/>
      <c r="AX86" s="466"/>
      <c r="AY86" s="466"/>
      <c r="AZ86" s="466"/>
      <c r="BA86" s="466"/>
      <c r="BB86" s="466"/>
    </row>
    <row r="87" spans="1:67">
      <c r="A87" s="421" t="s">
        <v>2</v>
      </c>
      <c r="B87" s="422">
        <f>Imports!C$6-Imports!C$23</f>
        <v>8.339571513301852</v>
      </c>
      <c r="C87" s="422">
        <f>Imports!D$6-Imports!D$23</f>
        <v>7.8686108402393629</v>
      </c>
      <c r="D87" s="422">
        <f>Imports!E$6-Imports!E$23</f>
        <v>7.6769984721627722</v>
      </c>
      <c r="E87" s="422">
        <f>Imports!F$6-Imports!F$23</f>
        <v>7.6353378440783715</v>
      </c>
      <c r="F87" s="422">
        <f>Imports!G$6-Imports!G$23</f>
        <v>8.3703892167817457</v>
      </c>
      <c r="G87" s="422">
        <f>Imports!H$6-Imports!H$23</f>
        <v>9.235409252551861</v>
      </c>
      <c r="H87" s="422">
        <f>Imports!I$6-Imports!I$23</f>
        <v>10.143490783100894</v>
      </c>
      <c r="I87" s="422">
        <f>Imports!J$6-Imports!J$23</f>
        <v>12.181434929240176</v>
      </c>
      <c r="J87" s="422">
        <f>Imports!K$6-Imports!K$23</f>
        <v>9.3465819346619341</v>
      </c>
      <c r="K87" s="422">
        <f>Imports!L$6-Imports!L$23</f>
        <v>8.6201684160448337</v>
      </c>
      <c r="L87" s="422">
        <f>Imports!M$6-Imports!M$23</f>
        <v>8.2934346024844672</v>
      </c>
      <c r="M87" s="422">
        <f>Imports!N$6-Imports!N$23</f>
        <v>7.5830990572737633</v>
      </c>
      <c r="N87" s="422">
        <f>Imports!O$6-Imports!O$23</f>
        <v>7.1597052298686492</v>
      </c>
      <c r="O87" s="422">
        <f>Imports!P$6-Imports!P$23</f>
        <v>6.8857612857327624</v>
      </c>
      <c r="P87" s="422">
        <f>Imports!Q$6-Imports!Q$23</f>
        <v>7.3468050716523905</v>
      </c>
      <c r="Q87" s="422">
        <f>Imports!R$6-Imports!R$23</f>
        <v>7.1942501621923007</v>
      </c>
      <c r="R87" s="422">
        <f>Imports!S$6-Imports!S$23</f>
        <v>7.5083894048628217</v>
      </c>
      <c r="S87" s="422">
        <f>Imports!T$6-Imports!T$23</f>
        <v>7.4759760964427215</v>
      </c>
      <c r="T87" s="422">
        <f>Imports!U$6-Imports!U$23</f>
        <v>7.4587719060613722</v>
      </c>
      <c r="U87" s="422">
        <f>Imports!V$6-Imports!V$23</f>
        <v>7.0735811001284858</v>
      </c>
      <c r="V87" s="422">
        <f>Imports!W$6-Imports!W$23</f>
        <v>0</v>
      </c>
      <c r="W87" s="422">
        <f>Imports!X$6-Imports!X$23</f>
        <v>0</v>
      </c>
      <c r="X87" s="422">
        <f>Imports!Y$6-Imports!Y$23</f>
        <v>0</v>
      </c>
      <c r="Y87" s="422">
        <f>Imports!Z$6-Imports!Z$23</f>
        <v>0</v>
      </c>
      <c r="Z87" s="422">
        <f>Imports!AA$6-Imports!AA$23</f>
        <v>0</v>
      </c>
      <c r="AA87" s="422">
        <f>Imports!AB$6-Imports!AB$23</f>
        <v>0</v>
      </c>
      <c r="AB87" s="422"/>
      <c r="AC87" s="423">
        <f>Imports!AD$6-Imports!AD$23</f>
        <v>1.7907744265465979</v>
      </c>
      <c r="AD87" s="423">
        <f>Imports!AE$6-Imports!AE$23</f>
        <v>1.5457636550323999</v>
      </c>
      <c r="AE87" s="423">
        <f>Imports!AF$6-Imports!AF$23</f>
        <v>1.489334084728001</v>
      </c>
      <c r="AF87" s="423">
        <f>Imports!AG$6-Imports!AG$23</f>
        <v>1.7274897748479985</v>
      </c>
      <c r="AG87" s="423">
        <f>Imports!AH$6-Imports!AH$23</f>
        <v>1.9319381209029993</v>
      </c>
      <c r="AH87" s="423">
        <f>Imports!AI$6-Imports!AI$23</f>
        <v>2.1602540817428988</v>
      </c>
      <c r="AI87" s="423">
        <f>Imports!AJ$6-Imports!AJ$23</f>
        <v>2.4099577840316</v>
      </c>
      <c r="AJ87" s="423">
        <f>Imports!AK$6-Imports!AK$23</f>
        <v>2.9963111000989944</v>
      </c>
      <c r="AK87" s="423">
        <f>Imports!AL$6-Imports!AL$23</f>
        <v>2.8181315672232028</v>
      </c>
      <c r="AL87" s="423">
        <f>Imports!AM$6-Imports!AM$23</f>
        <v>2.2003008426739967</v>
      </c>
      <c r="AM87" s="423">
        <f>Imports!AN$6-Imports!AN$23</f>
        <v>2.3019051508802981</v>
      </c>
      <c r="AN87" s="423">
        <f>Imports!AO$6-Imports!AO$23</f>
        <v>2.3776610091599988</v>
      </c>
      <c r="AO87" s="423">
        <f>Imports!AP$6-Imports!AP$23</f>
        <v>2.1313252132811975</v>
      </c>
      <c r="AP87" s="423">
        <f>Imports!AQ$6-Imports!AQ$23</f>
        <v>2.0535233390904022</v>
      </c>
      <c r="AQ87" s="423">
        <f>Imports!AR$6-Imports!AR$23</f>
        <v>2.155337874675002</v>
      </c>
      <c r="AR87" s="423">
        <f>Imports!AS$6-Imports!AS$23</f>
        <v>1.9086122202630005</v>
      </c>
      <c r="AS87" s="423">
        <f>Imports!AT$6-Imports!AT$23</f>
        <v>1.9190294528179983</v>
      </c>
      <c r="AT87" s="423">
        <f>Imports!AU$6-Imports!AU$23</f>
        <v>1.9330461308586973</v>
      </c>
      <c r="AU87" s="423">
        <f>Imports!AV$6-Imports!AV$23</f>
        <v>2.0202939501619968</v>
      </c>
      <c r="AV87" s="423">
        <f>Imports!AW$6-Imports!AW$23</f>
        <v>1.9482622010508326</v>
      </c>
      <c r="AW87" s="423">
        <f>Imports!AX$6-Imports!AX$23</f>
        <v>0</v>
      </c>
      <c r="AX87" s="423">
        <f>Imports!AY$6-Imports!AY$23</f>
        <v>0</v>
      </c>
      <c r="AY87" s="423">
        <f>Imports!AZ$6-Imports!AZ$23</f>
        <v>0</v>
      </c>
      <c r="AZ87" s="423">
        <f>Imports!BA$6-Imports!BA$23</f>
        <v>0</v>
      </c>
      <c r="BA87" s="423">
        <f>Imports!BB$6-Imports!BB$23</f>
        <v>0</v>
      </c>
      <c r="BB87" s="423">
        <f>Imports!BC$6-Imports!BC$23</f>
        <v>0</v>
      </c>
    </row>
    <row r="88" spans="1:67">
      <c r="A88" s="421"/>
      <c r="B88" s="420">
        <v>2000</v>
      </c>
      <c r="C88" s="420">
        <f>1+B88</f>
        <v>2001</v>
      </c>
      <c r="D88" s="420">
        <f t="shared" ref="D88:AA88" si="14">1+C88</f>
        <v>2002</v>
      </c>
      <c r="E88" s="420">
        <f t="shared" si="14"/>
        <v>2003</v>
      </c>
      <c r="F88" s="420">
        <f t="shared" si="14"/>
        <v>2004</v>
      </c>
      <c r="G88" s="420">
        <f t="shared" si="14"/>
        <v>2005</v>
      </c>
      <c r="H88" s="420">
        <f t="shared" si="14"/>
        <v>2006</v>
      </c>
      <c r="I88" s="420">
        <f t="shared" si="14"/>
        <v>2007</v>
      </c>
      <c r="J88" s="420">
        <f t="shared" si="14"/>
        <v>2008</v>
      </c>
      <c r="K88" s="420">
        <f t="shared" si="14"/>
        <v>2009</v>
      </c>
      <c r="L88" s="420">
        <f t="shared" si="14"/>
        <v>2010</v>
      </c>
      <c r="M88" s="420">
        <f t="shared" si="14"/>
        <v>2011</v>
      </c>
      <c r="N88" s="420">
        <f t="shared" si="14"/>
        <v>2012</v>
      </c>
      <c r="O88" s="420">
        <f t="shared" si="14"/>
        <v>2013</v>
      </c>
      <c r="P88" s="420">
        <f t="shared" si="14"/>
        <v>2014</v>
      </c>
      <c r="Q88" s="420">
        <f t="shared" si="14"/>
        <v>2015</v>
      </c>
      <c r="R88" s="420">
        <f t="shared" si="14"/>
        <v>2016</v>
      </c>
      <c r="S88" s="420">
        <f t="shared" si="14"/>
        <v>2017</v>
      </c>
      <c r="T88" s="420">
        <f t="shared" si="14"/>
        <v>2018</v>
      </c>
      <c r="U88" s="420">
        <f t="shared" si="14"/>
        <v>2019</v>
      </c>
      <c r="V88" s="420">
        <f t="shared" si="14"/>
        <v>2020</v>
      </c>
      <c r="W88" s="420">
        <f t="shared" si="14"/>
        <v>2021</v>
      </c>
      <c r="X88" s="420">
        <f t="shared" si="14"/>
        <v>2022</v>
      </c>
      <c r="Y88" s="420">
        <f t="shared" si="14"/>
        <v>2023</v>
      </c>
      <c r="Z88" s="420">
        <f t="shared" si="14"/>
        <v>2024</v>
      </c>
      <c r="AA88" s="420">
        <f t="shared" si="14"/>
        <v>2025</v>
      </c>
      <c r="AC88" s="420">
        <v>2000</v>
      </c>
      <c r="AD88" s="420">
        <f>1+AC88</f>
        <v>2001</v>
      </c>
      <c r="AE88" s="420">
        <f t="shared" ref="AE88:BB88" si="15">1+AD88</f>
        <v>2002</v>
      </c>
      <c r="AF88" s="420">
        <f t="shared" si="15"/>
        <v>2003</v>
      </c>
      <c r="AG88" s="420">
        <f t="shared" si="15"/>
        <v>2004</v>
      </c>
      <c r="AH88" s="420">
        <f t="shared" si="15"/>
        <v>2005</v>
      </c>
      <c r="AI88" s="420">
        <f t="shared" si="15"/>
        <v>2006</v>
      </c>
      <c r="AJ88" s="420">
        <f t="shared" si="15"/>
        <v>2007</v>
      </c>
      <c r="AK88" s="420">
        <f t="shared" si="15"/>
        <v>2008</v>
      </c>
      <c r="AL88" s="420">
        <f t="shared" si="15"/>
        <v>2009</v>
      </c>
      <c r="AM88" s="420">
        <f t="shared" si="15"/>
        <v>2010</v>
      </c>
      <c r="AN88" s="420">
        <f t="shared" si="15"/>
        <v>2011</v>
      </c>
      <c r="AO88" s="420">
        <f t="shared" si="15"/>
        <v>2012</v>
      </c>
      <c r="AP88" s="420">
        <f t="shared" si="15"/>
        <v>2013</v>
      </c>
      <c r="AQ88" s="420">
        <f t="shared" si="15"/>
        <v>2014</v>
      </c>
      <c r="AR88" s="420">
        <f t="shared" si="15"/>
        <v>2015</v>
      </c>
      <c r="AS88" s="420">
        <f t="shared" si="15"/>
        <v>2016</v>
      </c>
      <c r="AT88" s="420">
        <f t="shared" si="15"/>
        <v>2017</v>
      </c>
      <c r="AU88" s="420">
        <f t="shared" si="15"/>
        <v>2018</v>
      </c>
      <c r="AV88" s="420">
        <f t="shared" si="15"/>
        <v>2019</v>
      </c>
      <c r="AW88" s="420">
        <f t="shared" si="15"/>
        <v>2020</v>
      </c>
      <c r="AX88" s="420">
        <f t="shared" si="15"/>
        <v>2021</v>
      </c>
      <c r="AY88" s="420">
        <f t="shared" si="15"/>
        <v>2022</v>
      </c>
      <c r="AZ88" s="420">
        <f t="shared" si="15"/>
        <v>2023</v>
      </c>
      <c r="BA88" s="420">
        <f t="shared" si="15"/>
        <v>2024</v>
      </c>
      <c r="BB88" s="420">
        <f t="shared" si="15"/>
        <v>2025</v>
      </c>
    </row>
    <row r="89" spans="1:67">
      <c r="A89" s="423" t="str">
        <f>Imports!B$10</f>
        <v xml:space="preserve">Sawn wood </v>
      </c>
      <c r="B89" s="423">
        <f>Imports!C$10-Imports!C$27</f>
        <v>1.5528964724000005</v>
      </c>
      <c r="C89" s="423">
        <f>Imports!D$10-Imports!D$27</f>
        <v>1.2098268000000005</v>
      </c>
      <c r="D89" s="423">
        <f>Imports!E$10-Imports!E$27</f>
        <v>1.3430161472000002</v>
      </c>
      <c r="E89" s="423">
        <f>Imports!F$10-Imports!F$27</f>
        <v>1.3712364483999995</v>
      </c>
      <c r="F89" s="423">
        <f>Imports!G$10-Imports!G$27</f>
        <v>1.3689930799999988</v>
      </c>
      <c r="G89" s="423">
        <f>Imports!H$10-Imports!H$27</f>
        <v>1.3406510753999989</v>
      </c>
      <c r="H89" s="423">
        <f>Imports!I$10-Imports!I$27</f>
        <v>1.2261862704000013</v>
      </c>
      <c r="I89" s="423">
        <f>Imports!J$10-Imports!J$27</f>
        <v>1.21892458662</v>
      </c>
      <c r="J89" s="423">
        <f>Imports!K$10-Imports!K$27</f>
        <v>0.95602454880195964</v>
      </c>
      <c r="K89" s="423">
        <f>Imports!L$10-Imports!L$27</f>
        <v>0.80044758901185808</v>
      </c>
      <c r="L89" s="423">
        <f>Imports!M$10-Imports!M$27</f>
        <v>0.9964350486999991</v>
      </c>
      <c r="M89" s="423">
        <f>Imports!N$10-Imports!N$27</f>
        <v>1.0982173944000007</v>
      </c>
      <c r="N89" s="423">
        <f>Imports!O$10-Imports!O$27</f>
        <v>1.0848891508000005</v>
      </c>
      <c r="O89" s="423">
        <f>Imports!P$10-Imports!P$27</f>
        <v>0.97922308120000068</v>
      </c>
      <c r="P89" s="423">
        <f>Imports!Q$10-Imports!Q$27</f>
        <v>0.99873264854999944</v>
      </c>
      <c r="Q89" s="423">
        <f>Imports!R$10-Imports!R$27</f>
        <v>1.1320876762955887</v>
      </c>
      <c r="R89" s="423">
        <f>Imports!S$10-Imports!S$27</f>
        <v>1.1747270024000001</v>
      </c>
      <c r="S89" s="423">
        <f>Imports!T$10-Imports!T$27</f>
        <v>1.1547128023599984</v>
      </c>
      <c r="T89" s="423">
        <f>Imports!U$10-Imports!U$27</f>
        <v>1.1595720210049016</v>
      </c>
      <c r="U89" s="423">
        <f>Imports!V$10-Imports!V$27</f>
        <v>1.2070459340333337</v>
      </c>
      <c r="V89" s="423">
        <f>Imports!W$10-Imports!W$27</f>
        <v>0</v>
      </c>
      <c r="W89" s="423">
        <f>Imports!X$10-Imports!X$27</f>
        <v>0</v>
      </c>
      <c r="X89" s="423">
        <f>Imports!Y$10-Imports!Y$27</f>
        <v>0</v>
      </c>
      <c r="Y89" s="423">
        <f>Imports!Z$10-Imports!Z$27</f>
        <v>0</v>
      </c>
      <c r="Z89" s="423">
        <f>Imports!AA$10-Imports!AA$27</f>
        <v>0</v>
      </c>
      <c r="AA89" s="423">
        <f>Imports!AB$10-Imports!AB$27</f>
        <v>0</v>
      </c>
      <c r="AB89" s="426"/>
      <c r="AC89" s="426"/>
      <c r="AD89" s="426"/>
      <c r="AE89" s="426"/>
      <c r="AF89" s="426"/>
      <c r="AG89" s="426"/>
      <c r="AH89" s="426"/>
      <c r="AI89" s="426"/>
      <c r="AJ89" s="426"/>
      <c r="AK89" s="426"/>
      <c r="AL89" s="426"/>
      <c r="AM89" s="426"/>
      <c r="AN89" s="426"/>
      <c r="AO89" s="426"/>
      <c r="AP89" s="426"/>
      <c r="AQ89" s="426"/>
      <c r="AR89" s="426"/>
      <c r="AS89" s="426"/>
      <c r="AT89" s="426"/>
      <c r="AU89" s="426"/>
      <c r="AV89" s="426"/>
      <c r="AW89" s="426"/>
      <c r="AX89" s="426"/>
      <c r="AY89" s="426"/>
      <c r="AZ89" s="426"/>
      <c r="BA89" s="426"/>
      <c r="BB89" s="426"/>
      <c r="BC89" s="425">
        <f t="shared" ref="BC89:BF96" si="16">I89/I$87</f>
        <v>0.10006412164909304</v>
      </c>
      <c r="BD89" s="425">
        <f t="shared" si="16"/>
        <v>0.10228600738592242</v>
      </c>
      <c r="BE89" s="425">
        <f t="shared" si="16"/>
        <v>9.2857534839107594E-2</v>
      </c>
      <c r="BF89" s="425">
        <f t="shared" si="16"/>
        <v>0.12014745355338025</v>
      </c>
      <c r="BG89" s="425">
        <f t="shared" ref="BG89:BG96" si="17">M89/M$87</f>
        <v>0.14482435032238997</v>
      </c>
      <c r="BH89" s="425">
        <f t="shared" ref="BH89:BH96" si="18">N89/N$87</f>
        <v>0.15152706933716931</v>
      </c>
      <c r="BI89" s="425">
        <f t="shared" ref="BI89:BI96" si="19">O89/O$87</f>
        <v>0.14220985023528807</v>
      </c>
      <c r="BJ89" s="425">
        <f t="shared" ref="BJ89:BJ96" si="20">P89/P$87</f>
        <v>0.1359410844318715</v>
      </c>
      <c r="BK89" s="425">
        <f t="shared" ref="BK89:BK96" si="21">Q89/Q$87</f>
        <v>0.15736006543739758</v>
      </c>
      <c r="BL89" s="425">
        <f t="shared" ref="BL89:BM96" si="22">R89/R$87</f>
        <v>0.15645525811956237</v>
      </c>
      <c r="BM89" s="425">
        <f t="shared" si="22"/>
        <v>0.15445645992761306</v>
      </c>
      <c r="BN89" s="425">
        <f t="shared" ref="BN89:BN96" si="23">T89/T$87</f>
        <v>0.15546420182960352</v>
      </c>
      <c r="BO89" s="425">
        <f t="shared" ref="BO89:BO96" si="24">U89/U$87</f>
        <v>0.1706414215016788</v>
      </c>
    </row>
    <row r="90" spans="1:67">
      <c r="A90" s="423" t="str">
        <f>Imports!B$12</f>
        <v xml:space="preserve">Plywood </v>
      </c>
      <c r="B90" s="423">
        <f>Imports!C$12-Imports!C$29</f>
        <v>1.0312857760000005</v>
      </c>
      <c r="C90" s="423">
        <f>Imports!D$12-Imports!D$29</f>
        <v>1.010237096</v>
      </c>
      <c r="D90" s="423">
        <f>Imports!E$12-Imports!E$29</f>
        <v>0.97732561399999995</v>
      </c>
      <c r="E90" s="423">
        <f>Imports!F$12-Imports!F$29</f>
        <v>1.124093352</v>
      </c>
      <c r="F90" s="423">
        <f>Imports!G$12-Imports!G$29</f>
        <v>1.1971672499999995</v>
      </c>
      <c r="G90" s="423">
        <f>Imports!H$12-Imports!H$29</f>
        <v>1.2329881169999999</v>
      </c>
      <c r="H90" s="423">
        <f>Imports!I$12-Imports!I$29</f>
        <v>1.0878892819999999</v>
      </c>
      <c r="I90" s="423">
        <f>Imports!J$12-Imports!J$29</f>
        <v>1.2185982819999994</v>
      </c>
      <c r="J90" s="423">
        <f>Imports!K$12-Imports!K$29</f>
        <v>1.0581325960000005</v>
      </c>
      <c r="K90" s="423">
        <f>Imports!L$12-Imports!L$29</f>
        <v>0.98454841516666614</v>
      </c>
      <c r="L90" s="423">
        <f>Imports!M$12-Imports!M$29</f>
        <v>0.96144615751515128</v>
      </c>
      <c r="M90" s="423">
        <f>Imports!N$12-Imports!N$29</f>
        <v>1.1061437298734864</v>
      </c>
      <c r="N90" s="423">
        <f>Imports!O$12-Imports!O$29</f>
        <v>0.96768762657264906</v>
      </c>
      <c r="O90" s="423">
        <f>Imports!P$12-Imports!P$29</f>
        <v>0.93102914927083358</v>
      </c>
      <c r="P90" s="423">
        <f>Imports!Q$12-Imports!Q$29</f>
        <v>1.0354863815223061</v>
      </c>
      <c r="Q90" s="423">
        <f>Imports!R$12-Imports!R$29</f>
        <v>0.95979095066653741</v>
      </c>
      <c r="R90" s="423">
        <f>Imports!S$12-Imports!S$29</f>
        <v>0.99587821618888839</v>
      </c>
      <c r="S90" s="423">
        <f>Imports!T$12-Imports!T$29</f>
        <v>1.0294549894166662</v>
      </c>
      <c r="T90" s="423">
        <f>Imports!U$12-Imports!U$29</f>
        <v>1.0354355570968257</v>
      </c>
      <c r="U90" s="423">
        <f>Imports!V$12-Imports!V$29</f>
        <v>1.076233001851981</v>
      </c>
      <c r="V90" s="423">
        <f>Imports!W$12-Imports!W$29</f>
        <v>0</v>
      </c>
      <c r="W90" s="423">
        <f>Imports!X$12-Imports!X$29</f>
        <v>0</v>
      </c>
      <c r="X90" s="423">
        <f>Imports!Y$12-Imports!Y$29</f>
        <v>0</v>
      </c>
      <c r="Y90" s="423">
        <f>Imports!Z$12-Imports!Z$29</f>
        <v>0</v>
      </c>
      <c r="Z90" s="423">
        <f>Imports!AA$12-Imports!AA$29</f>
        <v>0</v>
      </c>
      <c r="AA90" s="423">
        <f>Imports!AB$12-Imports!AB$29</f>
        <v>0</v>
      </c>
      <c r="AB90" s="426"/>
      <c r="AC90" s="426"/>
      <c r="AD90" s="426"/>
      <c r="AE90" s="426"/>
      <c r="AF90" s="426"/>
      <c r="AG90" s="426"/>
      <c r="AH90" s="426"/>
      <c r="AI90" s="426"/>
      <c r="AJ90" s="426"/>
      <c r="AK90" s="426"/>
      <c r="AL90" s="426"/>
      <c r="AM90" s="426"/>
      <c r="AN90" s="426"/>
      <c r="AO90" s="426"/>
      <c r="AP90" s="426"/>
      <c r="AQ90" s="426"/>
      <c r="AR90" s="426"/>
      <c r="AS90" s="426"/>
      <c r="AT90" s="426"/>
      <c r="AU90" s="426"/>
      <c r="AV90" s="426"/>
      <c r="AW90" s="426"/>
      <c r="AX90" s="426"/>
      <c r="AY90" s="426"/>
      <c r="AZ90" s="426"/>
      <c r="BA90" s="426"/>
      <c r="BB90" s="426"/>
      <c r="BC90" s="425">
        <f t="shared" si="16"/>
        <v>0.10003733460619571</v>
      </c>
      <c r="BD90" s="425">
        <f t="shared" si="16"/>
        <v>0.11321064784933843</v>
      </c>
      <c r="BE90" s="425">
        <f t="shared" si="16"/>
        <v>0.11421452199635834</v>
      </c>
      <c r="BF90" s="425">
        <f t="shared" si="16"/>
        <v>0.11592858732220912</v>
      </c>
      <c r="BG90" s="425">
        <f t="shared" si="17"/>
        <v>0.14586961366573015</v>
      </c>
      <c r="BH90" s="425">
        <f t="shared" si="18"/>
        <v>0.13515746745210655</v>
      </c>
      <c r="BI90" s="425">
        <f t="shared" si="19"/>
        <v>0.13521077926414873</v>
      </c>
      <c r="BJ90" s="425">
        <f t="shared" si="20"/>
        <v>0.14094376690593372</v>
      </c>
      <c r="BK90" s="425">
        <f t="shared" si="21"/>
        <v>0.13341083907680806</v>
      </c>
      <c r="BL90" s="425">
        <f t="shared" si="22"/>
        <v>0.13263539788491871</v>
      </c>
      <c r="BM90" s="425">
        <f t="shared" si="22"/>
        <v>0.13770174972957841</v>
      </c>
      <c r="BN90" s="425">
        <f t="shared" si="23"/>
        <v>0.13882118532883125</v>
      </c>
      <c r="BO90" s="425">
        <f t="shared" si="24"/>
        <v>0.15214825229506906</v>
      </c>
    </row>
    <row r="91" spans="1:67">
      <c r="A91" s="427" t="s">
        <v>144</v>
      </c>
      <c r="B91" s="423">
        <f>Imports!C$14-Imports!C$31</f>
        <v>0.31278028300000016</v>
      </c>
      <c r="C91" s="423">
        <f>Imports!D$14-Imports!D$31</f>
        <v>0.23750023699999978</v>
      </c>
      <c r="D91" s="423">
        <f>Imports!E$14-Imports!E$31</f>
        <v>0.19016601670000005</v>
      </c>
      <c r="E91" s="423">
        <f>Imports!F$14-Imports!F$31</f>
        <v>0.27286111099999999</v>
      </c>
      <c r="F91" s="423">
        <f>Imports!G$14-Imports!G$31</f>
        <v>0.31699643209999995</v>
      </c>
      <c r="G91" s="423">
        <f>Imports!H$14-Imports!H$31</f>
        <v>0.36202471989999968</v>
      </c>
      <c r="H91" s="423">
        <f>Imports!I$14-Imports!I$31</f>
        <v>0.37317128799999966</v>
      </c>
      <c r="I91" s="423">
        <f>Imports!J$14-Imports!J$31</f>
        <v>0.40495031989444419</v>
      </c>
      <c r="J91" s="423">
        <f>Imports!K$14-Imports!K$31</f>
        <v>0.34999609508571433</v>
      </c>
      <c r="K91" s="423">
        <f>Imports!L$14-Imports!L$31</f>
        <v>0.2814245807866762</v>
      </c>
      <c r="L91" s="423">
        <f>Imports!M$14-Imports!M$31</f>
        <v>0.32156340395889915</v>
      </c>
      <c r="M91" s="423">
        <f>Imports!N$14-Imports!N$31</f>
        <v>0.36346906812979007</v>
      </c>
      <c r="N91" s="423">
        <f>Imports!O$14-Imports!O$31</f>
        <v>0.30929733067877274</v>
      </c>
      <c r="O91" s="423">
        <f>Imports!P$14-Imports!P$31</f>
        <v>0.27746305733127896</v>
      </c>
      <c r="P91" s="423">
        <f>Imports!Q$14-Imports!Q$31</f>
        <v>0.2899760822563815</v>
      </c>
      <c r="Q91" s="423">
        <f>Imports!R$14-Imports!R$31</f>
        <v>0.28126360413705165</v>
      </c>
      <c r="R91" s="423">
        <f>Imports!S$14-Imports!S$31</f>
        <v>0.29700246357735072</v>
      </c>
      <c r="S91" s="423">
        <f>Imports!T$14-Imports!T$31</f>
        <v>0.29044236387614092</v>
      </c>
      <c r="T91" s="423">
        <f>Imports!U$14-Imports!U$31</f>
        <v>0.31079403493280977</v>
      </c>
      <c r="U91" s="423">
        <f>Imports!V$14-Imports!V$31</f>
        <v>0.295600945131829</v>
      </c>
      <c r="V91" s="423">
        <f>Imports!W$14-Imports!W$31</f>
        <v>0</v>
      </c>
      <c r="W91" s="423">
        <f>Imports!X$14-Imports!X$31</f>
        <v>0</v>
      </c>
      <c r="X91" s="423">
        <f>Imports!Y$14-Imports!Y$31</f>
        <v>0</v>
      </c>
      <c r="Y91" s="423">
        <f>Imports!Z$14-Imports!Z$31</f>
        <v>0</v>
      </c>
      <c r="Z91" s="423">
        <f>Imports!AA$14-Imports!AA$31</f>
        <v>0</v>
      </c>
      <c r="AA91" s="423">
        <f>Imports!AB$14-Imports!AB$31</f>
        <v>0</v>
      </c>
      <c r="AB91" s="426"/>
      <c r="AC91" s="426"/>
      <c r="AD91" s="426"/>
      <c r="AE91" s="426"/>
      <c r="AF91" s="426"/>
      <c r="AG91" s="426"/>
      <c r="AH91" s="426"/>
      <c r="AI91" s="426"/>
      <c r="AJ91" s="426"/>
      <c r="AK91" s="426"/>
      <c r="AL91" s="426"/>
      <c r="AM91" s="426"/>
      <c r="AN91" s="426"/>
      <c r="AO91" s="426"/>
      <c r="AP91" s="426"/>
      <c r="AQ91" s="426"/>
      <c r="AR91" s="426"/>
      <c r="AS91" s="426"/>
      <c r="AT91" s="426"/>
      <c r="AU91" s="426"/>
      <c r="AV91" s="426"/>
      <c r="AW91" s="426"/>
      <c r="AX91" s="426"/>
      <c r="AY91" s="426"/>
      <c r="AZ91" s="426"/>
      <c r="BA91" s="426"/>
      <c r="BB91" s="426"/>
      <c r="BC91" s="425">
        <f t="shared" si="16"/>
        <v>3.3243236305634742E-2</v>
      </c>
      <c r="BD91" s="425">
        <f t="shared" si="16"/>
        <v>3.7446426675804209E-2</v>
      </c>
      <c r="BE91" s="425">
        <f t="shared" si="16"/>
        <v>3.2647225344560195E-2</v>
      </c>
      <c r="BF91" s="425">
        <f t="shared" si="16"/>
        <v>3.8773248885638802E-2</v>
      </c>
      <c r="BG91" s="425">
        <f t="shared" si="17"/>
        <v>4.7931467779146038E-2</v>
      </c>
      <c r="BH91" s="425">
        <f t="shared" si="18"/>
        <v>4.3199729702342378E-2</v>
      </c>
      <c r="BI91" s="425">
        <f t="shared" si="19"/>
        <v>4.0295189713616709E-2</v>
      </c>
      <c r="BJ91" s="425">
        <f t="shared" si="20"/>
        <v>3.9469685043809412E-2</v>
      </c>
      <c r="BK91" s="425">
        <f t="shared" si="21"/>
        <v>3.9095610771942117E-2</v>
      </c>
      <c r="BL91" s="425">
        <f t="shared" si="22"/>
        <v>3.9556081545930016E-2</v>
      </c>
      <c r="BM91" s="425">
        <f t="shared" si="22"/>
        <v>3.8850092633969428E-2</v>
      </c>
      <c r="BN91" s="425">
        <f t="shared" si="23"/>
        <v>4.1668258373773699E-2</v>
      </c>
      <c r="BO91" s="425">
        <f t="shared" si="24"/>
        <v>4.1789433237212709E-2</v>
      </c>
    </row>
    <row r="92" spans="1:67">
      <c r="A92" s="427" t="s">
        <v>92</v>
      </c>
      <c r="B92" s="423">
        <f>Imports!C$15-Imports!C$32</f>
        <v>0.14811425529352229</v>
      </c>
      <c r="C92" s="423">
        <f>Imports!D$15-Imports!D$32</f>
        <v>0.12043821524062504</v>
      </c>
      <c r="D92" s="423">
        <f>Imports!E$15-Imports!E$32</f>
        <v>0.13686631701832808</v>
      </c>
      <c r="E92" s="423">
        <f>Imports!F$15-Imports!F$32</f>
        <v>0.17063229289503978</v>
      </c>
      <c r="F92" s="423">
        <f>Imports!G$15-Imports!G$32</f>
        <v>0.22278899406244834</v>
      </c>
      <c r="G92" s="423">
        <f>Imports!H$15-Imports!H$32</f>
        <v>0.23963403024619745</v>
      </c>
      <c r="H92" s="423">
        <f>Imports!I$15-Imports!I$32</f>
        <v>0.2696408633817613</v>
      </c>
      <c r="I92" s="423">
        <f>Imports!J$15-Imports!J$32</f>
        <v>0.31676694249556347</v>
      </c>
      <c r="J92" s="423">
        <f>Imports!K$15-Imports!K$32</f>
        <v>0.34826566422502414</v>
      </c>
      <c r="K92" s="423">
        <f>Imports!L$15-Imports!L$32</f>
        <v>0.28705774906352577</v>
      </c>
      <c r="L92" s="423">
        <f>Imports!M$15-Imports!M$32</f>
        <v>0.32565136085540058</v>
      </c>
      <c r="M92" s="423">
        <f>Imports!N$15-Imports!N$32</f>
        <v>0.30634840781050532</v>
      </c>
      <c r="N92" s="423">
        <f>Imports!O$15-Imports!O$32</f>
        <v>0.28030658342143644</v>
      </c>
      <c r="O92" s="423">
        <f>Imports!P$15-Imports!P$32</f>
        <v>0.25102171033370801</v>
      </c>
      <c r="P92" s="423">
        <f>Imports!Q$15-Imports!Q$32</f>
        <v>0.25973198458977098</v>
      </c>
      <c r="Q92" s="423">
        <f>Imports!R$15-Imports!R$32</f>
        <v>0.24507411099150256</v>
      </c>
      <c r="R92" s="423">
        <f>Imports!S$15-Imports!S$32</f>
        <v>0.24011866807219939</v>
      </c>
      <c r="S92" s="423">
        <f>Imports!T$15-Imports!T$32</f>
        <v>0.24073499917374841</v>
      </c>
      <c r="T92" s="423">
        <f>Imports!U$15-Imports!U$32</f>
        <v>0.24378968223724307</v>
      </c>
      <c r="U92" s="423">
        <f>Imports!V$15-Imports!V$32</f>
        <v>0.28712749273346228</v>
      </c>
      <c r="V92" s="423">
        <f>Imports!W$15-Imports!W$32</f>
        <v>0</v>
      </c>
      <c r="W92" s="423">
        <f>Imports!X$15-Imports!X$32</f>
        <v>0</v>
      </c>
      <c r="X92" s="423">
        <f>Imports!Y$15-Imports!Y$32</f>
        <v>0</v>
      </c>
      <c r="Y92" s="423">
        <f>Imports!Z$15-Imports!Z$32</f>
        <v>0</v>
      </c>
      <c r="Z92" s="423">
        <f>Imports!AA$15-Imports!AA$32</f>
        <v>0</v>
      </c>
      <c r="AA92" s="423">
        <f>Imports!AB$15-Imports!AB$32</f>
        <v>0</v>
      </c>
      <c r="AB92" s="426"/>
      <c r="AC92" s="426"/>
      <c r="AD92" s="426"/>
      <c r="AE92" s="426"/>
      <c r="AF92" s="426"/>
      <c r="AG92" s="426"/>
      <c r="AH92" s="426"/>
      <c r="AI92" s="426"/>
      <c r="AJ92" s="426"/>
      <c r="AK92" s="426"/>
      <c r="AL92" s="426"/>
      <c r="AM92" s="426"/>
      <c r="AN92" s="426"/>
      <c r="AO92" s="426"/>
      <c r="AP92" s="426"/>
      <c r="AQ92" s="426"/>
      <c r="AR92" s="426"/>
      <c r="AS92" s="426"/>
      <c r="AT92" s="426"/>
      <c r="AU92" s="426"/>
      <c r="AV92" s="426"/>
      <c r="AW92" s="426"/>
      <c r="AX92" s="426"/>
      <c r="AY92" s="426"/>
      <c r="AZ92" s="426"/>
      <c r="BA92" s="426"/>
      <c r="BB92" s="426"/>
      <c r="BC92" s="425">
        <f t="shared" si="16"/>
        <v>2.6004074588552764E-2</v>
      </c>
      <c r="BD92" s="425">
        <f t="shared" si="16"/>
        <v>3.7261286174946576E-2</v>
      </c>
      <c r="BE92" s="425">
        <f t="shared" si="16"/>
        <v>3.3300712376943979E-2</v>
      </c>
      <c r="BF92" s="425">
        <f t="shared" si="16"/>
        <v>3.926616371434883E-2</v>
      </c>
      <c r="BG92" s="425">
        <f t="shared" si="17"/>
        <v>4.0398840302191978E-2</v>
      </c>
      <c r="BH92" s="425">
        <f t="shared" si="18"/>
        <v>3.9150575955566105E-2</v>
      </c>
      <c r="BI92" s="425">
        <f t="shared" si="19"/>
        <v>3.6455186277488713E-2</v>
      </c>
      <c r="BJ92" s="425">
        <f t="shared" si="20"/>
        <v>3.5353052388982731E-2</v>
      </c>
      <c r="BK92" s="425">
        <f t="shared" si="21"/>
        <v>3.4065275110870097E-2</v>
      </c>
      <c r="BL92" s="425">
        <f t="shared" si="22"/>
        <v>3.1980049931438839E-2</v>
      </c>
      <c r="BM92" s="425">
        <f t="shared" si="22"/>
        <v>3.2201146187224548E-2</v>
      </c>
      <c r="BN92" s="425">
        <f t="shared" si="23"/>
        <v>3.268496279382499E-2</v>
      </c>
      <c r="BO92" s="425">
        <f t="shared" si="24"/>
        <v>4.0591531880258901E-2</v>
      </c>
    </row>
    <row r="93" spans="1:67">
      <c r="A93" s="423" t="str">
        <f>Imports!B$19</f>
        <v xml:space="preserve">Chips &amp; residues </v>
      </c>
      <c r="B93" s="423">
        <f>Imports!C$19-Imports!C$36</f>
        <v>1.3602581999999863E-2</v>
      </c>
      <c r="C93" s="423">
        <f>Imports!D$19-Imports!D$36</f>
        <v>1.4094767600000058E-2</v>
      </c>
      <c r="D93" s="423">
        <f>Imports!E$19-Imports!E$36</f>
        <v>1.4870625000000359E-2</v>
      </c>
      <c r="E93" s="423">
        <f>Imports!F$19-Imports!F$36</f>
        <v>5.2383107000000262E-2</v>
      </c>
      <c r="F93" s="423">
        <f>Imports!G$19-Imports!G$36</f>
        <v>0.23085230000000045</v>
      </c>
      <c r="G93" s="423">
        <f>Imports!H$19-Imports!H$36</f>
        <v>0.33066355699999983</v>
      </c>
      <c r="H93" s="423">
        <f>Imports!I$19-Imports!I$36</f>
        <v>0.61301876299999991</v>
      </c>
      <c r="I93" s="423">
        <f>Imports!J$19-Imports!J$36</f>
        <v>0.8804070633333323</v>
      </c>
      <c r="J93" s="423">
        <f>Imports!K$19-Imports!K$36</f>
        <v>0.55229985308333074</v>
      </c>
      <c r="K93" s="423">
        <f>Imports!L$19-Imports!L$36</f>
        <v>5.5846131333333382E-2</v>
      </c>
      <c r="L93" s="423">
        <f>Imports!M$19-Imports!M$36</f>
        <v>1.9601251666666819E-2</v>
      </c>
      <c r="M93" s="423">
        <f>Imports!N$19-Imports!N$36</f>
        <v>8.5662391071427813E-2</v>
      </c>
      <c r="N93" s="423">
        <f>Imports!O$19-Imports!O$36</f>
        <v>0.24367045633333406</v>
      </c>
      <c r="O93" s="423">
        <f>Imports!P$19-Imports!P$36</f>
        <v>2.1400207071428312E-2</v>
      </c>
      <c r="P93" s="423">
        <f>Imports!Q$19-Imports!Q$36</f>
        <v>3.965674292857102E-2</v>
      </c>
      <c r="Q93" s="423">
        <f>Imports!R$19-Imports!R$36</f>
        <v>1.5766951374999394E-2</v>
      </c>
      <c r="R93" s="423">
        <f>Imports!S$19-Imports!S$36</f>
        <v>0.1600704051666666</v>
      </c>
      <c r="S93" s="423">
        <f>Imports!T$19-Imports!T$36</f>
        <v>7.4487342357143049E-2</v>
      </c>
      <c r="T93" s="423">
        <f>Imports!U$19-Imports!U$36</f>
        <v>0.11426343230681768</v>
      </c>
      <c r="U93" s="423">
        <f>Imports!V$19-Imports!V$36</f>
        <v>0.14087741070238136</v>
      </c>
      <c r="V93" s="423">
        <f>Imports!W$19-Imports!W$36</f>
        <v>0</v>
      </c>
      <c r="W93" s="423">
        <f>Imports!X$19-Imports!X$36</f>
        <v>0</v>
      </c>
      <c r="X93" s="423">
        <f>Imports!Y$19-Imports!Y$36</f>
        <v>0</v>
      </c>
      <c r="Y93" s="423">
        <f>Imports!Z$19-Imports!Z$36</f>
        <v>0</v>
      </c>
      <c r="Z93" s="423">
        <f>Imports!AA$19-Imports!AA$36</f>
        <v>0</v>
      </c>
      <c r="AA93" s="423">
        <f>Imports!AB$19-Imports!AB$36</f>
        <v>0</v>
      </c>
      <c r="AB93" s="426"/>
      <c r="AC93" s="426"/>
      <c r="AD93" s="426"/>
      <c r="AE93" s="426"/>
      <c r="AF93" s="426"/>
      <c r="AG93" s="426"/>
      <c r="AH93" s="426"/>
      <c r="AI93" s="426"/>
      <c r="AJ93" s="426"/>
      <c r="AK93" s="426"/>
      <c r="AL93" s="426"/>
      <c r="AM93" s="426"/>
      <c r="AN93" s="426"/>
      <c r="AO93" s="426"/>
      <c r="AP93" s="426"/>
      <c r="AQ93" s="426"/>
      <c r="AR93" s="426"/>
      <c r="AS93" s="426"/>
      <c r="AT93" s="426"/>
      <c r="AU93" s="426"/>
      <c r="AV93" s="426"/>
      <c r="AW93" s="426"/>
      <c r="AX93" s="426"/>
      <c r="AY93" s="426"/>
      <c r="AZ93" s="426"/>
      <c r="BA93" s="426"/>
      <c r="BB93" s="426"/>
      <c r="BC93" s="425">
        <f t="shared" si="16"/>
        <v>7.2274495447167172E-2</v>
      </c>
      <c r="BD93" s="425">
        <f t="shared" si="16"/>
        <v>5.9091104849262464E-2</v>
      </c>
      <c r="BE93" s="425">
        <f t="shared" si="16"/>
        <v>6.4785429515954972E-3</v>
      </c>
      <c r="BF93" s="425">
        <f t="shared" si="16"/>
        <v>2.3634661158110372E-3</v>
      </c>
      <c r="BG93" s="425">
        <f t="shared" si="17"/>
        <v>1.1296488470536308E-2</v>
      </c>
      <c r="BH93" s="425">
        <f t="shared" si="18"/>
        <v>3.4033587767942845E-2</v>
      </c>
      <c r="BI93" s="425">
        <f t="shared" si="19"/>
        <v>3.1078926764088314E-3</v>
      </c>
      <c r="BJ93" s="425">
        <f t="shared" si="20"/>
        <v>5.3978215757467633E-3</v>
      </c>
      <c r="BK93" s="425">
        <f t="shared" si="21"/>
        <v>2.1916045480123722E-3</v>
      </c>
      <c r="BL93" s="425">
        <f t="shared" si="22"/>
        <v>2.1318873667233711E-2</v>
      </c>
      <c r="BM93" s="425">
        <f t="shared" si="22"/>
        <v>9.9635607974437219E-3</v>
      </c>
      <c r="BN93" s="425">
        <f t="shared" si="23"/>
        <v>1.5319335910240329E-2</v>
      </c>
      <c r="BO93" s="425">
        <f t="shared" si="24"/>
        <v>1.9915995689909094E-2</v>
      </c>
    </row>
    <row r="94" spans="1:67">
      <c r="A94" s="423" t="str">
        <f>Imports!B$20</f>
        <v xml:space="preserve">Wood-based pulp </v>
      </c>
      <c r="B94" s="423">
        <f>Imports!C$20-Imports!C$37</f>
        <v>3.1023985500000011</v>
      </c>
      <c r="C94" s="423">
        <f>Imports!D$20-Imports!D$37</f>
        <v>2.900888549999999</v>
      </c>
      <c r="D94" s="423">
        <f>Imports!E$20-Imports!E$37</f>
        <v>2.5088957999999999</v>
      </c>
      <c r="E94" s="423">
        <f>Imports!F$20-Imports!F$37</f>
        <v>2.0790332999999999</v>
      </c>
      <c r="F94" s="423">
        <f>Imports!G$20-Imports!G$37</f>
        <v>2.4021031500000007</v>
      </c>
      <c r="G94" s="423">
        <f>Imports!H$20-Imports!H$37</f>
        <v>2.7224842500000008</v>
      </c>
      <c r="H94" s="423">
        <f>Imports!I$20-Imports!I$37</f>
        <v>3.7825397999999999</v>
      </c>
      <c r="I94" s="423">
        <f>Imports!J$20-Imports!J$37</f>
        <v>5.2255687499999981</v>
      </c>
      <c r="J94" s="423">
        <f>Imports!K$20-Imports!K$37</f>
        <v>3.6598104000000009</v>
      </c>
      <c r="K94" s="423">
        <f>Imports!L$20-Imports!L$37</f>
        <v>3.5133277500000015</v>
      </c>
      <c r="L94" s="423">
        <f>Imports!M$20-Imports!M$37</f>
        <v>3.4032829500000004</v>
      </c>
      <c r="M94" s="423">
        <f>Imports!N$20-Imports!N$37</f>
        <v>2.5478356500000006</v>
      </c>
      <c r="N94" s="423">
        <f>Imports!O$20-Imports!O$37</f>
        <v>2.6733614100000009</v>
      </c>
      <c r="O94" s="423">
        <f>Imports!P$20-Imports!P$37</f>
        <v>2.8333867499999998</v>
      </c>
      <c r="P94" s="423">
        <f>Imports!Q$20-Imports!Q$37</f>
        <v>3.2372644499999987</v>
      </c>
      <c r="Q94" s="423">
        <f>Imports!R$20-Imports!R$37</f>
        <v>2.7435564000000001</v>
      </c>
      <c r="R94" s="423">
        <f>Imports!S$20-Imports!S$37</f>
        <v>2.7846531000000008</v>
      </c>
      <c r="S94" s="423">
        <f>Imports!T$20-Imports!T$37</f>
        <v>3.0013805474999993</v>
      </c>
      <c r="T94" s="423">
        <f>Imports!U$20-Imports!U$37</f>
        <v>2.9544503474999995</v>
      </c>
      <c r="U94" s="423">
        <f>Imports!V$20-Imports!V$37</f>
        <v>2.2306888406249996</v>
      </c>
      <c r="V94" s="423">
        <f>Imports!W$20-Imports!W$37</f>
        <v>0</v>
      </c>
      <c r="W94" s="423">
        <f>Imports!X$20-Imports!X$37</f>
        <v>0</v>
      </c>
      <c r="X94" s="423">
        <f>Imports!Y$20-Imports!Y$37</f>
        <v>0</v>
      </c>
      <c r="Y94" s="423">
        <f>Imports!Z$20-Imports!Z$37</f>
        <v>0</v>
      </c>
      <c r="Z94" s="423">
        <f>Imports!AA$20-Imports!AA$37</f>
        <v>0</v>
      </c>
      <c r="AA94" s="423">
        <f>Imports!AB$20-Imports!AB$37</f>
        <v>0</v>
      </c>
      <c r="AB94" s="426"/>
      <c r="AC94" s="426"/>
      <c r="AD94" s="426"/>
      <c r="AE94" s="426"/>
      <c r="AF94" s="426"/>
      <c r="AG94" s="426"/>
      <c r="AH94" s="426"/>
      <c r="AI94" s="426"/>
      <c r="AJ94" s="426"/>
      <c r="AK94" s="426"/>
      <c r="AL94" s="426"/>
      <c r="AM94" s="426"/>
      <c r="AN94" s="426"/>
      <c r="AO94" s="426"/>
      <c r="AP94" s="426"/>
      <c r="AQ94" s="426"/>
      <c r="AR94" s="426"/>
      <c r="AS94" s="426"/>
      <c r="AT94" s="426"/>
      <c r="AU94" s="426"/>
      <c r="AV94" s="426"/>
      <c r="AW94" s="426"/>
      <c r="AX94" s="426"/>
      <c r="AY94" s="426"/>
      <c r="AZ94" s="426"/>
      <c r="BA94" s="426"/>
      <c r="BB94" s="426"/>
      <c r="BC94" s="425">
        <f t="shared" si="16"/>
        <v>0.42897809497439443</v>
      </c>
      <c r="BD94" s="425">
        <f t="shared" si="16"/>
        <v>0.39156671664403231</v>
      </c>
      <c r="BE94" s="425">
        <f t="shared" si="16"/>
        <v>0.40757066224606447</v>
      </c>
      <c r="BF94" s="425">
        <f t="shared" si="16"/>
        <v>0.41035868890561672</v>
      </c>
      <c r="BG94" s="425">
        <f t="shared" si="17"/>
        <v>0.33598870735522018</v>
      </c>
      <c r="BH94" s="425">
        <f t="shared" si="18"/>
        <v>0.37338987069570267</v>
      </c>
      <c r="BI94" s="425">
        <f t="shared" si="19"/>
        <v>0.41148489359785861</v>
      </c>
      <c r="BJ94" s="425">
        <f t="shared" si="20"/>
        <v>0.44063568019396171</v>
      </c>
      <c r="BK94" s="425">
        <f t="shared" si="21"/>
        <v>0.38135404498694236</v>
      </c>
      <c r="BL94" s="425">
        <f t="shared" si="22"/>
        <v>0.37087222703134115</v>
      </c>
      <c r="BM94" s="425">
        <f t="shared" si="22"/>
        <v>0.40147005672318026</v>
      </c>
      <c r="BN94" s="425">
        <f t="shared" si="23"/>
        <v>0.39610412876402146</v>
      </c>
      <c r="BO94" s="425">
        <f t="shared" si="24"/>
        <v>0.31535495374252243</v>
      </c>
    </row>
    <row r="95" spans="1:67">
      <c r="A95" s="423" t="str">
        <f>Imports!B$21</f>
        <v xml:space="preserve">Paper </v>
      </c>
      <c r="B95" s="423">
        <f>Imports!C$21-Imports!C$38</f>
        <v>1.764590235758325</v>
      </c>
      <c r="C95" s="423">
        <f>Imports!D$21-Imports!D$38</f>
        <v>2.0408733113487383</v>
      </c>
      <c r="D95" s="423">
        <f>Imports!E$21-Imports!E$38</f>
        <v>2.205997484894441</v>
      </c>
      <c r="E95" s="423">
        <f>Imports!F$21-Imports!F$38</f>
        <v>2.2698989191833299</v>
      </c>
      <c r="F95" s="423">
        <f>Imports!G$21-Imports!G$38</f>
        <v>2.3168056775333294</v>
      </c>
      <c r="G95" s="423">
        <f>Imports!H$21-Imports!H$38</f>
        <v>2.6105362763902811</v>
      </c>
      <c r="H95" s="423">
        <f>Imports!I$21-Imports!I$38</f>
        <v>2.3641468379569464</v>
      </c>
      <c r="I95" s="423">
        <f>Imports!J$21-Imports!J$38</f>
        <v>2.425171154447229</v>
      </c>
      <c r="J95" s="423">
        <f>Imports!K$21-Imports!K$38</f>
        <v>2.0233087056163441</v>
      </c>
      <c r="K95" s="423">
        <f>Imports!L$21-Imports!L$38</f>
        <v>2.3247047885634569</v>
      </c>
      <c r="L95" s="423">
        <f>Imports!M$21-Imports!M$38</f>
        <v>1.8950634188249946</v>
      </c>
      <c r="M95" s="423">
        <f>Imports!N$21-Imports!N$38</f>
        <v>1.7044759790388913</v>
      </c>
      <c r="N95" s="423">
        <f>Imports!O$21-Imports!O$38</f>
        <v>1.2859595740004934</v>
      </c>
      <c r="O95" s="423">
        <f>Imports!P$21-Imports!P$38</f>
        <v>1.290891190486537</v>
      </c>
      <c r="P95" s="423">
        <f>Imports!Q$21-Imports!Q$38</f>
        <v>1.232254216180289</v>
      </c>
      <c r="Q95" s="423">
        <f>Imports!R$21-Imports!R$38</f>
        <v>1.4618738805217966</v>
      </c>
      <c r="R95" s="423">
        <f>Imports!S$21-Imports!S$38</f>
        <v>1.4388821069863393</v>
      </c>
      <c r="S95" s="423">
        <f>Imports!T$21-Imports!T$38</f>
        <v>1.3091493839002837</v>
      </c>
      <c r="T95" s="423">
        <f>Imports!U$21-Imports!U$38</f>
        <v>1.2530626257645778</v>
      </c>
      <c r="U95" s="423">
        <f>Imports!V$21-Imports!V$38</f>
        <v>1.4567023300583308</v>
      </c>
      <c r="V95" s="423">
        <f>Imports!W$21-Imports!W$38</f>
        <v>0</v>
      </c>
      <c r="W95" s="423">
        <f>Imports!X$21-Imports!X$38</f>
        <v>0</v>
      </c>
      <c r="X95" s="423">
        <f>Imports!Y$21-Imports!Y$38</f>
        <v>0</v>
      </c>
      <c r="Y95" s="423">
        <f>Imports!Z$21-Imports!Z$38</f>
        <v>0</v>
      </c>
      <c r="Z95" s="423">
        <f>Imports!AA$21-Imports!AA$38</f>
        <v>0</v>
      </c>
      <c r="AA95" s="423">
        <f>Imports!AB$21-Imports!AB$38</f>
        <v>0</v>
      </c>
      <c r="AB95" s="426"/>
      <c r="AC95" s="426"/>
      <c r="AD95" s="426"/>
      <c r="AE95" s="426"/>
      <c r="AF95" s="426"/>
      <c r="AG95" s="426"/>
      <c r="AH95" s="426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6"/>
      <c r="AX95" s="426"/>
      <c r="AY95" s="426"/>
      <c r="AZ95" s="426"/>
      <c r="BA95" s="426"/>
      <c r="BB95" s="426"/>
      <c r="BC95" s="425">
        <f t="shared" si="16"/>
        <v>0.19908747766865101</v>
      </c>
      <c r="BD95" s="425">
        <f t="shared" si="16"/>
        <v>0.21647578973366452</v>
      </c>
      <c r="BE95" s="425">
        <f t="shared" si="16"/>
        <v>0.26968206145908391</v>
      </c>
      <c r="BF95" s="425">
        <f t="shared" si="16"/>
        <v>0.22850164131725231</v>
      </c>
      <c r="BG95" s="425">
        <f t="shared" si="17"/>
        <v>0.22477300720527257</v>
      </c>
      <c r="BH95" s="425">
        <f t="shared" si="18"/>
        <v>0.17961068685282808</v>
      </c>
      <c r="BI95" s="425">
        <f t="shared" si="19"/>
        <v>0.18747254470776561</v>
      </c>
      <c r="BJ95" s="425">
        <f t="shared" si="20"/>
        <v>0.16772654292066841</v>
      </c>
      <c r="BK95" s="425">
        <f t="shared" si="21"/>
        <v>0.20320031241119926</v>
      </c>
      <c r="BL95" s="425">
        <f t="shared" si="22"/>
        <v>0.19163658534471384</v>
      </c>
      <c r="BM95" s="425">
        <f t="shared" si="22"/>
        <v>0.17511417465917442</v>
      </c>
      <c r="BN95" s="425">
        <f t="shared" si="23"/>
        <v>0.16799851792575615</v>
      </c>
      <c r="BO95" s="425">
        <f t="shared" si="24"/>
        <v>0.20593562290985409</v>
      </c>
    </row>
    <row r="96" spans="1:67">
      <c r="A96" s="420" t="s">
        <v>145</v>
      </c>
      <c r="B96" s="423">
        <f t="shared" ref="B96:AA96" si="25">B87-SUM(B89:B95)</f>
        <v>0.41390335885000162</v>
      </c>
      <c r="C96" s="423">
        <f t="shared" si="25"/>
        <v>0.33475186305000015</v>
      </c>
      <c r="D96" s="423">
        <f t="shared" si="25"/>
        <v>0.29986046735000293</v>
      </c>
      <c r="E96" s="423">
        <f t="shared" si="25"/>
        <v>0.29519931360000218</v>
      </c>
      <c r="F96" s="423">
        <f t="shared" si="25"/>
        <v>0.31468233308596893</v>
      </c>
      <c r="G96" s="423">
        <f t="shared" si="25"/>
        <v>0.39642722661538343</v>
      </c>
      <c r="H96" s="423">
        <f t="shared" si="25"/>
        <v>0.42689767836218628</v>
      </c>
      <c r="I96" s="423">
        <f t="shared" si="25"/>
        <v>0.49104783044960953</v>
      </c>
      <c r="J96" s="423">
        <f t="shared" si="25"/>
        <v>0.39874407184955984</v>
      </c>
      <c r="K96" s="423">
        <f t="shared" si="25"/>
        <v>0.37281141211931512</v>
      </c>
      <c r="L96" s="423">
        <f t="shared" si="25"/>
        <v>0.37039101096335525</v>
      </c>
      <c r="M96" s="423">
        <f t="shared" si="25"/>
        <v>0.37094643694966134</v>
      </c>
      <c r="N96" s="423">
        <f t="shared" si="25"/>
        <v>0.31453309806196206</v>
      </c>
      <c r="O96" s="423">
        <f t="shared" si="25"/>
        <v>0.30134614003897653</v>
      </c>
      <c r="P96" s="423">
        <f t="shared" si="25"/>
        <v>0.25370256562507354</v>
      </c>
      <c r="Q96" s="423">
        <f t="shared" si="25"/>
        <v>0.35483658820482411</v>
      </c>
      <c r="R96" s="423">
        <f t="shared" si="25"/>
        <v>0.41705744247137666</v>
      </c>
      <c r="S96" s="423">
        <f t="shared" si="25"/>
        <v>0.37561366785874206</v>
      </c>
      <c r="T96" s="423">
        <f t="shared" si="25"/>
        <v>0.38740420521819718</v>
      </c>
      <c r="U96" s="423">
        <f t="shared" si="25"/>
        <v>0.37930514499216805</v>
      </c>
      <c r="V96" s="423">
        <f t="shared" si="25"/>
        <v>0</v>
      </c>
      <c r="W96" s="423">
        <f t="shared" si="25"/>
        <v>0</v>
      </c>
      <c r="X96" s="423">
        <f t="shared" si="25"/>
        <v>0</v>
      </c>
      <c r="Y96" s="423">
        <f t="shared" si="25"/>
        <v>0</v>
      </c>
      <c r="Z96" s="423">
        <f t="shared" si="25"/>
        <v>0</v>
      </c>
      <c r="AA96" s="423">
        <f t="shared" si="25"/>
        <v>0</v>
      </c>
      <c r="AB96" s="426"/>
      <c r="BC96" s="425">
        <f t="shared" si="16"/>
        <v>4.0311164760311116E-2</v>
      </c>
      <c r="BD96" s="425">
        <f t="shared" si="16"/>
        <v>4.2662020687029095E-2</v>
      </c>
      <c r="BE96" s="425">
        <f t="shared" si="16"/>
        <v>4.3248738786285927E-2</v>
      </c>
      <c r="BF96" s="425">
        <f t="shared" si="16"/>
        <v>4.4660750185742962E-2</v>
      </c>
      <c r="BG96" s="425">
        <f t="shared" si="17"/>
        <v>4.8917524899512795E-2</v>
      </c>
      <c r="BH96" s="425">
        <f t="shared" si="18"/>
        <v>4.3931012236342083E-2</v>
      </c>
      <c r="BI96" s="425">
        <f t="shared" si="19"/>
        <v>4.3763663527424793E-2</v>
      </c>
      <c r="BJ96" s="425">
        <f t="shared" si="20"/>
        <v>3.4532366539025729E-2</v>
      </c>
      <c r="BK96" s="425">
        <f t="shared" si="21"/>
        <v>4.9322247656828064E-2</v>
      </c>
      <c r="BL96" s="425">
        <f t="shared" si="22"/>
        <v>5.5545526474861398E-2</v>
      </c>
      <c r="BM96" s="425">
        <f t="shared" si="22"/>
        <v>5.0242759341816184E-2</v>
      </c>
      <c r="BN96" s="425">
        <f t="shared" si="23"/>
        <v>5.1939409073948631E-2</v>
      </c>
      <c r="BO96" s="425">
        <f t="shared" si="24"/>
        <v>5.3622788743494902E-2</v>
      </c>
    </row>
    <row r="97" spans="1:67">
      <c r="AB97" s="426"/>
    </row>
    <row r="98" spans="1:67">
      <c r="AB98" s="426"/>
    </row>
    <row r="101" spans="1:67">
      <c r="A101" s="427" t="str">
        <f t="shared" ref="A101:A108" si="26">A89</f>
        <v xml:space="preserve">Sawn wood </v>
      </c>
      <c r="AC101" s="423">
        <f>Imports!AD$10-Imports!AD$27</f>
        <v>0.33935722225116405</v>
      </c>
      <c r="AD101" s="423">
        <f>Imports!AE$10-Imports!AE$27</f>
        <v>0.24471957092519991</v>
      </c>
      <c r="AE101" s="423">
        <f>Imports!AF$10-Imports!AF$27</f>
        <v>0.24283336903680014</v>
      </c>
      <c r="AF101" s="423">
        <f>Imports!AG$10-Imports!AG$27</f>
        <v>0.28186390688159985</v>
      </c>
      <c r="AG101" s="423">
        <f>Imports!AH$10-Imports!AH$27</f>
        <v>0.30420244464540014</v>
      </c>
      <c r="AH101" s="423">
        <f>Imports!AI$10-Imports!AI$27</f>
        <v>0.31950363107519969</v>
      </c>
      <c r="AI101" s="423">
        <f>Imports!AJ$10-Imports!AJ$27</f>
        <v>0.33910369521239986</v>
      </c>
      <c r="AJ101" s="423">
        <f>Imports!AK$10-Imports!AK$27</f>
        <v>0.38597176742649986</v>
      </c>
      <c r="AK101" s="423">
        <f>Imports!AL$10-Imports!AL$27</f>
        <v>0.31870149670200021</v>
      </c>
      <c r="AL101" s="423">
        <f>Imports!AM$10-Imports!AM$27</f>
        <v>0.21606847078959979</v>
      </c>
      <c r="AM101" s="423">
        <f>Imports!AN$10-Imports!AN$27</f>
        <v>0.27258875698950036</v>
      </c>
      <c r="AN101" s="423">
        <f>Imports!AO$10-Imports!AO$27</f>
        <v>0.36137752507200027</v>
      </c>
      <c r="AO101" s="423">
        <f>Imports!AP$10-Imports!AP$27</f>
        <v>0.35451084643039965</v>
      </c>
      <c r="AP101" s="423">
        <f>Imports!AQ$10-Imports!AQ$27</f>
        <v>0.31473839993220026</v>
      </c>
      <c r="AQ101" s="423">
        <f>Imports!AR$10-Imports!AR$27</f>
        <v>0.34472403035350019</v>
      </c>
      <c r="AR101" s="423">
        <f>Imports!AS$10-Imports!AS$27</f>
        <v>0.34233187908849971</v>
      </c>
      <c r="AS101" s="423">
        <f>Imports!AT$10-Imports!AT$27</f>
        <v>0.37448902692540004</v>
      </c>
      <c r="AT101" s="423">
        <f>Imports!AU$10-Imports!AU$27</f>
        <v>0.32634965648999986</v>
      </c>
      <c r="AU101" s="423">
        <f>Imports!AV$10-Imports!AV$27</f>
        <v>0.36396620982699995</v>
      </c>
      <c r="AV101" s="423">
        <f>Imports!AW$10-Imports!AW$27</f>
        <v>0.33724742891374992</v>
      </c>
      <c r="AW101" s="423">
        <f>Imports!AX$10-Imports!AX$27</f>
        <v>0</v>
      </c>
      <c r="AX101" s="423">
        <f>Imports!AY$10-Imports!AY$27</f>
        <v>0</v>
      </c>
      <c r="AY101" s="423">
        <f>Imports!AZ$10-Imports!AZ$27</f>
        <v>0</v>
      </c>
      <c r="AZ101" s="423">
        <f>Imports!BA$10-Imports!BA$27</f>
        <v>0</v>
      </c>
      <c r="BA101" s="423">
        <f>Imports!BB$10-Imports!BB$27</f>
        <v>0</v>
      </c>
      <c r="BB101" s="423">
        <f>Imports!BC$10-Imports!BC$27</f>
        <v>0</v>
      </c>
      <c r="BC101" s="425">
        <f>AJ101/AJ$87</f>
        <v>0.12881565182392035</v>
      </c>
      <c r="BD101" s="425">
        <f>AK101/AK$87</f>
        <v>0.11308964436178798</v>
      </c>
      <c r="BE101" s="425">
        <f>AL101/AL$87</f>
        <v>9.8199512811627435E-2</v>
      </c>
      <c r="BF101" s="425">
        <f>AM101/AM$87</f>
        <v>0.11841876147036577</v>
      </c>
      <c r="BG101" s="425">
        <f t="shared" ref="BG101:BI108" si="27">AN101/AN$87</f>
        <v>0.15198866603766656</v>
      </c>
      <c r="BH101" s="425">
        <f t="shared" si="27"/>
        <v>0.16633353005974461</v>
      </c>
      <c r="BI101" s="425">
        <f t="shared" si="27"/>
        <v>0.1532675056284542</v>
      </c>
      <c r="BJ101" s="425">
        <f t="shared" ref="BJ101:BJ108" si="28">AQ101/AQ$87</f>
        <v>0.15993967089984917</v>
      </c>
      <c r="BK101" s="425">
        <f t="shared" ref="BK101:BK108" si="29">AR101/AR$87</f>
        <v>0.17936167203274403</v>
      </c>
      <c r="BL101" s="425">
        <f t="shared" ref="BL101:BM108" si="30">AS101/AS$87</f>
        <v>0.19514501269143197</v>
      </c>
      <c r="BM101" s="425">
        <f t="shared" si="30"/>
        <v>0.16882662616283706</v>
      </c>
      <c r="BN101" s="425">
        <f t="shared" ref="BN101:BN108" si="31">AU101/AU$87</f>
        <v>0.18015507584815338</v>
      </c>
      <c r="BO101" s="425">
        <f t="shared" ref="BO101:BO108" si="32">AV101/AV$87</f>
        <v>0.17310166400182125</v>
      </c>
    </row>
    <row r="102" spans="1:67">
      <c r="A102" s="427" t="str">
        <f t="shared" si="26"/>
        <v xml:space="preserve">Plywood </v>
      </c>
      <c r="AC102" s="423">
        <f>Imports!AD$12-Imports!AD$29</f>
        <v>0.153750435971061</v>
      </c>
      <c r="AD102" s="423">
        <f>Imports!AE$12-Imports!AE$29</f>
        <v>0.13837308920560007</v>
      </c>
      <c r="AE102" s="423">
        <f>Imports!AF$12-Imports!AF$29</f>
        <v>0.12729517606079993</v>
      </c>
      <c r="AF102" s="423">
        <f>Imports!AG$12-Imports!AG$29</f>
        <v>0.15681548456000008</v>
      </c>
      <c r="AG102" s="423">
        <f>Imports!AH$12-Imports!AH$29</f>
        <v>0.19952630672240002</v>
      </c>
      <c r="AH102" s="423">
        <f>Imports!AI$12-Imports!AI$29</f>
        <v>0.21276637140330007</v>
      </c>
      <c r="AI102" s="423">
        <f>Imports!AJ$12-Imports!AJ$29</f>
        <v>0.18760274683679995</v>
      </c>
      <c r="AJ102" s="423">
        <f>Imports!AK$12-Imports!AK$29</f>
        <v>0.22081110889499994</v>
      </c>
      <c r="AK102" s="423">
        <f>Imports!AL$12-Imports!AL$29</f>
        <v>0.21347253561920007</v>
      </c>
      <c r="AL102" s="423">
        <f>Imports!AM$12-Imports!AM$29</f>
        <v>0.16401200741199998</v>
      </c>
      <c r="AM102" s="423">
        <f>Imports!AN$12-Imports!AN$29</f>
        <v>0.1726758134892</v>
      </c>
      <c r="AN102" s="423">
        <f>Imports!AO$12-Imports!AO$29</f>
        <v>0.20805181948799994</v>
      </c>
      <c r="AO102" s="423">
        <f>Imports!AP$12-Imports!AP$29</f>
        <v>0.1838434015967999</v>
      </c>
      <c r="AP102" s="423">
        <f>Imports!AQ$12-Imports!AQ$29</f>
        <v>0.17915665921650004</v>
      </c>
      <c r="AQ102" s="423">
        <f>Imports!AR$12-Imports!AR$29</f>
        <v>0.19495918973099993</v>
      </c>
      <c r="AR102" s="423">
        <f>Imports!AS$12-Imports!AS$29</f>
        <v>0.16337194446999997</v>
      </c>
      <c r="AS102" s="423">
        <f>Imports!AT$12-Imports!AT$29</f>
        <v>0.14657605774249999</v>
      </c>
      <c r="AT102" s="423">
        <f>Imports!AU$12-Imports!AU$29</f>
        <v>0.16154521114160003</v>
      </c>
      <c r="AU102" s="423">
        <f>Imports!AV$12-Imports!AV$29</f>
        <v>0.17851823928299995</v>
      </c>
      <c r="AV102" s="423">
        <f>Imports!AW$12-Imports!AW$29</f>
        <v>0.15499873292083344</v>
      </c>
      <c r="AW102" s="423">
        <f>Imports!AX$12-Imports!AX$29</f>
        <v>0</v>
      </c>
      <c r="AX102" s="423">
        <f>Imports!AY$12-Imports!AY$29</f>
        <v>0</v>
      </c>
      <c r="AY102" s="423">
        <f>Imports!AZ$12-Imports!AZ$29</f>
        <v>0</v>
      </c>
      <c r="AZ102" s="423">
        <f>Imports!BA$12-Imports!BA$29</f>
        <v>0</v>
      </c>
      <c r="BA102" s="423">
        <f>Imports!BB$12-Imports!BB$29</f>
        <v>0</v>
      </c>
      <c r="BB102" s="423">
        <f>Imports!BC$12-Imports!BC$29</f>
        <v>0</v>
      </c>
      <c r="BC102" s="425">
        <f t="shared" ref="BC102:BF108" si="33">AJ102/AJ$87</f>
        <v>7.3694319954862031E-2</v>
      </c>
      <c r="BD102" s="425">
        <f t="shared" si="33"/>
        <v>7.5749669781933399E-2</v>
      </c>
      <c r="BE102" s="425">
        <f t="shared" si="33"/>
        <v>7.4540719264861222E-2</v>
      </c>
      <c r="BF102" s="425">
        <f t="shared" si="33"/>
        <v>7.5014304313609559E-2</v>
      </c>
      <c r="BG102" s="425">
        <f t="shared" si="27"/>
        <v>8.7502725866502873E-2</v>
      </c>
      <c r="BH102" s="425">
        <f t="shared" si="27"/>
        <v>8.6257789496972659E-2</v>
      </c>
      <c r="BI102" s="425">
        <f t="shared" si="27"/>
        <v>8.7243546643037712E-2</v>
      </c>
      <c r="BJ102" s="425">
        <f t="shared" si="28"/>
        <v>9.0454119524252002E-2</v>
      </c>
      <c r="BK102" s="425">
        <f t="shared" si="29"/>
        <v>8.5597243240687126E-2</v>
      </c>
      <c r="BL102" s="425">
        <f t="shared" si="30"/>
        <v>7.6380306475890933E-2</v>
      </c>
      <c r="BM102" s="425">
        <f t="shared" si="30"/>
        <v>8.3570282448375124E-2</v>
      </c>
      <c r="BN102" s="425">
        <f t="shared" si="31"/>
        <v>8.836250748000582E-2</v>
      </c>
      <c r="BO102" s="425">
        <f t="shared" si="32"/>
        <v>7.9557429609439581E-2</v>
      </c>
    </row>
    <row r="103" spans="1:67">
      <c r="A103" s="420" t="str">
        <f t="shared" si="26"/>
        <v>Mouldings &amp; joinery</v>
      </c>
      <c r="AC103" s="423">
        <f>Imports!AD$14-Imports!AD$31</f>
        <v>0.10302693077765107</v>
      </c>
      <c r="AD103" s="423">
        <f>Imports!AE$14-Imports!AE$31</f>
        <v>7.570851761120001E-2</v>
      </c>
      <c r="AE103" s="423">
        <f>Imports!AF$14-Imports!AF$31</f>
        <v>5.9426150984000004E-2</v>
      </c>
      <c r="AF103" s="423">
        <f>Imports!AG$14-Imports!AG$31</f>
        <v>8.5622328963200128E-2</v>
      </c>
      <c r="AG103" s="423">
        <f>Imports!AH$14-Imports!AH$31</f>
        <v>0.12140954220989988</v>
      </c>
      <c r="AH103" s="423">
        <f>Imports!AI$14-Imports!AI$31</f>
        <v>0.1714677416166</v>
      </c>
      <c r="AI103" s="423">
        <f>Imports!AJ$14-Imports!AJ$31</f>
        <v>0.19776240284680005</v>
      </c>
      <c r="AJ103" s="423">
        <f>Imports!AK$14-Imports!AK$31</f>
        <v>0.23968752892599998</v>
      </c>
      <c r="AK103" s="423">
        <f>Imports!AL$14-Imports!AL$31</f>
        <v>0.24698302661159993</v>
      </c>
      <c r="AL103" s="423">
        <f>Imports!AM$14-Imports!AM$31</f>
        <v>0.1911605103803998</v>
      </c>
      <c r="AM103" s="423">
        <f>Imports!AN$14-Imports!AN$31</f>
        <v>0.21457635035850009</v>
      </c>
      <c r="AN103" s="423">
        <f>Imports!AO$14-Imports!AO$31</f>
        <v>0.25350265737599992</v>
      </c>
      <c r="AO103" s="423">
        <f>Imports!AP$14-Imports!AP$31</f>
        <v>0.21514845167199992</v>
      </c>
      <c r="AP103" s="423">
        <f>Imports!AQ$14-Imports!AQ$31</f>
        <v>0.19901642514420001</v>
      </c>
      <c r="AQ103" s="423">
        <f>Imports!AR$14-Imports!AR$31</f>
        <v>0.19747443479550009</v>
      </c>
      <c r="AR103" s="423">
        <f>Imports!AS$14-Imports!AS$31</f>
        <v>0.18095172455149977</v>
      </c>
      <c r="AS103" s="423">
        <f>Imports!AT$14-Imports!AT$31</f>
        <v>0.1753346491294</v>
      </c>
      <c r="AT103" s="423">
        <f>Imports!AU$14-Imports!AU$31</f>
        <v>0.17787564710630005</v>
      </c>
      <c r="AU103" s="423">
        <f>Imports!AV$14-Imports!AV$31</f>
        <v>0.19684712426399995</v>
      </c>
      <c r="AV103" s="423">
        <f>Imports!AW$14-Imports!AW$31</f>
        <v>0.17264598831833322</v>
      </c>
      <c r="AW103" s="423">
        <f>Imports!AX$14-Imports!AX$31</f>
        <v>0</v>
      </c>
      <c r="AX103" s="423">
        <f>Imports!AY$14-Imports!AY$31</f>
        <v>0</v>
      </c>
      <c r="AY103" s="423">
        <f>Imports!AZ$14-Imports!AZ$31</f>
        <v>0</v>
      </c>
      <c r="AZ103" s="423">
        <f>Imports!BA$14-Imports!BA$31</f>
        <v>0</v>
      </c>
      <c r="BA103" s="423">
        <f>Imports!BB$14-Imports!BB$31</f>
        <v>0</v>
      </c>
      <c r="BB103" s="423">
        <f>Imports!BC$14-Imports!BC$31</f>
        <v>0</v>
      </c>
      <c r="BC103" s="425">
        <f t="shared" si="33"/>
        <v>7.999420651549867E-2</v>
      </c>
      <c r="BD103" s="425">
        <f t="shared" si="33"/>
        <v>8.7640701195139864E-2</v>
      </c>
      <c r="BE103" s="425">
        <f t="shared" si="33"/>
        <v>8.6879260632416494E-2</v>
      </c>
      <c r="BF103" s="425">
        <f t="shared" si="33"/>
        <v>9.3216851387834754E-2</v>
      </c>
      <c r="BG103" s="425">
        <f t="shared" si="27"/>
        <v>0.10661850297387834</v>
      </c>
      <c r="BH103" s="425">
        <f t="shared" si="27"/>
        <v>0.1009458576904726</v>
      </c>
      <c r="BI103" s="425">
        <f t="shared" si="27"/>
        <v>9.6914615653870939E-2</v>
      </c>
      <c r="BJ103" s="425">
        <f t="shared" si="28"/>
        <v>9.1621103640317531E-2</v>
      </c>
      <c r="BK103" s="425">
        <f t="shared" si="29"/>
        <v>9.4808008997534984E-2</v>
      </c>
      <c r="BL103" s="425">
        <f t="shared" si="30"/>
        <v>9.1366314817070624E-2</v>
      </c>
      <c r="BM103" s="425">
        <f t="shared" si="30"/>
        <v>9.2018314652058605E-2</v>
      </c>
      <c r="BN103" s="425">
        <f t="shared" si="31"/>
        <v>9.7434892703715623E-2</v>
      </c>
      <c r="BO103" s="425">
        <f t="shared" si="32"/>
        <v>8.8615376423775663E-2</v>
      </c>
    </row>
    <row r="104" spans="1:67">
      <c r="A104" s="420" t="str">
        <f t="shared" si="26"/>
        <v>Wooden furniture</v>
      </c>
      <c r="AC104" s="423">
        <f>Imports!AD$15-Imports!AD$32</f>
        <v>0.14680000246500324</v>
      </c>
      <c r="AD104" s="423">
        <f>Imports!AE$15-Imports!AE$32</f>
        <v>0.120066298874</v>
      </c>
      <c r="AE104" s="423">
        <f>Imports!AF$15-Imports!AF$32</f>
        <v>0.12998619101760012</v>
      </c>
      <c r="AF104" s="423">
        <f>Imports!AG$15-Imports!AG$32</f>
        <v>0.17146915569280008</v>
      </c>
      <c r="AG104" s="423">
        <f>Imports!AH$15-Imports!AH$32</f>
        <v>0.22900572667559937</v>
      </c>
      <c r="AH104" s="423">
        <f>Imports!AI$15-Imports!AI$32</f>
        <v>0.25375994911410027</v>
      </c>
      <c r="AI104" s="423">
        <f>Imports!AJ$15-Imports!AJ$32</f>
        <v>0.28324452599999983</v>
      </c>
      <c r="AJ104" s="423">
        <f>Imports!AK$15-Imports!AK$32</f>
        <v>0.35395644201399978</v>
      </c>
      <c r="AK104" s="423">
        <f>Imports!AL$15-Imports!AL$32</f>
        <v>0.41469055243000152</v>
      </c>
      <c r="AL104" s="423">
        <f>Imports!AM$15-Imports!AM$32</f>
        <v>0.31429333303279949</v>
      </c>
      <c r="AM104" s="423">
        <f>Imports!AN$15-Imports!AN$32</f>
        <v>0.37261617203340047</v>
      </c>
      <c r="AN104" s="423">
        <f>Imports!AO$15-Imports!AO$32</f>
        <v>0.34407874634400004</v>
      </c>
      <c r="AO104" s="423">
        <f>Imports!AP$15-Imports!AP$32</f>
        <v>0.31610628834199939</v>
      </c>
      <c r="AP104" s="423">
        <f>Imports!AQ$15-Imports!AQ$32</f>
        <v>0.29249599205820043</v>
      </c>
      <c r="AQ104" s="423">
        <f>Imports!AR$15-Imports!AR$32</f>
        <v>0.30766905400649924</v>
      </c>
      <c r="AR104" s="423">
        <f>Imports!AS$15-Imports!AS$32</f>
        <v>0.2748722032140003</v>
      </c>
      <c r="AS104" s="423">
        <f>Imports!AT$15-Imports!AT$32</f>
        <v>0.2553615787336998</v>
      </c>
      <c r="AT104" s="423">
        <f>Imports!AU$15-Imports!AU$32</f>
        <v>0.26367475341349955</v>
      </c>
      <c r="AU104" s="423">
        <f>Imports!AV$15-Imports!AV$32</f>
        <v>0.27208587899099979</v>
      </c>
      <c r="AV104" s="423">
        <f>Imports!AW$15-Imports!AW$32</f>
        <v>0.30890578140541625</v>
      </c>
      <c r="AW104" s="423">
        <f>Imports!AX$15-Imports!AX$32</f>
        <v>0</v>
      </c>
      <c r="AX104" s="423">
        <f>Imports!AY$15-Imports!AY$32</f>
        <v>0</v>
      </c>
      <c r="AY104" s="423">
        <f>Imports!AZ$15-Imports!AZ$32</f>
        <v>0</v>
      </c>
      <c r="AZ104" s="423">
        <f>Imports!BA$15-Imports!BA$32</f>
        <v>0</v>
      </c>
      <c r="BA104" s="423">
        <f>Imports!BB$15-Imports!BB$32</f>
        <v>0</v>
      </c>
      <c r="BB104" s="423">
        <f>Imports!BC$15-Imports!BC$32</f>
        <v>0</v>
      </c>
      <c r="BC104" s="425">
        <f t="shared" si="33"/>
        <v>0.11813073816076892</v>
      </c>
      <c r="BD104" s="425">
        <f t="shared" si="33"/>
        <v>0.14715088438493654</v>
      </c>
      <c r="BE104" s="425">
        <f t="shared" si="33"/>
        <v>0.14284107288294401</v>
      </c>
      <c r="BF104" s="425">
        <f t="shared" si="33"/>
        <v>0.16187294767158586</v>
      </c>
      <c r="BG104" s="425">
        <f t="shared" si="27"/>
        <v>0.14471312143254569</v>
      </c>
      <c r="BH104" s="425">
        <f t="shared" si="27"/>
        <v>0.14831443196571134</v>
      </c>
      <c r="BI104" s="425">
        <f t="shared" si="27"/>
        <v>0.14243616641228926</v>
      </c>
      <c r="BJ104" s="425">
        <f t="shared" si="28"/>
        <v>0.14274748178537525</v>
      </c>
      <c r="BK104" s="425">
        <f t="shared" si="29"/>
        <v>0.14401678889812611</v>
      </c>
      <c r="BL104" s="425">
        <f t="shared" si="30"/>
        <v>0.13306808728689085</v>
      </c>
      <c r="BM104" s="425">
        <f t="shared" si="30"/>
        <v>0.13640375633269033</v>
      </c>
      <c r="BN104" s="425">
        <f t="shared" si="31"/>
        <v>0.13467638160733128</v>
      </c>
      <c r="BO104" s="425">
        <f t="shared" si="32"/>
        <v>0.15855452168542919</v>
      </c>
    </row>
    <row r="105" spans="1:67">
      <c r="A105" s="420" t="str">
        <f t="shared" si="26"/>
        <v xml:space="preserve">Chips &amp; residues </v>
      </c>
      <c r="AC105" s="423">
        <f>Imports!AD$19-Imports!AD$36</f>
        <v>5.2329150977129951E-3</v>
      </c>
      <c r="AD105" s="423">
        <f>Imports!AE$19-Imports!AE$36</f>
        <v>4.664921571599992E-3</v>
      </c>
      <c r="AE105" s="423">
        <f>Imports!AF$19-Imports!AF$36</f>
        <v>5.6913838992000074E-3</v>
      </c>
      <c r="AF105" s="423">
        <f>Imports!AG$19-Imports!AG$36</f>
        <v>1.2852514539200013E-2</v>
      </c>
      <c r="AG105" s="423">
        <f>Imports!AH$19-Imports!AH$36</f>
        <v>2.6215345499699991E-2</v>
      </c>
      <c r="AH105" s="423">
        <f>Imports!AI$19-Imports!AI$36</f>
        <v>2.9975378990700026E-2</v>
      </c>
      <c r="AI105" s="423">
        <f>Imports!AJ$19-Imports!AJ$36</f>
        <v>5.8524948639599977E-2</v>
      </c>
      <c r="AJ105" s="423">
        <f>Imports!AK$19-Imports!AK$36</f>
        <v>8.1663391443999978E-2</v>
      </c>
      <c r="AK105" s="423">
        <f>Imports!AL$19-Imports!AL$36</f>
        <v>6.5008687844400032E-2</v>
      </c>
      <c r="AL105" s="423">
        <f>Imports!AM$19-Imports!AM$36</f>
        <v>7.2732320232000158E-3</v>
      </c>
      <c r="AM105" s="423">
        <f>Imports!AN$19-Imports!AN$36</f>
        <v>2.7748292984999812E-3</v>
      </c>
      <c r="AN105" s="423">
        <f>Imports!AO$19-Imports!AO$36</f>
        <v>7.0159472640000109E-3</v>
      </c>
      <c r="AO105" s="423">
        <f>Imports!AP$19-Imports!AP$36</f>
        <v>2.3376801095999974E-2</v>
      </c>
      <c r="AP105" s="423">
        <f>Imports!AQ$19-Imports!AQ$36</f>
        <v>3.1423616297999862E-3</v>
      </c>
      <c r="AQ105" s="423">
        <f>Imports!AR$19-Imports!AR$36</f>
        <v>5.0355809410000119E-3</v>
      </c>
      <c r="AR105" s="423">
        <f>Imports!AS$19-Imports!AS$36</f>
        <v>1.77664235000001E-3</v>
      </c>
      <c r="AS105" s="423">
        <f>Imports!AT$19-Imports!AT$36</f>
        <v>1.5006722587700028E-2</v>
      </c>
      <c r="AT105" s="423">
        <f>Imports!AU$19-Imports!AU$36</f>
        <v>7.1504248529999925E-3</v>
      </c>
      <c r="AU105" s="423">
        <f>Imports!AV$19-Imports!AV$36</f>
        <v>1.5009010129999986E-2</v>
      </c>
      <c r="AV105" s="423">
        <f>Imports!AW$19-Imports!AW$36</f>
        <v>1.601610421041668E-2</v>
      </c>
      <c r="AW105" s="423">
        <f>Imports!AX$19-Imports!AX$36</f>
        <v>0</v>
      </c>
      <c r="AX105" s="423">
        <f>Imports!AY$19-Imports!AY$36</f>
        <v>0</v>
      </c>
      <c r="AY105" s="423">
        <f>Imports!AZ$19-Imports!AZ$36</f>
        <v>0</v>
      </c>
      <c r="AZ105" s="423">
        <f>Imports!BA$19-Imports!BA$36</f>
        <v>0</v>
      </c>
      <c r="BA105" s="423">
        <f>Imports!BB$19-Imports!BB$36</f>
        <v>0</v>
      </c>
      <c r="BB105" s="423">
        <f>Imports!BC$19-Imports!BC$36</f>
        <v>0</v>
      </c>
      <c r="BC105" s="425">
        <f t="shared" si="33"/>
        <v>2.7254643698814158E-2</v>
      </c>
      <c r="BD105" s="425">
        <f t="shared" si="33"/>
        <v>2.3068010237880843E-2</v>
      </c>
      <c r="BE105" s="425">
        <f t="shared" si="33"/>
        <v>3.3055625313313758E-3</v>
      </c>
      <c r="BF105" s="425">
        <f t="shared" si="33"/>
        <v>1.2054490157593274E-3</v>
      </c>
      <c r="BG105" s="425">
        <f t="shared" si="27"/>
        <v>2.9507769345465556E-3</v>
      </c>
      <c r="BH105" s="425">
        <f t="shared" si="27"/>
        <v>1.096819994918145E-2</v>
      </c>
      <c r="BI105" s="425">
        <f t="shared" si="27"/>
        <v>1.530229323418296E-3</v>
      </c>
      <c r="BJ105" s="425">
        <f t="shared" si="28"/>
        <v>2.3363301875625022E-3</v>
      </c>
      <c r="BK105" s="425">
        <f t="shared" si="29"/>
        <v>9.3085558770822211E-4</v>
      </c>
      <c r="BL105" s="425">
        <f t="shared" si="30"/>
        <v>7.8199542824438726E-3</v>
      </c>
      <c r="BM105" s="425">
        <f t="shared" si="30"/>
        <v>3.699045117885331E-3</v>
      </c>
      <c r="BN105" s="425">
        <f t="shared" si="31"/>
        <v>7.4291219497026623E-3</v>
      </c>
      <c r="BO105" s="425">
        <f t="shared" si="32"/>
        <v>8.2207129008498372E-3</v>
      </c>
    </row>
    <row r="106" spans="1:67">
      <c r="A106" s="420" t="str">
        <f t="shared" si="26"/>
        <v xml:space="preserve">Wood-based pulp </v>
      </c>
      <c r="AC106" s="423">
        <f>Imports!AD$20-Imports!AD$37</f>
        <v>0.43490986422956979</v>
      </c>
      <c r="AD106" s="423">
        <f>Imports!AE$20-Imports!AE$37</f>
        <v>0.32848327354599993</v>
      </c>
      <c r="AE106" s="423">
        <f>Imports!AF$20-Imports!AF$37</f>
        <v>0.26039211874559998</v>
      </c>
      <c r="AF106" s="423">
        <f>Imports!AG$20-Imports!AG$37</f>
        <v>0.23470912358880003</v>
      </c>
      <c r="AG106" s="423">
        <f>Imports!AH$20-Imports!AH$37</f>
        <v>0.28078857092089998</v>
      </c>
      <c r="AH106" s="423">
        <f>Imports!AI$20-Imports!AI$37</f>
        <v>0.34497079724249996</v>
      </c>
      <c r="AI106" s="423">
        <f>Imports!AJ$20-Imports!AJ$37</f>
        <v>0.50676735207680013</v>
      </c>
      <c r="AJ106" s="423">
        <f>Imports!AK$20-Imports!AK$37</f>
        <v>0.76593269590650026</v>
      </c>
      <c r="AK106" s="423">
        <f>Imports!AL$20-Imports!AL$37</f>
        <v>0.63723559430200016</v>
      </c>
      <c r="AL106" s="423">
        <f>Imports!AM$20-Imports!AM$37</f>
        <v>0.44068382824840008</v>
      </c>
      <c r="AM106" s="423">
        <f>Imports!AN$20-Imports!AN$37</f>
        <v>0.47585016504900018</v>
      </c>
      <c r="AN106" s="423">
        <f>Imports!AO$20-Imports!AO$37</f>
        <v>0.36864596999999993</v>
      </c>
      <c r="AO106" s="423">
        <f>Imports!AP$20-Imports!AP$37</f>
        <v>0.38615717407519984</v>
      </c>
      <c r="AP106" s="423">
        <f>Imports!AQ$20-Imports!AQ$37</f>
        <v>0.41550570575640006</v>
      </c>
      <c r="AQ106" s="423">
        <f>Imports!AR$20-Imports!AR$37</f>
        <v>0.43493050619649998</v>
      </c>
      <c r="AR106" s="423">
        <f>Imports!AS$20-Imports!AS$37</f>
        <v>0.32829647775049997</v>
      </c>
      <c r="AS106" s="423">
        <f>Imports!AT$20-Imports!AT$37</f>
        <v>0.32847220861610016</v>
      </c>
      <c r="AT106" s="423">
        <f>Imports!AU$20-Imports!AU$37</f>
        <v>0.37069117002059992</v>
      </c>
      <c r="AU106" s="423">
        <f>Imports!AV$20-Imports!AV$37</f>
        <v>0.34954638878699995</v>
      </c>
      <c r="AV106" s="423">
        <f>Imports!AW$20-Imports!AW$37</f>
        <v>0.27979740292541666</v>
      </c>
      <c r="AW106" s="423">
        <f>Imports!AX$20-Imports!AX$37</f>
        <v>0</v>
      </c>
      <c r="AX106" s="423">
        <f>Imports!AY$20-Imports!AY$37</f>
        <v>0</v>
      </c>
      <c r="AY106" s="423">
        <f>Imports!AZ$20-Imports!AZ$37</f>
        <v>0</v>
      </c>
      <c r="AZ106" s="423">
        <f>Imports!BA$20-Imports!BA$37</f>
        <v>0</v>
      </c>
      <c r="BA106" s="423">
        <f>Imports!BB$20-Imports!BB$37</f>
        <v>0</v>
      </c>
      <c r="BB106" s="423">
        <f>Imports!BC$20-Imports!BC$37</f>
        <v>0</v>
      </c>
      <c r="BC106" s="425">
        <f t="shared" si="33"/>
        <v>0.25562522392324177</v>
      </c>
      <c r="BD106" s="425">
        <f t="shared" si="33"/>
        <v>0.2261198879830473</v>
      </c>
      <c r="BE106" s="425">
        <f t="shared" si="33"/>
        <v>0.20028344292812378</v>
      </c>
      <c r="BF106" s="425">
        <f t="shared" si="33"/>
        <v>0.20672014434088426</v>
      </c>
      <c r="BG106" s="425">
        <f t="shared" si="27"/>
        <v>0.15504563879366406</v>
      </c>
      <c r="BH106" s="425">
        <f t="shared" si="27"/>
        <v>0.18118172284027309</v>
      </c>
      <c r="BI106" s="425">
        <f t="shared" si="27"/>
        <v>0.20233795148412884</v>
      </c>
      <c r="BJ106" s="425">
        <f t="shared" si="28"/>
        <v>0.20179226250644441</v>
      </c>
      <c r="BK106" s="425">
        <f t="shared" si="29"/>
        <v>0.17200795125646937</v>
      </c>
      <c r="BL106" s="425">
        <f t="shared" si="30"/>
        <v>0.17116579848931199</v>
      </c>
      <c r="BM106" s="425">
        <f t="shared" si="30"/>
        <v>0.19176529939093154</v>
      </c>
      <c r="BN106" s="425">
        <f t="shared" si="31"/>
        <v>0.1730175892270388</v>
      </c>
      <c r="BO106" s="425">
        <f t="shared" si="32"/>
        <v>0.14361383327896141</v>
      </c>
    </row>
    <row r="107" spans="1:67">
      <c r="A107" s="420" t="str">
        <f t="shared" si="26"/>
        <v xml:space="preserve">Paper </v>
      </c>
      <c r="AC107" s="423">
        <f>Imports!AD$21-Imports!AD$38</f>
        <v>0.48970690544824835</v>
      </c>
      <c r="AD107" s="423">
        <f>Imports!AE$21-Imports!AE$38</f>
        <v>0.53606849016839986</v>
      </c>
      <c r="AE107" s="423">
        <f>Imports!AF$21-Imports!AF$38</f>
        <v>0.57498414774720086</v>
      </c>
      <c r="AF107" s="423">
        <f>Imports!AG$21-Imports!AG$38</f>
        <v>0.67976227297439928</v>
      </c>
      <c r="AG107" s="423">
        <f>Imports!AH$21-Imports!AH$38</f>
        <v>0.64881228420679982</v>
      </c>
      <c r="AH107" s="423">
        <f>Imports!AI$21-Imports!AI$38</f>
        <v>0.68382383475119912</v>
      </c>
      <c r="AI107" s="423">
        <f>Imports!AJ$21-Imports!AJ$38</f>
        <v>0.68320922495240044</v>
      </c>
      <c r="AJ107" s="423">
        <f>Imports!AK$21-Imports!AK$38</f>
        <v>0.750386168761497</v>
      </c>
      <c r="AK107" s="423">
        <f>Imports!AL$21-Imports!AL$38</f>
        <v>0.72474338184440246</v>
      </c>
      <c r="AL107" s="423">
        <f>Imports!AM$21-Imports!AM$38</f>
        <v>0.70871161180599795</v>
      </c>
      <c r="AM107" s="423">
        <f>Imports!AN$21-Imports!AN$38</f>
        <v>0.61601104238129789</v>
      </c>
      <c r="AN107" s="423">
        <f>Imports!AO$21-Imports!AO$38</f>
        <v>0.6502352438399992</v>
      </c>
      <c r="AO107" s="423">
        <f>Imports!AP$21-Imports!AP$38</f>
        <v>0.49854811061439896</v>
      </c>
      <c r="AP107" s="423">
        <f>Imports!AQ$21-Imports!AQ$38</f>
        <v>0.51357338935110253</v>
      </c>
      <c r="AQ107" s="423">
        <f>Imports!AR$21-Imports!AR$38</f>
        <v>0.5087234841045003</v>
      </c>
      <c r="AR107" s="423">
        <f>Imports!AS$21-Imports!AS$38</f>
        <v>0.47396989679200185</v>
      </c>
      <c r="AS107" s="423">
        <f>Imports!AT$21-Imports!AT$38</f>
        <v>0.47154907873360008</v>
      </c>
      <c r="AT107" s="423">
        <f>Imports!AU$21-Imports!AU$38</f>
        <v>0.4758335239085989</v>
      </c>
      <c r="AU107" s="423">
        <f>Imports!AV$21-Imports!AV$38</f>
        <v>0.48564105076799891</v>
      </c>
      <c r="AV107" s="423">
        <f>Imports!AW$21-Imports!AW$38</f>
        <v>0.5385084681100003</v>
      </c>
      <c r="AW107" s="423">
        <f>Imports!AX$21-Imports!AX$38</f>
        <v>0</v>
      </c>
      <c r="AX107" s="423">
        <f>Imports!AY$21-Imports!AY$38</f>
        <v>0</v>
      </c>
      <c r="AY107" s="423">
        <f>Imports!AZ$21-Imports!AZ$38</f>
        <v>0</v>
      </c>
      <c r="AZ107" s="423">
        <f>Imports!BA$21-Imports!BA$38</f>
        <v>0</v>
      </c>
      <c r="BA107" s="423">
        <f>Imports!BB$21-Imports!BB$38</f>
        <v>0</v>
      </c>
      <c r="BB107" s="423">
        <f>Imports!BC$21-Imports!BC$38</f>
        <v>0</v>
      </c>
      <c r="BC107" s="425">
        <f t="shared" si="33"/>
        <v>0.25043666818732713</v>
      </c>
      <c r="BD107" s="425">
        <f t="shared" si="33"/>
        <v>0.25717159208379892</v>
      </c>
      <c r="BE107" s="425">
        <f t="shared" si="33"/>
        <v>0.32209759595633752</v>
      </c>
      <c r="BF107" s="425">
        <f t="shared" si="33"/>
        <v>0.26760922019124983</v>
      </c>
      <c r="BG107" s="425">
        <f t="shared" si="27"/>
        <v>0.27347685028898217</v>
      </c>
      <c r="BH107" s="425">
        <f t="shared" si="27"/>
        <v>0.23391461214259224</v>
      </c>
      <c r="BI107" s="425">
        <f t="shared" si="27"/>
        <v>0.25009376790360088</v>
      </c>
      <c r="BJ107" s="425">
        <f t="shared" si="28"/>
        <v>0.23602957572543443</v>
      </c>
      <c r="BK107" s="425">
        <f t="shared" si="29"/>
        <v>0.2483322131966075</v>
      </c>
      <c r="BL107" s="425">
        <f t="shared" si="30"/>
        <v>0.24572268968626509</v>
      </c>
      <c r="BM107" s="425">
        <f t="shared" si="30"/>
        <v>0.2461573556432532</v>
      </c>
      <c r="BN107" s="425">
        <f t="shared" si="31"/>
        <v>0.24038138149602334</v>
      </c>
      <c r="BO107" s="425">
        <f t="shared" si="32"/>
        <v>0.27640451465903587</v>
      </c>
    </row>
    <row r="108" spans="1:67">
      <c r="A108" s="420" t="str">
        <f t="shared" si="26"/>
        <v>Other products</v>
      </c>
      <c r="AC108" s="428">
        <f t="shared" ref="AC108:BB108" si="34">AC87-SUM(AC101:AC107)</f>
        <v>0.11799015030618731</v>
      </c>
      <c r="AD108" s="428">
        <f t="shared" si="34"/>
        <v>9.7679493130399919E-2</v>
      </c>
      <c r="AE108" s="428">
        <f t="shared" si="34"/>
        <v>8.872554723680004E-2</v>
      </c>
      <c r="AF108" s="428">
        <f t="shared" si="34"/>
        <v>0.10439498764799904</v>
      </c>
      <c r="AG108" s="428">
        <f t="shared" si="34"/>
        <v>0.12197790002230025</v>
      </c>
      <c r="AH108" s="428">
        <f t="shared" si="34"/>
        <v>0.14398637754929933</v>
      </c>
      <c r="AI108" s="428">
        <f t="shared" si="34"/>
        <v>0.15374288746679987</v>
      </c>
      <c r="AJ108" s="428">
        <f t="shared" si="34"/>
        <v>0.19790199672549758</v>
      </c>
      <c r="AK108" s="428">
        <f t="shared" si="34"/>
        <v>0.19729629186959841</v>
      </c>
      <c r="AL108" s="428">
        <f t="shared" si="34"/>
        <v>0.1580978489815994</v>
      </c>
      <c r="AM108" s="428">
        <f t="shared" si="34"/>
        <v>0.17481202128089901</v>
      </c>
      <c r="AN108" s="428">
        <f t="shared" si="34"/>
        <v>0.18475309977599963</v>
      </c>
      <c r="AO108" s="428">
        <f t="shared" si="34"/>
        <v>0.15363413945439985</v>
      </c>
      <c r="AP108" s="428">
        <f t="shared" si="34"/>
        <v>0.13589440600199887</v>
      </c>
      <c r="AQ108" s="428">
        <f t="shared" si="34"/>
        <v>0.16182159454650247</v>
      </c>
      <c r="AR108" s="428">
        <f t="shared" si="34"/>
        <v>0.1430414520464991</v>
      </c>
      <c r="AS108" s="428">
        <f t="shared" si="34"/>
        <v>0.15224013034959816</v>
      </c>
      <c r="AT108" s="428">
        <f t="shared" si="34"/>
        <v>0.14992574392509894</v>
      </c>
      <c r="AU108" s="428">
        <f t="shared" si="34"/>
        <v>0.15868004811199832</v>
      </c>
      <c r="AV108" s="428">
        <f t="shared" si="34"/>
        <v>0.14014229424666613</v>
      </c>
      <c r="AW108" s="428">
        <f t="shared" si="34"/>
        <v>0</v>
      </c>
      <c r="AX108" s="428">
        <f t="shared" si="34"/>
        <v>0</v>
      </c>
      <c r="AY108" s="428">
        <f t="shared" si="34"/>
        <v>0</v>
      </c>
      <c r="AZ108" s="428">
        <f t="shared" si="34"/>
        <v>0</v>
      </c>
      <c r="BA108" s="428">
        <f t="shared" si="34"/>
        <v>0</v>
      </c>
      <c r="BB108" s="428">
        <f t="shared" si="34"/>
        <v>0</v>
      </c>
      <c r="BC108" s="425">
        <f t="shared" si="33"/>
        <v>6.6048547735566954E-2</v>
      </c>
      <c r="BD108" s="425">
        <f t="shared" si="33"/>
        <v>7.0009609971475137E-2</v>
      </c>
      <c r="BE108" s="425">
        <f t="shared" si="33"/>
        <v>7.1852832992358062E-2</v>
      </c>
      <c r="BF108" s="425">
        <f t="shared" si="33"/>
        <v>7.5942321608710561E-2</v>
      </c>
      <c r="BG108" s="425">
        <f t="shared" si="27"/>
        <v>7.770371767221386E-2</v>
      </c>
      <c r="BH108" s="425">
        <f t="shared" si="27"/>
        <v>7.2083855855052031E-2</v>
      </c>
      <c r="BI108" s="425">
        <f t="shared" si="27"/>
        <v>6.6176216951199893E-2</v>
      </c>
      <c r="BJ108" s="425">
        <f t="shared" si="28"/>
        <v>7.5079455730764785E-2</v>
      </c>
      <c r="BK108" s="425">
        <f t="shared" si="29"/>
        <v>7.4945266790122755E-2</v>
      </c>
      <c r="BL108" s="425">
        <f t="shared" si="30"/>
        <v>7.9331836270694636E-2</v>
      </c>
      <c r="BM108" s="425">
        <f t="shared" si="30"/>
        <v>7.7559320251968822E-2</v>
      </c>
      <c r="BN108" s="425">
        <f t="shared" si="31"/>
        <v>7.854304968802911E-2</v>
      </c>
      <c r="BO108" s="425">
        <f t="shared" si="32"/>
        <v>7.1931947440687247E-2</v>
      </c>
    </row>
    <row r="109" spans="1:67">
      <c r="AC109" s="426"/>
      <c r="AD109" s="426"/>
      <c r="AE109" s="426"/>
      <c r="AF109" s="426"/>
      <c r="AG109" s="426"/>
      <c r="AH109" s="426"/>
      <c r="AI109" s="426"/>
      <c r="AJ109" s="426"/>
      <c r="AK109" s="426"/>
      <c r="AL109" s="426"/>
      <c r="AM109" s="426"/>
      <c r="AN109" s="426"/>
      <c r="AO109" s="426"/>
      <c r="AP109" s="426"/>
      <c r="AQ109" s="426"/>
      <c r="AR109" s="426"/>
      <c r="AS109" s="426"/>
      <c r="AT109" s="426"/>
      <c r="AU109" s="426"/>
      <c r="AV109" s="426"/>
      <c r="AW109" s="426"/>
      <c r="AX109" s="426"/>
      <c r="AY109" s="426"/>
      <c r="AZ109" s="426"/>
      <c r="BA109" s="426"/>
      <c r="BB109" s="426"/>
    </row>
    <row r="110" spans="1:67" ht="13">
      <c r="A110" s="419" t="s">
        <v>150</v>
      </c>
      <c r="BD110" s="388"/>
      <c r="BE110" s="388"/>
      <c r="BF110" s="388"/>
      <c r="BG110" s="388"/>
      <c r="BH110" s="388"/>
      <c r="BI110" s="388"/>
      <c r="BJ110" s="388"/>
      <c r="BK110" s="388"/>
      <c r="BL110" s="388"/>
      <c r="BM110" s="388"/>
      <c r="BN110" s="388"/>
      <c r="BO110" s="388"/>
    </row>
    <row r="111" spans="1:67" ht="13">
      <c r="A111" s="419"/>
      <c r="B111" s="466" t="s">
        <v>68</v>
      </c>
      <c r="C111" s="466"/>
      <c r="D111" s="466"/>
      <c r="E111" s="466"/>
      <c r="F111" s="466"/>
      <c r="G111" s="466"/>
      <c r="H111" s="466"/>
      <c r="I111" s="466"/>
      <c r="J111" s="466"/>
      <c r="K111" s="466"/>
      <c r="L111" s="466"/>
      <c r="M111" s="466"/>
      <c r="N111" s="466"/>
      <c r="O111" s="466"/>
      <c r="P111" s="466"/>
      <c r="Q111" s="466"/>
      <c r="R111" s="466"/>
      <c r="S111" s="466"/>
      <c r="T111" s="466"/>
      <c r="U111" s="466"/>
      <c r="V111" s="466"/>
      <c r="W111" s="466"/>
      <c r="X111" s="466"/>
      <c r="Y111" s="466"/>
      <c r="Z111" s="466"/>
      <c r="AA111" s="466"/>
      <c r="AC111" s="466" t="s">
        <v>91</v>
      </c>
      <c r="AD111" s="466"/>
      <c r="AE111" s="466"/>
      <c r="AF111" s="466"/>
      <c r="AG111" s="466"/>
      <c r="AH111" s="466"/>
      <c r="AI111" s="466"/>
      <c r="AJ111" s="466"/>
      <c r="AK111" s="466"/>
      <c r="AL111" s="466"/>
      <c r="AM111" s="466"/>
      <c r="AN111" s="466"/>
      <c r="AO111" s="466"/>
      <c r="AP111" s="466"/>
      <c r="AQ111" s="466"/>
      <c r="AR111" s="466"/>
      <c r="AS111" s="466"/>
      <c r="AT111" s="466"/>
      <c r="AU111" s="466"/>
      <c r="AV111" s="466"/>
      <c r="AW111" s="466"/>
      <c r="AX111" s="466"/>
      <c r="AY111" s="466"/>
      <c r="AZ111" s="466"/>
      <c r="BA111" s="466"/>
      <c r="BB111" s="466"/>
      <c r="BD111" s="388"/>
      <c r="BE111" s="388"/>
      <c r="BF111" s="388"/>
      <c r="BG111" s="388"/>
      <c r="BH111" s="388"/>
      <c r="BI111" s="388"/>
      <c r="BJ111" s="388"/>
      <c r="BK111" s="388"/>
      <c r="BL111" s="388"/>
      <c r="BM111" s="388"/>
      <c r="BN111" s="388"/>
      <c r="BO111" s="388"/>
    </row>
    <row r="112" spans="1:67">
      <c r="A112" s="421" t="s">
        <v>2</v>
      </c>
      <c r="B112" s="428">
        <f>ImportsCoreVPA!C$5-ImportsCoreVPA!C$30</f>
        <v>2.7926735183999991</v>
      </c>
      <c r="C112" s="428">
        <f>ImportsCoreVPA!D$5-ImportsCoreVPA!D$30</f>
        <v>2.358137249999996</v>
      </c>
      <c r="D112" s="428">
        <f>ImportsCoreVPA!E$5-ImportsCoreVPA!E$30</f>
        <v>2.4234643891999976</v>
      </c>
      <c r="E112" s="428">
        <f>ImportsCoreVPA!F$5-ImportsCoreVPA!F$30</f>
        <v>2.5758407104000005</v>
      </c>
      <c r="F112" s="428">
        <f>ImportsCoreVPA!G$5-ImportsCoreVPA!G$30</f>
        <v>2.6400480780000031</v>
      </c>
      <c r="G112" s="428">
        <f>ImportsCoreVPA!H$5-ImportsCoreVPA!H$30</f>
        <v>2.6843500724000071</v>
      </c>
      <c r="H112" s="428">
        <f>ImportsCoreVPA!I$5-ImportsCoreVPA!I$30</f>
        <v>2.4361933523999992</v>
      </c>
      <c r="I112" s="428">
        <f>ImportsCoreVPA!J$5-ImportsCoreVPA!J$30</f>
        <v>2.5524602146199955</v>
      </c>
      <c r="J112" s="428">
        <f>ImportsCoreVPA!K$5-ImportsCoreVPA!K$30</f>
        <v>2.0864070899592173</v>
      </c>
      <c r="K112" s="428">
        <f>ImportsCoreVPA!L$5-ImportsCoreVPA!L$30</f>
        <v>1.8455673245118556</v>
      </c>
      <c r="L112" s="428">
        <f>ImportsCoreVPA!M$5-ImportsCoreVPA!M$30</f>
        <v>2.0318567068818139</v>
      </c>
      <c r="M112" s="428">
        <f>ImportsCoreVPA!N$5-ImportsCoreVPA!N$30</f>
        <v>2.2859947895957093</v>
      </c>
      <c r="N112" s="428">
        <f>ImportsCoreVPA!O$5-ImportsCoreVPA!O$30</f>
        <v>2.1120088491168367</v>
      </c>
      <c r="O112" s="428">
        <f>ImportsCoreVPA!P$5-ImportsCoreVPA!P$30</f>
        <v>1.9836733568994047</v>
      </c>
      <c r="P112" s="428">
        <f>ImportsCoreVPA!Q$5-ImportsCoreVPA!Q$30</f>
        <v>2.1066487316278657</v>
      </c>
      <c r="Q112" s="428">
        <f>ImportsCoreVPA!R$5-ImportsCoreVPA!R$30</f>
        <v>2.1944416467954602</v>
      </c>
      <c r="R112" s="428">
        <f>ImportsCoreVPA!S$5-ImportsCoreVPA!S$30</f>
        <v>2.3076607290182389</v>
      </c>
      <c r="S112" s="428">
        <f>ImportsCoreVPA!T$5-ImportsCoreVPA!T$30</f>
        <v>2.2949802378599991</v>
      </c>
      <c r="T112" s="428">
        <f>ImportsCoreVPA!U$5-ImportsCoreVPA!U$30</f>
        <v>2.2862444003080729</v>
      </c>
      <c r="U112" s="428">
        <f>ImportsCoreVPA!V$5-ImportsCoreVPA!V$30</f>
        <v>2.3597264619315341</v>
      </c>
      <c r="V112" s="428">
        <f>ImportsCoreVPA!W$5-ImportsCoreVPA!W$30</f>
        <v>0</v>
      </c>
      <c r="W112" s="428">
        <f>ImportsCoreVPA!X$5-ImportsCoreVPA!X$30</f>
        <v>0</v>
      </c>
      <c r="X112" s="428">
        <f>ImportsCoreVPA!Y$5-ImportsCoreVPA!Y$30</f>
        <v>0</v>
      </c>
      <c r="Y112" s="428">
        <f>ImportsCoreVPA!Z$5-ImportsCoreVPA!Z$30</f>
        <v>0</v>
      </c>
      <c r="Z112" s="428">
        <f>ImportsCoreVPA!AA$5-ImportsCoreVPA!AA$30</f>
        <v>0</v>
      </c>
      <c r="AA112" s="428">
        <f>ImportsCoreVPA!AB$5-ImportsCoreVPA!AB$30</f>
        <v>0</v>
      </c>
      <c r="AB112" s="422"/>
      <c r="AC112" s="428">
        <f>ImportsCoreVPA!AD$5-ImportsCoreVPA!AD$30</f>
        <v>0.53805860147474815</v>
      </c>
      <c r="AD112" s="428">
        <f>ImportsCoreVPA!AE$5-ImportsCoreVPA!AE$30</f>
        <v>0.42136207140080006</v>
      </c>
      <c r="AE112" s="428">
        <f>ImportsCoreVPA!AF$5-ImportsCoreVPA!AF$30</f>
        <v>0.40183655467840013</v>
      </c>
      <c r="AF112" s="428">
        <f>ImportsCoreVPA!AG$5-ImportsCoreVPA!AG$30</f>
        <v>0.46821377894880001</v>
      </c>
      <c r="AG112" s="428">
        <f>ImportsCoreVPA!AH$5-ImportsCoreVPA!AH$30</f>
        <v>0.54356740410629989</v>
      </c>
      <c r="AH112" s="428">
        <f>ImportsCoreVPA!AI$5-ImportsCoreVPA!AI$30</f>
        <v>0.57761109883619977</v>
      </c>
      <c r="AI112" s="428">
        <f>ImportsCoreVPA!AJ$5-ImportsCoreVPA!AJ$30</f>
        <v>0.57340619885720001</v>
      </c>
      <c r="AJ112" s="428">
        <f>ImportsCoreVPA!AK$5-ImportsCoreVPA!AK$30</f>
        <v>0.6621583125614996</v>
      </c>
      <c r="AK112" s="428">
        <f>ImportsCoreVPA!AL$5-ImportsCoreVPA!AL$30</f>
        <v>0.58082121886040017</v>
      </c>
      <c r="AL112" s="428">
        <f>ImportsCoreVPA!AM$5-ImportsCoreVPA!AM$30</f>
        <v>0.41146556761199982</v>
      </c>
      <c r="AM112" s="428">
        <f>ImportsCoreVPA!AN$5-ImportsCoreVPA!AN$30</f>
        <v>0.48022290165420023</v>
      </c>
      <c r="AN112" s="428">
        <f>ImportsCoreVPA!AO$5-ImportsCoreVPA!AO$30</f>
        <v>0.61050808723200034</v>
      </c>
      <c r="AO112" s="428">
        <f>ImportsCoreVPA!AP$5-ImportsCoreVPA!AP$30</f>
        <v>0.56866626975839951</v>
      </c>
      <c r="AP112" s="428">
        <f>ImportsCoreVPA!AQ$5-ImportsCoreVPA!AQ$30</f>
        <v>0.52777528061010037</v>
      </c>
      <c r="AQ112" s="428">
        <f>ImportsCoreVPA!AR$5-ImportsCoreVPA!AR$30</f>
        <v>0.56918272466150033</v>
      </c>
      <c r="AR112" s="428">
        <f>ImportsCoreVPA!AS$5-ImportsCoreVPA!AS$30</f>
        <v>0.53524302840399962</v>
      </c>
      <c r="AS112" s="428">
        <f>ImportsCoreVPA!AT$5-ImportsCoreVPA!AT$30</f>
        <v>0.56005986220519988</v>
      </c>
      <c r="AT112" s="428">
        <f>ImportsCoreVPA!AU$5-ImportsCoreVPA!AU$30</f>
        <v>0.52369783065599984</v>
      </c>
      <c r="AU112" s="428">
        <f>ImportsCoreVPA!AV$5-ImportsCoreVPA!AV$30</f>
        <v>0.58279611615299975</v>
      </c>
      <c r="AV112" s="428">
        <f>ImportsCoreVPA!AW$5-ImportsCoreVPA!AW$30</f>
        <v>0.52175252308041675</v>
      </c>
      <c r="AW112" s="428">
        <f>ImportsCoreVPA!AX$5-ImportsCoreVPA!AX$30</f>
        <v>0</v>
      </c>
      <c r="AX112" s="428">
        <f>ImportsCoreVPA!AY$5-ImportsCoreVPA!AY$30</f>
        <v>0</v>
      </c>
      <c r="AY112" s="428">
        <f>ImportsCoreVPA!AZ$5-ImportsCoreVPA!AZ$30</f>
        <v>0</v>
      </c>
      <c r="AZ112" s="428">
        <f>ImportsCoreVPA!BA$5-ImportsCoreVPA!BA$30</f>
        <v>0</v>
      </c>
      <c r="BA112" s="428">
        <f>ImportsCoreVPA!BB$5-ImportsCoreVPA!BB$30</f>
        <v>0</v>
      </c>
      <c r="BB112" s="428">
        <f>ImportsCoreVPA!BC$5-ImportsCoreVPA!BC$30</f>
        <v>0</v>
      </c>
      <c r="BD112" s="388"/>
      <c r="BE112" s="388"/>
      <c r="BF112" s="388"/>
      <c r="BG112" s="388"/>
      <c r="BH112" s="388"/>
      <c r="BI112" s="388"/>
      <c r="BJ112" s="388"/>
      <c r="BK112" s="388"/>
      <c r="BL112" s="388"/>
      <c r="BM112" s="388"/>
      <c r="BN112" s="388"/>
      <c r="BO112" s="388"/>
    </row>
    <row r="113" spans="1:67">
      <c r="A113" s="421"/>
      <c r="B113" s="420">
        <v>2000</v>
      </c>
      <c r="C113" s="420">
        <f>1+B113</f>
        <v>2001</v>
      </c>
      <c r="D113" s="420">
        <f t="shared" ref="D113:AA113" si="35">1+C113</f>
        <v>2002</v>
      </c>
      <c r="E113" s="420">
        <f t="shared" si="35"/>
        <v>2003</v>
      </c>
      <c r="F113" s="420">
        <f t="shared" si="35"/>
        <v>2004</v>
      </c>
      <c r="G113" s="420">
        <f t="shared" si="35"/>
        <v>2005</v>
      </c>
      <c r="H113" s="420">
        <f t="shared" si="35"/>
        <v>2006</v>
      </c>
      <c r="I113" s="420">
        <f t="shared" si="35"/>
        <v>2007</v>
      </c>
      <c r="J113" s="420">
        <f t="shared" si="35"/>
        <v>2008</v>
      </c>
      <c r="K113" s="420">
        <f t="shared" si="35"/>
        <v>2009</v>
      </c>
      <c r="L113" s="420">
        <f t="shared" si="35"/>
        <v>2010</v>
      </c>
      <c r="M113" s="420">
        <f t="shared" si="35"/>
        <v>2011</v>
      </c>
      <c r="N113" s="420">
        <f t="shared" si="35"/>
        <v>2012</v>
      </c>
      <c r="O113" s="420">
        <f t="shared" si="35"/>
        <v>2013</v>
      </c>
      <c r="P113" s="420">
        <f t="shared" si="35"/>
        <v>2014</v>
      </c>
      <c r="Q113" s="420">
        <f t="shared" si="35"/>
        <v>2015</v>
      </c>
      <c r="R113" s="420">
        <f t="shared" si="35"/>
        <v>2016</v>
      </c>
      <c r="S113" s="420">
        <f t="shared" si="35"/>
        <v>2017</v>
      </c>
      <c r="T113" s="420">
        <f t="shared" si="35"/>
        <v>2018</v>
      </c>
      <c r="U113" s="420">
        <f t="shared" si="35"/>
        <v>2019</v>
      </c>
      <c r="V113" s="420">
        <f t="shared" si="35"/>
        <v>2020</v>
      </c>
      <c r="W113" s="420">
        <f t="shared" si="35"/>
        <v>2021</v>
      </c>
      <c r="X113" s="420">
        <f t="shared" si="35"/>
        <v>2022</v>
      </c>
      <c r="Y113" s="420">
        <f t="shared" si="35"/>
        <v>2023</v>
      </c>
      <c r="Z113" s="420">
        <f t="shared" si="35"/>
        <v>2024</v>
      </c>
      <c r="AA113" s="420">
        <f t="shared" si="35"/>
        <v>2025</v>
      </c>
      <c r="AC113" s="420">
        <v>2000</v>
      </c>
      <c r="AD113" s="420">
        <f>1+AC113</f>
        <v>2001</v>
      </c>
      <c r="AE113" s="420">
        <f t="shared" ref="AE113:BB113" si="36">1+AD113</f>
        <v>2002</v>
      </c>
      <c r="AF113" s="420">
        <f t="shared" si="36"/>
        <v>2003</v>
      </c>
      <c r="AG113" s="420">
        <f t="shared" si="36"/>
        <v>2004</v>
      </c>
      <c r="AH113" s="420">
        <f t="shared" si="36"/>
        <v>2005</v>
      </c>
      <c r="AI113" s="420">
        <f t="shared" si="36"/>
        <v>2006</v>
      </c>
      <c r="AJ113" s="420">
        <f t="shared" si="36"/>
        <v>2007</v>
      </c>
      <c r="AK113" s="420">
        <f t="shared" si="36"/>
        <v>2008</v>
      </c>
      <c r="AL113" s="420">
        <f t="shared" si="36"/>
        <v>2009</v>
      </c>
      <c r="AM113" s="420">
        <f t="shared" si="36"/>
        <v>2010</v>
      </c>
      <c r="AN113" s="420">
        <f t="shared" si="36"/>
        <v>2011</v>
      </c>
      <c r="AO113" s="420">
        <f t="shared" si="36"/>
        <v>2012</v>
      </c>
      <c r="AP113" s="420">
        <f t="shared" si="36"/>
        <v>2013</v>
      </c>
      <c r="AQ113" s="420">
        <f t="shared" si="36"/>
        <v>2014</v>
      </c>
      <c r="AR113" s="420">
        <f t="shared" si="36"/>
        <v>2015</v>
      </c>
      <c r="AS113" s="420">
        <f t="shared" si="36"/>
        <v>2016</v>
      </c>
      <c r="AT113" s="420">
        <f t="shared" si="36"/>
        <v>2017</v>
      </c>
      <c r="AU113" s="420">
        <f t="shared" si="36"/>
        <v>2018</v>
      </c>
      <c r="AV113" s="420">
        <f t="shared" si="36"/>
        <v>2019</v>
      </c>
      <c r="AW113" s="420">
        <f t="shared" si="36"/>
        <v>2020</v>
      </c>
      <c r="AX113" s="420">
        <f t="shared" si="36"/>
        <v>2021</v>
      </c>
      <c r="AY113" s="420">
        <f t="shared" si="36"/>
        <v>2022</v>
      </c>
      <c r="AZ113" s="420">
        <f t="shared" si="36"/>
        <v>2023</v>
      </c>
      <c r="BA113" s="420">
        <f t="shared" si="36"/>
        <v>2024</v>
      </c>
      <c r="BB113" s="420">
        <f t="shared" si="36"/>
        <v>2025</v>
      </c>
    </row>
    <row r="114" spans="1:67">
      <c r="A114" s="427" t="str">
        <f>ImportsCoreVPA!B$47</f>
        <v xml:space="preserve">Belarus </v>
      </c>
      <c r="B114" s="423">
        <f>ImportsCoreVPA!C$47</f>
        <v>3.511696000000001E-2</v>
      </c>
      <c r="C114" s="423">
        <f>ImportsCoreVPA!D$47</f>
        <v>4.7960459999999996E-2</v>
      </c>
      <c r="D114" s="423">
        <f>ImportsCoreVPA!E$47</f>
        <v>6.3378539999999997E-2</v>
      </c>
      <c r="E114" s="423">
        <f>ImportsCoreVPA!F$47</f>
        <v>7.4380607599999995E-2</v>
      </c>
      <c r="F114" s="423">
        <f>ImportsCoreVPA!G$47</f>
        <v>9.9090920000000027E-2</v>
      </c>
      <c r="G114" s="423">
        <f>ImportsCoreVPA!H$47</f>
        <v>0.11860530000000002</v>
      </c>
      <c r="H114" s="423">
        <f>ImportsCoreVPA!I$47</f>
        <v>8.548362000000001E-2</v>
      </c>
      <c r="I114" s="423">
        <f>ImportsCoreVPA!J$47</f>
        <v>8.8671100000000003E-2</v>
      </c>
      <c r="J114" s="423">
        <f>ImportsCoreVPA!K$47</f>
        <v>8.5216E-2</v>
      </c>
      <c r="K114" s="423">
        <f>ImportsCoreVPA!L$47</f>
        <v>0.10098028000000001</v>
      </c>
      <c r="L114" s="423">
        <f>ImportsCoreVPA!M$47</f>
        <v>0.10855758000000001</v>
      </c>
      <c r="M114" s="423">
        <f>ImportsCoreVPA!N$47</f>
        <v>0.10071834000000002</v>
      </c>
      <c r="N114" s="423">
        <f>ImportsCoreVPA!O$47</f>
        <v>0.13074596000000002</v>
      </c>
      <c r="O114" s="423">
        <f>ImportsCoreVPA!P$47</f>
        <v>0.11750770000000001</v>
      </c>
      <c r="P114" s="423">
        <f>ImportsCoreVPA!Q$47</f>
        <v>0.12311914000000002</v>
      </c>
      <c r="Q114" s="423">
        <f>ImportsCoreVPA!R$47</f>
        <v>0.11326292</v>
      </c>
      <c r="R114" s="423">
        <f>ImportsCoreVPA!S$47</f>
        <v>9.3177860000000015E-2</v>
      </c>
      <c r="S114" s="423">
        <f>ImportsCoreVPA!T$47</f>
        <v>0.13101658920000001</v>
      </c>
      <c r="T114" s="423">
        <f>ImportsCoreVPA!U$47</f>
        <v>0.15227288880000003</v>
      </c>
      <c r="U114" s="423">
        <f>ImportsCoreVPA!V$47</f>
        <v>0.14040986</v>
      </c>
      <c r="V114" s="423">
        <f>ImportsCoreVPA!W$47</f>
        <v>0</v>
      </c>
      <c r="W114" s="423">
        <f>ImportsCoreVPA!X$47</f>
        <v>0</v>
      </c>
      <c r="X114" s="423">
        <f>ImportsCoreVPA!Y$47</f>
        <v>0</v>
      </c>
      <c r="Y114" s="423">
        <f>ImportsCoreVPA!Z$47</f>
        <v>0</v>
      </c>
      <c r="Z114" s="423">
        <f>ImportsCoreVPA!AA$47</f>
        <v>0</v>
      </c>
      <c r="AA114" s="423">
        <f>ImportsCoreVPA!AB$47</f>
        <v>0</v>
      </c>
      <c r="AB114" s="422"/>
      <c r="AC114" s="388"/>
      <c r="AD114" s="388"/>
      <c r="AE114" s="388"/>
      <c r="AF114" s="388"/>
      <c r="AG114" s="388"/>
      <c r="AH114" s="388"/>
      <c r="AI114" s="388"/>
      <c r="AJ114" s="388"/>
      <c r="AK114" s="388"/>
      <c r="AL114" s="388"/>
      <c r="AM114" s="388"/>
      <c r="AN114" s="388"/>
      <c r="AO114" s="388"/>
      <c r="AP114" s="388"/>
      <c r="AQ114" s="388"/>
      <c r="AR114" s="388"/>
      <c r="AS114" s="388"/>
      <c r="AT114" s="388"/>
      <c r="AU114" s="388"/>
      <c r="AV114" s="388"/>
      <c r="AW114" s="388"/>
      <c r="AX114" s="388"/>
      <c r="AY114" s="388"/>
      <c r="AZ114" s="388"/>
      <c r="BA114" s="388"/>
      <c r="BB114" s="388"/>
      <c r="BC114" s="425">
        <f t="shared" ref="BC114:BF116" si="37">I114/I$112</f>
        <v>3.4739464102950243E-2</v>
      </c>
      <c r="BD114" s="425">
        <f t="shared" si="37"/>
        <v>4.0843419488986545E-2</v>
      </c>
      <c r="BE114" s="425">
        <f t="shared" si="37"/>
        <v>5.471503459062857E-2</v>
      </c>
      <c r="BF114" s="425">
        <f t="shared" si="37"/>
        <v>5.342777353950208E-2</v>
      </c>
      <c r="BG114" s="425">
        <f t="shared" ref="BG114:BG123" si="38">M114/M$112</f>
        <v>4.4058866826119321E-2</v>
      </c>
      <c r="BH114" s="425">
        <f t="shared" ref="BH114:BH123" si="39">N114/N$112</f>
        <v>6.1905971679367303E-2</v>
      </c>
      <c r="BI114" s="425">
        <f t="shared" ref="BI114:BI123" si="40">O114/O$112</f>
        <v>5.9237424141074961E-2</v>
      </c>
      <c r="BJ114" s="425">
        <f t="shared" ref="BJ114:BJ123" si="41">P114/P$112</f>
        <v>5.8443127300516991E-2</v>
      </c>
      <c r="BK114" s="425">
        <f t="shared" ref="BK114:BK123" si="42">Q114/Q$112</f>
        <v>5.1613548332623778E-2</v>
      </c>
      <c r="BL114" s="425">
        <f t="shared" ref="BL114:BM123" si="43">R114/R$112</f>
        <v>4.037762519780852E-2</v>
      </c>
      <c r="BM114" s="425">
        <f t="shared" si="43"/>
        <v>5.708833001637046E-2</v>
      </c>
      <c r="BN114" s="425">
        <f t="shared" ref="BN114:BN123" si="44">T114/T$112</f>
        <v>6.6603941721839172E-2</v>
      </c>
      <c r="BO114" s="425">
        <f t="shared" ref="BO114:BO123" si="45">U114/U$112</f>
        <v>5.9502600095889376E-2</v>
      </c>
    </row>
    <row r="115" spans="1:67">
      <c r="A115" s="427" t="str">
        <f>ImportsCoreVPA!B$19</f>
        <v xml:space="preserve">Brazil </v>
      </c>
      <c r="B115" s="423">
        <f>ImportsCoreVPA!C$19</f>
        <v>0.377703544</v>
      </c>
      <c r="C115" s="423">
        <f>ImportsCoreVPA!D$19</f>
        <v>0.39966584199999999</v>
      </c>
      <c r="D115" s="423">
        <f>ImportsCoreVPA!E$19</f>
        <v>0.45127864880000002</v>
      </c>
      <c r="E115" s="423">
        <f>ImportsCoreVPA!F$19</f>
        <v>0.58678224400000001</v>
      </c>
      <c r="F115" s="423">
        <f>ImportsCoreVPA!G$19</f>
        <v>0.693241416</v>
      </c>
      <c r="G115" s="423">
        <f>ImportsCoreVPA!H$19</f>
        <v>0.58584908719999995</v>
      </c>
      <c r="H115" s="423">
        <f>ImportsCoreVPA!I$19</f>
        <v>0.52247989559999997</v>
      </c>
      <c r="I115" s="423">
        <f>ImportsCoreVPA!J$19</f>
        <v>0.66209627199999999</v>
      </c>
      <c r="J115" s="423">
        <f>ImportsCoreVPA!K$19</f>
        <v>0.51262290399999999</v>
      </c>
      <c r="K115" s="423">
        <f>ImportsCoreVPA!L$19</f>
        <v>0.50729403319999999</v>
      </c>
      <c r="L115" s="423">
        <f>ImportsCoreVPA!M$19</f>
        <v>0.43997676119999996</v>
      </c>
      <c r="M115" s="423">
        <f>ImportsCoreVPA!N$19</f>
        <v>0.44793223040000002</v>
      </c>
      <c r="N115" s="423">
        <f>ImportsCoreVPA!O$19</f>
        <v>0.37048141600000001</v>
      </c>
      <c r="O115" s="423">
        <f>ImportsCoreVPA!P$19</f>
        <v>0.39372320919999998</v>
      </c>
      <c r="P115" s="423">
        <f>ImportsCoreVPA!Q$19</f>
        <v>0.40801591120000003</v>
      </c>
      <c r="Q115" s="423">
        <f>ImportsCoreVPA!R$19</f>
        <v>0.41378427280000007</v>
      </c>
      <c r="R115" s="423">
        <f>ImportsCoreVPA!S$19</f>
        <v>0.43852130200000006</v>
      </c>
      <c r="S115" s="423">
        <f>ImportsCoreVPA!T$19</f>
        <v>0.42253265600000001</v>
      </c>
      <c r="T115" s="423">
        <f>ImportsCoreVPA!U$19</f>
        <v>0.42703693200000004</v>
      </c>
      <c r="U115" s="423">
        <f>ImportsCoreVPA!V$19</f>
        <v>0.51724727079999999</v>
      </c>
      <c r="V115" s="423">
        <f>ImportsCoreVPA!W$19</f>
        <v>0</v>
      </c>
      <c r="W115" s="423">
        <f>ImportsCoreVPA!X$19</f>
        <v>0</v>
      </c>
      <c r="X115" s="423">
        <f>ImportsCoreVPA!Y$19</f>
        <v>0</v>
      </c>
      <c r="Y115" s="423">
        <f>ImportsCoreVPA!Z$19</f>
        <v>0</v>
      </c>
      <c r="Z115" s="423">
        <f>ImportsCoreVPA!AA$19</f>
        <v>0</v>
      </c>
      <c r="AA115" s="423">
        <f>ImportsCoreVPA!AB$19</f>
        <v>0</v>
      </c>
      <c r="AB115" s="422"/>
      <c r="AC115" s="388"/>
      <c r="AD115" s="388"/>
      <c r="AE115" s="388"/>
      <c r="AF115" s="388"/>
      <c r="AG115" s="388"/>
      <c r="AH115" s="388"/>
      <c r="AI115" s="388"/>
      <c r="AJ115" s="388"/>
      <c r="AK115" s="388"/>
      <c r="AL115" s="388"/>
      <c r="AM115" s="388"/>
      <c r="AN115" s="388"/>
      <c r="AO115" s="388"/>
      <c r="AP115" s="388"/>
      <c r="AQ115" s="388"/>
      <c r="AR115" s="388"/>
      <c r="AS115" s="388"/>
      <c r="AT115" s="388"/>
      <c r="AU115" s="388"/>
      <c r="AV115" s="388"/>
      <c r="AW115" s="388"/>
      <c r="AX115" s="388"/>
      <c r="AY115" s="388"/>
      <c r="AZ115" s="388"/>
      <c r="BA115" s="388"/>
      <c r="BB115" s="388"/>
      <c r="BC115" s="425">
        <f t="shared" si="37"/>
        <v>0.25939533482545246</v>
      </c>
      <c r="BD115" s="425">
        <f t="shared" si="37"/>
        <v>0.24569649253349699</v>
      </c>
      <c r="BE115" s="425">
        <f t="shared" si="37"/>
        <v>0.27487159447525278</v>
      </c>
      <c r="BF115" s="425">
        <f t="shared" si="37"/>
        <v>0.21653926662732517</v>
      </c>
      <c r="BG115" s="425">
        <f t="shared" si="38"/>
        <v>0.1959463041817428</v>
      </c>
      <c r="BH115" s="425">
        <f t="shared" si="39"/>
        <v>0.17541660213920102</v>
      </c>
      <c r="BI115" s="425">
        <f t="shared" si="40"/>
        <v>0.19848187597549424</v>
      </c>
      <c r="BJ115" s="425">
        <f t="shared" si="41"/>
        <v>0.19368008774994722</v>
      </c>
      <c r="BK115" s="425">
        <f t="shared" si="42"/>
        <v>0.18856016217348437</v>
      </c>
      <c r="BL115" s="425">
        <f t="shared" si="43"/>
        <v>0.19002849790079959</v>
      </c>
      <c r="BM115" s="425">
        <f t="shared" si="43"/>
        <v>0.18411167513755985</v>
      </c>
      <c r="BN115" s="425">
        <f t="shared" si="44"/>
        <v>0.18678533753541685</v>
      </c>
      <c r="BO115" s="425">
        <f t="shared" si="45"/>
        <v>0.21919797872530175</v>
      </c>
    </row>
    <row r="116" spans="1:67">
      <c r="A116" s="427" t="str">
        <f>ImportsCoreVPA!B$7</f>
        <v xml:space="preserve">Cameroon </v>
      </c>
      <c r="B116" s="423">
        <f>ImportsCoreVPA!C$7</f>
        <v>9.3031689200000003E-2</v>
      </c>
      <c r="C116" s="423">
        <f>ImportsCoreVPA!D$7</f>
        <v>9.2154951999999998E-2</v>
      </c>
      <c r="D116" s="423">
        <f>ImportsCoreVPA!E$7</f>
        <v>9.455792880000001E-2</v>
      </c>
      <c r="E116" s="423">
        <f>ImportsCoreVPA!F$7</f>
        <v>9.1759013600000008E-2</v>
      </c>
      <c r="F116" s="423">
        <f>ImportsCoreVPA!G$7</f>
        <v>9.963180000000002E-2</v>
      </c>
      <c r="G116" s="423">
        <f>ImportsCoreVPA!H$7</f>
        <v>0.12756082000000002</v>
      </c>
      <c r="H116" s="423">
        <f>ImportsCoreVPA!I$7</f>
        <v>0.11223106000000002</v>
      </c>
      <c r="I116" s="423">
        <f>ImportsCoreVPA!J$7</f>
        <v>0.1273885968</v>
      </c>
      <c r="J116" s="423">
        <f>ImportsCoreVPA!K$7</f>
        <v>0.11656565280000002</v>
      </c>
      <c r="K116" s="423">
        <f>ImportsCoreVPA!L$7</f>
        <v>8.3987738399999998E-2</v>
      </c>
      <c r="L116" s="423">
        <f>ImportsCoreVPA!M$7</f>
        <v>0.1119372176</v>
      </c>
      <c r="M116" s="423">
        <f>ImportsCoreVPA!N$7</f>
        <v>0.22957680760000002</v>
      </c>
      <c r="N116" s="423">
        <f>ImportsCoreVPA!O$7</f>
        <v>0.25120697999999997</v>
      </c>
      <c r="O116" s="423">
        <f>ImportsCoreVPA!P$7</f>
        <v>0.15650120000000003</v>
      </c>
      <c r="P116" s="423">
        <f>ImportsCoreVPA!Q$7</f>
        <v>0.19387020000000005</v>
      </c>
      <c r="Q116" s="423">
        <f>ImportsCoreVPA!R$7</f>
        <v>0.23549695200000004</v>
      </c>
      <c r="R116" s="423">
        <f>ImportsCoreVPA!S$7</f>
        <v>0.28726802000000007</v>
      </c>
      <c r="S116" s="423">
        <f>ImportsCoreVPA!T$7</f>
        <v>0.23288770920000004</v>
      </c>
      <c r="T116" s="423">
        <f>ImportsCoreVPA!U$7</f>
        <v>0.25061374359999999</v>
      </c>
      <c r="U116" s="423">
        <f>ImportsCoreVPA!V$7</f>
        <v>0.2563242644</v>
      </c>
      <c r="V116" s="423">
        <f>ImportsCoreVPA!W$7</f>
        <v>0</v>
      </c>
      <c r="W116" s="423">
        <f>ImportsCoreVPA!X$7</f>
        <v>0</v>
      </c>
      <c r="X116" s="423">
        <f>ImportsCoreVPA!Y$7</f>
        <v>0</v>
      </c>
      <c r="Y116" s="423">
        <f>ImportsCoreVPA!Z$7</f>
        <v>0</v>
      </c>
      <c r="Z116" s="423">
        <f>ImportsCoreVPA!AA$7</f>
        <v>0</v>
      </c>
      <c r="AA116" s="423">
        <f>ImportsCoreVPA!AB$7</f>
        <v>0</v>
      </c>
      <c r="AB116" s="422"/>
      <c r="AC116" s="388"/>
      <c r="AD116" s="388"/>
      <c r="AE116" s="388"/>
      <c r="AF116" s="388"/>
      <c r="AG116" s="388"/>
      <c r="AH116" s="388"/>
      <c r="AI116" s="388"/>
      <c r="AJ116" s="388"/>
      <c r="AK116" s="388"/>
      <c r="AL116" s="388"/>
      <c r="AM116" s="388"/>
      <c r="AN116" s="388"/>
      <c r="AO116" s="388"/>
      <c r="AP116" s="388"/>
      <c r="AQ116" s="388"/>
      <c r="AR116" s="388"/>
      <c r="AS116" s="388"/>
      <c r="AT116" s="388"/>
      <c r="AU116" s="388"/>
      <c r="AV116" s="388"/>
      <c r="AW116" s="388"/>
      <c r="AX116" s="388"/>
      <c r="AY116" s="388"/>
      <c r="AZ116" s="388"/>
      <c r="BA116" s="388"/>
      <c r="BB116" s="388"/>
      <c r="BC116" s="425">
        <f t="shared" si="37"/>
        <v>4.9908161573035653E-2</v>
      </c>
      <c r="BD116" s="425">
        <f t="shared" si="37"/>
        <v>5.58690839198972E-2</v>
      </c>
      <c r="BE116" s="425">
        <f t="shared" si="37"/>
        <v>4.5507816097803092E-2</v>
      </c>
      <c r="BF116" s="425">
        <f t="shared" si="37"/>
        <v>5.5091098314597339E-2</v>
      </c>
      <c r="BG116" s="425">
        <f t="shared" si="38"/>
        <v>0.10042752881366013</v>
      </c>
      <c r="BH116" s="425">
        <f t="shared" si="39"/>
        <v>0.11894220050500515</v>
      </c>
      <c r="BI116" s="425">
        <f t="shared" si="40"/>
        <v>7.8894642333967924E-2</v>
      </c>
      <c r="BJ116" s="425">
        <f t="shared" si="41"/>
        <v>9.2027777146402187E-2</v>
      </c>
      <c r="BK116" s="425">
        <f t="shared" si="42"/>
        <v>0.10731520354797125</v>
      </c>
      <c r="BL116" s="425">
        <f t="shared" si="43"/>
        <v>0.12448451212419519</v>
      </c>
      <c r="BM116" s="425">
        <f t="shared" si="43"/>
        <v>0.10147699982687472</v>
      </c>
      <c r="BN116" s="425">
        <f t="shared" si="44"/>
        <v>0.10961808963478692</v>
      </c>
      <c r="BO116" s="425">
        <f t="shared" si="45"/>
        <v>0.10862456667548998</v>
      </c>
    </row>
    <row r="117" spans="1:67">
      <c r="A117" s="427" t="str">
        <f>ImportsCoreVPA!B$15</f>
        <v xml:space="preserve">Canada </v>
      </c>
      <c r="B117" s="423">
        <f>ImportsCoreVPA!C$15</f>
        <v>0.20362145840000004</v>
      </c>
      <c r="C117" s="423">
        <f>ImportsCoreVPA!D$15</f>
        <v>0.1190615512</v>
      </c>
      <c r="D117" s="423">
        <f>ImportsCoreVPA!E$15</f>
        <v>0.14706410279999999</v>
      </c>
      <c r="E117" s="423">
        <f>ImportsCoreVPA!F$15</f>
        <v>0.107909396</v>
      </c>
      <c r="F117" s="423">
        <f>ImportsCoreVPA!G$15</f>
        <v>0.13329336160000002</v>
      </c>
      <c r="G117" s="423">
        <f>ImportsCoreVPA!H$15</f>
        <v>0.14760027920000005</v>
      </c>
      <c r="H117" s="423">
        <f>ImportsCoreVPA!I$15</f>
        <v>0.1250401512</v>
      </c>
      <c r="I117" s="423">
        <f>ImportsCoreVPA!J$15</f>
        <v>9.1297814000000005E-2</v>
      </c>
      <c r="J117" s="423">
        <f>ImportsCoreVPA!K$15</f>
        <v>0.11300718600000001</v>
      </c>
      <c r="K117" s="423">
        <f>ImportsCoreVPA!L$15</f>
        <v>0.1092722896</v>
      </c>
      <c r="L117" s="423">
        <f>ImportsCoreVPA!M$15</f>
        <v>0.1352397526909091</v>
      </c>
      <c r="M117" s="423">
        <f>ImportsCoreVPA!N$15</f>
        <v>8.4758974000000001E-2</v>
      </c>
      <c r="N117" s="423">
        <f>ImportsCoreVPA!O$15</f>
        <v>0.104655104</v>
      </c>
      <c r="O117" s="423">
        <f>ImportsCoreVPA!P$15</f>
        <v>0.10108282040000002</v>
      </c>
      <c r="P117" s="423">
        <f>ImportsCoreVPA!Q$15</f>
        <v>0.10891478680000001</v>
      </c>
      <c r="Q117" s="423">
        <f>ImportsCoreVPA!R$15</f>
        <v>8.490748640000001E-2</v>
      </c>
      <c r="R117" s="423">
        <f>ImportsCoreVPA!S$15</f>
        <v>8.5165271600000023E-2</v>
      </c>
      <c r="S117" s="423">
        <f>ImportsCoreVPA!T$15</f>
        <v>0.10642631139999997</v>
      </c>
      <c r="T117" s="423">
        <f>ImportsCoreVPA!U$15</f>
        <v>7.9463438666666664E-2</v>
      </c>
      <c r="U117" s="423">
        <f>ImportsCoreVPA!V$15</f>
        <v>9.2978013999999998E-2</v>
      </c>
      <c r="V117" s="423">
        <f>ImportsCoreVPA!W$15</f>
        <v>0</v>
      </c>
      <c r="W117" s="423">
        <f>ImportsCoreVPA!X$15</f>
        <v>0</v>
      </c>
      <c r="X117" s="423">
        <f>ImportsCoreVPA!Y$15</f>
        <v>0</v>
      </c>
      <c r="Y117" s="423">
        <f>ImportsCoreVPA!Z$15</f>
        <v>0</v>
      </c>
      <c r="Z117" s="423">
        <f>ImportsCoreVPA!AA$15</f>
        <v>0</v>
      </c>
      <c r="AA117" s="423">
        <f>ImportsCoreVPA!AB$15</f>
        <v>0</v>
      </c>
      <c r="AB117" s="422"/>
      <c r="AC117" s="388"/>
      <c r="AD117" s="388"/>
      <c r="AE117" s="388"/>
      <c r="AF117" s="388"/>
      <c r="AG117" s="388"/>
      <c r="AH117" s="388"/>
      <c r="AI117" s="388"/>
      <c r="AJ117" s="388"/>
      <c r="AK117" s="388"/>
      <c r="AL117" s="388"/>
      <c r="AM117" s="388"/>
      <c r="AN117" s="388"/>
      <c r="AO117" s="388"/>
      <c r="AP117" s="388"/>
      <c r="AQ117" s="388"/>
      <c r="AR117" s="388"/>
      <c r="AS117" s="388"/>
      <c r="AT117" s="388"/>
      <c r="AU117" s="388"/>
      <c r="AV117" s="388"/>
      <c r="AW117" s="388"/>
      <c r="AX117" s="388"/>
      <c r="AY117" s="388"/>
      <c r="AZ117" s="388"/>
      <c r="BA117" s="388"/>
      <c r="BB117" s="388"/>
      <c r="BC117" s="425">
        <f t="shared" ref="BC117:BC122" si="46">I117/I$112</f>
        <v>3.5768555167702082E-2</v>
      </c>
      <c r="BD117" s="425">
        <f t="shared" ref="BD117:BD122" si="47">J117/J$112</f>
        <v>5.4163536226388566E-2</v>
      </c>
      <c r="BE117" s="425">
        <f t="shared" ref="BE117:BF122" si="48">K117/K$112</f>
        <v>5.9207967191823814E-2</v>
      </c>
      <c r="BF117" s="425">
        <f t="shared" si="48"/>
        <v>6.6559690076991015E-2</v>
      </c>
      <c r="BG117" s="425">
        <f t="shared" si="38"/>
        <v>3.7077500957467223E-2</v>
      </c>
      <c r="BH117" s="425">
        <f t="shared" si="39"/>
        <v>4.9552398439884786E-2</v>
      </c>
      <c r="BI117" s="425">
        <f t="shared" si="40"/>
        <v>5.0957391774419089E-2</v>
      </c>
      <c r="BJ117" s="425">
        <f t="shared" si="41"/>
        <v>5.1700497175833651E-2</v>
      </c>
      <c r="BK117" s="425">
        <f t="shared" si="42"/>
        <v>3.8692068446654883E-2</v>
      </c>
      <c r="BL117" s="425">
        <f t="shared" si="43"/>
        <v>3.6905456044326046E-2</v>
      </c>
      <c r="BM117" s="425">
        <f t="shared" si="43"/>
        <v>4.637351975598681E-2</v>
      </c>
      <c r="BN117" s="425">
        <f t="shared" si="44"/>
        <v>3.4757193349914346E-2</v>
      </c>
      <c r="BO117" s="425">
        <f t="shared" si="45"/>
        <v>3.9402030489539719E-2</v>
      </c>
    </row>
    <row r="118" spans="1:67">
      <c r="A118" s="427" t="str">
        <f>ImportsCoreVPA!B$25</f>
        <v xml:space="preserve">China </v>
      </c>
      <c r="B118" s="423">
        <f>ImportsCoreVPA!C$25</f>
        <v>2.7645724E-3</v>
      </c>
      <c r="C118" s="423">
        <f>ImportsCoreVPA!D$25</f>
        <v>1.5736978000000002E-2</v>
      </c>
      <c r="D118" s="423">
        <f>ImportsCoreVPA!E$25</f>
        <v>3.6636934400000001E-2</v>
      </c>
      <c r="E118" s="423">
        <f>ImportsCoreVPA!F$25</f>
        <v>8.4612606800000004E-2</v>
      </c>
      <c r="F118" s="423">
        <f>ImportsCoreVPA!G$25</f>
        <v>0.1275380988</v>
      </c>
      <c r="G118" s="423">
        <f>ImportsCoreVPA!H$25</f>
        <v>0.26200001219999997</v>
      </c>
      <c r="H118" s="423">
        <f>ImportsCoreVPA!I$25</f>
        <v>0.30285855640000003</v>
      </c>
      <c r="I118" s="423">
        <f>ImportsCoreVPA!J$25</f>
        <v>0.43191447759999996</v>
      </c>
      <c r="J118" s="423">
        <f>ImportsCoreVPA!K$25</f>
        <v>0.3490709984</v>
      </c>
      <c r="K118" s="423">
        <f>ImportsCoreVPA!L$25</f>
        <v>0.27319830743333334</v>
      </c>
      <c r="L118" s="423">
        <f>ImportsCoreVPA!M$25</f>
        <v>0.28775613560000007</v>
      </c>
      <c r="M118" s="423">
        <f>ImportsCoreVPA!N$25</f>
        <v>0.44770110537037033</v>
      </c>
      <c r="N118" s="423">
        <f>ImportsCoreVPA!O$25</f>
        <v>0.39925007517495531</v>
      </c>
      <c r="O118" s="423">
        <f>ImportsCoreVPA!P$25</f>
        <v>0.37396711022857138</v>
      </c>
      <c r="P118" s="423">
        <f>ImportsCoreVPA!Q$25</f>
        <v>0.4365771782971698</v>
      </c>
      <c r="Q118" s="423">
        <f>ImportsCoreVPA!R$25</f>
        <v>0.38344701994932434</v>
      </c>
      <c r="R118" s="423">
        <f>ImportsCoreVPA!S$25</f>
        <v>0.37905545490000003</v>
      </c>
      <c r="S118" s="423">
        <f>ImportsCoreVPA!T$25</f>
        <v>0.38882771786666659</v>
      </c>
      <c r="T118" s="423">
        <f>ImportsCoreVPA!U$25</f>
        <v>0.3816311411583333</v>
      </c>
      <c r="U118" s="423">
        <f>ImportsCoreVPA!V$25</f>
        <v>0.37007777573121209</v>
      </c>
      <c r="V118" s="423">
        <f>ImportsCoreVPA!W$25</f>
        <v>0</v>
      </c>
      <c r="W118" s="423">
        <f>ImportsCoreVPA!X$25</f>
        <v>0</v>
      </c>
      <c r="X118" s="423">
        <f>ImportsCoreVPA!Y$25</f>
        <v>0</v>
      </c>
      <c r="Y118" s="423">
        <f>ImportsCoreVPA!Z$25</f>
        <v>0</v>
      </c>
      <c r="Z118" s="423">
        <f>ImportsCoreVPA!AA$25</f>
        <v>0</v>
      </c>
      <c r="AA118" s="423">
        <f>ImportsCoreVPA!AB$25</f>
        <v>0</v>
      </c>
      <c r="AB118" s="422"/>
      <c r="AC118" s="388"/>
      <c r="AD118" s="388"/>
      <c r="AE118" s="388"/>
      <c r="AF118" s="388"/>
      <c r="AG118" s="388"/>
      <c r="AH118" s="388"/>
      <c r="AI118" s="388"/>
      <c r="AJ118" s="388"/>
      <c r="AK118" s="388"/>
      <c r="AL118" s="388"/>
      <c r="AM118" s="388"/>
      <c r="AN118" s="388"/>
      <c r="AO118" s="388"/>
      <c r="AP118" s="388"/>
      <c r="AQ118" s="388"/>
      <c r="AR118" s="388"/>
      <c r="AS118" s="388"/>
      <c r="AT118" s="388"/>
      <c r="AU118" s="388"/>
      <c r="AV118" s="388"/>
      <c r="AW118" s="388"/>
      <c r="AX118" s="388"/>
      <c r="AY118" s="388"/>
      <c r="AZ118" s="388"/>
      <c r="BA118" s="388"/>
      <c r="BB118" s="388"/>
      <c r="BC118" s="425">
        <f t="shared" si="46"/>
        <v>0.16921496959132912</v>
      </c>
      <c r="BD118" s="425">
        <f t="shared" si="47"/>
        <v>0.16730723360742761</v>
      </c>
      <c r="BE118" s="425">
        <f t="shared" si="48"/>
        <v>0.14802944536612508</v>
      </c>
      <c r="BF118" s="425">
        <f t="shared" si="48"/>
        <v>0.14162225841289991</v>
      </c>
      <c r="BG118" s="425">
        <f t="shared" si="38"/>
        <v>0.19584519938890529</v>
      </c>
      <c r="BH118" s="425">
        <f t="shared" si="39"/>
        <v>0.18903806929687192</v>
      </c>
      <c r="BI118" s="425">
        <f t="shared" si="40"/>
        <v>0.18852252510620168</v>
      </c>
      <c r="BJ118" s="425">
        <f t="shared" si="41"/>
        <v>0.2072377666683019</v>
      </c>
      <c r="BK118" s="425">
        <f t="shared" si="42"/>
        <v>0.17473557362952505</v>
      </c>
      <c r="BL118" s="425">
        <f t="shared" si="43"/>
        <v>0.16425961153365198</v>
      </c>
      <c r="BM118" s="425">
        <f t="shared" si="43"/>
        <v>0.1694253011212144</v>
      </c>
      <c r="BN118" s="425">
        <f t="shared" si="44"/>
        <v>0.16692491017448016</v>
      </c>
      <c r="BO118" s="425">
        <f t="shared" si="45"/>
        <v>0.15683079445923917</v>
      </c>
    </row>
    <row r="119" spans="1:67">
      <c r="A119" s="427" t="str">
        <f>ImportsCoreVPA!B$26</f>
        <v xml:space="preserve">Indonesia </v>
      </c>
      <c r="B119" s="423">
        <f>ImportsCoreVPA!C$26</f>
        <v>0.65041637559999987</v>
      </c>
      <c r="C119" s="423">
        <f>ImportsCoreVPA!D$26</f>
        <v>0.6195717932</v>
      </c>
      <c r="D119" s="423">
        <f>ImportsCoreVPA!E$26</f>
        <v>0.50231006479999996</v>
      </c>
      <c r="E119" s="423">
        <f>ImportsCoreVPA!F$26</f>
        <v>0.47650660680000001</v>
      </c>
      <c r="F119" s="423">
        <f>ImportsCoreVPA!G$26</f>
        <v>0.44164611879999999</v>
      </c>
      <c r="G119" s="423">
        <f>ImportsCoreVPA!H$26</f>
        <v>0.38969926240000002</v>
      </c>
      <c r="H119" s="423">
        <f>ImportsCoreVPA!I$26</f>
        <v>0.24006916920000002</v>
      </c>
      <c r="I119" s="423">
        <f>ImportsCoreVPA!J$26</f>
        <v>0.12512559839999998</v>
      </c>
      <c r="J119" s="423">
        <f>ImportsCoreVPA!K$26</f>
        <v>0.13606597088</v>
      </c>
      <c r="K119" s="423">
        <f>ImportsCoreVPA!L$26</f>
        <v>0.13095292680000001</v>
      </c>
      <c r="L119" s="423">
        <f>ImportsCoreVPA!M$26</f>
        <v>0.13827186</v>
      </c>
      <c r="M119" s="423">
        <f>ImportsCoreVPA!N$26</f>
        <v>0.11228137399999999</v>
      </c>
      <c r="N119" s="423">
        <f>ImportsCoreVPA!O$26</f>
        <v>8.9345839799999993E-2</v>
      </c>
      <c r="O119" s="423">
        <f>ImportsCoreVPA!P$26</f>
        <v>8.8637199999999999E-2</v>
      </c>
      <c r="P119" s="423">
        <f>ImportsCoreVPA!Q$26</f>
        <v>9.8213836400000004E-2</v>
      </c>
      <c r="Q119" s="423">
        <f>ImportsCoreVPA!R$26</f>
        <v>7.9976830999999998E-2</v>
      </c>
      <c r="R119" s="423">
        <f>ImportsCoreVPA!S$26</f>
        <v>6.8578604399999993E-2</v>
      </c>
      <c r="S119" s="423">
        <f>ImportsCoreVPA!T$26</f>
        <v>9.0807327999999979E-2</v>
      </c>
      <c r="T119" s="423">
        <f>ImportsCoreVPA!U$26</f>
        <v>6.4609263866666655E-2</v>
      </c>
      <c r="U119" s="423">
        <f>ImportsCoreVPA!V$26</f>
        <v>5.2180744333333334E-2</v>
      </c>
      <c r="V119" s="423">
        <f>ImportsCoreVPA!W$26</f>
        <v>0</v>
      </c>
      <c r="W119" s="423">
        <f>ImportsCoreVPA!X$26</f>
        <v>0</v>
      </c>
      <c r="X119" s="423">
        <f>ImportsCoreVPA!Y$26</f>
        <v>0</v>
      </c>
      <c r="Y119" s="423">
        <f>ImportsCoreVPA!Z$26</f>
        <v>0</v>
      </c>
      <c r="Z119" s="423">
        <f>ImportsCoreVPA!AA$26</f>
        <v>0</v>
      </c>
      <c r="AA119" s="423">
        <f>ImportsCoreVPA!AB$26</f>
        <v>0</v>
      </c>
      <c r="AB119" s="422"/>
      <c r="AC119" s="388"/>
      <c r="AD119" s="388"/>
      <c r="AE119" s="388"/>
      <c r="AF119" s="388"/>
      <c r="AG119" s="388"/>
      <c r="AH119" s="388"/>
      <c r="AI119" s="388"/>
      <c r="AJ119" s="388"/>
      <c r="AK119" s="388"/>
      <c r="AL119" s="388"/>
      <c r="AM119" s="388"/>
      <c r="AN119" s="388"/>
      <c r="AO119" s="388"/>
      <c r="AP119" s="388"/>
      <c r="AQ119" s="388"/>
      <c r="AR119" s="388"/>
      <c r="AS119" s="388"/>
      <c r="AT119" s="388"/>
      <c r="AU119" s="388"/>
      <c r="AV119" s="388"/>
      <c r="AW119" s="388"/>
      <c r="AX119" s="388"/>
      <c r="AY119" s="388"/>
      <c r="AZ119" s="388"/>
      <c r="BA119" s="388"/>
      <c r="BB119" s="388"/>
      <c r="BC119" s="425">
        <f t="shared" si="46"/>
        <v>4.9021566598102057E-2</v>
      </c>
      <c r="BD119" s="425">
        <f t="shared" si="47"/>
        <v>6.52154469445652E-2</v>
      </c>
      <c r="BE119" s="425">
        <f t="shared" si="48"/>
        <v>7.0955377818382473E-2</v>
      </c>
      <c r="BF119" s="425">
        <f t="shared" si="48"/>
        <v>6.805197410411816E-2</v>
      </c>
      <c r="BG119" s="425">
        <f t="shared" si="38"/>
        <v>4.9117073455735023E-2</v>
      </c>
      <c r="BH119" s="425">
        <f t="shared" si="39"/>
        <v>4.2303724171118454E-2</v>
      </c>
      <c r="BI119" s="425">
        <f t="shared" si="40"/>
        <v>4.4683364673781284E-2</v>
      </c>
      <c r="BJ119" s="425">
        <f t="shared" si="41"/>
        <v>4.6620888867460811E-2</v>
      </c>
      <c r="BK119" s="425">
        <f t="shared" si="42"/>
        <v>3.6445184640379956E-2</v>
      </c>
      <c r="BL119" s="425">
        <f t="shared" si="43"/>
        <v>2.9717801901138118E-2</v>
      </c>
      <c r="BM119" s="425">
        <f t="shared" si="43"/>
        <v>3.9567803897376963E-2</v>
      </c>
      <c r="BN119" s="425">
        <f t="shared" si="44"/>
        <v>2.8259998737650498E-2</v>
      </c>
      <c r="BO119" s="425">
        <f t="shared" si="45"/>
        <v>2.2113047921080323E-2</v>
      </c>
    </row>
    <row r="120" spans="1:67">
      <c r="A120" s="427" t="str">
        <f>ImportsCoreVPA!B$27</f>
        <v xml:space="preserve">Malaysia </v>
      </c>
      <c r="B120" s="423">
        <f>ImportsCoreVPA!C$27</f>
        <v>0.34812451200000005</v>
      </c>
      <c r="C120" s="423">
        <f>ImportsCoreVPA!D$27</f>
        <v>0.22216823319999998</v>
      </c>
      <c r="D120" s="423">
        <f>ImportsCoreVPA!E$27</f>
        <v>0.17616509359999996</v>
      </c>
      <c r="E120" s="423">
        <f>ImportsCoreVPA!F$27</f>
        <v>0.21759825280000003</v>
      </c>
      <c r="F120" s="423">
        <f>ImportsCoreVPA!G$27</f>
        <v>0.20289756640000003</v>
      </c>
      <c r="G120" s="423">
        <f>ImportsCoreVPA!H$27</f>
        <v>0.160339704</v>
      </c>
      <c r="H120" s="423">
        <f>ImportsCoreVPA!I$27</f>
        <v>0.1884870216</v>
      </c>
      <c r="I120" s="423">
        <f>ImportsCoreVPA!J$27</f>
        <v>0.1506869716</v>
      </c>
      <c r="J120" s="423">
        <f>ImportsCoreVPA!K$27</f>
        <v>0.12237520839999999</v>
      </c>
      <c r="K120" s="423">
        <f>ImportsCoreVPA!L$27</f>
        <v>0.10299201835555556</v>
      </c>
      <c r="L120" s="423">
        <f>ImportsCoreVPA!M$27</f>
        <v>8.0903902E-2</v>
      </c>
      <c r="M120" s="423">
        <f>ImportsCoreVPA!N$27</f>
        <v>7.3579072400000015E-2</v>
      </c>
      <c r="N120" s="423">
        <f>ImportsCoreVPA!O$27</f>
        <v>5.7541539107692309E-2</v>
      </c>
      <c r="O120" s="423">
        <f>ImportsCoreVPA!P$27</f>
        <v>4.6363888958333342E-2</v>
      </c>
      <c r="P120" s="423">
        <f>ImportsCoreVPA!Q$27</f>
        <v>4.2323800000000002E-2</v>
      </c>
      <c r="Q120" s="423">
        <f>ImportsCoreVPA!R$27</f>
        <v>3.8924675000000006E-2</v>
      </c>
      <c r="R120" s="423">
        <f>ImportsCoreVPA!S$27</f>
        <v>4.1996039999999998E-2</v>
      </c>
      <c r="S120" s="423">
        <f>ImportsCoreVPA!T$27</f>
        <v>3.912678E-2</v>
      </c>
      <c r="T120" s="423">
        <f>ImportsCoreVPA!U$27</f>
        <v>3.0639760000000002E-2</v>
      </c>
      <c r="U120" s="423">
        <f>ImportsCoreVPA!V$27</f>
        <v>2.6700212000000004E-2</v>
      </c>
      <c r="V120" s="423">
        <f>ImportsCoreVPA!W$27</f>
        <v>0</v>
      </c>
      <c r="W120" s="423">
        <f>ImportsCoreVPA!X$27</f>
        <v>0</v>
      </c>
      <c r="X120" s="423">
        <f>ImportsCoreVPA!Y$27</f>
        <v>0</v>
      </c>
      <c r="Y120" s="423">
        <f>ImportsCoreVPA!Z$27</f>
        <v>0</v>
      </c>
      <c r="Z120" s="423">
        <f>ImportsCoreVPA!AA$27</f>
        <v>0</v>
      </c>
      <c r="AA120" s="423">
        <f>ImportsCoreVPA!AB$27</f>
        <v>0</v>
      </c>
      <c r="AB120" s="422"/>
      <c r="AC120" s="388"/>
      <c r="AD120" s="388"/>
      <c r="AE120" s="388"/>
      <c r="AF120" s="388"/>
      <c r="AG120" s="388"/>
      <c r="AH120" s="388"/>
      <c r="AI120" s="388"/>
      <c r="AJ120" s="388"/>
      <c r="AK120" s="388"/>
      <c r="AL120" s="388"/>
      <c r="AM120" s="388"/>
      <c r="AN120" s="388"/>
      <c r="AO120" s="388"/>
      <c r="AP120" s="388"/>
      <c r="AQ120" s="388"/>
      <c r="AR120" s="388"/>
      <c r="AS120" s="388"/>
      <c r="AT120" s="388"/>
      <c r="AU120" s="388"/>
      <c r="AV120" s="388"/>
      <c r="AW120" s="388"/>
      <c r="AX120" s="388"/>
      <c r="AY120" s="388"/>
      <c r="AZ120" s="388"/>
      <c r="BA120" s="388"/>
      <c r="BB120" s="388"/>
      <c r="BC120" s="425">
        <f t="shared" si="46"/>
        <v>5.9035972720316791E-2</v>
      </c>
      <c r="BD120" s="425">
        <f t="shared" si="47"/>
        <v>5.8653562379522031E-2</v>
      </c>
      <c r="BE120" s="425">
        <f t="shared" si="48"/>
        <v>5.5805072504085701E-2</v>
      </c>
      <c r="BF120" s="425">
        <f t="shared" si="48"/>
        <v>3.9817720278197702E-2</v>
      </c>
      <c r="BG120" s="425">
        <f t="shared" si="38"/>
        <v>3.2186894184921953E-2</v>
      </c>
      <c r="BH120" s="425">
        <f t="shared" si="39"/>
        <v>2.7244932771827178E-2</v>
      </c>
      <c r="BI120" s="425">
        <f t="shared" si="40"/>
        <v>2.337274370151483E-2</v>
      </c>
      <c r="BJ120" s="425">
        <f t="shared" si="41"/>
        <v>2.0090582432931395E-2</v>
      </c>
      <c r="BK120" s="425">
        <f t="shared" si="42"/>
        <v>1.7737849195872513E-2</v>
      </c>
      <c r="BL120" s="425">
        <f t="shared" si="43"/>
        <v>1.8198533030402007E-2</v>
      </c>
      <c r="BM120" s="425">
        <f t="shared" si="43"/>
        <v>1.7048852689243443E-2</v>
      </c>
      <c r="BN120" s="425">
        <f t="shared" si="44"/>
        <v>1.3401786788792691E-2</v>
      </c>
      <c r="BO120" s="425">
        <f t="shared" si="45"/>
        <v>1.1314960623929594E-2</v>
      </c>
    </row>
    <row r="121" spans="1:67">
      <c r="A121" s="427" t="s">
        <v>47</v>
      </c>
      <c r="B121" s="423">
        <f>ImportsCoreVPA!C$45</f>
        <v>0.69719720000000007</v>
      </c>
      <c r="C121" s="423">
        <f>ImportsCoreVPA!D$45</f>
        <v>0.46316179999999996</v>
      </c>
      <c r="D121" s="423">
        <f>ImportsCoreVPA!E$45</f>
        <v>0.56409780000000009</v>
      </c>
      <c r="E121" s="423">
        <f>ImportsCoreVPA!F$45</f>
        <v>0.60782573560000019</v>
      </c>
      <c r="F121" s="423">
        <f>ImportsCoreVPA!G$45</f>
        <v>0.50886101319999999</v>
      </c>
      <c r="G121" s="423">
        <f>ImportsCoreVPA!H$45</f>
        <v>0.50134897600000006</v>
      </c>
      <c r="H121" s="423">
        <f>ImportsCoreVPA!I$45</f>
        <v>0.49514820879999993</v>
      </c>
      <c r="I121" s="423">
        <f>ImportsCoreVPA!J$45</f>
        <v>0.49734650759999999</v>
      </c>
      <c r="J121" s="423">
        <f>ImportsCoreVPA!K$45</f>
        <v>0.3266753756000001</v>
      </c>
      <c r="K121" s="423">
        <f>ImportsCoreVPA!L$45</f>
        <v>0.30294230599999999</v>
      </c>
      <c r="L121" s="423">
        <f>ImportsCoreVPA!M$45</f>
        <v>0.37917198000000002</v>
      </c>
      <c r="M121" s="423">
        <f>ImportsCoreVPA!N$45</f>
        <v>0.42263744168888895</v>
      </c>
      <c r="N121" s="423">
        <f>ImportsCoreVPA!O$45</f>
        <v>0.32410751999999998</v>
      </c>
      <c r="O121" s="423">
        <f>ImportsCoreVPA!P$45</f>
        <v>0.32069166000000005</v>
      </c>
      <c r="P121" s="423">
        <f>ImportsCoreVPA!Q$45</f>
        <v>0.2904795</v>
      </c>
      <c r="Q121" s="423">
        <f>ImportsCoreVPA!R$45</f>
        <v>0.35388485600000003</v>
      </c>
      <c r="R121" s="423">
        <f>ImportsCoreVPA!S$45</f>
        <v>0.35986488000000005</v>
      </c>
      <c r="S121" s="423">
        <f>ImportsCoreVPA!T$45</f>
        <v>0.40954368800000002</v>
      </c>
      <c r="T121" s="423">
        <f>ImportsCoreVPA!U$45</f>
        <v>0.34057449650000005</v>
      </c>
      <c r="U121" s="423">
        <f>ImportsCoreVPA!V$45</f>
        <v>0.35237414000000006</v>
      </c>
      <c r="V121" s="423">
        <f>ImportsCoreVPA!W$45</f>
        <v>0</v>
      </c>
      <c r="W121" s="423">
        <f>ImportsCoreVPA!X$45</f>
        <v>0</v>
      </c>
      <c r="X121" s="423">
        <f>ImportsCoreVPA!Y$45</f>
        <v>0</v>
      </c>
      <c r="Y121" s="423">
        <f>ImportsCoreVPA!Z$45</f>
        <v>0</v>
      </c>
      <c r="Z121" s="423">
        <f>ImportsCoreVPA!AA$45</f>
        <v>0</v>
      </c>
      <c r="AA121" s="423">
        <f>ImportsCoreVPA!AB$45</f>
        <v>0</v>
      </c>
      <c r="AB121" s="422"/>
      <c r="AC121" s="388"/>
      <c r="AD121" s="388"/>
      <c r="AE121" s="388"/>
      <c r="AF121" s="388"/>
      <c r="AG121" s="388"/>
      <c r="AH121" s="388"/>
      <c r="AI121" s="388"/>
      <c r="AJ121" s="388"/>
      <c r="AK121" s="388"/>
      <c r="AL121" s="388"/>
      <c r="AM121" s="388"/>
      <c r="AN121" s="388"/>
      <c r="AO121" s="388"/>
      <c r="AP121" s="388"/>
      <c r="AQ121" s="388"/>
      <c r="AR121" s="388"/>
      <c r="AS121" s="388"/>
      <c r="AT121" s="388"/>
      <c r="AU121" s="388"/>
      <c r="AV121" s="388"/>
      <c r="AW121" s="388"/>
      <c r="AX121" s="388"/>
      <c r="AY121" s="388"/>
      <c r="AZ121" s="388"/>
      <c r="BA121" s="388"/>
      <c r="BB121" s="388"/>
      <c r="BC121" s="425">
        <f t="shared" si="46"/>
        <v>0.19484985691502493</v>
      </c>
      <c r="BD121" s="425">
        <f t="shared" si="47"/>
        <v>0.15657317173245686</v>
      </c>
      <c r="BE121" s="425">
        <f t="shared" si="48"/>
        <v>0.16414589810757887</v>
      </c>
      <c r="BF121" s="425">
        <f t="shared" si="48"/>
        <v>0.18661354352192275</v>
      </c>
      <c r="BG121" s="425">
        <f t="shared" si="38"/>
        <v>0.18488119203615275</v>
      </c>
      <c r="BH121" s="425">
        <f t="shared" si="39"/>
        <v>0.15345935701714963</v>
      </c>
      <c r="BI121" s="425">
        <f t="shared" si="40"/>
        <v>0.16166555793301551</v>
      </c>
      <c r="BJ121" s="425">
        <f t="shared" si="41"/>
        <v>0.13788701250423391</v>
      </c>
      <c r="BK121" s="425">
        <f t="shared" si="42"/>
        <v>0.16126419060482997</v>
      </c>
      <c r="BL121" s="425">
        <f t="shared" si="43"/>
        <v>0.15594358194633723</v>
      </c>
      <c r="BM121" s="425">
        <f t="shared" si="43"/>
        <v>0.17845194535613401</v>
      </c>
      <c r="BN121" s="425">
        <f t="shared" si="44"/>
        <v>0.14896679307518804</v>
      </c>
      <c r="BO121" s="425">
        <f t="shared" si="45"/>
        <v>0.14932838432110779</v>
      </c>
    </row>
    <row r="122" spans="1:67">
      <c r="A122" s="427" t="str">
        <f>ImportsCoreVPA!B$17</f>
        <v xml:space="preserve">USA </v>
      </c>
      <c r="B122" s="423">
        <f>ImportsCoreVPA!C$17</f>
        <v>0.15313787200000004</v>
      </c>
      <c r="C122" s="423">
        <f>ImportsCoreVPA!D$17</f>
        <v>0.13545571840000001</v>
      </c>
      <c r="D122" s="423">
        <f>ImportsCoreVPA!E$17</f>
        <v>0.110943058</v>
      </c>
      <c r="E122" s="423">
        <f>ImportsCoreVPA!F$17</f>
        <v>9.1712142400000016E-2</v>
      </c>
      <c r="F122" s="423">
        <f>ImportsCoreVPA!G$17</f>
        <v>6.9216936800000017E-2</v>
      </c>
      <c r="G122" s="423">
        <f>ImportsCoreVPA!H$17</f>
        <v>6.6504382999999986E-2</v>
      </c>
      <c r="H122" s="423">
        <f>ImportsCoreVPA!I$17</f>
        <v>6.5387580000000001E-2</v>
      </c>
      <c r="I122" s="423">
        <f>ImportsCoreVPA!J$17</f>
        <v>6.4458730620000002E-2</v>
      </c>
      <c r="J122" s="423">
        <f>ImportsCoreVPA!K$17</f>
        <v>7.6431055380000001E-2</v>
      </c>
      <c r="K122" s="423">
        <f>ImportsCoreVPA!L$17</f>
        <v>4.5027879999999999E-2</v>
      </c>
      <c r="L122" s="423">
        <f>ImportsCoreVPA!M$17</f>
        <v>5.2535483333333341E-2</v>
      </c>
      <c r="M122" s="423">
        <f>ImportsCoreVPA!N$17</f>
        <v>4.3230287311546843E-2</v>
      </c>
      <c r="N122" s="423">
        <f>ImportsCoreVPA!O$17</f>
        <v>3.6747219138461545E-2</v>
      </c>
      <c r="O122" s="423">
        <f>ImportsCoreVPA!P$17</f>
        <v>3.7478905600000001E-2</v>
      </c>
      <c r="P122" s="423">
        <f>ImportsCoreVPA!Q$17</f>
        <v>3.6061917092307695E-2</v>
      </c>
      <c r="Q122" s="423">
        <f>ImportsCoreVPA!R$17</f>
        <v>3.6707319124242417E-2</v>
      </c>
      <c r="R122" s="423">
        <f>ImportsCoreVPA!S$17</f>
        <v>3.808123129166667E-2</v>
      </c>
      <c r="S122" s="423">
        <f>ImportsCoreVPA!T$17</f>
        <v>3.7698013893333333E-2</v>
      </c>
      <c r="T122" s="423">
        <f>ImportsCoreVPA!U$17</f>
        <v>4.1291898788888892E-2</v>
      </c>
      <c r="U122" s="423">
        <f>ImportsCoreVPA!V$17</f>
        <v>3.7283667190712251E-2</v>
      </c>
      <c r="V122" s="423">
        <f>ImportsCoreVPA!W$17</f>
        <v>0</v>
      </c>
      <c r="W122" s="423">
        <f>ImportsCoreVPA!X$17</f>
        <v>0</v>
      </c>
      <c r="X122" s="423">
        <f>ImportsCoreVPA!Y$17</f>
        <v>0</v>
      </c>
      <c r="Y122" s="423">
        <f>ImportsCoreVPA!Z$17</f>
        <v>0</v>
      </c>
      <c r="Z122" s="423">
        <f>ImportsCoreVPA!AA$17</f>
        <v>0</v>
      </c>
      <c r="AA122" s="423">
        <f>ImportsCoreVPA!AB$17</f>
        <v>0</v>
      </c>
      <c r="AB122" s="422"/>
      <c r="AC122" s="388"/>
      <c r="AD122" s="388"/>
      <c r="AE122" s="388"/>
      <c r="AF122" s="388"/>
      <c r="AG122" s="388"/>
      <c r="AH122" s="388"/>
      <c r="AI122" s="388"/>
      <c r="AJ122" s="388"/>
      <c r="AK122" s="388"/>
      <c r="AL122" s="388"/>
      <c r="AM122" s="388"/>
      <c r="AN122" s="388"/>
      <c r="AO122" s="388"/>
      <c r="AP122" s="388"/>
      <c r="AQ122" s="388"/>
      <c r="AR122" s="388"/>
      <c r="AS122" s="388"/>
      <c r="AT122" s="388"/>
      <c r="AU122" s="388"/>
      <c r="AV122" s="388"/>
      <c r="AW122" s="388"/>
      <c r="AX122" s="388"/>
      <c r="AY122" s="388"/>
      <c r="AZ122" s="388"/>
      <c r="BA122" s="388"/>
      <c r="BB122" s="388"/>
      <c r="BC122" s="425">
        <f t="shared" si="46"/>
        <v>2.525356918426894E-2</v>
      </c>
      <c r="BD122" s="425">
        <f t="shared" si="47"/>
        <v>3.6632858346687266E-2</v>
      </c>
      <c r="BE122" s="425">
        <f t="shared" si="48"/>
        <v>2.4397852845552341E-2</v>
      </c>
      <c r="BF122" s="425">
        <f t="shared" si="48"/>
        <v>2.585589975680758E-2</v>
      </c>
      <c r="BG122" s="425">
        <f t="shared" si="38"/>
        <v>1.8910929941004965E-2</v>
      </c>
      <c r="BH122" s="425">
        <f t="shared" si="39"/>
        <v>1.7399178584799897E-2</v>
      </c>
      <c r="BI122" s="425">
        <f t="shared" si="40"/>
        <v>1.8893688050829943E-2</v>
      </c>
      <c r="BJ122" s="425">
        <f t="shared" si="41"/>
        <v>1.7118144354536818E-2</v>
      </c>
      <c r="BK122" s="425">
        <f t="shared" si="42"/>
        <v>1.672740725543833E-2</v>
      </c>
      <c r="BL122" s="425">
        <f t="shared" si="43"/>
        <v>1.6502092709211973E-2</v>
      </c>
      <c r="BM122" s="425">
        <f t="shared" si="43"/>
        <v>1.6426291290632469E-2</v>
      </c>
      <c r="BN122" s="425">
        <f t="shared" si="44"/>
        <v>1.8061016916356268E-2</v>
      </c>
      <c r="BO122" s="425">
        <f t="shared" si="45"/>
        <v>1.5799995377512536E-2</v>
      </c>
    </row>
    <row r="123" spans="1:67">
      <c r="A123" s="421" t="s">
        <v>32</v>
      </c>
      <c r="B123" s="423">
        <f t="shared" ref="B123:AA123" si="49">B112-SUM(B114:B122)</f>
        <v>0.23155933479999913</v>
      </c>
      <c r="C123" s="423">
        <f t="shared" si="49"/>
        <v>0.24319992199999607</v>
      </c>
      <c r="D123" s="423">
        <f t="shared" si="49"/>
        <v>0.27703221799999778</v>
      </c>
      <c r="E123" s="423">
        <f t="shared" si="49"/>
        <v>0.23675410480000014</v>
      </c>
      <c r="F123" s="423">
        <f t="shared" si="49"/>
        <v>0.26463084640000245</v>
      </c>
      <c r="G123" s="423">
        <f t="shared" si="49"/>
        <v>0.32484224840000708</v>
      </c>
      <c r="H123" s="423">
        <f t="shared" si="49"/>
        <v>0.29900808959999914</v>
      </c>
      <c r="I123" s="423">
        <f t="shared" si="49"/>
        <v>0.31347414599999546</v>
      </c>
      <c r="J123" s="423">
        <f t="shared" si="49"/>
        <v>0.24837673849921704</v>
      </c>
      <c r="K123" s="423">
        <f t="shared" si="49"/>
        <v>0.18891954472296679</v>
      </c>
      <c r="L123" s="423">
        <f t="shared" si="49"/>
        <v>0.29750603445757151</v>
      </c>
      <c r="M123" s="423">
        <f t="shared" si="49"/>
        <v>0.32357915682490335</v>
      </c>
      <c r="N123" s="423">
        <f t="shared" si="49"/>
        <v>0.34792719589572774</v>
      </c>
      <c r="O123" s="423">
        <f t="shared" si="49"/>
        <v>0.34771966251249986</v>
      </c>
      <c r="P123" s="423">
        <f t="shared" si="49"/>
        <v>0.36907246183838827</v>
      </c>
      <c r="Q123" s="423">
        <f t="shared" si="49"/>
        <v>0.45404931452189312</v>
      </c>
      <c r="R123" s="423">
        <f t="shared" si="49"/>
        <v>0.51595206482657208</v>
      </c>
      <c r="S123" s="423">
        <f t="shared" si="49"/>
        <v>0.43611344429999921</v>
      </c>
      <c r="T123" s="423">
        <f t="shared" si="49"/>
        <v>0.51811083692751758</v>
      </c>
      <c r="U123" s="423">
        <f t="shared" si="49"/>
        <v>0.51415051347627649</v>
      </c>
      <c r="V123" s="423">
        <f t="shared" si="49"/>
        <v>0</v>
      </c>
      <c r="W123" s="423">
        <f t="shared" si="49"/>
        <v>0</v>
      </c>
      <c r="X123" s="423">
        <f t="shared" si="49"/>
        <v>0</v>
      </c>
      <c r="Y123" s="423">
        <f t="shared" si="49"/>
        <v>0</v>
      </c>
      <c r="Z123" s="423">
        <f t="shared" si="49"/>
        <v>0</v>
      </c>
      <c r="AA123" s="423">
        <f t="shared" si="49"/>
        <v>0</v>
      </c>
      <c r="AB123" s="388"/>
      <c r="BC123" s="425">
        <f>I123/I$112</f>
        <v>0.12281254932181765</v>
      </c>
      <c r="BD123" s="425">
        <f>J123/J$112</f>
        <v>0.11904519482057167</v>
      </c>
      <c r="BE123" s="425">
        <f>K123/K$112</f>
        <v>0.10236394100276737</v>
      </c>
      <c r="BF123" s="425">
        <f>L123/L$112</f>
        <v>0.14642077536763837</v>
      </c>
      <c r="BG123" s="425">
        <f t="shared" si="38"/>
        <v>0.1415485102142906</v>
      </c>
      <c r="BH123" s="425">
        <f t="shared" si="39"/>
        <v>0.16473756539477469</v>
      </c>
      <c r="BI123" s="425">
        <f t="shared" si="40"/>
        <v>0.17529078630970052</v>
      </c>
      <c r="BJ123" s="425">
        <f t="shared" si="41"/>
        <v>0.17519411579983521</v>
      </c>
      <c r="BK123" s="425">
        <f t="shared" si="42"/>
        <v>0.20690881217321985</v>
      </c>
      <c r="BL123" s="425">
        <f t="shared" si="43"/>
        <v>0.22358228761212939</v>
      </c>
      <c r="BM123" s="425">
        <f t="shared" si="43"/>
        <v>0.19002928090860688</v>
      </c>
      <c r="BN123" s="425">
        <f t="shared" si="44"/>
        <v>0.22662093206557524</v>
      </c>
      <c r="BO123" s="425">
        <f t="shared" si="45"/>
        <v>0.21788564131090979</v>
      </c>
    </row>
    <row r="124" spans="1:67">
      <c r="A124" s="421"/>
      <c r="B124" s="422"/>
      <c r="C124" s="422"/>
      <c r="D124" s="422"/>
      <c r="E124" s="422"/>
      <c r="F124" s="422"/>
      <c r="G124" s="422"/>
      <c r="H124" s="422"/>
      <c r="I124" s="422"/>
      <c r="J124" s="422"/>
      <c r="K124" s="422"/>
      <c r="L124" s="422"/>
      <c r="M124" s="422"/>
      <c r="N124" s="422"/>
      <c r="O124" s="422"/>
      <c r="P124" s="422"/>
      <c r="Q124" s="422"/>
      <c r="R124" s="422"/>
      <c r="S124" s="422"/>
      <c r="T124" s="422"/>
      <c r="U124" s="422"/>
      <c r="V124" s="422"/>
      <c r="W124" s="422"/>
      <c r="X124" s="422"/>
      <c r="Y124" s="422"/>
      <c r="Z124" s="422"/>
      <c r="AA124" s="422"/>
      <c r="AB124" s="388"/>
    </row>
    <row r="125" spans="1:67">
      <c r="A125" s="421"/>
      <c r="B125" s="422"/>
      <c r="C125" s="422"/>
      <c r="D125" s="422"/>
      <c r="E125" s="422"/>
      <c r="F125" s="422"/>
      <c r="G125" s="422"/>
      <c r="H125" s="422"/>
      <c r="I125" s="422"/>
      <c r="J125" s="422"/>
      <c r="K125" s="422"/>
      <c r="L125" s="422"/>
      <c r="M125" s="422"/>
      <c r="N125" s="422"/>
      <c r="O125" s="422"/>
      <c r="P125" s="422"/>
      <c r="Q125" s="422"/>
      <c r="R125" s="422"/>
      <c r="S125" s="422"/>
      <c r="T125" s="422"/>
      <c r="U125" s="422"/>
      <c r="V125" s="422"/>
      <c r="W125" s="422"/>
      <c r="X125" s="422"/>
      <c r="Y125" s="422"/>
      <c r="Z125" s="422"/>
      <c r="AA125" s="422"/>
      <c r="AB125" s="422"/>
    </row>
    <row r="126" spans="1:67">
      <c r="A126" s="421"/>
      <c r="B126" s="422"/>
      <c r="C126" s="422"/>
      <c r="D126" s="422"/>
      <c r="E126" s="422"/>
      <c r="F126" s="422"/>
      <c r="G126" s="422"/>
      <c r="H126" s="422"/>
      <c r="I126" s="422"/>
      <c r="J126" s="422"/>
      <c r="K126" s="422"/>
      <c r="L126" s="422"/>
      <c r="M126" s="422"/>
      <c r="N126" s="422"/>
      <c r="O126" s="422"/>
      <c r="P126" s="422"/>
      <c r="Q126" s="422"/>
      <c r="R126" s="422"/>
      <c r="S126" s="422"/>
      <c r="T126" s="422"/>
      <c r="U126" s="422"/>
      <c r="V126" s="422"/>
      <c r="W126" s="422"/>
      <c r="X126" s="422"/>
      <c r="Y126" s="422"/>
      <c r="Z126" s="422"/>
      <c r="AA126" s="422"/>
      <c r="AB126" s="422"/>
    </row>
    <row r="127" spans="1:67">
      <c r="A127" s="421"/>
      <c r="B127" s="422"/>
      <c r="C127" s="422"/>
      <c r="D127" s="422"/>
      <c r="E127" s="422"/>
      <c r="F127" s="422"/>
      <c r="G127" s="422"/>
      <c r="H127" s="422"/>
      <c r="I127" s="422"/>
      <c r="J127" s="422"/>
      <c r="K127" s="422"/>
      <c r="L127" s="422"/>
      <c r="M127" s="422"/>
      <c r="N127" s="422"/>
      <c r="O127" s="422"/>
      <c r="P127" s="422"/>
      <c r="Q127" s="422"/>
      <c r="R127" s="422"/>
      <c r="S127" s="422"/>
      <c r="T127" s="422"/>
      <c r="U127" s="422"/>
      <c r="V127" s="422"/>
      <c r="W127" s="422"/>
      <c r="X127" s="422"/>
      <c r="Y127" s="422"/>
      <c r="Z127" s="422"/>
      <c r="AA127" s="422"/>
      <c r="AB127" s="422"/>
    </row>
    <row r="128" spans="1:67">
      <c r="A128" s="388"/>
      <c r="B128" s="388"/>
      <c r="C128" s="388"/>
      <c r="D128" s="388"/>
      <c r="E128" s="388"/>
      <c r="F128" s="388"/>
      <c r="G128" s="388"/>
      <c r="H128" s="388"/>
      <c r="I128" s="388"/>
      <c r="J128" s="388"/>
      <c r="K128" s="388"/>
      <c r="L128" s="388"/>
      <c r="M128" s="388"/>
      <c r="N128" s="388"/>
      <c r="O128" s="388"/>
      <c r="P128" s="388"/>
      <c r="Q128" s="388"/>
      <c r="R128" s="388"/>
      <c r="S128" s="388"/>
      <c r="T128" s="388"/>
      <c r="U128" s="388"/>
      <c r="V128" s="388"/>
      <c r="W128" s="388"/>
      <c r="X128" s="388"/>
      <c r="Y128" s="388"/>
      <c r="Z128" s="388"/>
      <c r="AA128" s="388"/>
      <c r="AB128" s="422"/>
    </row>
    <row r="129" spans="1:67">
      <c r="A129" s="426" t="str">
        <f>A114</f>
        <v xml:space="preserve">Belarus </v>
      </c>
      <c r="B129" s="426"/>
      <c r="C129" s="426"/>
      <c r="D129" s="426"/>
      <c r="E129" s="426"/>
      <c r="F129" s="426"/>
      <c r="G129" s="426"/>
      <c r="H129" s="426"/>
      <c r="I129" s="426"/>
      <c r="J129" s="426"/>
      <c r="K129" s="426"/>
      <c r="L129" s="426"/>
      <c r="M129" s="426"/>
      <c r="N129" s="426"/>
      <c r="O129" s="426"/>
      <c r="P129" s="426"/>
      <c r="Q129" s="426"/>
      <c r="R129" s="426"/>
      <c r="S129" s="426"/>
      <c r="T129" s="426"/>
      <c r="U129" s="426"/>
      <c r="V129" s="426"/>
      <c r="W129" s="426"/>
      <c r="X129" s="426"/>
      <c r="Y129" s="426"/>
      <c r="Z129" s="426"/>
      <c r="AA129" s="426"/>
      <c r="AB129" s="426"/>
      <c r="AC129" s="423">
        <f>ImportsCoreVPA!AD$47</f>
        <v>2.5210774197660002E-3</v>
      </c>
      <c r="AD129" s="423">
        <f>ImportsCoreVPA!AE$47</f>
        <v>4.0248667020000009E-3</v>
      </c>
      <c r="AE129" s="423">
        <f>ImportsCoreVPA!AF$47</f>
        <v>3.9065648448000003E-3</v>
      </c>
      <c r="AF129" s="423">
        <f>ImportsCoreVPA!AG$47</f>
        <v>5.6582590064000009E-3</v>
      </c>
      <c r="AG129" s="423">
        <f>ImportsCoreVPA!AH$47</f>
        <v>8.179024377300002E-3</v>
      </c>
      <c r="AH129" s="423">
        <f>ImportsCoreVPA!AI$47</f>
        <v>9.6914021489999998E-3</v>
      </c>
      <c r="AI129" s="423">
        <f>ImportsCoreVPA!AJ$47</f>
        <v>7.6441216788000008E-3</v>
      </c>
      <c r="AJ129" s="423">
        <f>ImportsCoreVPA!AK$47</f>
        <v>1.07984586755E-2</v>
      </c>
      <c r="AK129" s="423">
        <f>ImportsCoreVPA!AL$47</f>
        <v>1.0037389293600001E-2</v>
      </c>
      <c r="AL129" s="423">
        <f>ImportsCoreVPA!AM$47</f>
        <v>8.5826228400000017E-3</v>
      </c>
      <c r="AM129" s="423">
        <f>ImportsCoreVPA!AN$47</f>
        <v>1.0642219811100001E-2</v>
      </c>
      <c r="AN129" s="423">
        <f>ImportsCoreVPA!AO$47</f>
        <v>1.1457919488E-2</v>
      </c>
      <c r="AO129" s="423">
        <f>ImportsCoreVPA!AP$47</f>
        <v>1.2713152531200001E-2</v>
      </c>
      <c r="AP129" s="423">
        <f>ImportsCoreVPA!AQ$47</f>
        <v>1.21058280588E-2</v>
      </c>
      <c r="AQ129" s="423">
        <f>ImportsCoreVPA!AR$47</f>
        <v>1.3387467205E-2</v>
      </c>
      <c r="AR129" s="423">
        <f>ImportsCoreVPA!AS$47</f>
        <v>1.02600557605E-2</v>
      </c>
      <c r="AS129" s="423">
        <f>ImportsCoreVPA!AT$47</f>
        <v>7.9383336988999992E-3</v>
      </c>
      <c r="AT129" s="423">
        <f>ImportsCoreVPA!AU$47</f>
        <v>1.0204890767500001E-2</v>
      </c>
      <c r="AU129" s="423">
        <f>ImportsCoreVPA!AV$47</f>
        <v>1.4409149524000001E-2</v>
      </c>
      <c r="AV129" s="423">
        <f>ImportsCoreVPA!AW$47</f>
        <v>1.1227320495E-2</v>
      </c>
      <c r="AW129" s="423">
        <f>ImportsCoreVPA!AX$47</f>
        <v>0</v>
      </c>
      <c r="AX129" s="423">
        <f>ImportsCoreVPA!AY$47</f>
        <v>0</v>
      </c>
      <c r="AY129" s="423">
        <f>ImportsCoreVPA!AZ$47</f>
        <v>0</v>
      </c>
      <c r="AZ129" s="423">
        <f>ImportsCoreVPA!BA$47</f>
        <v>0</v>
      </c>
      <c r="BA129" s="423">
        <f>ImportsCoreVPA!BB$47</f>
        <v>0</v>
      </c>
      <c r="BB129" s="423">
        <f>ImportsCoreVPA!BC$47</f>
        <v>0</v>
      </c>
      <c r="BC129" s="425">
        <f>AJ129/AJ$112</f>
        <v>1.6307971176450445E-2</v>
      </c>
      <c r="BD129" s="425">
        <f>AK129/AK$112</f>
        <v>1.7281375004332404E-2</v>
      </c>
      <c r="BE129" s="425">
        <f>AL129/AL$112</f>
        <v>2.0858665987072745E-2</v>
      </c>
      <c r="BF129" s="425">
        <f>AM129/AM$112</f>
        <v>2.2161000182292993E-2</v>
      </c>
      <c r="BG129" s="425">
        <f t="shared" ref="BG129:BI138" si="50">AN129/AN$112</f>
        <v>1.8767842273718898E-2</v>
      </c>
      <c r="BH129" s="425">
        <f t="shared" si="50"/>
        <v>2.2356086877811907E-2</v>
      </c>
      <c r="BI129" s="425">
        <f t="shared" si="50"/>
        <v>2.2937466955265211E-2</v>
      </c>
      <c r="BJ129" s="425">
        <f t="shared" ref="BJ129:BJ138" si="51">AQ129/AQ$112</f>
        <v>2.3520508660837668E-2</v>
      </c>
      <c r="BK129" s="425">
        <f t="shared" ref="BK129:BK138" si="52">AR129/AR$112</f>
        <v>1.9168966648839273E-2</v>
      </c>
      <c r="BL129" s="425">
        <f t="shared" ref="BL129:BM138" si="53">AS129/AS$112</f>
        <v>1.4174080727091061E-2</v>
      </c>
      <c r="BM129" s="425">
        <f t="shared" si="53"/>
        <v>1.9486219285493399E-2</v>
      </c>
      <c r="BN129" s="425">
        <f t="shared" ref="BN129:BN138" si="54">AU129/AU$112</f>
        <v>2.4724168752382709E-2</v>
      </c>
      <c r="BO129" s="425">
        <f t="shared" ref="BO129:BO138" si="55">AV129/AV$112</f>
        <v>2.1518478585813287E-2</v>
      </c>
    </row>
    <row r="130" spans="1:67">
      <c r="A130" s="426" t="str">
        <f t="shared" ref="A130:A137" si="56">A115</f>
        <v xml:space="preserve">Brazil </v>
      </c>
      <c r="B130" s="426"/>
      <c r="C130" s="426"/>
      <c r="D130" s="426"/>
      <c r="E130" s="426"/>
      <c r="F130" s="426"/>
      <c r="G130" s="426"/>
      <c r="H130" s="426"/>
      <c r="I130" s="426"/>
      <c r="J130" s="426"/>
      <c r="K130" s="426"/>
      <c r="L130" s="426"/>
      <c r="M130" s="426"/>
      <c r="N130" s="426"/>
      <c r="O130" s="426"/>
      <c r="P130" s="426"/>
      <c r="Q130" s="426"/>
      <c r="R130" s="426"/>
      <c r="S130" s="426"/>
      <c r="T130" s="426"/>
      <c r="U130" s="426"/>
      <c r="V130" s="426"/>
      <c r="W130" s="426"/>
      <c r="X130" s="426"/>
      <c r="Y130" s="426"/>
      <c r="Z130" s="426"/>
      <c r="AA130" s="426"/>
      <c r="AB130" s="426"/>
      <c r="AC130" s="423">
        <f>ImportsCoreVPA!AD$19</f>
        <v>5.0372943261195006E-2</v>
      </c>
      <c r="AD130" s="423">
        <f>ImportsCoreVPA!AE$19</f>
        <v>4.8779078795599999E-2</v>
      </c>
      <c r="AE130" s="423">
        <f>ImportsCoreVPA!AF$19</f>
        <v>5.4359038660800003E-2</v>
      </c>
      <c r="AF130" s="423">
        <f>ImportsCoreVPA!AG$19</f>
        <v>7.2817657304000014E-2</v>
      </c>
      <c r="AG130" s="423">
        <f>ImportsCoreVPA!AH$19</f>
        <v>0.11000741246949999</v>
      </c>
      <c r="AH130" s="423">
        <f>ImportsCoreVPA!AI$19</f>
        <v>9.7317486852300003E-2</v>
      </c>
      <c r="AI130" s="423">
        <f>ImportsCoreVPA!AJ$19</f>
        <v>8.726635963200001E-2</v>
      </c>
      <c r="AJ130" s="423">
        <f>ImportsCoreVPA!AK$19</f>
        <v>0.1101875325665</v>
      </c>
      <c r="AK130" s="423">
        <f>ImportsCoreVPA!AL$19</f>
        <v>9.6682811496800011E-2</v>
      </c>
      <c r="AL130" s="423">
        <f>ImportsCoreVPA!AM$19</f>
        <v>7.4474365455600003E-2</v>
      </c>
      <c r="AM130" s="423">
        <f>ImportsCoreVPA!AN$19</f>
        <v>7.3982364184800004E-2</v>
      </c>
      <c r="AN130" s="423">
        <f>ImportsCoreVPA!AO$19</f>
        <v>8.6502386447999999E-2</v>
      </c>
      <c r="AO130" s="423">
        <f>ImportsCoreVPA!AP$19</f>
        <v>6.9120166332799993E-2</v>
      </c>
      <c r="AP130" s="423">
        <f>ImportsCoreVPA!AQ$19</f>
        <v>7.1027448065700008E-2</v>
      </c>
      <c r="AQ130" s="423">
        <f>ImportsCoreVPA!AR$19</f>
        <v>7.4610923401500009E-2</v>
      </c>
      <c r="AR130" s="423">
        <f>ImportsCoreVPA!AS$19</f>
        <v>7.05627920445E-2</v>
      </c>
      <c r="AS130" s="423">
        <f>ImportsCoreVPA!AT$19</f>
        <v>5.9829493553100001E-2</v>
      </c>
      <c r="AT130" s="423">
        <f>ImportsCoreVPA!AU$19</f>
        <v>6.1932512813600002E-2</v>
      </c>
      <c r="AU130" s="423">
        <f>ImportsCoreVPA!AV$19</f>
        <v>7.2889960669000012E-2</v>
      </c>
      <c r="AV130" s="423">
        <f>ImportsCoreVPA!AW$19</f>
        <v>7.8039091835000005E-2</v>
      </c>
      <c r="AW130" s="423">
        <f>ImportsCoreVPA!AX$19</f>
        <v>0</v>
      </c>
      <c r="AX130" s="423">
        <f>ImportsCoreVPA!AY$19</f>
        <v>0</v>
      </c>
      <c r="AY130" s="423">
        <f>ImportsCoreVPA!AZ$19</f>
        <v>0</v>
      </c>
      <c r="AZ130" s="423">
        <f>ImportsCoreVPA!BA$19</f>
        <v>0</v>
      </c>
      <c r="BA130" s="423">
        <f>ImportsCoreVPA!BB$19</f>
        <v>0</v>
      </c>
      <c r="BB130" s="423">
        <f>ImportsCoreVPA!BC$19</f>
        <v>0</v>
      </c>
      <c r="BC130" s="425">
        <f t="shared" ref="BC130:BC137" si="57">AJ130/AJ$112</f>
        <v>0.16640662886228746</v>
      </c>
      <c r="BD130" s="425">
        <f t="shared" ref="BD130:BD137" si="58">AK130/AK$112</f>
        <v>0.16645881444637378</v>
      </c>
      <c r="BE130" s="425">
        <f t="shared" ref="BE130:BF137" si="59">AL130/AL$112</f>
        <v>0.18099780715023811</v>
      </c>
      <c r="BF130" s="425">
        <f t="shared" si="59"/>
        <v>0.15405838399200994</v>
      </c>
      <c r="BG130" s="425">
        <f t="shared" si="50"/>
        <v>0.14168917375066328</v>
      </c>
      <c r="BH130" s="425">
        <f t="shared" si="50"/>
        <v>0.12154785681620613</v>
      </c>
      <c r="BI130" s="425">
        <f t="shared" si="50"/>
        <v>0.13457895940786263</v>
      </c>
      <c r="BJ130" s="425">
        <f t="shared" si="51"/>
        <v>0.13108430767267576</v>
      </c>
      <c r="BK130" s="425">
        <f t="shared" si="52"/>
        <v>0.13183318287191112</v>
      </c>
      <c r="BL130" s="425">
        <f t="shared" si="53"/>
        <v>0.10682696188497637</v>
      </c>
      <c r="BM130" s="425">
        <f t="shared" si="53"/>
        <v>0.11826001405432872</v>
      </c>
      <c r="BN130" s="425">
        <f t="shared" si="54"/>
        <v>0.12506940017058113</v>
      </c>
      <c r="BO130" s="425">
        <f t="shared" si="55"/>
        <v>0.14957108664134239</v>
      </c>
    </row>
    <row r="131" spans="1:67">
      <c r="A131" s="426" t="str">
        <f t="shared" si="56"/>
        <v xml:space="preserve">Cameroon </v>
      </c>
      <c r="B131" s="426"/>
      <c r="C131" s="426"/>
      <c r="D131" s="426"/>
      <c r="E131" s="426"/>
      <c r="F131" s="426"/>
      <c r="G131" s="426"/>
      <c r="H131" s="426"/>
      <c r="I131" s="426"/>
      <c r="J131" s="426"/>
      <c r="K131" s="426"/>
      <c r="L131" s="426"/>
      <c r="M131" s="426"/>
      <c r="N131" s="426"/>
      <c r="O131" s="426"/>
      <c r="P131" s="426"/>
      <c r="Q131" s="426"/>
      <c r="R131" s="426"/>
      <c r="S131" s="426"/>
      <c r="T131" s="426"/>
      <c r="U131" s="426"/>
      <c r="V131" s="426"/>
      <c r="W131" s="426"/>
      <c r="X131" s="426"/>
      <c r="Y131" s="426"/>
      <c r="Z131" s="426"/>
      <c r="AA131" s="426"/>
      <c r="AB131" s="426"/>
      <c r="AC131" s="423">
        <f>ImportsCoreVPA!AD$7</f>
        <v>2.6484983303556E-2</v>
      </c>
      <c r="AD131" s="423">
        <f>ImportsCoreVPA!AE$7</f>
        <v>2.7562666766399995E-2</v>
      </c>
      <c r="AE131" s="423">
        <f>ImportsCoreVPA!AF$7</f>
        <v>2.8659619257600001E-2</v>
      </c>
      <c r="AF131" s="423">
        <f>ImportsCoreVPA!AG$7</f>
        <v>3.2857288811200001E-2</v>
      </c>
      <c r="AG131" s="423">
        <f>ImportsCoreVPA!AH$7</f>
        <v>4.1212848775700001E-2</v>
      </c>
      <c r="AH131" s="423">
        <f>ImportsCoreVPA!AI$7</f>
        <v>5.4429198337799994E-2</v>
      </c>
      <c r="AI131" s="423">
        <f>ImportsCoreVPA!AJ$7</f>
        <v>5.1751875604400005E-2</v>
      </c>
      <c r="AJ131" s="423">
        <f>ImportsCoreVPA!AK$7</f>
        <v>6.6923711911500011E-2</v>
      </c>
      <c r="AK131" s="423">
        <f>ImportsCoreVPA!AL$7</f>
        <v>6.5751819840000003E-2</v>
      </c>
      <c r="AL131" s="423">
        <f>ImportsCoreVPA!AM$7</f>
        <v>4.2152401438399996E-2</v>
      </c>
      <c r="AM131" s="423">
        <f>ImportsCoreVPA!AN$7</f>
        <v>5.5249098991200001E-2</v>
      </c>
      <c r="AN131" s="423">
        <f>ImportsCoreVPA!AO$7</f>
        <v>0.11896548988800001</v>
      </c>
      <c r="AO131" s="423">
        <f>ImportsCoreVPA!AP$7</f>
        <v>0.1237104215424</v>
      </c>
      <c r="AP131" s="423">
        <f>ImportsCoreVPA!AQ$7</f>
        <v>7.9655998220999988E-2</v>
      </c>
      <c r="AQ131" s="423">
        <f>ImportsCoreVPA!AR$7</f>
        <v>9.9123322674000008E-2</v>
      </c>
      <c r="AR131" s="423">
        <f>ImportsCoreVPA!AS$7</f>
        <v>0.10125789063249999</v>
      </c>
      <c r="AS131" s="423">
        <f>ImportsCoreVPA!AT$7</f>
        <v>0.12621803706689999</v>
      </c>
      <c r="AT131" s="423">
        <f>ImportsCoreVPA!AU$7</f>
        <v>0.10188244637999998</v>
      </c>
      <c r="AU131" s="423">
        <f>ImportsCoreVPA!AV$7</f>
        <v>0.121819364635</v>
      </c>
      <c r="AV131" s="423">
        <f>ImportsCoreVPA!AW$7</f>
        <v>9.9525071564166664E-2</v>
      </c>
      <c r="AW131" s="423">
        <f>ImportsCoreVPA!AX$7</f>
        <v>0</v>
      </c>
      <c r="AX131" s="423">
        <f>ImportsCoreVPA!AY$7</f>
        <v>0</v>
      </c>
      <c r="AY131" s="423">
        <f>ImportsCoreVPA!AZ$7</f>
        <v>0</v>
      </c>
      <c r="AZ131" s="423">
        <f>ImportsCoreVPA!BA$7</f>
        <v>0</v>
      </c>
      <c r="BA131" s="423">
        <f>ImportsCoreVPA!BB$7</f>
        <v>0</v>
      </c>
      <c r="BB131" s="423">
        <f>ImportsCoreVPA!BC$7</f>
        <v>0</v>
      </c>
      <c r="BC131" s="425">
        <f t="shared" si="57"/>
        <v>0.1010690504701386</v>
      </c>
      <c r="BD131" s="425">
        <f t="shared" si="58"/>
        <v>0.11320492038670404</v>
      </c>
      <c r="BE131" s="425">
        <f t="shared" si="59"/>
        <v>0.10244454155189116</v>
      </c>
      <c r="BF131" s="425">
        <f t="shared" si="59"/>
        <v>0.11504886335259344</v>
      </c>
      <c r="BG131" s="425">
        <f t="shared" si="50"/>
        <v>0.19486308597054131</v>
      </c>
      <c r="BH131" s="425">
        <f t="shared" si="50"/>
        <v>0.21754485560565945</v>
      </c>
      <c r="BI131" s="425">
        <f t="shared" si="50"/>
        <v>0.15092786863552768</v>
      </c>
      <c r="BJ131" s="425">
        <f t="shared" si="51"/>
        <v>0.17415026559871405</v>
      </c>
      <c r="BK131" s="425">
        <f t="shared" si="52"/>
        <v>0.18918114811216349</v>
      </c>
      <c r="BL131" s="425">
        <f t="shared" si="53"/>
        <v>0.22536526108106469</v>
      </c>
      <c r="BM131" s="425">
        <f t="shared" si="53"/>
        <v>0.19454433533241663</v>
      </c>
      <c r="BN131" s="425">
        <f t="shared" si="54"/>
        <v>0.20902569742420712</v>
      </c>
      <c r="BO131" s="425">
        <f t="shared" si="55"/>
        <v>0.19075149071934061</v>
      </c>
    </row>
    <row r="132" spans="1:67">
      <c r="A132" s="426" t="str">
        <f t="shared" si="56"/>
        <v xml:space="preserve">Canada </v>
      </c>
      <c r="B132" s="426"/>
      <c r="C132" s="426"/>
      <c r="D132" s="426"/>
      <c r="E132" s="426"/>
      <c r="F132" s="426"/>
      <c r="G132" s="426"/>
      <c r="H132" s="426"/>
      <c r="I132" s="426"/>
      <c r="J132" s="426"/>
      <c r="K132" s="426"/>
      <c r="L132" s="426"/>
      <c r="M132" s="426"/>
      <c r="N132" s="426"/>
      <c r="O132" s="426"/>
      <c r="P132" s="426"/>
      <c r="Q132" s="426"/>
      <c r="R132" s="426"/>
      <c r="S132" s="426"/>
      <c r="T132" s="426"/>
      <c r="U132" s="426"/>
      <c r="V132" s="426"/>
      <c r="W132" s="426"/>
      <c r="X132" s="426"/>
      <c r="Y132" s="426"/>
      <c r="Z132" s="426"/>
      <c r="AA132" s="426"/>
      <c r="AB132" s="426"/>
      <c r="AC132" s="423">
        <f>ImportsCoreVPA!AD$15</f>
        <v>6.0808816992579E-2</v>
      </c>
      <c r="AD132" s="423">
        <f>ImportsCoreVPA!AE$15</f>
        <v>3.2768157272800004E-2</v>
      </c>
      <c r="AE132" s="423">
        <f>ImportsCoreVPA!AF$15</f>
        <v>3.4759781308800003E-2</v>
      </c>
      <c r="AF132" s="423">
        <f>ImportsCoreVPA!AG$15</f>
        <v>3.2586353968000005E-2</v>
      </c>
      <c r="AG132" s="423">
        <f>ImportsCoreVPA!AH$15</f>
        <v>3.7775424418199997E-2</v>
      </c>
      <c r="AH132" s="423">
        <f>ImportsCoreVPA!AI$15</f>
        <v>3.7817639230800004E-2</v>
      </c>
      <c r="AI132" s="423">
        <f>ImportsCoreVPA!AJ$15</f>
        <v>3.9426609682799998E-2</v>
      </c>
      <c r="AJ132" s="423">
        <f>ImportsCoreVPA!AK$15</f>
        <v>3.0047302488000003E-2</v>
      </c>
      <c r="AK132" s="423">
        <f>ImportsCoreVPA!AL$15</f>
        <v>4.4697798791600005E-2</v>
      </c>
      <c r="AL132" s="423">
        <f>ImportsCoreVPA!AM$15</f>
        <v>3.5298157571600007E-2</v>
      </c>
      <c r="AM132" s="423">
        <f>ImportsCoreVPA!AN$15</f>
        <v>3.74377958397E-2</v>
      </c>
      <c r="AN132" s="423">
        <f>ImportsCoreVPA!AO$15</f>
        <v>3.0491643071999999E-2</v>
      </c>
      <c r="AO132" s="423">
        <f>ImportsCoreVPA!AP$15</f>
        <v>3.6157800060800001E-2</v>
      </c>
      <c r="AP132" s="423">
        <f>ImportsCoreVPA!AQ$15</f>
        <v>3.9046234295099999E-2</v>
      </c>
      <c r="AQ132" s="423">
        <f>ImportsCoreVPA!AR$15</f>
        <v>3.5613092857500001E-2</v>
      </c>
      <c r="AR132" s="423">
        <f>ImportsCoreVPA!AS$15</f>
        <v>2.8160066389E-2</v>
      </c>
      <c r="AS132" s="423">
        <f>ImportsCoreVPA!AT$15</f>
        <v>3.1927270847799998E-2</v>
      </c>
      <c r="AT132" s="423">
        <f>ImportsCoreVPA!AU$15</f>
        <v>3.4322387241999999E-2</v>
      </c>
      <c r="AU132" s="423">
        <f>ImportsCoreVPA!AV$15</f>
        <v>2.9154522661999999E-2</v>
      </c>
      <c r="AV132" s="423">
        <f>ImportsCoreVPA!AW$15</f>
        <v>2.6360306328750003E-2</v>
      </c>
      <c r="AW132" s="423">
        <f>ImportsCoreVPA!AX$15</f>
        <v>0</v>
      </c>
      <c r="AX132" s="423">
        <f>ImportsCoreVPA!AY$15</f>
        <v>0</v>
      </c>
      <c r="AY132" s="423">
        <f>ImportsCoreVPA!AZ$15</f>
        <v>0</v>
      </c>
      <c r="AZ132" s="423">
        <f>ImportsCoreVPA!BA$15</f>
        <v>0</v>
      </c>
      <c r="BA132" s="423">
        <f>ImportsCoreVPA!BB$15</f>
        <v>0</v>
      </c>
      <c r="BB132" s="423">
        <f>ImportsCoreVPA!BC$15</f>
        <v>0</v>
      </c>
      <c r="BC132" s="425">
        <f t="shared" si="57"/>
        <v>4.5377822671688176E-2</v>
      </c>
      <c r="BD132" s="425">
        <f t="shared" si="58"/>
        <v>7.6956208451370439E-2</v>
      </c>
      <c r="BE132" s="425">
        <f t="shared" si="59"/>
        <v>8.5786418961999636E-2</v>
      </c>
      <c r="BF132" s="425">
        <f t="shared" si="59"/>
        <v>7.7959205424688954E-2</v>
      </c>
      <c r="BG132" s="425">
        <f t="shared" si="50"/>
        <v>4.9944699684891826E-2</v>
      </c>
      <c r="BH132" s="425">
        <f t="shared" si="50"/>
        <v>6.3583514591364479E-2</v>
      </c>
      <c r="BI132" s="425">
        <f t="shared" si="50"/>
        <v>7.3982688711686409E-2</v>
      </c>
      <c r="BJ132" s="425">
        <f t="shared" si="51"/>
        <v>6.2568822479072125E-2</v>
      </c>
      <c r="BK132" s="425">
        <f t="shared" si="52"/>
        <v>5.261173877027106E-2</v>
      </c>
      <c r="BL132" s="425">
        <f t="shared" si="53"/>
        <v>5.7006889802972867E-2</v>
      </c>
      <c r="BM132" s="425">
        <f t="shared" si="53"/>
        <v>6.5538532399507424E-2</v>
      </c>
      <c r="BN132" s="425">
        <f t="shared" si="54"/>
        <v>5.0025252148979911E-2</v>
      </c>
      <c r="BO132" s="425">
        <f t="shared" si="55"/>
        <v>5.0522623586215294E-2</v>
      </c>
    </row>
    <row r="133" spans="1:67">
      <c r="A133" s="426" t="str">
        <f t="shared" si="56"/>
        <v xml:space="preserve">China </v>
      </c>
      <c r="B133" s="426"/>
      <c r="C133" s="426"/>
      <c r="D133" s="426"/>
      <c r="E133" s="426"/>
      <c r="F133" s="426"/>
      <c r="G133" s="426"/>
      <c r="H133" s="426"/>
      <c r="I133" s="426"/>
      <c r="J133" s="426"/>
      <c r="K133" s="426"/>
      <c r="L133" s="426"/>
      <c r="M133" s="426"/>
      <c r="N133" s="426"/>
      <c r="O133" s="426"/>
      <c r="P133" s="426"/>
      <c r="Q133" s="426"/>
      <c r="R133" s="426"/>
      <c r="S133" s="426"/>
      <c r="T133" s="426"/>
      <c r="U133" s="426"/>
      <c r="V133" s="426"/>
      <c r="W133" s="426"/>
      <c r="X133" s="426"/>
      <c r="Y133" s="426"/>
      <c r="Z133" s="426"/>
      <c r="AA133" s="426"/>
      <c r="AB133" s="426"/>
      <c r="AC133" s="423">
        <f>ImportsCoreVPA!AD$25</f>
        <v>1.1860299255600001E-3</v>
      </c>
      <c r="AD133" s="423">
        <f>ImportsCoreVPA!AE$25</f>
        <v>3.3039095975999997E-3</v>
      </c>
      <c r="AE133" s="423">
        <f>ImportsCoreVPA!AF$25</f>
        <v>6.0876546000000007E-3</v>
      </c>
      <c r="AF133" s="423">
        <f>ImportsCoreVPA!AG$25</f>
        <v>1.4801271240000002E-2</v>
      </c>
      <c r="AG133" s="423">
        <f>ImportsCoreVPA!AH$25</f>
        <v>2.2852400898600002E-2</v>
      </c>
      <c r="AH133" s="423">
        <f>ImportsCoreVPA!AI$25</f>
        <v>4.7497075626000008E-2</v>
      </c>
      <c r="AI133" s="423">
        <f>ImportsCoreVPA!AJ$25</f>
        <v>5.5237035735200002E-2</v>
      </c>
      <c r="AJ133" s="423">
        <f>ImportsCoreVPA!AK$25</f>
        <v>9.210659322100001E-2</v>
      </c>
      <c r="AK133" s="423">
        <f>ImportsCoreVPA!AL$25</f>
        <v>7.8900455618000007E-2</v>
      </c>
      <c r="AL133" s="423">
        <f>ImportsCoreVPA!AM$25</f>
        <v>5.1139858004399998E-2</v>
      </c>
      <c r="AM133" s="423">
        <f>ImportsCoreVPA!AN$25</f>
        <v>5.4039408346800002E-2</v>
      </c>
      <c r="AN133" s="423">
        <f>ImportsCoreVPA!AO$25</f>
        <v>8.1974604384000005E-2</v>
      </c>
      <c r="AO133" s="423">
        <f>ImportsCoreVPA!AP$25</f>
        <v>7.7366349350400002E-2</v>
      </c>
      <c r="AP133" s="423">
        <f>ImportsCoreVPA!AQ$25</f>
        <v>7.1819710183500002E-2</v>
      </c>
      <c r="AQ133" s="423">
        <f>ImportsCoreVPA!AR$25</f>
        <v>8.11619428915E-2</v>
      </c>
      <c r="AR133" s="423">
        <f>ImportsCoreVPA!AS$25</f>
        <v>6.5009964225499983E-2</v>
      </c>
      <c r="AS133" s="423">
        <f>ImportsCoreVPA!AT$25</f>
        <v>5.91614860445E-2</v>
      </c>
      <c r="AT133" s="423">
        <f>ImportsCoreVPA!AU$25</f>
        <v>6.3319259103100003E-2</v>
      </c>
      <c r="AU133" s="423">
        <f>ImportsCoreVPA!AV$25</f>
        <v>6.4140653260000013E-2</v>
      </c>
      <c r="AV133" s="423">
        <f>ImportsCoreVPA!AW$25</f>
        <v>5.574146792916667E-2</v>
      </c>
      <c r="AW133" s="423">
        <f>ImportsCoreVPA!AX$25</f>
        <v>0</v>
      </c>
      <c r="AX133" s="423">
        <f>ImportsCoreVPA!AY$25</f>
        <v>0</v>
      </c>
      <c r="AY133" s="423">
        <f>ImportsCoreVPA!AZ$25</f>
        <v>0</v>
      </c>
      <c r="AZ133" s="423">
        <f>ImportsCoreVPA!BA$25</f>
        <v>0</v>
      </c>
      <c r="BA133" s="423">
        <f>ImportsCoreVPA!BB$25</f>
        <v>0</v>
      </c>
      <c r="BB133" s="423">
        <f>ImportsCoreVPA!BC$25</f>
        <v>0</v>
      </c>
      <c r="BC133" s="425">
        <f t="shared" si="57"/>
        <v>0.13910056171415258</v>
      </c>
      <c r="BD133" s="425">
        <f t="shared" si="58"/>
        <v>0.13584292903900202</v>
      </c>
      <c r="BE133" s="425">
        <f t="shared" si="59"/>
        <v>0.12428708992880641</v>
      </c>
      <c r="BF133" s="425">
        <f t="shared" si="59"/>
        <v>0.11252984428825262</v>
      </c>
      <c r="BG133" s="425">
        <f t="shared" si="50"/>
        <v>0.13427275755783508</v>
      </c>
      <c r="BH133" s="425">
        <f t="shared" si="50"/>
        <v>0.13604877494012341</v>
      </c>
      <c r="BI133" s="425">
        <f t="shared" si="50"/>
        <v>0.13608009473364779</v>
      </c>
      <c r="BJ133" s="425">
        <f t="shared" si="51"/>
        <v>0.14259382685897215</v>
      </c>
      <c r="BK133" s="425">
        <f t="shared" si="52"/>
        <v>0.12145877811682712</v>
      </c>
      <c r="BL133" s="425">
        <f t="shared" si="53"/>
        <v>0.1056342188343143</v>
      </c>
      <c r="BM133" s="425">
        <f t="shared" si="53"/>
        <v>0.12090800342591523</v>
      </c>
      <c r="BN133" s="425">
        <f t="shared" si="54"/>
        <v>0.11005676167402831</v>
      </c>
      <c r="BO133" s="425">
        <f t="shared" si="55"/>
        <v>0.10683507115609164</v>
      </c>
    </row>
    <row r="134" spans="1:67">
      <c r="A134" s="426" t="str">
        <f t="shared" si="56"/>
        <v xml:space="preserve">Indonesia </v>
      </c>
      <c r="B134" s="426"/>
      <c r="C134" s="426"/>
      <c r="D134" s="426"/>
      <c r="E134" s="426"/>
      <c r="F134" s="426"/>
      <c r="G134" s="426"/>
      <c r="H134" s="426"/>
      <c r="I134" s="426"/>
      <c r="J134" s="426"/>
      <c r="K134" s="426"/>
      <c r="L134" s="426"/>
      <c r="M134" s="426"/>
      <c r="N134" s="426"/>
      <c r="O134" s="426"/>
      <c r="P134" s="426"/>
      <c r="Q134" s="426"/>
      <c r="R134" s="426"/>
      <c r="S134" s="426"/>
      <c r="T134" s="426"/>
      <c r="U134" s="426"/>
      <c r="V134" s="426"/>
      <c r="W134" s="426"/>
      <c r="X134" s="426"/>
      <c r="Y134" s="426"/>
      <c r="Z134" s="426"/>
      <c r="AA134" s="426"/>
      <c r="AB134" s="426"/>
      <c r="AC134" s="423">
        <f>ImportsCoreVPA!AD$26</f>
        <v>0.11615097829830899</v>
      </c>
      <c r="AD134" s="423">
        <f>ImportsCoreVPA!AE$26</f>
        <v>0.101838420754</v>
      </c>
      <c r="AE134" s="423">
        <f>ImportsCoreVPA!AF$26</f>
        <v>7.9664037902399995E-2</v>
      </c>
      <c r="AF134" s="423">
        <f>ImportsCoreVPA!AG$26</f>
        <v>8.6801479307200002E-2</v>
      </c>
      <c r="AG134" s="423">
        <f>ImportsCoreVPA!AH$26</f>
        <v>9.5070258245900013E-2</v>
      </c>
      <c r="AH134" s="423">
        <f>ImportsCoreVPA!AI$26</f>
        <v>9.0687203950199996E-2</v>
      </c>
      <c r="AI134" s="423">
        <f>ImportsCoreVPA!AJ$26</f>
        <v>6.120669804320001E-2</v>
      </c>
      <c r="AJ134" s="423">
        <f>ImportsCoreVPA!AK$26</f>
        <v>3.6573290456500006E-2</v>
      </c>
      <c r="AK134" s="423">
        <f>ImportsCoreVPA!AL$26</f>
        <v>4.1281737832000003E-2</v>
      </c>
      <c r="AL134" s="423">
        <f>ImportsCoreVPA!AM$26</f>
        <v>3.4363071098399998E-2</v>
      </c>
      <c r="AM134" s="423">
        <f>ImportsCoreVPA!AN$26</f>
        <v>3.7181608291799999E-2</v>
      </c>
      <c r="AN134" s="423">
        <f>ImportsCoreVPA!AO$26</f>
        <v>3.4145992464000005E-2</v>
      </c>
      <c r="AO134" s="423">
        <f>ImportsCoreVPA!AP$26</f>
        <v>2.8183813486400002E-2</v>
      </c>
      <c r="AP134" s="423">
        <f>ImportsCoreVPA!AQ$26</f>
        <v>2.7941464267500004E-2</v>
      </c>
      <c r="AQ134" s="423">
        <f>ImportsCoreVPA!AR$26</f>
        <v>3.0613175499000004E-2</v>
      </c>
      <c r="AR134" s="423">
        <f>ImportsCoreVPA!AS$26</f>
        <v>2.4699397201499999E-2</v>
      </c>
      <c r="AS134" s="423">
        <f>ImportsCoreVPA!AT$26</f>
        <v>1.8670245014300001E-2</v>
      </c>
      <c r="AT134" s="423">
        <f>ImportsCoreVPA!AU$26</f>
        <v>2.3640981106599998E-2</v>
      </c>
      <c r="AU134" s="423">
        <f>ImportsCoreVPA!AV$26</f>
        <v>2.0024819877000003E-2</v>
      </c>
      <c r="AV134" s="423">
        <f>ImportsCoreVPA!AW$26</f>
        <v>1.315108150375E-2</v>
      </c>
      <c r="AW134" s="423">
        <f>ImportsCoreVPA!AX$26</f>
        <v>0</v>
      </c>
      <c r="AX134" s="423">
        <f>ImportsCoreVPA!AY$26</f>
        <v>0</v>
      </c>
      <c r="AY134" s="423">
        <f>ImportsCoreVPA!AZ$26</f>
        <v>0</v>
      </c>
      <c r="AZ134" s="423">
        <f>ImportsCoreVPA!BA$26</f>
        <v>0</v>
      </c>
      <c r="BA134" s="423">
        <f>ImportsCoreVPA!BB$26</f>
        <v>0</v>
      </c>
      <c r="BB134" s="423">
        <f>ImportsCoreVPA!BC$26</f>
        <v>0</v>
      </c>
      <c r="BC134" s="425">
        <f t="shared" si="57"/>
        <v>5.5233453635913046E-2</v>
      </c>
      <c r="BD134" s="425">
        <f t="shared" si="58"/>
        <v>7.1074775665043374E-2</v>
      </c>
      <c r="BE134" s="425">
        <f t="shared" si="59"/>
        <v>8.3513843692513745E-2</v>
      </c>
      <c r="BF134" s="425">
        <f t="shared" si="59"/>
        <v>7.7425729101470053E-2</v>
      </c>
      <c r="BG134" s="425">
        <f t="shared" si="50"/>
        <v>5.5930450682177647E-2</v>
      </c>
      <c r="BH134" s="425">
        <f t="shared" si="50"/>
        <v>4.9561254087347267E-2</v>
      </c>
      <c r="BI134" s="425">
        <f t="shared" si="50"/>
        <v>5.2941972263649953E-2</v>
      </c>
      <c r="BJ134" s="425">
        <f t="shared" si="51"/>
        <v>5.3784442451597629E-2</v>
      </c>
      <c r="BK134" s="425">
        <f t="shared" si="52"/>
        <v>4.6146135289513716E-2</v>
      </c>
      <c r="BL134" s="425">
        <f t="shared" si="53"/>
        <v>3.3336159711190701E-2</v>
      </c>
      <c r="BM134" s="425">
        <f t="shared" si="53"/>
        <v>4.5142407935863674E-2</v>
      </c>
      <c r="BN134" s="425">
        <f t="shared" si="54"/>
        <v>3.4359906186716839E-2</v>
      </c>
      <c r="BO134" s="425">
        <f t="shared" si="55"/>
        <v>2.5205592540513789E-2</v>
      </c>
    </row>
    <row r="135" spans="1:67">
      <c r="A135" s="426" t="str">
        <f t="shared" si="56"/>
        <v xml:space="preserve">Malaysia </v>
      </c>
      <c r="B135" s="426"/>
      <c r="C135" s="426"/>
      <c r="D135" s="426"/>
      <c r="E135" s="426"/>
      <c r="F135" s="426"/>
      <c r="G135" s="426"/>
      <c r="H135" s="426"/>
      <c r="I135" s="426"/>
      <c r="J135" s="426"/>
      <c r="K135" s="426"/>
      <c r="L135" s="426"/>
      <c r="M135" s="426"/>
      <c r="N135" s="426"/>
      <c r="O135" s="426"/>
      <c r="P135" s="426"/>
      <c r="Q135" s="426"/>
      <c r="R135" s="426"/>
      <c r="S135" s="426"/>
      <c r="T135" s="426"/>
      <c r="U135" s="426"/>
      <c r="V135" s="426"/>
      <c r="W135" s="426"/>
      <c r="X135" s="426"/>
      <c r="Y135" s="426"/>
      <c r="Z135" s="426"/>
      <c r="AA135" s="426"/>
      <c r="AB135" s="426"/>
      <c r="AC135" s="423">
        <f>ImportsCoreVPA!AD$27</f>
        <v>0.11205664343189399</v>
      </c>
      <c r="AD135" s="423">
        <f>ImportsCoreVPA!AE$27</f>
        <v>6.3634888575599999E-2</v>
      </c>
      <c r="AE135" s="423">
        <f>ImportsCoreVPA!AF$27</f>
        <v>5.1171463612799999E-2</v>
      </c>
      <c r="AF135" s="423">
        <f>ImportsCoreVPA!AG$27</f>
        <v>6.7522459199999996E-2</v>
      </c>
      <c r="AG135" s="423">
        <f>ImportsCoreVPA!AH$27</f>
        <v>6.9123123708100018E-2</v>
      </c>
      <c r="AH135" s="423">
        <f>ImportsCoreVPA!AI$27</f>
        <v>6.1401089950200001E-2</v>
      </c>
      <c r="AI135" s="423">
        <f>ImportsCoreVPA!AJ$27</f>
        <v>8.0732935435200021E-2</v>
      </c>
      <c r="AJ135" s="423">
        <f>ImportsCoreVPA!AK$27</f>
        <v>7.5980089663000003E-2</v>
      </c>
      <c r="AK135" s="423">
        <f>ImportsCoreVPA!AL$27</f>
        <v>5.2160579159600005E-2</v>
      </c>
      <c r="AL135" s="423">
        <f>ImportsCoreVPA!AM$27</f>
        <v>3.7037441091200003E-2</v>
      </c>
      <c r="AM135" s="423">
        <f>ImportsCoreVPA!AN$27</f>
        <v>3.4978492421100002E-2</v>
      </c>
      <c r="AN135" s="423">
        <f>ImportsCoreVPA!AO$27</f>
        <v>3.3479436047999994E-2</v>
      </c>
      <c r="AO135" s="423">
        <f>ImportsCoreVPA!AP$27</f>
        <v>2.8680797252800001E-2</v>
      </c>
      <c r="AP135" s="423">
        <f>ImportsCoreVPA!AQ$27</f>
        <v>2.2550044973700001E-2</v>
      </c>
      <c r="AQ135" s="423">
        <f>ImportsCoreVPA!AR$27</f>
        <v>1.9634362489499999E-2</v>
      </c>
      <c r="AR135" s="423">
        <f>ImportsCoreVPA!AS$27</f>
        <v>1.6413067604500002E-2</v>
      </c>
      <c r="AS135" s="423">
        <f>ImportsCoreVPA!AT$27</f>
        <v>1.65405196038E-2</v>
      </c>
      <c r="AT135" s="423">
        <f>ImportsCoreVPA!AU$27</f>
        <v>1.57257640397E-2</v>
      </c>
      <c r="AU135" s="423">
        <f>ImportsCoreVPA!AV$27</f>
        <v>1.3090649237000001E-2</v>
      </c>
      <c r="AV135" s="423">
        <f>ImportsCoreVPA!AW$27</f>
        <v>1.1177249369583333E-2</v>
      </c>
      <c r="AW135" s="423">
        <f>ImportsCoreVPA!AX$27</f>
        <v>0</v>
      </c>
      <c r="AX135" s="423">
        <f>ImportsCoreVPA!AY$27</f>
        <v>0</v>
      </c>
      <c r="AY135" s="423">
        <f>ImportsCoreVPA!AZ$27</f>
        <v>0</v>
      </c>
      <c r="AZ135" s="423">
        <f>ImportsCoreVPA!BA$27</f>
        <v>0</v>
      </c>
      <c r="BA135" s="423">
        <f>ImportsCoreVPA!BB$27</f>
        <v>0</v>
      </c>
      <c r="BB135" s="423">
        <f>ImportsCoreVPA!BC$27</f>
        <v>0</v>
      </c>
      <c r="BC135" s="425">
        <f t="shared" si="57"/>
        <v>0.11474610862933653</v>
      </c>
      <c r="BD135" s="425">
        <f t="shared" si="58"/>
        <v>8.980487879203454E-2</v>
      </c>
      <c r="BE135" s="425">
        <f t="shared" si="59"/>
        <v>9.0013464081945355E-2</v>
      </c>
      <c r="BF135" s="425">
        <f t="shared" si="59"/>
        <v>7.2838034797197942E-2</v>
      </c>
      <c r="BG135" s="425">
        <f t="shared" si="50"/>
        <v>5.4838644643993732E-2</v>
      </c>
      <c r="BH135" s="425">
        <f t="shared" si="50"/>
        <v>5.043520035922857E-2</v>
      </c>
      <c r="BI135" s="425">
        <f t="shared" si="50"/>
        <v>4.2726603162680309E-2</v>
      </c>
      <c r="BJ135" s="425">
        <f t="shared" si="51"/>
        <v>3.4495710496443448E-2</v>
      </c>
      <c r="BK135" s="425">
        <f t="shared" si="52"/>
        <v>3.066470132911563E-2</v>
      </c>
      <c r="BL135" s="425">
        <f t="shared" si="53"/>
        <v>2.9533485114738918E-2</v>
      </c>
      <c r="BM135" s="425">
        <f t="shared" si="53"/>
        <v>3.0028316176145754E-2</v>
      </c>
      <c r="BN135" s="425">
        <f t="shared" si="54"/>
        <v>2.2461799030869572E-2</v>
      </c>
      <c r="BO135" s="425">
        <f t="shared" si="55"/>
        <v>2.1422511392169358E-2</v>
      </c>
    </row>
    <row r="136" spans="1:67">
      <c r="A136" s="426" t="str">
        <f t="shared" si="56"/>
        <v>Russia</v>
      </c>
      <c r="B136" s="426"/>
      <c r="C136" s="426"/>
      <c r="D136" s="426"/>
      <c r="E136" s="426"/>
      <c r="F136" s="426"/>
      <c r="G136" s="426"/>
      <c r="H136" s="426"/>
      <c r="I136" s="426"/>
      <c r="J136" s="426"/>
      <c r="K136" s="426"/>
      <c r="L136" s="426"/>
      <c r="M136" s="426"/>
      <c r="N136" s="426"/>
      <c r="O136" s="426"/>
      <c r="P136" s="426"/>
      <c r="Q136" s="426"/>
      <c r="R136" s="426"/>
      <c r="S136" s="426"/>
      <c r="T136" s="426"/>
      <c r="U136" s="426"/>
      <c r="V136" s="426"/>
      <c r="W136" s="426"/>
      <c r="X136" s="426"/>
      <c r="Y136" s="426"/>
      <c r="Z136" s="426"/>
      <c r="AA136" s="426"/>
      <c r="AB136" s="426"/>
      <c r="AC136" s="423">
        <f>ImportsCoreVPA!AD$45</f>
        <v>5.2649544014313002E-2</v>
      </c>
      <c r="AD136" s="423">
        <f>ImportsCoreVPA!AE$45</f>
        <v>3.3494018682799997E-2</v>
      </c>
      <c r="AE136" s="423">
        <f>ImportsCoreVPA!AF$45</f>
        <v>4.2912190387200004E-2</v>
      </c>
      <c r="AF136" s="423">
        <f>ImportsCoreVPA!AG$45</f>
        <v>5.6477958588800004E-2</v>
      </c>
      <c r="AG136" s="423">
        <f>ImportsCoreVPA!AH$45</f>
        <v>5.0722522738999999E-2</v>
      </c>
      <c r="AH136" s="423">
        <f>ImportsCoreVPA!AI$45</f>
        <v>5.1471899235900002E-2</v>
      </c>
      <c r="AI136" s="423">
        <f>ImportsCoreVPA!AJ$45</f>
        <v>6.2324163209200006E-2</v>
      </c>
      <c r="AJ136" s="423">
        <f>ImportsCoreVPA!AK$45</f>
        <v>8.2511247157499995E-2</v>
      </c>
      <c r="AK136" s="423">
        <f>ImportsCoreVPA!AL$45</f>
        <v>4.6860776392000009E-2</v>
      </c>
      <c r="AL136" s="423">
        <f>ImportsCoreVPA!AM$45</f>
        <v>4.3785172450800006E-2</v>
      </c>
      <c r="AM136" s="423">
        <f>ImportsCoreVPA!AN$45</f>
        <v>6.0927875465400003E-2</v>
      </c>
      <c r="AN136" s="423">
        <f>ImportsCoreVPA!AO$45</f>
        <v>7.6566481152000002E-2</v>
      </c>
      <c r="AO136" s="423">
        <f>ImportsCoreVPA!AP$45</f>
        <v>5.7848646768E-2</v>
      </c>
      <c r="AP136" s="423">
        <f>ImportsCoreVPA!AQ$45</f>
        <v>5.4432846534300007E-2</v>
      </c>
      <c r="AQ136" s="423">
        <f>ImportsCoreVPA!AR$45</f>
        <v>5.3987564400999999E-2</v>
      </c>
      <c r="AR136" s="423">
        <f>ImportsCoreVPA!AS$45</f>
        <v>5.3636369884999993E-2</v>
      </c>
      <c r="AS136" s="423">
        <f>ImportsCoreVPA!AT$45</f>
        <v>5.0778944520400007E-2</v>
      </c>
      <c r="AT136" s="423">
        <f>ImportsCoreVPA!AU$45</f>
        <v>5.9919329798899995E-2</v>
      </c>
      <c r="AU136" s="423">
        <f>ImportsCoreVPA!AV$45</f>
        <v>5.4683215889000006E-2</v>
      </c>
      <c r="AV136" s="423">
        <f>ImportsCoreVPA!AW$45</f>
        <v>5.3118922341666666E-2</v>
      </c>
      <c r="AW136" s="423">
        <f>ImportsCoreVPA!AX$45</f>
        <v>0</v>
      </c>
      <c r="AX136" s="423">
        <f>ImportsCoreVPA!AY$45</f>
        <v>0</v>
      </c>
      <c r="AY136" s="423">
        <f>ImportsCoreVPA!AZ$45</f>
        <v>0</v>
      </c>
      <c r="AZ136" s="423">
        <f>ImportsCoreVPA!BA$45</f>
        <v>0</v>
      </c>
      <c r="BA136" s="423">
        <f>ImportsCoreVPA!BB$45</f>
        <v>0</v>
      </c>
      <c r="BB136" s="423">
        <f>ImportsCoreVPA!BC$45</f>
        <v>0</v>
      </c>
      <c r="BC136" s="425">
        <f t="shared" si="57"/>
        <v>0.1246095466782146</v>
      </c>
      <c r="BD136" s="425">
        <f t="shared" si="58"/>
        <v>8.0680207386264496E-2</v>
      </c>
      <c r="BE136" s="425">
        <f t="shared" si="59"/>
        <v>0.10641272538286402</v>
      </c>
      <c r="BF136" s="425">
        <f t="shared" si="59"/>
        <v>0.12687415626269538</v>
      </c>
      <c r="BG136" s="425">
        <f t="shared" si="50"/>
        <v>0.1254143601916019</v>
      </c>
      <c r="BH136" s="425">
        <f t="shared" si="50"/>
        <v>0.10172688243418634</v>
      </c>
      <c r="BI136" s="425">
        <f t="shared" si="50"/>
        <v>0.10313640773659662</v>
      </c>
      <c r="BJ136" s="425">
        <f t="shared" si="51"/>
        <v>9.4851024217411095E-2</v>
      </c>
      <c r="BK136" s="425">
        <f t="shared" si="52"/>
        <v>0.10020937600053231</v>
      </c>
      <c r="BL136" s="425">
        <f t="shared" si="53"/>
        <v>9.0666994632432968E-2</v>
      </c>
      <c r="BM136" s="425">
        <f t="shared" si="53"/>
        <v>0.1144158449612885</v>
      </c>
      <c r="BN136" s="425">
        <f t="shared" si="54"/>
        <v>9.3829067101477009E-2</v>
      </c>
      <c r="BO136" s="425">
        <f t="shared" si="55"/>
        <v>0.10180865447100013</v>
      </c>
    </row>
    <row r="137" spans="1:67">
      <c r="A137" s="426" t="str">
        <f t="shared" si="56"/>
        <v xml:space="preserve">USA </v>
      </c>
      <c r="B137" s="426"/>
      <c r="C137" s="426"/>
      <c r="D137" s="426"/>
      <c r="E137" s="426"/>
      <c r="F137" s="426"/>
      <c r="G137" s="426"/>
      <c r="H137" s="426"/>
      <c r="I137" s="426"/>
      <c r="J137" s="426"/>
      <c r="K137" s="426"/>
      <c r="L137" s="426"/>
      <c r="M137" s="426"/>
      <c r="N137" s="426"/>
      <c r="O137" s="426"/>
      <c r="P137" s="426"/>
      <c r="Q137" s="426"/>
      <c r="R137" s="426"/>
      <c r="S137" s="426"/>
      <c r="T137" s="426"/>
      <c r="U137" s="426"/>
      <c r="V137" s="426"/>
      <c r="W137" s="426"/>
      <c r="X137" s="426"/>
      <c r="Y137" s="426"/>
      <c r="Z137" s="426"/>
      <c r="AA137" s="426"/>
      <c r="AB137" s="426"/>
      <c r="AC137" s="423">
        <f>ImportsCoreVPA!AD$17</f>
        <v>6.7988365633869008E-2</v>
      </c>
      <c r="AD137" s="423">
        <f>ImportsCoreVPA!AE$17</f>
        <v>5.6645034184E-2</v>
      </c>
      <c r="AE137" s="423">
        <f>ImportsCoreVPA!AF$17</f>
        <v>4.5325520448000006E-2</v>
      </c>
      <c r="AF137" s="423">
        <f>ImportsCoreVPA!AG$17</f>
        <v>4.261582995040001E-2</v>
      </c>
      <c r="AG137" s="423">
        <f>ImportsCoreVPA!AH$17</f>
        <v>3.6478540497700003E-2</v>
      </c>
      <c r="AH137" s="423">
        <f>ImportsCoreVPA!AI$17</f>
        <v>3.4130190279900004E-2</v>
      </c>
      <c r="AI137" s="423">
        <f>ImportsCoreVPA!AJ$17</f>
        <v>3.4340693901200009E-2</v>
      </c>
      <c r="AJ137" s="423">
        <f>ImportsCoreVPA!AK$17</f>
        <v>3.6304621748000004E-2</v>
      </c>
      <c r="AK137" s="423">
        <f>ImportsCoreVPA!AL$17</f>
        <v>3.3479882173600005E-2</v>
      </c>
      <c r="AL137" s="423">
        <f>ImportsCoreVPA!AM$17</f>
        <v>2.0496322382800001E-2</v>
      </c>
      <c r="AM137" s="423">
        <f>ImportsCoreVPA!AN$17</f>
        <v>2.4170509733400004E-2</v>
      </c>
      <c r="AN137" s="423">
        <f>ImportsCoreVPA!AO$17</f>
        <v>2.2061993135999998E-2</v>
      </c>
      <c r="AO137" s="423">
        <f>ImportsCoreVPA!AP$17</f>
        <v>1.7857986379200001E-2</v>
      </c>
      <c r="AP137" s="423">
        <f>ImportsCoreVPA!AQ$17</f>
        <v>1.82164958448E-2</v>
      </c>
      <c r="AQ137" s="423">
        <f>ImportsCoreVPA!AR$17</f>
        <v>1.8973937240999997E-2</v>
      </c>
      <c r="AR137" s="423">
        <f>ImportsCoreVPA!AS$17</f>
        <v>1.9261265054500001E-2</v>
      </c>
      <c r="AS137" s="423">
        <f>ImportsCoreVPA!AT$17</f>
        <v>1.9973776944099998E-2</v>
      </c>
      <c r="AT137" s="423">
        <f>ImportsCoreVPA!AU$17</f>
        <v>2.23731809301E-2</v>
      </c>
      <c r="AU137" s="423">
        <f>ImportsCoreVPA!AV$17</f>
        <v>2.7025145413000003E-2</v>
      </c>
      <c r="AV137" s="423">
        <f>ImportsCoreVPA!AW$17</f>
        <v>1.9889702443333334E-2</v>
      </c>
      <c r="AW137" s="423">
        <f>ImportsCoreVPA!AX$17</f>
        <v>0</v>
      </c>
      <c r="AX137" s="423">
        <f>ImportsCoreVPA!AY$17</f>
        <v>0</v>
      </c>
      <c r="AY137" s="423">
        <f>ImportsCoreVPA!AZ$17</f>
        <v>0</v>
      </c>
      <c r="AZ137" s="423">
        <f>ImportsCoreVPA!BA$17</f>
        <v>0</v>
      </c>
      <c r="BA137" s="423">
        <f>ImportsCoreVPA!BB$17</f>
        <v>0</v>
      </c>
      <c r="BB137" s="423">
        <f>ImportsCoreVPA!BC$17</f>
        <v>0</v>
      </c>
      <c r="BC137" s="425">
        <f t="shared" si="57"/>
        <v>5.4827706696845432E-2</v>
      </c>
      <c r="BD137" s="425">
        <f t="shared" si="58"/>
        <v>5.7642319334147575E-2</v>
      </c>
      <c r="BE137" s="425">
        <f t="shared" si="59"/>
        <v>4.9812970989901742E-2</v>
      </c>
      <c r="BF137" s="425">
        <f t="shared" si="59"/>
        <v>5.0331855582357768E-2</v>
      </c>
      <c r="BG137" s="425">
        <f t="shared" si="50"/>
        <v>3.6137102189796509E-2</v>
      </c>
      <c r="BH137" s="425">
        <f t="shared" si="50"/>
        <v>3.1403280498396802E-2</v>
      </c>
      <c r="BI137" s="425">
        <f t="shared" si="50"/>
        <v>3.4515629121056983E-2</v>
      </c>
      <c r="BJ137" s="425">
        <f t="shared" si="51"/>
        <v>3.3335406046070742E-2</v>
      </c>
      <c r="BK137" s="425">
        <f t="shared" si="52"/>
        <v>3.5986017626299029E-2</v>
      </c>
      <c r="BL137" s="425">
        <f t="shared" si="53"/>
        <v>3.5663646499241225E-2</v>
      </c>
      <c r="BM137" s="425">
        <f t="shared" si="53"/>
        <v>4.2721545938188575E-2</v>
      </c>
      <c r="BN137" s="425">
        <f t="shared" si="54"/>
        <v>4.6371526274730991E-2</v>
      </c>
      <c r="BO137" s="425">
        <f t="shared" si="55"/>
        <v>3.8120951147308145E-2</v>
      </c>
    </row>
    <row r="138" spans="1:67">
      <c r="A138" s="426" t="str">
        <f>A123</f>
        <v>Others</v>
      </c>
      <c r="B138" s="422"/>
      <c r="C138" s="422"/>
      <c r="D138" s="422"/>
      <c r="E138" s="422"/>
      <c r="F138" s="422"/>
      <c r="G138" s="422"/>
      <c r="H138" s="422"/>
      <c r="I138" s="422"/>
      <c r="J138" s="422"/>
      <c r="K138" s="422"/>
      <c r="L138" s="422"/>
      <c r="M138" s="422"/>
      <c r="N138" s="422"/>
      <c r="O138" s="422"/>
      <c r="P138" s="422"/>
      <c r="Q138" s="422"/>
      <c r="R138" s="422"/>
      <c r="S138" s="422"/>
      <c r="T138" s="422"/>
      <c r="U138" s="422"/>
      <c r="V138" s="422"/>
      <c r="W138" s="422"/>
      <c r="X138" s="422"/>
      <c r="Y138" s="422"/>
      <c r="Z138" s="422"/>
      <c r="AA138" s="422"/>
      <c r="AC138" s="423">
        <f t="shared" ref="AC138:BB138" si="60">AC112-SUM(AC129:AC137)</f>
        <v>4.7839219193707205E-2</v>
      </c>
      <c r="AD138" s="423">
        <f t="shared" si="60"/>
        <v>4.9311030070000039E-2</v>
      </c>
      <c r="AE138" s="423">
        <f t="shared" si="60"/>
        <v>5.4990683656000072E-2</v>
      </c>
      <c r="AF138" s="423">
        <f t="shared" si="60"/>
        <v>5.6075221572799983E-2</v>
      </c>
      <c r="AG138" s="423">
        <f t="shared" si="60"/>
        <v>7.2145847976299804E-2</v>
      </c>
      <c r="AH138" s="423">
        <f t="shared" si="60"/>
        <v>9.3167913224099785E-2</v>
      </c>
      <c r="AI138" s="423">
        <f t="shared" si="60"/>
        <v>9.3475705935200049E-2</v>
      </c>
      <c r="AJ138" s="423">
        <f t="shared" si="60"/>
        <v>0.12072546467399958</v>
      </c>
      <c r="AK138" s="423">
        <f t="shared" si="60"/>
        <v>0.1109679682632001</v>
      </c>
      <c r="AL138" s="423">
        <f t="shared" si="60"/>
        <v>6.4136155278799789E-2</v>
      </c>
      <c r="AM138" s="423">
        <f t="shared" si="60"/>
        <v>9.1613528568900149E-2</v>
      </c>
      <c r="AN138" s="423">
        <f t="shared" si="60"/>
        <v>0.11486214115200027</v>
      </c>
      <c r="AO138" s="423">
        <f t="shared" si="60"/>
        <v>0.11702713605439957</v>
      </c>
      <c r="AP138" s="423">
        <f t="shared" si="60"/>
        <v>0.1309792101657003</v>
      </c>
      <c r="AQ138" s="423">
        <f t="shared" si="60"/>
        <v>0.14207693600150029</v>
      </c>
      <c r="AR138" s="423">
        <f t="shared" si="60"/>
        <v>0.14598215960649968</v>
      </c>
      <c r="AS138" s="423">
        <f t="shared" si="60"/>
        <v>0.16902175491139992</v>
      </c>
      <c r="AT138" s="423">
        <f t="shared" si="60"/>
        <v>0.13037707847449986</v>
      </c>
      <c r="AU138" s="423">
        <f t="shared" si="60"/>
        <v>0.16555863498699974</v>
      </c>
      <c r="AV138" s="423">
        <f t="shared" si="60"/>
        <v>0.15352230927000016</v>
      </c>
      <c r="AW138" s="423">
        <f t="shared" si="60"/>
        <v>0</v>
      </c>
      <c r="AX138" s="423">
        <f t="shared" si="60"/>
        <v>0</v>
      </c>
      <c r="AY138" s="423">
        <f t="shared" si="60"/>
        <v>0</v>
      </c>
      <c r="AZ138" s="423">
        <f t="shared" si="60"/>
        <v>0</v>
      </c>
      <c r="BA138" s="423">
        <f t="shared" si="60"/>
        <v>0</v>
      </c>
      <c r="BB138" s="423">
        <f t="shared" si="60"/>
        <v>0</v>
      </c>
      <c r="BC138" s="425">
        <f>AJ138/AJ$112</f>
        <v>0.18232114946497316</v>
      </c>
      <c r="BD138" s="425">
        <f>AK138/AK$112</f>
        <v>0.19105357149472726</v>
      </c>
      <c r="BE138" s="425">
        <f>AL138/AL$112</f>
        <v>0.15587247227276704</v>
      </c>
      <c r="BF138" s="425">
        <f>AM138/AM$112</f>
        <v>0.19077292701644075</v>
      </c>
      <c r="BG138" s="425">
        <f t="shared" si="50"/>
        <v>0.18814188305477975</v>
      </c>
      <c r="BH138" s="425">
        <f t="shared" si="50"/>
        <v>0.20579229378967578</v>
      </c>
      <c r="BI138" s="425">
        <f t="shared" si="50"/>
        <v>0.2481723092720263</v>
      </c>
      <c r="BJ138" s="425">
        <f t="shared" si="51"/>
        <v>0.24961568551820526</v>
      </c>
      <c r="BK138" s="425">
        <f t="shared" si="52"/>
        <v>0.27273995523452732</v>
      </c>
      <c r="BL138" s="425">
        <f t="shared" si="53"/>
        <v>0.30179230171197696</v>
      </c>
      <c r="BM138" s="425">
        <f t="shared" si="53"/>
        <v>0.24895478049085207</v>
      </c>
      <c r="BN138" s="425">
        <f t="shared" si="54"/>
        <v>0.28407642123602644</v>
      </c>
      <c r="BO138" s="425">
        <f t="shared" si="55"/>
        <v>0.29424353976020551</v>
      </c>
    </row>
    <row r="139" spans="1:67">
      <c r="A139" s="426"/>
      <c r="B139" s="422"/>
      <c r="C139" s="422"/>
      <c r="D139" s="422"/>
      <c r="E139" s="422"/>
      <c r="F139" s="422"/>
      <c r="G139" s="422"/>
      <c r="H139" s="422"/>
      <c r="I139" s="422"/>
      <c r="J139" s="422"/>
      <c r="K139" s="422"/>
      <c r="L139" s="422"/>
      <c r="M139" s="422"/>
      <c r="N139" s="422"/>
      <c r="O139" s="422"/>
      <c r="P139" s="422"/>
      <c r="Q139" s="422"/>
      <c r="R139" s="422"/>
      <c r="S139" s="422"/>
      <c r="T139" s="422"/>
      <c r="U139" s="422"/>
      <c r="V139" s="422"/>
      <c r="W139" s="422"/>
      <c r="X139" s="422"/>
      <c r="Y139" s="422"/>
      <c r="Z139" s="422"/>
      <c r="AA139" s="422"/>
      <c r="AC139" s="423"/>
      <c r="AD139" s="423"/>
      <c r="AE139" s="423"/>
      <c r="AF139" s="423"/>
      <c r="AG139" s="423"/>
      <c r="AH139" s="423"/>
      <c r="AI139" s="423"/>
      <c r="AJ139" s="423"/>
      <c r="AK139" s="423"/>
      <c r="AL139" s="423"/>
      <c r="AM139" s="423"/>
      <c r="AN139" s="423"/>
      <c r="AO139" s="423"/>
      <c r="AP139" s="423"/>
      <c r="AQ139" s="423"/>
      <c r="AR139" s="423"/>
      <c r="AS139" s="423"/>
      <c r="AT139" s="423"/>
      <c r="AU139" s="423"/>
      <c r="AV139" s="423"/>
      <c r="AW139" s="423"/>
      <c r="AX139" s="423"/>
      <c r="AY139" s="423"/>
      <c r="AZ139" s="423"/>
      <c r="BA139" s="423"/>
      <c r="BB139" s="423"/>
      <c r="BC139" s="425"/>
      <c r="BD139" s="425"/>
      <c r="BE139" s="425"/>
      <c r="BF139" s="425"/>
      <c r="BG139" s="425"/>
      <c r="BH139" s="425"/>
      <c r="BI139" s="425"/>
      <c r="BJ139" s="425"/>
      <c r="BK139" s="425"/>
      <c r="BL139" s="425"/>
      <c r="BM139" s="425"/>
      <c r="BN139" s="425"/>
      <c r="BO139" s="425"/>
    </row>
    <row r="140" spans="1:67" ht="13">
      <c r="A140" s="419" t="s">
        <v>151</v>
      </c>
      <c r="BD140" s="388"/>
      <c r="BE140" s="388"/>
      <c r="BF140" s="388"/>
      <c r="BG140" s="388"/>
      <c r="BH140" s="388"/>
      <c r="BI140" s="388"/>
      <c r="BJ140" s="388"/>
      <c r="BK140" s="388"/>
      <c r="BL140" s="388"/>
      <c r="BM140" s="388"/>
      <c r="BN140" s="388"/>
      <c r="BO140" s="388"/>
    </row>
    <row r="141" spans="1:67" ht="13">
      <c r="A141" s="419"/>
      <c r="B141" s="466" t="s">
        <v>68</v>
      </c>
      <c r="C141" s="466"/>
      <c r="D141" s="466"/>
      <c r="E141" s="466"/>
      <c r="F141" s="466"/>
      <c r="G141" s="466"/>
      <c r="H141" s="466"/>
      <c r="I141" s="466"/>
      <c r="J141" s="466"/>
      <c r="K141" s="466"/>
      <c r="L141" s="466"/>
      <c r="M141" s="466"/>
      <c r="N141" s="466"/>
      <c r="O141" s="466"/>
      <c r="P141" s="466"/>
      <c r="Q141" s="466"/>
      <c r="R141" s="466"/>
      <c r="S141" s="466"/>
      <c r="T141" s="466"/>
      <c r="U141" s="466"/>
      <c r="V141" s="466"/>
      <c r="W141" s="466"/>
      <c r="X141" s="466"/>
      <c r="Y141" s="466"/>
      <c r="Z141" s="466"/>
      <c r="AA141" s="466"/>
      <c r="AC141" s="466" t="s">
        <v>91</v>
      </c>
      <c r="AD141" s="466"/>
      <c r="AE141" s="466"/>
      <c r="AF141" s="466"/>
      <c r="AG141" s="466"/>
      <c r="AH141" s="466"/>
      <c r="AI141" s="466"/>
      <c r="AJ141" s="466"/>
      <c r="AK141" s="466"/>
      <c r="AL141" s="466"/>
      <c r="AM141" s="466"/>
      <c r="AN141" s="466"/>
      <c r="AO141" s="466"/>
      <c r="AP141" s="466"/>
      <c r="AQ141" s="466"/>
      <c r="AR141" s="466"/>
      <c r="AS141" s="466"/>
      <c r="AT141" s="466"/>
      <c r="AU141" s="466"/>
      <c r="AV141" s="466"/>
      <c r="AW141" s="466"/>
      <c r="AX141" s="466"/>
      <c r="AY141" s="466"/>
      <c r="AZ141" s="466"/>
      <c r="BA141" s="466"/>
      <c r="BB141" s="466"/>
      <c r="BD141" s="388"/>
      <c r="BE141" s="388"/>
      <c r="BF141" s="388"/>
      <c r="BG141" s="388"/>
      <c r="BH141" s="388"/>
      <c r="BI141" s="388"/>
      <c r="BJ141" s="388"/>
      <c r="BK141" s="388"/>
      <c r="BL141" s="388"/>
      <c r="BM141" s="388"/>
      <c r="BN141" s="388"/>
      <c r="BO141" s="388"/>
    </row>
    <row r="142" spans="1:67">
      <c r="A142" s="421" t="s">
        <v>2</v>
      </c>
      <c r="B142" s="422">
        <f>ImportsTimberSectorMinusCoreVPA!C$5-ImportsTimberSectorMinusCoreVPA!C$23</f>
        <v>0.66630662714352384</v>
      </c>
      <c r="C142" s="422">
        <f>ImportsTimberSectorMinusCoreVPA!D$5-ImportsTimberSectorMinusCoreVPA!D$23</f>
        <v>0.55461696129062332</v>
      </c>
      <c r="D142" s="422">
        <f>ImportsTimberSectorMinusCoreVPA!E$5-ImportsTimberSectorMinusCoreVPA!E$23</f>
        <v>0.5237701730683284</v>
      </c>
      <c r="E142" s="422">
        <f>ImportsTimberSectorMinusCoreVPA!F$5-ImportsTimberSectorMinusCoreVPA!F$23</f>
        <v>0.65818180749504318</v>
      </c>
      <c r="F142" s="422">
        <f>ImportsTimberSectorMinusCoreVPA!G$5-ImportsTimberSectorMinusCoreVPA!G$23</f>
        <v>0.78058001124842136</v>
      </c>
      <c r="G142" s="422">
        <f>ImportsTimberSectorMinusCoreVPA!H$5-ImportsTimberSectorMinusCoreVPA!H$23</f>
        <v>0.88737509676158322</v>
      </c>
      <c r="H142" s="422">
        <f>ImportsTimberSectorMinusCoreVPA!I$5-ImportsTimberSectorMinusCoreVPA!I$23</f>
        <v>0.94759202974394441</v>
      </c>
      <c r="I142" s="422">
        <f>ImportsTimberSectorMinusCoreVPA!J$5-ImportsTimberSectorMinusCoreVPA!J$23</f>
        <v>1.0978277468396156</v>
      </c>
      <c r="J142" s="422">
        <f>ImportsTimberSectorMinusCoreVPA!K$5-ImportsTimberSectorMinusCoreVPA!K$23</f>
        <v>1.0247558860030495</v>
      </c>
      <c r="K142" s="422">
        <f>ImportsTimberSectorMinusCoreVPA!L$5-ImportsTimberSectorMinusCoreVPA!L$23</f>
        <v>0.88072242163619219</v>
      </c>
      <c r="L142" s="422">
        <f>ImportsTimberSectorMinusCoreVPA!M$5-ImportsTimberSectorMinusCoreVPA!M$23</f>
        <v>0.94363027511098352</v>
      </c>
      <c r="M142" s="422">
        <f>ImportsTimberSectorMinusCoreVPA!N$5-ImportsTimberSectorMinusCoreVPA!N$23</f>
        <v>0.95913024756772991</v>
      </c>
      <c r="N142" s="422">
        <f>ImportsTimberSectorMinusCoreVPA!O$5-ImportsTimberSectorMinusCoreVPA!O$23</f>
        <v>0.84470494041798538</v>
      </c>
      <c r="O142" s="422">
        <f>ImportsTimberSectorMinusCoreVPA!P$5-ImportsTimberSectorMinusCoreVPA!P$23</f>
        <v>0.75640978127538894</v>
      </c>
      <c r="P142" s="422">
        <f>ImportsTimberSectorMinusCoreVPA!Q$5-ImportsTimberSectorMinusCoreVPA!Q$23</f>
        <v>0.73098093091567673</v>
      </c>
      <c r="Q142" s="422">
        <f>ImportsTimberSectorMinusCoreVPA!R$5-ImportsTimberSectorMinusCoreVPA!R$23</f>
        <v>0.77861128350004538</v>
      </c>
      <c r="R142" s="422">
        <f>ImportsTimberSectorMinusCoreVPA!S$5-ImportsTimberSectorMinusCoreVPA!S$23</f>
        <v>0.81712306369157339</v>
      </c>
      <c r="S142" s="422">
        <f>ImportsTimberSectorMinusCoreVPA!T$5-ImportsTimberSectorMinusCoreVPA!T$23</f>
        <v>0.7959785848252956</v>
      </c>
      <c r="T142" s="422">
        <f>ImportsTimberSectorMinusCoreVPA!U$5-ImportsTimberSectorMinusCoreVPA!U$23</f>
        <v>0.85075110018189815</v>
      </c>
      <c r="U142" s="422">
        <f>ImportsTimberSectorMinusCoreVPA!V$5-ImportsTimberSectorMinusCoreVPA!V$23</f>
        <v>0.88558605681122504</v>
      </c>
      <c r="V142" s="422">
        <f>ImportsTimberSectorMinusCoreVPA!W$5-ImportsTimberSectorMinusCoreVPA!W$23</f>
        <v>0</v>
      </c>
      <c r="W142" s="422">
        <f>ImportsTimberSectorMinusCoreVPA!X$5-ImportsTimberSectorMinusCoreVPA!X$23</f>
        <v>0</v>
      </c>
      <c r="X142" s="422">
        <f>ImportsTimberSectorMinusCoreVPA!Y$5-ImportsTimberSectorMinusCoreVPA!Y$23</f>
        <v>0</v>
      </c>
      <c r="Y142" s="422">
        <f>ImportsTimberSectorMinusCoreVPA!Z$5-ImportsTimberSectorMinusCoreVPA!Z$23</f>
        <v>0</v>
      </c>
      <c r="Z142" s="422">
        <f>ImportsTimberSectorMinusCoreVPA!AA$5-ImportsTimberSectorMinusCoreVPA!AA$23</f>
        <v>0</v>
      </c>
      <c r="AA142" s="422">
        <f>ImportsTimberSectorMinusCoreVPA!AB$5-ImportsTimberSectorMinusCoreVPA!AB$23</f>
        <v>0</v>
      </c>
      <c r="AB142" s="422"/>
      <c r="AC142" s="422">
        <f>ImportsTimberSectorMinusCoreVPA!AD$5-ImportsTimberSectorMinusCoreVPA!AD$23</f>
        <v>0.32286614029631955</v>
      </c>
      <c r="AD142" s="422">
        <f>ImportsTimberSectorMinusCoreVPA!AE$5-ImportsTimberSectorMinusCoreVPA!AE$23</f>
        <v>0.25518489834560043</v>
      </c>
      <c r="AE142" s="422">
        <f>ImportsTimberSectorMinusCoreVPA!AF$5-ImportsTimberSectorMinusCoreVPA!AF$23</f>
        <v>0.24642987965759988</v>
      </c>
      <c r="AF142" s="422">
        <f>ImportsTimberSectorMinusCoreVPA!AG$5-ImportsTimberSectorMinusCoreVPA!AG$23</f>
        <v>0.33195208479679961</v>
      </c>
      <c r="AG142" s="422">
        <f>ImportsTimberSectorMinusCoreVPA!AH$5-ImportsTimberSectorMinusCoreVPA!AH$23</f>
        <v>0.43255451616929985</v>
      </c>
      <c r="AH142" s="422">
        <f>ImportsTimberSectorMinusCoreVPA!AI$5-ImportsTimberSectorMinusCoreVPA!AI$23</f>
        <v>0.52387297192229942</v>
      </c>
      <c r="AI142" s="422">
        <f>ImportsTimberSectorMinusCoreVPA!AJ$5-ImportsTimberSectorMinusCoreVPA!AJ$23</f>
        <v>0.58805005950559952</v>
      </c>
      <c r="AJ142" s="422">
        <f>ImportsTimberSectorMinusCoreVPA!AK$5-ImportsTimberSectorMinusCoreVPA!AK$23</f>
        <v>0.73617053142549826</v>
      </c>
      <c r="AK142" s="422">
        <f>ImportsTimberSectorMinusCoreVPA!AL$5-ImportsTimberSectorMinusCoreVPA!AL$23</f>
        <v>0.81032268437199884</v>
      </c>
      <c r="AL142" s="422">
        <f>ImportsTimberSectorMinusCoreVPA!AM$5-ImportsTimberSectorMinusCoreVPA!AM$23</f>
        <v>0.63216660298439908</v>
      </c>
      <c r="AM142" s="422">
        <f>ImportsTimberSectorMinusCoreVPA!AN$5-ImportsTimberSectorMinusCoreVPA!AN$23</f>
        <v>0.72704621249729939</v>
      </c>
      <c r="AN142" s="422">
        <f>ImportsTimberSectorMinusCoreVPA!AO$5-ImportsTimberSectorMinusCoreVPA!AO$23</f>
        <v>0.74125576082399958</v>
      </c>
      <c r="AO142" s="422">
        <f>ImportsTimberSectorMinusCoreVPA!AP$5-ImportsTimberSectorMinusCoreVPA!AP$23</f>
        <v>0.65457685773719954</v>
      </c>
      <c r="AP142" s="422">
        <f>ImportsTimberSectorMinusCoreVPA!AQ$5-ImportsTimberSectorMinusCoreVPA!AQ$23</f>
        <v>0.59352660174300009</v>
      </c>
      <c r="AQ142" s="422">
        <f>ImportsTimberSectorMinusCoreVPA!AR$5-ImportsTimberSectorMinusCoreVPA!AR$23</f>
        <v>0.63746557877150156</v>
      </c>
      <c r="AR142" s="422">
        <f>ImportsTimberSectorMinusCoreVPA!AS$5-ImportsTimberSectorMinusCoreVPA!AS$23</f>
        <v>0.56932617496649973</v>
      </c>
      <c r="AS142" s="422">
        <f>ImportsTimberSectorMinusCoreVPA!AT$5-ImportsTimberSectorMinusCoreVPA!AT$23</f>
        <v>0.54394158067539911</v>
      </c>
      <c r="AT142" s="422">
        <f>ImportsTimberSectorMinusCoreVPA!AU$5-ImportsTimberSectorMinusCoreVPA!AU$23</f>
        <v>0.55567318142049937</v>
      </c>
      <c r="AU142" s="422">
        <f>ImportsTimberSectorMinusCoreVPA!AV$5-ImportsTimberSectorMinusCoreVPA!AV$23</f>
        <v>0.58730138432399914</v>
      </c>
      <c r="AV142" s="422">
        <f>ImportsTimberSectorMinusCoreVPA!AW$5-ImportsTimberSectorMinusCoreVPA!AW$23</f>
        <v>0.59218770272458343</v>
      </c>
      <c r="AW142" s="422">
        <f>ImportsTimberSectorMinusCoreVPA!AX$5-ImportsTimberSectorMinusCoreVPA!AX$23</f>
        <v>0</v>
      </c>
      <c r="AX142" s="422">
        <f>ImportsTimberSectorMinusCoreVPA!AY$5-ImportsTimberSectorMinusCoreVPA!AY$23</f>
        <v>0</v>
      </c>
      <c r="AY142" s="422">
        <f>ImportsTimberSectorMinusCoreVPA!AZ$5-ImportsTimberSectorMinusCoreVPA!AZ$23</f>
        <v>0</v>
      </c>
      <c r="AZ142" s="422">
        <f>ImportsTimberSectorMinusCoreVPA!BA$5-ImportsTimberSectorMinusCoreVPA!BA$23</f>
        <v>0</v>
      </c>
      <c r="BA142" s="422">
        <f>ImportsTimberSectorMinusCoreVPA!BB$5-ImportsTimberSectorMinusCoreVPA!BB$23</f>
        <v>0</v>
      </c>
      <c r="BB142" s="422">
        <f>ImportsTimberSectorMinusCoreVPA!BC$5-ImportsTimberSectorMinusCoreVPA!BC$23</f>
        <v>0</v>
      </c>
      <c r="BD142" s="388"/>
      <c r="BE142" s="388"/>
      <c r="BF142" s="388"/>
      <c r="BG142" s="388"/>
      <c r="BH142" s="388"/>
      <c r="BI142" s="388"/>
      <c r="BJ142" s="388"/>
      <c r="BK142" s="388"/>
      <c r="BL142" s="388"/>
      <c r="BM142" s="388"/>
      <c r="BN142" s="388"/>
      <c r="BO142" s="388"/>
    </row>
    <row r="143" spans="1:67">
      <c r="A143" s="421"/>
      <c r="B143" s="420">
        <v>2000</v>
      </c>
      <c r="C143" s="420">
        <f>1+B143</f>
        <v>2001</v>
      </c>
      <c r="D143" s="420">
        <f t="shared" ref="D143:AA143" si="61">1+C143</f>
        <v>2002</v>
      </c>
      <c r="E143" s="420">
        <f t="shared" si="61"/>
        <v>2003</v>
      </c>
      <c r="F143" s="420">
        <f t="shared" si="61"/>
        <v>2004</v>
      </c>
      <c r="G143" s="420">
        <f t="shared" si="61"/>
        <v>2005</v>
      </c>
      <c r="H143" s="420">
        <f t="shared" si="61"/>
        <v>2006</v>
      </c>
      <c r="I143" s="420">
        <f t="shared" si="61"/>
        <v>2007</v>
      </c>
      <c r="J143" s="420">
        <f t="shared" si="61"/>
        <v>2008</v>
      </c>
      <c r="K143" s="420">
        <f t="shared" si="61"/>
        <v>2009</v>
      </c>
      <c r="L143" s="420">
        <f t="shared" si="61"/>
        <v>2010</v>
      </c>
      <c r="M143" s="420">
        <f t="shared" si="61"/>
        <v>2011</v>
      </c>
      <c r="N143" s="420">
        <f t="shared" si="61"/>
        <v>2012</v>
      </c>
      <c r="O143" s="420">
        <f t="shared" si="61"/>
        <v>2013</v>
      </c>
      <c r="P143" s="420">
        <f t="shared" si="61"/>
        <v>2014</v>
      </c>
      <c r="Q143" s="420">
        <f t="shared" si="61"/>
        <v>2015</v>
      </c>
      <c r="R143" s="420">
        <f t="shared" si="61"/>
        <v>2016</v>
      </c>
      <c r="S143" s="420">
        <f t="shared" si="61"/>
        <v>2017</v>
      </c>
      <c r="T143" s="420">
        <f t="shared" si="61"/>
        <v>2018</v>
      </c>
      <c r="U143" s="420">
        <f t="shared" si="61"/>
        <v>2019</v>
      </c>
      <c r="V143" s="420">
        <f t="shared" si="61"/>
        <v>2020</v>
      </c>
      <c r="W143" s="420">
        <f t="shared" si="61"/>
        <v>2021</v>
      </c>
      <c r="X143" s="420">
        <f t="shared" si="61"/>
        <v>2022</v>
      </c>
      <c r="Y143" s="420">
        <f t="shared" si="61"/>
        <v>2023</v>
      </c>
      <c r="Z143" s="420">
        <f t="shared" si="61"/>
        <v>2024</v>
      </c>
      <c r="AA143" s="420">
        <f t="shared" si="61"/>
        <v>2025</v>
      </c>
      <c r="AC143" s="420">
        <v>2000</v>
      </c>
      <c r="AD143" s="420">
        <f>1+AC143</f>
        <v>2001</v>
      </c>
      <c r="AE143" s="420">
        <f t="shared" ref="AE143:BB143" si="62">1+AD143</f>
        <v>2002</v>
      </c>
      <c r="AF143" s="420">
        <f t="shared" si="62"/>
        <v>2003</v>
      </c>
      <c r="AG143" s="420">
        <f t="shared" si="62"/>
        <v>2004</v>
      </c>
      <c r="AH143" s="420">
        <f t="shared" si="62"/>
        <v>2005</v>
      </c>
      <c r="AI143" s="420">
        <f t="shared" si="62"/>
        <v>2006</v>
      </c>
      <c r="AJ143" s="420">
        <f t="shared" si="62"/>
        <v>2007</v>
      </c>
      <c r="AK143" s="420">
        <f t="shared" si="62"/>
        <v>2008</v>
      </c>
      <c r="AL143" s="420">
        <f t="shared" si="62"/>
        <v>2009</v>
      </c>
      <c r="AM143" s="420">
        <f t="shared" si="62"/>
        <v>2010</v>
      </c>
      <c r="AN143" s="420">
        <f t="shared" si="62"/>
        <v>2011</v>
      </c>
      <c r="AO143" s="420">
        <f t="shared" si="62"/>
        <v>2012</v>
      </c>
      <c r="AP143" s="420">
        <f t="shared" si="62"/>
        <v>2013</v>
      </c>
      <c r="AQ143" s="420">
        <f t="shared" si="62"/>
        <v>2014</v>
      </c>
      <c r="AR143" s="420">
        <f t="shared" si="62"/>
        <v>2015</v>
      </c>
      <c r="AS143" s="420">
        <f t="shared" si="62"/>
        <v>2016</v>
      </c>
      <c r="AT143" s="420">
        <f t="shared" si="62"/>
        <v>2017</v>
      </c>
      <c r="AU143" s="420">
        <f t="shared" si="62"/>
        <v>2018</v>
      </c>
      <c r="AV143" s="420">
        <f t="shared" si="62"/>
        <v>2019</v>
      </c>
      <c r="AW143" s="420">
        <f t="shared" si="62"/>
        <v>2020</v>
      </c>
      <c r="AX143" s="420">
        <f t="shared" si="62"/>
        <v>2021</v>
      </c>
      <c r="AY143" s="420">
        <f t="shared" si="62"/>
        <v>2022</v>
      </c>
      <c r="AZ143" s="420">
        <f t="shared" si="62"/>
        <v>2023</v>
      </c>
      <c r="BA143" s="420">
        <f t="shared" si="62"/>
        <v>2024</v>
      </c>
      <c r="BB143" s="420">
        <f t="shared" si="62"/>
        <v>2025</v>
      </c>
    </row>
    <row r="144" spans="1:67">
      <c r="A144" s="427" t="str">
        <f>ImportsTimberSectorMinusCoreVPA!B$43</f>
        <v xml:space="preserve">Belarus </v>
      </c>
      <c r="B144" s="423">
        <f>ImportsTimberSectorMinusCoreVPA!C$43</f>
        <v>4.1906060000000002E-2</v>
      </c>
      <c r="C144" s="423">
        <f>ImportsTimberSectorMinusCoreVPA!D$43</f>
        <v>3.1142622000000009E-2</v>
      </c>
      <c r="D144" s="423">
        <f>ImportsTimberSectorMinusCoreVPA!E$43</f>
        <v>4.6126696000000009E-2</v>
      </c>
      <c r="E144" s="423">
        <f>ImportsTimberSectorMinusCoreVPA!F$43</f>
        <v>5.6750806000000015E-2</v>
      </c>
      <c r="F144" s="423">
        <f>ImportsTimberSectorMinusCoreVPA!G$43</f>
        <v>5.5120965846153808E-2</v>
      </c>
      <c r="G144" s="423">
        <f>ImportsTimberSectorMinusCoreVPA!H$43</f>
        <v>4.73037295384615E-2</v>
      </c>
      <c r="H144" s="423">
        <f>ImportsTimberSectorMinusCoreVPA!I$43</f>
        <v>5.1619161999999996E-2</v>
      </c>
      <c r="I144" s="423">
        <f>ImportsTimberSectorMinusCoreVPA!J$43</f>
        <v>8.3015921000000006E-2</v>
      </c>
      <c r="J144" s="423">
        <f>ImportsTimberSectorMinusCoreVPA!K$43</f>
        <v>7.4340139999999985E-2</v>
      </c>
      <c r="K144" s="423">
        <f>ImportsTimberSectorMinusCoreVPA!L$43</f>
        <v>7.4005582000000056E-2</v>
      </c>
      <c r="L144" s="423">
        <f>ImportsTimberSectorMinusCoreVPA!M$43</f>
        <v>5.8611984000000006E-2</v>
      </c>
      <c r="M144" s="423">
        <f>ImportsTimberSectorMinusCoreVPA!N$43</f>
        <v>7.0720509999999986E-2</v>
      </c>
      <c r="N144" s="423">
        <f>ImportsTimberSectorMinusCoreVPA!O$43</f>
        <v>8.3400604000000017E-2</v>
      </c>
      <c r="O144" s="423">
        <f>ImportsTimberSectorMinusCoreVPA!P$43</f>
        <v>7.8722023999999988E-2</v>
      </c>
      <c r="P144" s="423">
        <f>ImportsTimberSectorMinusCoreVPA!Q$43</f>
        <v>3.4205937999999964E-2</v>
      </c>
      <c r="Q144" s="423">
        <f>ImportsTimberSectorMinusCoreVPA!R$43</f>
        <v>7.3841210000000004E-2</v>
      </c>
      <c r="R144" s="423">
        <f>ImportsTimberSectorMinusCoreVPA!S$43</f>
        <v>9.5475172000000011E-2</v>
      </c>
      <c r="S144" s="423">
        <f>ImportsTimberSectorMinusCoreVPA!T$43</f>
        <v>9.2617582212764699E-2</v>
      </c>
      <c r="T144" s="423">
        <f>ImportsTimberSectorMinusCoreVPA!U$43</f>
        <v>0.10085608599999998</v>
      </c>
      <c r="U144" s="423">
        <f>ImportsTimberSectorMinusCoreVPA!V$43</f>
        <v>0.11677635923076923</v>
      </c>
      <c r="V144" s="423">
        <f>ImportsTimberSectorMinusCoreVPA!W$43</f>
        <v>0</v>
      </c>
      <c r="W144" s="423">
        <f>ImportsTimberSectorMinusCoreVPA!X$43</f>
        <v>0</v>
      </c>
      <c r="X144" s="423">
        <f>ImportsTimberSectorMinusCoreVPA!Y$43</f>
        <v>0</v>
      </c>
      <c r="Y144" s="423">
        <f>ImportsTimberSectorMinusCoreVPA!Z$43</f>
        <v>0</v>
      </c>
      <c r="Z144" s="423">
        <f>ImportsTimberSectorMinusCoreVPA!AA$43</f>
        <v>0</v>
      </c>
      <c r="AA144" s="423">
        <f>ImportsTimberSectorMinusCoreVPA!AB$43</f>
        <v>0</v>
      </c>
      <c r="AB144" s="422"/>
      <c r="AC144" s="388"/>
      <c r="AD144" s="388"/>
      <c r="AE144" s="388"/>
      <c r="AF144" s="388"/>
      <c r="AG144" s="388"/>
      <c r="AH144" s="388"/>
      <c r="AI144" s="388"/>
      <c r="AJ144" s="388"/>
      <c r="AK144" s="388"/>
      <c r="AL144" s="388"/>
      <c r="AM144" s="388"/>
      <c r="AN144" s="388"/>
      <c r="AO144" s="388"/>
      <c r="AP144" s="388"/>
      <c r="AQ144" s="388"/>
      <c r="AR144" s="388"/>
      <c r="AS144" s="388"/>
      <c r="AT144" s="388"/>
      <c r="AU144" s="388"/>
      <c r="AV144" s="388"/>
      <c r="AW144" s="388"/>
      <c r="AX144" s="388"/>
      <c r="AY144" s="388"/>
      <c r="AZ144" s="388"/>
      <c r="BA144" s="388"/>
      <c r="BB144" s="388"/>
      <c r="BC144" s="425">
        <f t="shared" ref="BC144:BF149" si="63">I144/I$142</f>
        <v>7.5618348360189519E-2</v>
      </c>
      <c r="BD144" s="425">
        <f t="shared" si="63"/>
        <v>7.254424299035328E-2</v>
      </c>
      <c r="BE144" s="425">
        <f t="shared" si="63"/>
        <v>8.402827063550132E-2</v>
      </c>
      <c r="BF144" s="425">
        <f t="shared" si="63"/>
        <v>6.2113293252599865E-2</v>
      </c>
      <c r="BG144" s="425">
        <f t="shared" ref="BG144:BG149" si="64">M144/M$142</f>
        <v>7.3734000339725492E-2</v>
      </c>
      <c r="BH144" s="425">
        <f t="shared" ref="BH144:BH149" si="65">N144/N$142</f>
        <v>9.8733415669062963E-2</v>
      </c>
      <c r="BI144" s="425">
        <f t="shared" ref="BI144:BI149" si="66">O144/O$142</f>
        <v>0.10407324964421549</v>
      </c>
      <c r="BJ144" s="425">
        <f t="shared" ref="BJ144:BJ149" si="67">P144/P$142</f>
        <v>4.6794569534325973E-2</v>
      </c>
      <c r="BK144" s="425">
        <f t="shared" ref="BK144:BK149" si="68">Q144/Q$142</f>
        <v>9.483706640888373E-2</v>
      </c>
      <c r="BL144" s="425">
        <f t="shared" ref="BL144:BM149" si="69">R144/R$142</f>
        <v>0.11684307571574987</v>
      </c>
      <c r="BM144" s="425">
        <f t="shared" si="69"/>
        <v>0.11635687690403475</v>
      </c>
      <c r="BN144" s="425">
        <f t="shared" ref="BN144:BN149" si="70">T144/T$142</f>
        <v>0.11854946291393106</v>
      </c>
      <c r="BO144" s="425">
        <f t="shared" ref="BO144:BO149" si="71">U144/U$142</f>
        <v>0.13186336701285908</v>
      </c>
    </row>
    <row r="145" spans="1:67">
      <c r="A145" s="427" t="str">
        <f>ImportsTimberSectorMinusCoreVPA!B$12</f>
        <v xml:space="preserve">Brazil </v>
      </c>
      <c r="B145" s="423">
        <f>ImportsTimberSectorMinusCoreVPA!C$12</f>
        <v>0.10902591699999997</v>
      </c>
      <c r="C145" s="423">
        <f>ImportsTimberSectorMinusCoreVPA!D$12</f>
        <v>0.12524362200000005</v>
      </c>
      <c r="D145" s="423">
        <f>ImportsTimberSectorMinusCoreVPA!E$12</f>
        <v>0.10842392649999988</v>
      </c>
      <c r="E145" s="423">
        <f>ImportsTimberSectorMinusCoreVPA!F$12</f>
        <v>0.12966123100000004</v>
      </c>
      <c r="F145" s="423">
        <f>ImportsTimberSectorMinusCoreVPA!G$12</f>
        <v>0.16734452999999994</v>
      </c>
      <c r="G145" s="423">
        <f>ImportsTimberSectorMinusCoreVPA!H$12</f>
        <v>0.18300784299999995</v>
      </c>
      <c r="H145" s="423">
        <f>ImportsTimberSectorMinusCoreVPA!I$12</f>
        <v>0.20074991866666669</v>
      </c>
      <c r="I145" s="423">
        <f>ImportsTimberSectorMinusCoreVPA!J$12</f>
        <v>0.25136843228571437</v>
      </c>
      <c r="J145" s="423">
        <f>ImportsTimberSectorMinusCoreVPA!K$12</f>
        <v>0.19512979316666668</v>
      </c>
      <c r="K145" s="423">
        <f>ImportsTimberSectorMinusCoreVPA!L$12</f>
        <v>0.1496177305896903</v>
      </c>
      <c r="L145" s="423">
        <f>ImportsTimberSectorMinusCoreVPA!M$12</f>
        <v>0.12744424246718589</v>
      </c>
      <c r="M145" s="423">
        <f>ImportsTimberSectorMinusCoreVPA!N$12</f>
        <v>0.1335131784476109</v>
      </c>
      <c r="N145" s="423">
        <f>ImportsTimberSectorMinusCoreVPA!O$12</f>
        <v>8.0803889332812906E-2</v>
      </c>
      <c r="O145" s="423">
        <f>ImportsTimberSectorMinusCoreVPA!P$12</f>
        <v>6.4560268352941153E-2</v>
      </c>
      <c r="P145" s="423">
        <f>ImportsTimberSectorMinusCoreVPA!Q$12</f>
        <v>7.5830211857142837E-2</v>
      </c>
      <c r="Q145" s="423">
        <f>ImportsTimberSectorMinusCoreVPA!R$12</f>
        <v>7.606018009829052E-2</v>
      </c>
      <c r="R145" s="423">
        <f>ImportsTimberSectorMinusCoreVPA!S$12</f>
        <v>8.0794067181159335E-2</v>
      </c>
      <c r="S145" s="423">
        <f>ImportsTimberSectorMinusCoreVPA!T$12</f>
        <v>5.3612731890686327E-2</v>
      </c>
      <c r="T145" s="423">
        <f>ImportsTimberSectorMinusCoreVPA!U$12</f>
        <v>5.0091992456566481E-2</v>
      </c>
      <c r="U145" s="423">
        <f>ImportsTimberSectorMinusCoreVPA!V$12</f>
        <v>3.5743050866589798E-2</v>
      </c>
      <c r="V145" s="423">
        <f>ImportsTimberSectorMinusCoreVPA!W$12</f>
        <v>0</v>
      </c>
      <c r="W145" s="423">
        <f>ImportsTimberSectorMinusCoreVPA!X$12</f>
        <v>0</v>
      </c>
      <c r="X145" s="423">
        <f>ImportsTimberSectorMinusCoreVPA!Y$12</f>
        <v>0</v>
      </c>
      <c r="Y145" s="423">
        <f>ImportsTimberSectorMinusCoreVPA!Z$12</f>
        <v>0</v>
      </c>
      <c r="Z145" s="423">
        <f>ImportsTimberSectorMinusCoreVPA!AA$12</f>
        <v>0</v>
      </c>
      <c r="AA145" s="423">
        <f>ImportsTimberSectorMinusCoreVPA!AB$12</f>
        <v>0</v>
      </c>
      <c r="AB145" s="422"/>
      <c r="AC145" s="388"/>
      <c r="AD145" s="388"/>
      <c r="AE145" s="388"/>
      <c r="AF145" s="388"/>
      <c r="AG145" s="388"/>
      <c r="AH145" s="388"/>
      <c r="AI145" s="388"/>
      <c r="AJ145" s="388"/>
      <c r="AK145" s="388"/>
      <c r="AL145" s="388"/>
      <c r="AM145" s="388"/>
      <c r="AN145" s="388"/>
      <c r="AO145" s="388"/>
      <c r="AP145" s="388"/>
      <c r="AQ145" s="388"/>
      <c r="AR145" s="388"/>
      <c r="AS145" s="388"/>
      <c r="AT145" s="388"/>
      <c r="AU145" s="388"/>
      <c r="AV145" s="388"/>
      <c r="AW145" s="388"/>
      <c r="AX145" s="388"/>
      <c r="AY145" s="388"/>
      <c r="AZ145" s="388"/>
      <c r="BA145" s="388"/>
      <c r="BB145" s="388"/>
      <c r="BC145" s="425">
        <f t="shared" ref="BC145:BF146" si="72">I145/I$142</f>
        <v>0.22896891885757503</v>
      </c>
      <c r="BD145" s="425">
        <f t="shared" si="72"/>
        <v>0.19041587936396201</v>
      </c>
      <c r="BE145" s="425">
        <f t="shared" si="72"/>
        <v>0.16988068761975295</v>
      </c>
      <c r="BF145" s="425">
        <f t="shared" si="72"/>
        <v>0.13505739040875595</v>
      </c>
      <c r="BG145" s="425">
        <f t="shared" si="64"/>
        <v>0.13920234377571616</v>
      </c>
      <c r="BH145" s="425">
        <f t="shared" si="65"/>
        <v>9.5659307133717855E-2</v>
      </c>
      <c r="BI145" s="425">
        <f t="shared" si="66"/>
        <v>8.5350916858961734E-2</v>
      </c>
      <c r="BJ145" s="425">
        <f t="shared" si="67"/>
        <v>0.10373760607154653</v>
      </c>
      <c r="BK145" s="425">
        <f t="shared" si="68"/>
        <v>9.7686973859897941E-2</v>
      </c>
      <c r="BL145" s="425">
        <f t="shared" si="69"/>
        <v>9.8876253493752078E-2</v>
      </c>
      <c r="BM145" s="425">
        <f t="shared" si="69"/>
        <v>6.735449032520574E-2</v>
      </c>
      <c r="BN145" s="425">
        <f t="shared" si="70"/>
        <v>5.8879726921136355E-2</v>
      </c>
      <c r="BO145" s="425">
        <f t="shared" si="71"/>
        <v>4.0360900661977027E-2</v>
      </c>
    </row>
    <row r="146" spans="1:67">
      <c r="A146" s="427" t="str">
        <f>ImportsTimberSectorMinusCoreVPA!B$15</f>
        <v xml:space="preserve">China </v>
      </c>
      <c r="B146" s="423">
        <f>ImportsTimberSectorMinusCoreVPA!C$15</f>
        <v>6.9598775000000002E-2</v>
      </c>
      <c r="C146" s="423">
        <f>ImportsTimberSectorMinusCoreVPA!D$15</f>
        <v>4.8205544394301289E-2</v>
      </c>
      <c r="D146" s="423">
        <f>ImportsTimberSectorMinusCoreVPA!E$15</f>
        <v>5.4813789500000008E-2</v>
      </c>
      <c r="E146" s="423">
        <f>ImportsTimberSectorMinusCoreVPA!F$15</f>
        <v>8.2575747999999977E-2</v>
      </c>
      <c r="F146" s="423">
        <f>ImportsTimberSectorMinusCoreVPA!G$15</f>
        <v>0.13570717547212138</v>
      </c>
      <c r="G146" s="423">
        <f>ImportsTimberSectorMinusCoreVPA!H$15</f>
        <v>0.22023927259230755</v>
      </c>
      <c r="H146" s="423">
        <f>ImportsTimberSectorMinusCoreVPA!I$15</f>
        <v>0.26474744282051282</v>
      </c>
      <c r="I146" s="423">
        <f>ImportsTimberSectorMinusCoreVPA!J$15</f>
        <v>0.34152712718937267</v>
      </c>
      <c r="J146" s="423">
        <f>ImportsTimberSectorMinusCoreVPA!K$15</f>
        <v>0.40171966581285123</v>
      </c>
      <c r="K146" s="423">
        <f>ImportsTimberSectorMinusCoreVPA!L$15</f>
        <v>0.36929134025698224</v>
      </c>
      <c r="L146" s="423">
        <f>ImportsTimberSectorMinusCoreVPA!M$15</f>
        <v>0.43412570092264607</v>
      </c>
      <c r="M146" s="423">
        <f>ImportsTimberSectorMinusCoreVPA!N$15</f>
        <v>0.42833931782706208</v>
      </c>
      <c r="N146" s="423">
        <f>ImportsTimberSectorMinusCoreVPA!O$15</f>
        <v>0.36472649945043395</v>
      </c>
      <c r="O146" s="423">
        <f>ImportsTimberSectorMinusCoreVPA!P$15</f>
        <v>0.33024902879175438</v>
      </c>
      <c r="P146" s="423">
        <f>ImportsTimberSectorMinusCoreVPA!Q$15</f>
        <v>0.31558920032251714</v>
      </c>
      <c r="Q146" s="423">
        <f>ImportsTimberSectorMinusCoreVPA!R$15</f>
        <v>0.31199031389573173</v>
      </c>
      <c r="R146" s="423">
        <f>ImportsTimberSectorMinusCoreVPA!S$15</f>
        <v>0.29920456100293646</v>
      </c>
      <c r="S146" s="423">
        <f>ImportsTimberSectorMinusCoreVPA!T$15</f>
        <v>0.29014907470486545</v>
      </c>
      <c r="T146" s="423">
        <f>ImportsTimberSectorMinusCoreVPA!U$15</f>
        <v>0.28863162400135978</v>
      </c>
      <c r="U146" s="423">
        <f>ImportsTimberSectorMinusCoreVPA!V$15</f>
        <v>0.31159381120129875</v>
      </c>
      <c r="V146" s="423">
        <f>ImportsTimberSectorMinusCoreVPA!W$15</f>
        <v>0</v>
      </c>
      <c r="W146" s="423">
        <f>ImportsTimberSectorMinusCoreVPA!X$15</f>
        <v>0</v>
      </c>
      <c r="X146" s="423">
        <f>ImportsTimberSectorMinusCoreVPA!Y$15</f>
        <v>0</v>
      </c>
      <c r="Y146" s="423">
        <f>ImportsTimberSectorMinusCoreVPA!Z$15</f>
        <v>0</v>
      </c>
      <c r="Z146" s="423">
        <f>ImportsTimberSectorMinusCoreVPA!AA$15</f>
        <v>0</v>
      </c>
      <c r="AA146" s="423">
        <f>ImportsTimberSectorMinusCoreVPA!AB$15</f>
        <v>0</v>
      </c>
      <c r="AB146" s="422"/>
      <c r="AC146" s="388"/>
      <c r="AD146" s="388"/>
      <c r="AE146" s="388"/>
      <c r="AF146" s="388"/>
      <c r="AG146" s="388"/>
      <c r="AH146" s="388"/>
      <c r="AI146" s="388"/>
      <c r="AJ146" s="388"/>
      <c r="AK146" s="388"/>
      <c r="AL146" s="388"/>
      <c r="AM146" s="388"/>
      <c r="AN146" s="388"/>
      <c r="AO146" s="388"/>
      <c r="AP146" s="388"/>
      <c r="AQ146" s="388"/>
      <c r="AR146" s="388"/>
      <c r="AS146" s="388"/>
      <c r="AT146" s="388"/>
      <c r="AU146" s="388"/>
      <c r="AV146" s="388"/>
      <c r="AW146" s="388"/>
      <c r="AX146" s="388"/>
      <c r="AY146" s="388"/>
      <c r="AZ146" s="388"/>
      <c r="BA146" s="388"/>
      <c r="BB146" s="388"/>
      <c r="BC146" s="425">
        <f t="shared" si="72"/>
        <v>0.31109354648080983</v>
      </c>
      <c r="BD146" s="425">
        <f t="shared" si="72"/>
        <v>0.39201498747151942</v>
      </c>
      <c r="BE146" s="425">
        <f t="shared" si="72"/>
        <v>0.41930502867284636</v>
      </c>
      <c r="BF146" s="425">
        <f t="shared" si="72"/>
        <v>0.46005910617014389</v>
      </c>
      <c r="BG146" s="425">
        <f t="shared" si="64"/>
        <v>0.4465913976889927</v>
      </c>
      <c r="BH146" s="425">
        <f t="shared" si="65"/>
        <v>0.43177976355857028</v>
      </c>
      <c r="BI146" s="425">
        <f t="shared" si="66"/>
        <v>0.43660068519330714</v>
      </c>
      <c r="BJ146" s="425">
        <f t="shared" si="67"/>
        <v>0.431733834598378</v>
      </c>
      <c r="BK146" s="425">
        <f t="shared" si="68"/>
        <v>0.40070099227596612</v>
      </c>
      <c r="BL146" s="425">
        <f t="shared" si="69"/>
        <v>0.36616829740577794</v>
      </c>
      <c r="BM146" s="425">
        <f t="shared" si="69"/>
        <v>0.36451869464371139</v>
      </c>
      <c r="BN146" s="425">
        <f t="shared" si="70"/>
        <v>0.33926682426816462</v>
      </c>
      <c r="BO146" s="425">
        <f t="shared" si="71"/>
        <v>0.351850403249652</v>
      </c>
    </row>
    <row r="147" spans="1:67">
      <c r="A147" s="427" t="str">
        <f>ImportsTimberSectorMinusCoreVPA!B$16</f>
        <v xml:space="preserve">Indonesia </v>
      </c>
      <c r="B147" s="423">
        <f>ImportsTimberSectorMinusCoreVPA!C$16</f>
        <v>0.27960927400000002</v>
      </c>
      <c r="C147" s="423">
        <f>ImportsTimberSectorMinusCoreVPA!D$16</f>
        <v>0.20001368400000008</v>
      </c>
      <c r="D147" s="423">
        <f>ImportsTimberSectorMinusCoreVPA!E$16</f>
        <v>0.18082624600000008</v>
      </c>
      <c r="E147" s="423">
        <f>ImportsTimberSectorMinusCoreVPA!F$16</f>
        <v>0.23908158967478421</v>
      </c>
      <c r="F147" s="423">
        <f>ImportsTimberSectorMinusCoreVPA!G$16</f>
        <v>0.24195106810000017</v>
      </c>
      <c r="G147" s="423">
        <f>ImportsTimberSectorMinusCoreVPA!H$16</f>
        <v>0.24365503399999994</v>
      </c>
      <c r="H147" s="423">
        <f>ImportsTimberSectorMinusCoreVPA!I$16</f>
        <v>0.21359889599999995</v>
      </c>
      <c r="I147" s="423">
        <f>ImportsTimberSectorMinusCoreVPA!J$16</f>
        <v>0.1637654146262621</v>
      </c>
      <c r="J147" s="423">
        <f>ImportsTimberSectorMinusCoreVPA!K$16</f>
        <v>0.11703294104363476</v>
      </c>
      <c r="K147" s="423">
        <f>ImportsTimberSectorMinusCoreVPA!L$16</f>
        <v>9.27389673805048E-2</v>
      </c>
      <c r="L147" s="423">
        <f>ImportsTimberSectorMinusCoreVPA!M$16</f>
        <v>9.5725036441187183E-2</v>
      </c>
      <c r="M147" s="423">
        <f>ImportsTimberSectorMinusCoreVPA!N$16</f>
        <v>8.6872181623388361E-2</v>
      </c>
      <c r="N147" s="423">
        <f>ImportsTimberSectorMinusCoreVPA!O$16</f>
        <v>7.5501417831504769E-2</v>
      </c>
      <c r="O147" s="423">
        <f>ImportsTimberSectorMinusCoreVPA!P$16</f>
        <v>6.924673357600869E-2</v>
      </c>
      <c r="P147" s="423">
        <f>ImportsTimberSectorMinusCoreVPA!Q$16</f>
        <v>6.4786487792569902E-2</v>
      </c>
      <c r="Q147" s="423">
        <f>ImportsTimberSectorMinusCoreVPA!R$16</f>
        <v>6.6757764512606954E-2</v>
      </c>
      <c r="R147" s="423">
        <f>ImportsTimberSectorMinusCoreVPA!S$16</f>
        <v>6.8227590745204736E-2</v>
      </c>
      <c r="S147" s="423">
        <f>ImportsTimberSectorMinusCoreVPA!T$16</f>
        <v>6.2092320072127158E-2</v>
      </c>
      <c r="T147" s="423">
        <f>ImportsTimberSectorMinusCoreVPA!U$16</f>
        <v>5.611243869572248E-2</v>
      </c>
      <c r="U147" s="423">
        <f>ImportsTimberSectorMinusCoreVPA!V$16</f>
        <v>6.2255984466105946E-2</v>
      </c>
      <c r="V147" s="423">
        <f>ImportsTimberSectorMinusCoreVPA!W$16</f>
        <v>0</v>
      </c>
      <c r="W147" s="423">
        <f>ImportsTimberSectorMinusCoreVPA!X$16</f>
        <v>0</v>
      </c>
      <c r="X147" s="423">
        <f>ImportsTimberSectorMinusCoreVPA!Y$16</f>
        <v>0</v>
      </c>
      <c r="Y147" s="423">
        <f>ImportsTimberSectorMinusCoreVPA!Z$16</f>
        <v>0</v>
      </c>
      <c r="Z147" s="423">
        <f>ImportsTimberSectorMinusCoreVPA!AA$16</f>
        <v>0</v>
      </c>
      <c r="AA147" s="423">
        <f>ImportsTimberSectorMinusCoreVPA!AB$16</f>
        <v>0</v>
      </c>
      <c r="AB147" s="422"/>
      <c r="AC147" s="388"/>
      <c r="AD147" s="388"/>
      <c r="AE147" s="388"/>
      <c r="AF147" s="388"/>
      <c r="AG147" s="388"/>
      <c r="AH147" s="388"/>
      <c r="AI147" s="388"/>
      <c r="AJ147" s="388"/>
      <c r="AK147" s="388"/>
      <c r="AL147" s="388"/>
      <c r="AM147" s="388"/>
      <c r="AN147" s="388"/>
      <c r="AO147" s="388"/>
      <c r="AP147" s="388"/>
      <c r="AQ147" s="388"/>
      <c r="AR147" s="388"/>
      <c r="AS147" s="388"/>
      <c r="AT147" s="388"/>
      <c r="AU147" s="388"/>
      <c r="AV147" s="388"/>
      <c r="AW147" s="388"/>
      <c r="AX147" s="388"/>
      <c r="AY147" s="388"/>
      <c r="AZ147" s="388"/>
      <c r="BA147" s="388"/>
      <c r="BB147" s="388"/>
      <c r="BC147" s="425">
        <f t="shared" si="63"/>
        <v>0.149172231342944</v>
      </c>
      <c r="BD147" s="425">
        <f t="shared" si="63"/>
        <v>0.11420567829096274</v>
      </c>
      <c r="BE147" s="425">
        <f t="shared" si="63"/>
        <v>0.10529874691757683</v>
      </c>
      <c r="BF147" s="425">
        <f t="shared" si="63"/>
        <v>0.10144337137755424</v>
      </c>
      <c r="BG147" s="425">
        <f t="shared" si="64"/>
        <v>9.0573915110787703E-2</v>
      </c>
      <c r="BH147" s="425">
        <f t="shared" si="65"/>
        <v>8.938200100279324E-2</v>
      </c>
      <c r="BI147" s="425">
        <f t="shared" si="66"/>
        <v>9.15465866388602E-2</v>
      </c>
      <c r="BJ147" s="425">
        <f t="shared" si="67"/>
        <v>8.8629518298670135E-2</v>
      </c>
      <c r="BK147" s="425">
        <f t="shared" si="68"/>
        <v>8.5739528731865675E-2</v>
      </c>
      <c r="BL147" s="425">
        <f t="shared" si="69"/>
        <v>8.3497325894790225E-2</v>
      </c>
      <c r="BM147" s="425">
        <f t="shared" si="69"/>
        <v>7.8007525900656502E-2</v>
      </c>
      <c r="BN147" s="425">
        <f t="shared" si="70"/>
        <v>6.5956351609448571E-2</v>
      </c>
      <c r="BO147" s="425">
        <f t="shared" si="71"/>
        <v>7.0299192254984516E-2</v>
      </c>
    </row>
    <row r="148" spans="1:67">
      <c r="A148" s="427" t="str">
        <f>ImportsTimberSectorMinusCoreVPA!B$21</f>
        <v xml:space="preserve">Vietnam </v>
      </c>
      <c r="B148" s="423">
        <f>ImportsTimberSectorMinusCoreVPA!C$21</f>
        <v>1.8149959E-2</v>
      </c>
      <c r="C148" s="423">
        <f>ImportsTimberSectorMinusCoreVPA!D$21</f>
        <v>1.8096357999999996E-2</v>
      </c>
      <c r="D148" s="423">
        <f>ImportsTimberSectorMinusCoreVPA!E$21</f>
        <v>1.4546273000000002E-2</v>
      </c>
      <c r="E148" s="423">
        <f>ImportsTimberSectorMinusCoreVPA!F$21</f>
        <v>2.8500990000000004E-2</v>
      </c>
      <c r="F148" s="423">
        <f>ImportsTimberSectorMinusCoreVPA!G$21</f>
        <v>3.6417075000000007E-2</v>
      </c>
      <c r="G148" s="423">
        <f>ImportsTimberSectorMinusCoreVPA!H$21</f>
        <v>3.7499827500000006E-2</v>
      </c>
      <c r="H148" s="423">
        <f>ImportsTimberSectorMinusCoreVPA!I$21</f>
        <v>4.4092636000000004E-2</v>
      </c>
      <c r="I148" s="423">
        <f>ImportsTimberSectorMinusCoreVPA!J$21</f>
        <v>5.1407396708520937E-2</v>
      </c>
      <c r="J148" s="423">
        <f>ImportsTimberSectorMinusCoreVPA!K$21</f>
        <v>4.5905640953474137E-2</v>
      </c>
      <c r="K148" s="423">
        <f>ImportsTimberSectorMinusCoreVPA!L$21</f>
        <v>3.436579557080096E-2</v>
      </c>
      <c r="L148" s="423">
        <f>ImportsTimberSectorMinusCoreVPA!M$21</f>
        <v>4.5866707489245019E-2</v>
      </c>
      <c r="M148" s="423">
        <f>ImportsTimberSectorMinusCoreVPA!N$21</f>
        <v>4.9580720334174121E-2</v>
      </c>
      <c r="N148" s="423">
        <f>ImportsTimberSectorMinusCoreVPA!O$21</f>
        <v>4.6014833335271829E-2</v>
      </c>
      <c r="O148" s="423">
        <f>ImportsTimberSectorMinusCoreVPA!P$21</f>
        <v>3.8161130812728948E-2</v>
      </c>
      <c r="P148" s="423">
        <f>ImportsTimberSectorMinusCoreVPA!Q$21</f>
        <v>3.7071565959555873E-2</v>
      </c>
      <c r="Q148" s="423">
        <f>ImportsTimberSectorMinusCoreVPA!R$21</f>
        <v>4.0872523510532187E-2</v>
      </c>
      <c r="R148" s="423">
        <f>ImportsTimberSectorMinusCoreVPA!S$21</f>
        <v>3.8709001892847553E-2</v>
      </c>
      <c r="S148" s="423">
        <f>ImportsTimberSectorMinusCoreVPA!T$21</f>
        <v>3.5071305856294407E-2</v>
      </c>
      <c r="T148" s="423">
        <f>ImportsTimberSectorMinusCoreVPA!U$21</f>
        <v>4.5936560144025529E-2</v>
      </c>
      <c r="U148" s="423">
        <f>ImportsTimberSectorMinusCoreVPA!V$21</f>
        <v>4.4560312918219457E-2</v>
      </c>
      <c r="V148" s="423">
        <f>ImportsTimberSectorMinusCoreVPA!W$21</f>
        <v>0</v>
      </c>
      <c r="W148" s="423">
        <f>ImportsTimberSectorMinusCoreVPA!X$21</f>
        <v>0</v>
      </c>
      <c r="X148" s="423">
        <f>ImportsTimberSectorMinusCoreVPA!Y$21</f>
        <v>0</v>
      </c>
      <c r="Y148" s="423">
        <f>ImportsTimberSectorMinusCoreVPA!Z$21</f>
        <v>0</v>
      </c>
      <c r="Z148" s="423">
        <f>ImportsTimberSectorMinusCoreVPA!AA$21</f>
        <v>0</v>
      </c>
      <c r="AA148" s="423">
        <f>ImportsTimberSectorMinusCoreVPA!AB$21</f>
        <v>0</v>
      </c>
      <c r="AB148" s="422"/>
      <c r="AC148" s="388"/>
      <c r="AD148" s="388"/>
      <c r="AE148" s="388"/>
      <c r="AF148" s="388"/>
      <c r="AG148" s="388"/>
      <c r="AH148" s="388"/>
      <c r="AI148" s="388"/>
      <c r="AJ148" s="388"/>
      <c r="AK148" s="388"/>
      <c r="AL148" s="388"/>
      <c r="AM148" s="388"/>
      <c r="AN148" s="388"/>
      <c r="AO148" s="388"/>
      <c r="AP148" s="388"/>
      <c r="AQ148" s="388"/>
      <c r="AR148" s="388"/>
      <c r="AS148" s="388"/>
      <c r="AT148" s="388"/>
      <c r="AU148" s="388"/>
      <c r="AV148" s="388"/>
      <c r="AW148" s="388"/>
      <c r="AX148" s="388"/>
      <c r="AY148" s="388"/>
      <c r="AZ148" s="388"/>
      <c r="BA148" s="388"/>
      <c r="BB148" s="388"/>
      <c r="BC148" s="425">
        <f t="shared" si="63"/>
        <v>4.6826468775735153E-2</v>
      </c>
      <c r="BD148" s="425">
        <f t="shared" si="63"/>
        <v>4.4796659946520698E-2</v>
      </c>
      <c r="BE148" s="425">
        <f t="shared" si="63"/>
        <v>3.9020007583043845E-2</v>
      </c>
      <c r="BF148" s="425">
        <f t="shared" si="63"/>
        <v>4.8606651035916035E-2</v>
      </c>
      <c r="BG148" s="425">
        <f t="shared" si="64"/>
        <v>5.1693417510193712E-2</v>
      </c>
      <c r="BH148" s="425">
        <f t="shared" si="65"/>
        <v>5.4474445612336907E-2</v>
      </c>
      <c r="BI148" s="425">
        <f t="shared" si="66"/>
        <v>5.0450340222181082E-2</v>
      </c>
      <c r="BJ148" s="425">
        <f t="shared" si="67"/>
        <v>5.0714819486628045E-2</v>
      </c>
      <c r="BK148" s="425">
        <f t="shared" si="68"/>
        <v>5.2494132022850144E-2</v>
      </c>
      <c r="BL148" s="425">
        <f t="shared" si="69"/>
        <v>4.7372303650283984E-2</v>
      </c>
      <c r="BM148" s="425">
        <f t="shared" si="69"/>
        <v>4.406061485183297E-2</v>
      </c>
      <c r="BN148" s="425">
        <f t="shared" si="70"/>
        <v>5.3995299135321584E-2</v>
      </c>
      <c r="BO148" s="425">
        <f t="shared" si="71"/>
        <v>5.0317315381714627E-2</v>
      </c>
    </row>
    <row r="149" spans="1:67">
      <c r="A149" s="421" t="s">
        <v>32</v>
      </c>
      <c r="B149" s="423">
        <f t="shared" ref="B149:AA149" si="73">B142-SUM(B144:B148)</f>
        <v>0.14801664214352384</v>
      </c>
      <c r="C149" s="423">
        <f t="shared" si="73"/>
        <v>0.1319151308963219</v>
      </c>
      <c r="D149" s="423">
        <f t="shared" si="73"/>
        <v>0.11903324206832844</v>
      </c>
      <c r="E149" s="423">
        <f t="shared" si="73"/>
        <v>0.12161144282025904</v>
      </c>
      <c r="F149" s="423">
        <f t="shared" si="73"/>
        <v>0.1440391968301461</v>
      </c>
      <c r="G149" s="423">
        <f t="shared" si="73"/>
        <v>0.15566939013081416</v>
      </c>
      <c r="H149" s="423">
        <f t="shared" si="73"/>
        <v>0.17278397425676495</v>
      </c>
      <c r="I149" s="423">
        <f t="shared" si="73"/>
        <v>0.20674345502974556</v>
      </c>
      <c r="J149" s="423">
        <f t="shared" si="73"/>
        <v>0.19062770502642268</v>
      </c>
      <c r="K149" s="423">
        <f t="shared" si="73"/>
        <v>0.16070300583821373</v>
      </c>
      <c r="L149" s="423">
        <f t="shared" si="73"/>
        <v>0.18185660379071933</v>
      </c>
      <c r="M149" s="423">
        <f t="shared" si="73"/>
        <v>0.19010433933549442</v>
      </c>
      <c r="N149" s="423">
        <f t="shared" si="73"/>
        <v>0.19425769646796198</v>
      </c>
      <c r="O149" s="423">
        <f t="shared" si="73"/>
        <v>0.17547059574195578</v>
      </c>
      <c r="P149" s="423">
        <f t="shared" si="73"/>
        <v>0.20349752698389101</v>
      </c>
      <c r="Q149" s="423">
        <f t="shared" si="73"/>
        <v>0.20908929148288402</v>
      </c>
      <c r="R149" s="423">
        <f t="shared" si="73"/>
        <v>0.23471267086942538</v>
      </c>
      <c r="S149" s="423">
        <f t="shared" si="73"/>
        <v>0.26243557008855756</v>
      </c>
      <c r="T149" s="423">
        <f t="shared" si="73"/>
        <v>0.30912239888422399</v>
      </c>
      <c r="U149" s="423">
        <f t="shared" si="73"/>
        <v>0.31465653812824179</v>
      </c>
      <c r="V149" s="423">
        <f t="shared" si="73"/>
        <v>0</v>
      </c>
      <c r="W149" s="423">
        <f t="shared" si="73"/>
        <v>0</v>
      </c>
      <c r="X149" s="423">
        <f t="shared" si="73"/>
        <v>0</v>
      </c>
      <c r="Y149" s="423">
        <f t="shared" si="73"/>
        <v>0</v>
      </c>
      <c r="Z149" s="423">
        <f t="shared" si="73"/>
        <v>0</v>
      </c>
      <c r="AA149" s="423">
        <f t="shared" si="73"/>
        <v>0</v>
      </c>
      <c r="AB149" s="388"/>
      <c r="BC149" s="425">
        <f t="shared" si="63"/>
        <v>0.18832048618274652</v>
      </c>
      <c r="BD149" s="425">
        <f t="shared" si="63"/>
        <v>0.18602255193668182</v>
      </c>
      <c r="BE149" s="425">
        <f t="shared" si="63"/>
        <v>0.1824672585712786</v>
      </c>
      <c r="BF149" s="425">
        <f t="shared" si="63"/>
        <v>0.19272018775502997</v>
      </c>
      <c r="BG149" s="425">
        <f t="shared" si="64"/>
        <v>0.19820492557458419</v>
      </c>
      <c r="BH149" s="425">
        <f t="shared" si="65"/>
        <v>0.2299710670235188</v>
      </c>
      <c r="BI149" s="425">
        <f t="shared" si="66"/>
        <v>0.23197822144247437</v>
      </c>
      <c r="BJ149" s="425">
        <f t="shared" si="67"/>
        <v>0.27838965201045135</v>
      </c>
      <c r="BK149" s="425">
        <f t="shared" si="68"/>
        <v>0.26854130670053644</v>
      </c>
      <c r="BL149" s="425">
        <f t="shared" si="69"/>
        <v>0.28724274383964604</v>
      </c>
      <c r="BM149" s="425">
        <f t="shared" si="69"/>
        <v>0.32970179737455868</v>
      </c>
      <c r="BN149" s="425">
        <f t="shared" si="70"/>
        <v>0.36335233515199789</v>
      </c>
      <c r="BO149" s="425">
        <f t="shared" si="71"/>
        <v>0.35530882143881271</v>
      </c>
    </row>
    <row r="150" spans="1:67">
      <c r="A150" s="421"/>
      <c r="B150" s="422"/>
      <c r="C150" s="422"/>
      <c r="D150" s="422"/>
      <c r="E150" s="422"/>
      <c r="F150" s="422"/>
      <c r="G150" s="422"/>
      <c r="H150" s="422"/>
      <c r="I150" s="422"/>
      <c r="J150" s="422"/>
      <c r="K150" s="422"/>
      <c r="L150" s="422"/>
      <c r="M150" s="422"/>
      <c r="N150" s="422"/>
      <c r="O150" s="422"/>
      <c r="P150" s="422"/>
      <c r="Q150" s="422"/>
      <c r="R150" s="422"/>
      <c r="S150" s="422"/>
      <c r="T150" s="422"/>
      <c r="U150" s="422"/>
      <c r="V150" s="422"/>
      <c r="W150" s="422"/>
      <c r="X150" s="422"/>
      <c r="Y150" s="422"/>
      <c r="Z150" s="422"/>
      <c r="AA150" s="422"/>
      <c r="AB150" s="388"/>
    </row>
    <row r="151" spans="1:67">
      <c r="A151" s="421"/>
      <c r="B151" s="422"/>
      <c r="C151" s="422"/>
      <c r="D151" s="422"/>
      <c r="E151" s="422"/>
      <c r="F151" s="422"/>
      <c r="G151" s="422"/>
      <c r="H151" s="422"/>
      <c r="I151" s="422"/>
      <c r="J151" s="422"/>
      <c r="K151" s="422"/>
      <c r="L151" s="422"/>
      <c r="M151" s="422"/>
      <c r="N151" s="422"/>
      <c r="O151" s="422"/>
      <c r="P151" s="422"/>
      <c r="Q151" s="422"/>
      <c r="R151" s="422"/>
      <c r="S151" s="422"/>
      <c r="T151" s="422"/>
      <c r="U151" s="422"/>
      <c r="V151" s="422"/>
      <c r="W151" s="422"/>
      <c r="X151" s="422"/>
      <c r="Y151" s="422"/>
      <c r="Z151" s="422"/>
      <c r="AA151" s="422"/>
      <c r="AB151" s="422"/>
    </row>
    <row r="152" spans="1:67">
      <c r="A152" s="421"/>
      <c r="B152" s="422"/>
      <c r="C152" s="422"/>
      <c r="D152" s="422"/>
      <c r="E152" s="422"/>
      <c r="F152" s="422"/>
      <c r="G152" s="422"/>
      <c r="H152" s="422"/>
      <c r="I152" s="422"/>
      <c r="J152" s="422"/>
      <c r="K152" s="422"/>
      <c r="L152" s="422"/>
      <c r="M152" s="422"/>
      <c r="N152" s="422"/>
      <c r="O152" s="422"/>
      <c r="P152" s="422"/>
      <c r="Q152" s="422"/>
      <c r="R152" s="422"/>
      <c r="S152" s="422"/>
      <c r="T152" s="422"/>
      <c r="U152" s="422"/>
      <c r="V152" s="422"/>
      <c r="W152" s="422"/>
      <c r="X152" s="422"/>
      <c r="Y152" s="422"/>
      <c r="Z152" s="422"/>
      <c r="AA152" s="422"/>
      <c r="AB152" s="422"/>
    </row>
    <row r="153" spans="1:67">
      <c r="A153" s="421"/>
      <c r="B153" s="422"/>
      <c r="C153" s="422"/>
      <c r="D153" s="422"/>
      <c r="E153" s="422"/>
      <c r="F153" s="422"/>
      <c r="G153" s="422"/>
      <c r="H153" s="422"/>
      <c r="I153" s="422"/>
      <c r="J153" s="422"/>
      <c r="K153" s="422"/>
      <c r="L153" s="422"/>
      <c r="M153" s="422"/>
      <c r="N153" s="422"/>
      <c r="O153" s="422"/>
      <c r="P153" s="422"/>
      <c r="Q153" s="422"/>
      <c r="R153" s="422"/>
      <c r="S153" s="422"/>
      <c r="T153" s="422"/>
      <c r="U153" s="422"/>
      <c r="V153" s="422"/>
      <c r="W153" s="422"/>
      <c r="X153" s="422"/>
      <c r="Y153" s="422"/>
      <c r="Z153" s="422"/>
      <c r="AA153" s="422"/>
      <c r="AB153" s="422"/>
    </row>
    <row r="154" spans="1:67">
      <c r="A154" s="421"/>
      <c r="B154" s="422"/>
      <c r="C154" s="422"/>
      <c r="D154" s="422"/>
      <c r="E154" s="422"/>
      <c r="F154" s="422"/>
      <c r="G154" s="422"/>
      <c r="H154" s="422"/>
      <c r="I154" s="422"/>
      <c r="J154" s="422"/>
      <c r="K154" s="422"/>
      <c r="L154" s="422"/>
      <c r="M154" s="422"/>
      <c r="N154" s="422"/>
      <c r="O154" s="422"/>
      <c r="P154" s="422"/>
      <c r="Q154" s="422"/>
      <c r="R154" s="422"/>
      <c r="S154" s="422"/>
      <c r="T154" s="422"/>
      <c r="U154" s="422"/>
      <c r="V154" s="422"/>
      <c r="W154" s="422"/>
      <c r="X154" s="422"/>
      <c r="Y154" s="422"/>
      <c r="Z154" s="422"/>
      <c r="AA154" s="422"/>
      <c r="AB154" s="422"/>
    </row>
    <row r="155" spans="1:67">
      <c r="A155" s="388"/>
      <c r="B155" s="388"/>
      <c r="C155" s="388"/>
      <c r="D155" s="388"/>
      <c r="E155" s="388"/>
      <c r="F155" s="388"/>
      <c r="G155" s="388"/>
      <c r="H155" s="388"/>
      <c r="I155" s="388"/>
      <c r="J155" s="388"/>
      <c r="K155" s="388"/>
      <c r="L155" s="388"/>
      <c r="M155" s="388"/>
      <c r="N155" s="388"/>
      <c r="O155" s="388"/>
      <c r="P155" s="388"/>
      <c r="Q155" s="388"/>
      <c r="R155" s="388"/>
      <c r="S155" s="388"/>
      <c r="T155" s="388"/>
      <c r="U155" s="388"/>
      <c r="V155" s="388"/>
      <c r="W155" s="388"/>
      <c r="X155" s="388"/>
      <c r="Y155" s="388"/>
      <c r="Z155" s="388"/>
      <c r="AA155" s="388"/>
      <c r="AB155" s="422"/>
    </row>
    <row r="156" spans="1:67">
      <c r="A156" s="426" t="str">
        <f t="shared" ref="A156:A161" si="74">A144</f>
        <v xml:space="preserve">Belarus </v>
      </c>
      <c r="B156" s="426"/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  <c r="R156" s="426"/>
      <c r="S156" s="426"/>
      <c r="T156" s="426"/>
      <c r="U156" s="426"/>
      <c r="V156" s="426"/>
      <c r="W156" s="426"/>
      <c r="X156" s="426"/>
      <c r="Y156" s="426"/>
      <c r="Z156" s="426"/>
      <c r="AA156" s="426"/>
      <c r="AB156" s="426"/>
      <c r="AC156" s="423">
        <f>ImportsTimberSectorMinusCoreVPA!AD$43</f>
        <v>3.7550613322859996E-3</v>
      </c>
      <c r="AD156" s="423">
        <f>ImportsTimberSectorMinusCoreVPA!AE$43</f>
        <v>3.2459956235999991E-3</v>
      </c>
      <c r="AE156" s="423">
        <f>ImportsTimberSectorMinusCoreVPA!AF$43</f>
        <v>5.090856979200001E-3</v>
      </c>
      <c r="AF156" s="423">
        <f>ImportsTimberSectorMinusCoreVPA!AG$43</f>
        <v>6.7904499376000007E-3</v>
      </c>
      <c r="AG156" s="423">
        <f>ImportsTimberSectorMinusCoreVPA!AH$43</f>
        <v>8.2967358782000018E-3</v>
      </c>
      <c r="AH156" s="423">
        <f>ImportsTimberSectorMinusCoreVPA!AI$43</f>
        <v>8.6267722827000019E-3</v>
      </c>
      <c r="AI156" s="423">
        <f>ImportsTimberSectorMinusCoreVPA!AJ$43</f>
        <v>8.4260691796000028E-3</v>
      </c>
      <c r="AJ156" s="423">
        <f>ImportsTimberSectorMinusCoreVPA!AK$43</f>
        <v>1.2921350840999999E-2</v>
      </c>
      <c r="AK156" s="423">
        <f>ImportsTimberSectorMinusCoreVPA!AL$43</f>
        <v>1.0664981124400003E-2</v>
      </c>
      <c r="AL156" s="423">
        <f>ImportsTimberSectorMinusCoreVPA!AM$43</f>
        <v>8.5176042380000015E-3</v>
      </c>
      <c r="AM156" s="423">
        <f>ImportsTimberSectorMinusCoreVPA!AN$43</f>
        <v>7.3062495423000034E-3</v>
      </c>
      <c r="AN156" s="423">
        <f>ImportsTimberSectorMinusCoreVPA!AO$43</f>
        <v>8.2336354560000012E-3</v>
      </c>
      <c r="AO156" s="423">
        <f>ImportsTimberSectorMinusCoreVPA!AP$43</f>
        <v>8.3050384207999997E-3</v>
      </c>
      <c r="AP156" s="423">
        <f>ImportsTimberSectorMinusCoreVPA!AQ$43</f>
        <v>7.9206781677000002E-3</v>
      </c>
      <c r="AQ156" s="423">
        <f>ImportsTimberSectorMinusCoreVPA!AR$43</f>
        <v>8.325430515000001E-3</v>
      </c>
      <c r="AR156" s="423">
        <f>ImportsTimberSectorMinusCoreVPA!AS$43</f>
        <v>6.4647414019999997E-3</v>
      </c>
      <c r="AS156" s="423">
        <f>ImportsTimberSectorMinusCoreVPA!AT$43</f>
        <v>7.9874601346999995E-3</v>
      </c>
      <c r="AT156" s="423">
        <f>ImportsTimberSectorMinusCoreVPA!AU$43</f>
        <v>7.4939937357999999E-3</v>
      </c>
      <c r="AU156" s="423">
        <f>ImportsTimberSectorMinusCoreVPA!AV$43</f>
        <v>9.7680002170000019E-3</v>
      </c>
      <c r="AV156" s="423">
        <f>ImportsTimberSectorMinusCoreVPA!AW$43</f>
        <v>1.1450142209166667E-2</v>
      </c>
      <c r="AW156" s="423">
        <f>ImportsTimberSectorMinusCoreVPA!AX$43</f>
        <v>0</v>
      </c>
      <c r="AX156" s="423">
        <f>ImportsTimberSectorMinusCoreVPA!AY$43</f>
        <v>0</v>
      </c>
      <c r="AY156" s="423">
        <f>ImportsTimberSectorMinusCoreVPA!AZ$43</f>
        <v>0</v>
      </c>
      <c r="AZ156" s="423">
        <f>ImportsTimberSectorMinusCoreVPA!BA$43</f>
        <v>0</v>
      </c>
      <c r="BA156" s="423">
        <f>ImportsTimberSectorMinusCoreVPA!BB$43</f>
        <v>0</v>
      </c>
      <c r="BB156" s="423">
        <f>ImportsTimberSectorMinusCoreVPA!BC$43</f>
        <v>0</v>
      </c>
      <c r="BC156" s="425">
        <f t="shared" ref="BC156:BF161" si="75">AJ156/AJ$142</f>
        <v>1.7552116377138171E-2</v>
      </c>
      <c r="BD156" s="425">
        <f t="shared" si="75"/>
        <v>1.3161400180553229E-2</v>
      </c>
      <c r="BE156" s="425">
        <f t="shared" si="75"/>
        <v>1.3473670070182754E-2</v>
      </c>
      <c r="BF156" s="425">
        <f t="shared" si="75"/>
        <v>1.0049223029721983E-2</v>
      </c>
      <c r="BG156" s="425">
        <f t="shared" ref="BG156:BG161" si="76">AN156/AN$142</f>
        <v>1.1107684946484966E-2</v>
      </c>
      <c r="BH156" s="425">
        <f t="shared" ref="BH156:BH161" si="77">AO156/AO$142</f>
        <v>1.2687644426522513E-2</v>
      </c>
      <c r="BI156" s="425">
        <f t="shared" ref="BI156:BI161" si="78">AP156/AP$142</f>
        <v>1.3345110639421167E-2</v>
      </c>
      <c r="BJ156" s="425">
        <f t="shared" ref="BJ156:BJ161" si="79">AQ156/AQ$142</f>
        <v>1.3060204020810725E-2</v>
      </c>
      <c r="BK156" s="425">
        <f t="shared" ref="BK156:BK161" si="80">AR156/AR$142</f>
        <v>1.1355074975044661E-2</v>
      </c>
      <c r="BL156" s="425">
        <f t="shared" ref="BL156:BM161" si="81">AS156/AS$142</f>
        <v>1.4684408065995181E-2</v>
      </c>
      <c r="BM156" s="425">
        <f t="shared" si="81"/>
        <v>1.3486333309523185E-2</v>
      </c>
      <c r="BN156" s="425">
        <f t="shared" ref="BN156:BN161" si="82">AU156/AU$142</f>
        <v>1.663200611768224E-2</v>
      </c>
      <c r="BO156" s="425">
        <f t="shared" ref="BO156:BO161" si="83">AV156/AV$142</f>
        <v>1.9335325871317418E-2</v>
      </c>
    </row>
    <row r="157" spans="1:67">
      <c r="A157" s="426" t="str">
        <f t="shared" si="74"/>
        <v xml:space="preserve">Brazil </v>
      </c>
      <c r="B157" s="426"/>
      <c r="C157" s="426"/>
      <c r="D157" s="426"/>
      <c r="E157" s="426"/>
      <c r="F157" s="426"/>
      <c r="G157" s="426"/>
      <c r="H157" s="426"/>
      <c r="I157" s="426"/>
      <c r="J157" s="426"/>
      <c r="K157" s="426"/>
      <c r="L157" s="426"/>
      <c r="M157" s="426"/>
      <c r="N157" s="426"/>
      <c r="O157" s="426"/>
      <c r="P157" s="426"/>
      <c r="Q157" s="426"/>
      <c r="R157" s="426"/>
      <c r="S157" s="426"/>
      <c r="T157" s="426"/>
      <c r="U157" s="426"/>
      <c r="V157" s="426"/>
      <c r="W157" s="426"/>
      <c r="X157" s="426"/>
      <c r="Y157" s="426"/>
      <c r="Z157" s="426"/>
      <c r="AA157" s="426"/>
      <c r="AB157" s="426"/>
      <c r="AC157" s="423">
        <f>ImportsTimberSectorMinusCoreVPA!AD$12</f>
        <v>2.2590309553802996E-2</v>
      </c>
      <c r="AD157" s="423">
        <f>ImportsTimberSectorMinusCoreVPA!AE$12</f>
        <v>2.3637752606799994E-2</v>
      </c>
      <c r="AE157" s="423">
        <f>ImportsTimberSectorMinusCoreVPA!AF$12</f>
        <v>1.9967406854400006E-2</v>
      </c>
      <c r="AF157" s="423">
        <f>ImportsTimberSectorMinusCoreVPA!AG$12</f>
        <v>2.9049632281599999E-2</v>
      </c>
      <c r="AG157" s="423">
        <f>ImportsTimberSectorMinusCoreVPA!AH$12</f>
        <v>3.7617352094000016E-2</v>
      </c>
      <c r="AH157" s="423">
        <f>ImportsTimberSectorMinusCoreVPA!AI$12</f>
        <v>4.4435300738400005E-2</v>
      </c>
      <c r="AI157" s="423">
        <f>ImportsTimberSectorMinusCoreVPA!AJ$12</f>
        <v>4.8473740057200003E-2</v>
      </c>
      <c r="AJ157" s="423">
        <f>ImportsTimberSectorMinusCoreVPA!AK$12</f>
        <v>7.7092472434000012E-2</v>
      </c>
      <c r="AK157" s="423">
        <f>ImportsTimberSectorMinusCoreVPA!AL$12</f>
        <v>7.77696633956E-2</v>
      </c>
      <c r="AL157" s="423">
        <f>ImportsTimberSectorMinusCoreVPA!AM$12</f>
        <v>4.9566197221199988E-2</v>
      </c>
      <c r="AM157" s="423">
        <f>ImportsTimberSectorMinusCoreVPA!AN$12</f>
        <v>4.5722418610500012E-2</v>
      </c>
      <c r="AN157" s="423">
        <f>ImportsTimberSectorMinusCoreVPA!AO$12</f>
        <v>6.2662029792000001E-2</v>
      </c>
      <c r="AO157" s="423">
        <f>ImportsTimberSectorMinusCoreVPA!AP$12</f>
        <v>3.8205726292800009E-2</v>
      </c>
      <c r="AP157" s="423">
        <f>ImportsTimberSectorMinusCoreVPA!AQ$12</f>
        <v>2.92626900219E-2</v>
      </c>
      <c r="AQ157" s="423">
        <f>ImportsTimberSectorMinusCoreVPA!AR$12</f>
        <v>3.5718442907499995E-2</v>
      </c>
      <c r="AR157" s="423">
        <f>ImportsTimberSectorMinusCoreVPA!AS$12</f>
        <v>3.2808386537499998E-2</v>
      </c>
      <c r="AS157" s="423">
        <f>ImportsTimberSectorMinusCoreVPA!AT$12</f>
        <v>3.0856358380599993E-2</v>
      </c>
      <c r="AT157" s="423">
        <f>ImportsTimberSectorMinusCoreVPA!AU$12</f>
        <v>2.4403413377199996E-2</v>
      </c>
      <c r="AU157" s="423">
        <f>ImportsTimberSectorMinusCoreVPA!AV$12</f>
        <v>2.8393802769999994E-2</v>
      </c>
      <c r="AV157" s="423">
        <f>ImportsTimberSectorMinusCoreVPA!AW$12</f>
        <v>1.8784830435000004E-2</v>
      </c>
      <c r="AW157" s="423">
        <f>ImportsTimberSectorMinusCoreVPA!AX$12</f>
        <v>0</v>
      </c>
      <c r="AX157" s="423">
        <f>ImportsTimberSectorMinusCoreVPA!AY$12</f>
        <v>0</v>
      </c>
      <c r="AY157" s="423">
        <f>ImportsTimberSectorMinusCoreVPA!AZ$12</f>
        <v>0</v>
      </c>
      <c r="AZ157" s="423">
        <f>ImportsTimberSectorMinusCoreVPA!BA$12</f>
        <v>0</v>
      </c>
      <c r="BA157" s="423">
        <f>ImportsTimberSectorMinusCoreVPA!BB$12</f>
        <v>0</v>
      </c>
      <c r="BB157" s="423">
        <f>ImportsTimberSectorMinusCoreVPA!BC$12</f>
        <v>0</v>
      </c>
      <c r="BC157" s="425">
        <f t="shared" ref="BC157:BF158" si="84">AJ157/AJ$142</f>
        <v>0.10472094323678033</v>
      </c>
      <c r="BD157" s="425">
        <f t="shared" si="84"/>
        <v>9.5973696522974175E-2</v>
      </c>
      <c r="BE157" s="425">
        <f t="shared" si="84"/>
        <v>7.8406858235159263E-2</v>
      </c>
      <c r="BF157" s="425">
        <f t="shared" si="84"/>
        <v>6.288791252133763E-2</v>
      </c>
      <c r="BG157" s="425">
        <f t="shared" si="76"/>
        <v>8.4534964992842992E-2</v>
      </c>
      <c r="BH157" s="425">
        <f t="shared" si="77"/>
        <v>5.8367059331845335E-2</v>
      </c>
      <c r="BI157" s="425">
        <f t="shared" si="78"/>
        <v>4.9303080832375036E-2</v>
      </c>
      <c r="BJ157" s="425">
        <f t="shared" si="79"/>
        <v>5.6031955445084838E-2</v>
      </c>
      <c r="BK157" s="425">
        <f t="shared" si="80"/>
        <v>5.7626696224586035E-2</v>
      </c>
      <c r="BL157" s="425">
        <f t="shared" si="81"/>
        <v>5.6727338884970696E-2</v>
      </c>
      <c r="BM157" s="425">
        <f t="shared" si="81"/>
        <v>4.3916845716426595E-2</v>
      </c>
      <c r="BN157" s="425">
        <f t="shared" si="82"/>
        <v>4.8346221425447651E-2</v>
      </c>
      <c r="BO157" s="425">
        <f t="shared" si="83"/>
        <v>3.1721074835855741E-2</v>
      </c>
    </row>
    <row r="158" spans="1:67">
      <c r="A158" s="426" t="str">
        <f t="shared" si="74"/>
        <v xml:space="preserve">China </v>
      </c>
      <c r="B158" s="426"/>
      <c r="C158" s="426"/>
      <c r="D158" s="426"/>
      <c r="E158" s="426"/>
      <c r="F158" s="426"/>
      <c r="G158" s="426"/>
      <c r="H158" s="426"/>
      <c r="I158" s="426"/>
      <c r="J158" s="426"/>
      <c r="K158" s="426"/>
      <c r="L158" s="426"/>
      <c r="M158" s="426"/>
      <c r="N158" s="426"/>
      <c r="O158" s="426"/>
      <c r="P158" s="426"/>
      <c r="Q158" s="426"/>
      <c r="R158" s="426"/>
      <c r="S158" s="426"/>
      <c r="T158" s="426"/>
      <c r="U158" s="426"/>
      <c r="V158" s="426"/>
      <c r="W158" s="426"/>
      <c r="X158" s="426"/>
      <c r="Y158" s="426"/>
      <c r="Z158" s="426"/>
      <c r="AA158" s="426"/>
      <c r="AB158" s="426"/>
      <c r="AC158" s="423">
        <f>ImportsTimberSectorMinusCoreVPA!AD$15</f>
        <v>5.7827068193190001E-2</v>
      </c>
      <c r="AD158" s="423">
        <f>ImportsTimberSectorMinusCoreVPA!AE$15</f>
        <v>3.8815451774000004E-2</v>
      </c>
      <c r="AE158" s="423">
        <f>ImportsTimberSectorMinusCoreVPA!AF$15</f>
        <v>4.5770745806399997E-2</v>
      </c>
      <c r="AF158" s="423">
        <f>ImportsTimberSectorMinusCoreVPA!AG$15</f>
        <v>7.2635572564800022E-2</v>
      </c>
      <c r="AG158" s="423">
        <f>ImportsTimberSectorMinusCoreVPA!AH$15</f>
        <v>0.1137282457591</v>
      </c>
      <c r="AH158" s="423">
        <f>ImportsTimberSectorMinusCoreVPA!AI$15</f>
        <v>0.18501900258269999</v>
      </c>
      <c r="AI158" s="423">
        <f>ImportsTimberSectorMinusCoreVPA!AJ$15</f>
        <v>0.22241065828720002</v>
      </c>
      <c r="AJ158" s="423">
        <f>ImportsTimberSectorMinusCoreVPA!AK$15</f>
        <v>0.29943432018899996</v>
      </c>
      <c r="AK158" s="423">
        <f>ImportsTimberSectorMinusCoreVPA!AL$15</f>
        <v>0.40023150739200003</v>
      </c>
      <c r="AL158" s="423">
        <f>ImportsTimberSectorMinusCoreVPA!AM$15</f>
        <v>0.32938294196279999</v>
      </c>
      <c r="AM158" s="423">
        <f>ImportsTimberSectorMinusCoreVPA!AN$15</f>
        <v>0.40545812788920005</v>
      </c>
      <c r="AN158" s="423">
        <f>ImportsTimberSectorMinusCoreVPA!AO$15</f>
        <v>0.39923658983999999</v>
      </c>
      <c r="AO158" s="423">
        <f>ImportsTimberSectorMinusCoreVPA!AP$15</f>
        <v>0.3620773214255999</v>
      </c>
      <c r="AP158" s="423">
        <f>ImportsTimberSectorMinusCoreVPA!AQ$15</f>
        <v>0.33498178356059999</v>
      </c>
      <c r="AQ158" s="423">
        <f>ImportsTimberSectorMinusCoreVPA!AR$15</f>
        <v>0.35684006991849992</v>
      </c>
      <c r="AR158" s="423">
        <f>ImportsTimberSectorMinusCoreVPA!AS$15</f>
        <v>0.31603840221449997</v>
      </c>
      <c r="AS158" s="423">
        <f>ImportsTimberSectorMinusCoreVPA!AT$15</f>
        <v>0.29229712821460002</v>
      </c>
      <c r="AT158" s="423">
        <f>ImportsTimberSectorMinusCoreVPA!AU$15</f>
        <v>0.29247672265239993</v>
      </c>
      <c r="AU158" s="423">
        <f>ImportsTimberSectorMinusCoreVPA!AV$15</f>
        <v>0.2993271663</v>
      </c>
      <c r="AV158" s="423">
        <f>ImportsTimberSectorMinusCoreVPA!AW$15</f>
        <v>0.29695563215999993</v>
      </c>
      <c r="AW158" s="423">
        <f>ImportsTimberSectorMinusCoreVPA!AX$15</f>
        <v>0</v>
      </c>
      <c r="AX158" s="423">
        <f>ImportsTimberSectorMinusCoreVPA!AY$15</f>
        <v>0</v>
      </c>
      <c r="AY158" s="423">
        <f>ImportsTimberSectorMinusCoreVPA!AZ$15</f>
        <v>0</v>
      </c>
      <c r="AZ158" s="423">
        <f>ImportsTimberSectorMinusCoreVPA!BA$15</f>
        <v>0</v>
      </c>
      <c r="BA158" s="423">
        <f>ImportsTimberSectorMinusCoreVPA!BB$15</f>
        <v>0</v>
      </c>
      <c r="BB158" s="423">
        <f>ImportsTimberSectorMinusCoreVPA!BC$15</f>
        <v>0</v>
      </c>
      <c r="BC158" s="425">
        <f t="shared" si="84"/>
        <v>0.40674586581071703</v>
      </c>
      <c r="BD158" s="425">
        <f t="shared" si="84"/>
        <v>0.49391620784031237</v>
      </c>
      <c r="BE158" s="425">
        <f t="shared" si="84"/>
        <v>0.52103818899608756</v>
      </c>
      <c r="BF158" s="425">
        <f t="shared" si="84"/>
        <v>0.55767861921253892</v>
      </c>
      <c r="BG158" s="425">
        <f t="shared" si="76"/>
        <v>0.53859492356079364</v>
      </c>
      <c r="BH158" s="425">
        <f t="shared" si="77"/>
        <v>0.55314714711617141</v>
      </c>
      <c r="BI158" s="425">
        <f t="shared" si="78"/>
        <v>0.56439219838986887</v>
      </c>
      <c r="BJ158" s="425">
        <f t="shared" si="79"/>
        <v>0.55977935405734058</v>
      </c>
      <c r="BK158" s="425">
        <f t="shared" si="80"/>
        <v>0.55510955952990615</v>
      </c>
      <c r="BL158" s="425">
        <f t="shared" si="81"/>
        <v>0.53736860464254588</v>
      </c>
      <c r="BM158" s="425">
        <f t="shared" si="81"/>
        <v>0.52634665920843049</v>
      </c>
      <c r="BN158" s="425">
        <f t="shared" si="82"/>
        <v>0.50966535119704204</v>
      </c>
      <c r="BO158" s="425">
        <f t="shared" si="83"/>
        <v>0.50145524939768804</v>
      </c>
    </row>
    <row r="159" spans="1:67">
      <c r="A159" s="426" t="str">
        <f t="shared" si="74"/>
        <v xml:space="preserve">Indonesia </v>
      </c>
      <c r="AC159" s="423">
        <f>ImportsTimberSectorMinusCoreVPA!AD$16</f>
        <v>0.14331395819677506</v>
      </c>
      <c r="AD159" s="423">
        <f>ImportsTimberSectorMinusCoreVPA!AE$16</f>
        <v>0.10755151674160002</v>
      </c>
      <c r="AE159" s="423">
        <f>ImportsTimberSectorMinusCoreVPA!AF$16</f>
        <v>9.8996544331200004E-2</v>
      </c>
      <c r="AF159" s="423">
        <f>ImportsTimberSectorMinusCoreVPA!AG$16</f>
        <v>0.12938301353599999</v>
      </c>
      <c r="AG159" s="423">
        <f>ImportsTimberSectorMinusCoreVPA!AH$16</f>
        <v>0.14625273166840003</v>
      </c>
      <c r="AH159" s="423">
        <f>ImportsTimberSectorMinusCoreVPA!AI$16</f>
        <v>0.14768355287399998</v>
      </c>
      <c r="AI159" s="423">
        <f>ImportsTimberSectorMinusCoreVPA!AJ$16</f>
        <v>0.14832187464600002</v>
      </c>
      <c r="AJ159" s="423">
        <f>ImportsTimberSectorMinusCoreVPA!AK$16</f>
        <v>0.14604572490350001</v>
      </c>
      <c r="AK159" s="423">
        <f>ImportsTimberSectorMinusCoreVPA!AL$16</f>
        <v>0.12309525110519999</v>
      </c>
      <c r="AL159" s="423">
        <f>ImportsTimberSectorMinusCoreVPA!AM$16</f>
        <v>9.2795868255200004E-2</v>
      </c>
      <c r="AM159" s="423">
        <f>ImportsTimberSectorMinusCoreVPA!AN$16</f>
        <v>0.10012356011070003</v>
      </c>
      <c r="AN159" s="423">
        <f>ImportsTimberSectorMinusCoreVPA!AO$16</f>
        <v>9.1376037359999981E-2</v>
      </c>
      <c r="AO159" s="423">
        <f>ImportsTimberSectorMinusCoreVPA!AP$16</f>
        <v>7.7445564979199993E-2</v>
      </c>
      <c r="AP159" s="423">
        <f>ImportsTimberSectorMinusCoreVPA!AQ$16</f>
        <v>6.7636051748699993E-2</v>
      </c>
      <c r="AQ159" s="423">
        <f>ImportsTimberSectorMinusCoreVPA!AR$16</f>
        <v>6.6226235144000001E-2</v>
      </c>
      <c r="AR159" s="423">
        <f>ImportsTimberSectorMinusCoreVPA!AS$16</f>
        <v>6.2243718883499992E-2</v>
      </c>
      <c r="AS159" s="423">
        <f>ImportsTimberSectorMinusCoreVPA!AT$16</f>
        <v>6.0768828817299995E-2</v>
      </c>
      <c r="AT159" s="423">
        <f>ImportsTimberSectorMinusCoreVPA!AU$16</f>
        <v>5.8650797576800001E-2</v>
      </c>
      <c r="AU159" s="423">
        <f>ImportsTimberSectorMinusCoreVPA!AV$16</f>
        <v>5.5286085682999996E-2</v>
      </c>
      <c r="AV159" s="423">
        <f>ImportsTimberSectorMinusCoreVPA!AW$16</f>
        <v>6.3047197012499986E-2</v>
      </c>
      <c r="AW159" s="423">
        <f>ImportsTimberSectorMinusCoreVPA!AX$16</f>
        <v>0</v>
      </c>
      <c r="AX159" s="423">
        <f>ImportsTimberSectorMinusCoreVPA!AY$16</f>
        <v>0</v>
      </c>
      <c r="AY159" s="423">
        <f>ImportsTimberSectorMinusCoreVPA!AZ$16</f>
        <v>0</v>
      </c>
      <c r="AZ159" s="423">
        <f>ImportsTimberSectorMinusCoreVPA!BA$16</f>
        <v>0</v>
      </c>
      <c r="BA159" s="423">
        <f>ImportsTimberSectorMinusCoreVPA!BB$16</f>
        <v>0</v>
      </c>
      <c r="BB159" s="423">
        <f>ImportsTimberSectorMinusCoreVPA!BC$16</f>
        <v>0</v>
      </c>
      <c r="BC159" s="425">
        <f t="shared" si="75"/>
        <v>0.19838572541161287</v>
      </c>
      <c r="BD159" s="425">
        <f t="shared" si="75"/>
        <v>0.15190892897265856</v>
      </c>
      <c r="BE159" s="425">
        <f t="shared" si="75"/>
        <v>0.14679020975976814</v>
      </c>
      <c r="BF159" s="425">
        <f t="shared" si="75"/>
        <v>0.13771278687607763</v>
      </c>
      <c r="BG159" s="425">
        <f t="shared" si="76"/>
        <v>0.12327194227593449</v>
      </c>
      <c r="BH159" s="425">
        <f t="shared" si="77"/>
        <v>0.11831393680326681</v>
      </c>
      <c r="BI159" s="425">
        <f t="shared" si="78"/>
        <v>0.11395622630910608</v>
      </c>
      <c r="BJ159" s="425">
        <f t="shared" si="79"/>
        <v>0.10388989986193228</v>
      </c>
      <c r="BK159" s="425">
        <f t="shared" si="80"/>
        <v>0.10932874970514492</v>
      </c>
      <c r="BL159" s="425">
        <f t="shared" si="81"/>
        <v>0.11171940328931061</v>
      </c>
      <c r="BM159" s="425">
        <f t="shared" si="81"/>
        <v>0.10554908809323421</v>
      </c>
      <c r="BN159" s="425">
        <f t="shared" si="82"/>
        <v>9.4135800048617074E-2</v>
      </c>
      <c r="BO159" s="425">
        <f t="shared" si="83"/>
        <v>0.10646488726872834</v>
      </c>
    </row>
    <row r="160" spans="1:67">
      <c r="A160" s="426" t="str">
        <f t="shared" si="74"/>
        <v xml:space="preserve">Vietnam </v>
      </c>
      <c r="AC160" s="423">
        <f>ImportsTimberSectorMinusCoreVPA!AD$21</f>
        <v>1.3971720136185002E-2</v>
      </c>
      <c r="AD160" s="423">
        <f>ImportsTimberSectorMinusCoreVPA!AE$21</f>
        <v>1.3151395211200002E-2</v>
      </c>
      <c r="AE160" s="423">
        <f>ImportsTimberSectorMinusCoreVPA!AF$21</f>
        <v>1.06131392304E-2</v>
      </c>
      <c r="AF160" s="423">
        <f>ImportsTimberSectorMinusCoreVPA!AG$21</f>
        <v>1.8051601366400001E-2</v>
      </c>
      <c r="AG160" s="423">
        <f>ImportsTimberSectorMinusCoreVPA!AH$21</f>
        <v>2.5438401828000001E-2</v>
      </c>
      <c r="AH160" s="423">
        <f>ImportsTimberSectorMinusCoreVPA!AI$21</f>
        <v>2.8824839043000001E-2</v>
      </c>
      <c r="AI160" s="423">
        <f>ImportsTimberSectorMinusCoreVPA!AJ$21</f>
        <v>3.7272040262000011E-2</v>
      </c>
      <c r="AJ160" s="423">
        <f>ImportsTimberSectorMinusCoreVPA!AK$21</f>
        <v>4.74481147625E-2</v>
      </c>
      <c r="AK160" s="423">
        <f>ImportsTimberSectorMinusCoreVPA!AL$21</f>
        <v>4.8453032114400003E-2</v>
      </c>
      <c r="AL160" s="423">
        <f>ImportsTimberSectorMinusCoreVPA!AM$21</f>
        <v>3.4646091361199997E-2</v>
      </c>
      <c r="AM160" s="423">
        <f>ImportsTimberSectorMinusCoreVPA!AN$21</f>
        <v>4.3404123272400001E-2</v>
      </c>
      <c r="AN160" s="423">
        <f>ImportsTimberSectorMinusCoreVPA!AO$21</f>
        <v>4.1389718255999998E-2</v>
      </c>
      <c r="AO160" s="423">
        <f>ImportsTimberSectorMinusCoreVPA!AP$21</f>
        <v>3.8303572806399996E-2</v>
      </c>
      <c r="AP160" s="423">
        <f>ImportsTimberSectorMinusCoreVPA!AQ$21</f>
        <v>2.9817607388700002E-2</v>
      </c>
      <c r="AQ160" s="423">
        <f>ImportsTimberSectorMinusCoreVPA!AR$21</f>
        <v>2.921259906E-2</v>
      </c>
      <c r="AR160" s="423">
        <f>ImportsTimberSectorMinusCoreVPA!AS$21</f>
        <v>2.8105146138999997E-2</v>
      </c>
      <c r="AS160" s="423">
        <f>ImportsTimberSectorMinusCoreVPA!AT$21</f>
        <v>2.3959368529199995E-2</v>
      </c>
      <c r="AT160" s="423">
        <f>ImportsTimberSectorMinusCoreVPA!AU$21</f>
        <v>2.5182761775599999E-2</v>
      </c>
      <c r="AU160" s="423">
        <f>ImportsTimberSectorMinusCoreVPA!AV$21</f>
        <v>2.9867780526000004E-2</v>
      </c>
      <c r="AV160" s="423">
        <f>ImportsTimberSectorMinusCoreVPA!AW$21</f>
        <v>3.0372472032083334E-2</v>
      </c>
      <c r="AW160" s="423">
        <f>ImportsTimberSectorMinusCoreVPA!AX$21</f>
        <v>0</v>
      </c>
      <c r="AX160" s="423">
        <f>ImportsTimberSectorMinusCoreVPA!AY$21</f>
        <v>0</v>
      </c>
      <c r="AY160" s="423">
        <f>ImportsTimberSectorMinusCoreVPA!AZ$21</f>
        <v>0</v>
      </c>
      <c r="AZ160" s="423">
        <f>ImportsTimberSectorMinusCoreVPA!BA$21</f>
        <v>0</v>
      </c>
      <c r="BA160" s="423">
        <f>ImportsTimberSectorMinusCoreVPA!BB$21</f>
        <v>0</v>
      </c>
      <c r="BB160" s="423">
        <f>ImportsTimberSectorMinusCoreVPA!BC$21</f>
        <v>0</v>
      </c>
      <c r="BC160" s="425">
        <f t="shared" si="75"/>
        <v>6.4452613541352857E-2</v>
      </c>
      <c r="BD160" s="425">
        <f t="shared" si="75"/>
        <v>5.9794737391501221E-2</v>
      </c>
      <c r="BE160" s="425">
        <f t="shared" si="75"/>
        <v>5.4805317455302226E-2</v>
      </c>
      <c r="BF160" s="425">
        <f t="shared" si="75"/>
        <v>5.96992633017275E-2</v>
      </c>
      <c r="BG160" s="425">
        <f t="shared" si="76"/>
        <v>5.5837297250803268E-2</v>
      </c>
      <c r="BH160" s="425">
        <f t="shared" si="77"/>
        <v>5.8516539889312998E-2</v>
      </c>
      <c r="BI160" s="425">
        <f t="shared" si="78"/>
        <v>5.0238030277219438E-2</v>
      </c>
      <c r="BJ160" s="425">
        <f t="shared" si="79"/>
        <v>4.582615914148238E-2</v>
      </c>
      <c r="BK160" s="425">
        <f t="shared" si="80"/>
        <v>4.9365631468909293E-2</v>
      </c>
      <c r="BL160" s="425">
        <f t="shared" si="81"/>
        <v>4.4047687068619071E-2</v>
      </c>
      <c r="BM160" s="425">
        <f t="shared" si="81"/>
        <v>4.5319375880663981E-2</v>
      </c>
      <c r="BN160" s="425">
        <f t="shared" si="82"/>
        <v>5.0855968201707347E-2</v>
      </c>
      <c r="BO160" s="425">
        <f t="shared" si="83"/>
        <v>5.1288589567705122E-2</v>
      </c>
    </row>
    <row r="161" spans="1:67">
      <c r="A161" s="426" t="str">
        <f t="shared" si="74"/>
        <v>Others</v>
      </c>
      <c r="B161" s="422"/>
      <c r="C161" s="422"/>
      <c r="D161" s="422"/>
      <c r="E161" s="422"/>
      <c r="F161" s="422"/>
      <c r="G161" s="422"/>
      <c r="H161" s="422"/>
      <c r="I161" s="422"/>
      <c r="J161" s="422"/>
      <c r="K161" s="422"/>
      <c r="L161" s="422"/>
      <c r="M161" s="422"/>
      <c r="N161" s="422"/>
      <c r="O161" s="422"/>
      <c r="P161" s="422"/>
      <c r="Q161" s="422"/>
      <c r="R161" s="422"/>
      <c r="S161" s="422"/>
      <c r="T161" s="422"/>
      <c r="U161" s="422"/>
      <c r="V161" s="422"/>
      <c r="W161" s="422"/>
      <c r="X161" s="422"/>
      <c r="Y161" s="422"/>
      <c r="Z161" s="422"/>
      <c r="AA161" s="422"/>
      <c r="AC161" s="423">
        <f t="shared" ref="AC161:BB161" si="85">AC142-SUM(AC156:AC160)</f>
        <v>8.14080228840805E-2</v>
      </c>
      <c r="AD161" s="423">
        <f t="shared" si="85"/>
        <v>6.8782786388400408E-2</v>
      </c>
      <c r="AE161" s="423">
        <f t="shared" si="85"/>
        <v>6.5991186455999884E-2</v>
      </c>
      <c r="AF161" s="423">
        <f t="shared" si="85"/>
        <v>7.6041815110399591E-2</v>
      </c>
      <c r="AG161" s="423">
        <f t="shared" si="85"/>
        <v>0.10122104894159983</v>
      </c>
      <c r="AH161" s="423">
        <f t="shared" si="85"/>
        <v>0.10928350440149948</v>
      </c>
      <c r="AI161" s="423">
        <f t="shared" si="85"/>
        <v>0.12314567707359947</v>
      </c>
      <c r="AJ161" s="423">
        <f t="shared" si="85"/>
        <v>0.15322854829549826</v>
      </c>
      <c r="AK161" s="423">
        <f t="shared" si="85"/>
        <v>0.15010824924039878</v>
      </c>
      <c r="AL161" s="423">
        <f t="shared" si="85"/>
        <v>0.11725789994599911</v>
      </c>
      <c r="AM161" s="423">
        <f t="shared" si="85"/>
        <v>0.12503173307219939</v>
      </c>
      <c r="AN161" s="423">
        <f t="shared" si="85"/>
        <v>0.13835775011999962</v>
      </c>
      <c r="AO161" s="423">
        <f t="shared" si="85"/>
        <v>0.13023963381239967</v>
      </c>
      <c r="AP161" s="423">
        <f t="shared" si="85"/>
        <v>0.12390779085540016</v>
      </c>
      <c r="AQ161" s="423">
        <f t="shared" si="85"/>
        <v>0.14114280122650164</v>
      </c>
      <c r="AR161" s="423">
        <f t="shared" si="85"/>
        <v>0.12366577978999976</v>
      </c>
      <c r="AS161" s="423">
        <f t="shared" si="85"/>
        <v>0.12807243659899908</v>
      </c>
      <c r="AT161" s="423">
        <f t="shared" si="85"/>
        <v>0.14746549230269945</v>
      </c>
      <c r="AU161" s="423">
        <f t="shared" si="85"/>
        <v>0.16465854882799913</v>
      </c>
      <c r="AV161" s="423">
        <f t="shared" si="85"/>
        <v>0.17157742887583349</v>
      </c>
      <c r="AW161" s="423">
        <f t="shared" si="85"/>
        <v>0</v>
      </c>
      <c r="AX161" s="423">
        <f t="shared" si="85"/>
        <v>0</v>
      </c>
      <c r="AY161" s="423">
        <f t="shared" si="85"/>
        <v>0</v>
      </c>
      <c r="AZ161" s="423">
        <f t="shared" si="85"/>
        <v>0</v>
      </c>
      <c r="BA161" s="423">
        <f t="shared" si="85"/>
        <v>0</v>
      </c>
      <c r="BB161" s="423">
        <f t="shared" si="85"/>
        <v>0</v>
      </c>
      <c r="BC161" s="425">
        <f t="shared" si="75"/>
        <v>0.20814273562239871</v>
      </c>
      <c r="BD161" s="425">
        <f t="shared" si="75"/>
        <v>0.18524502909200041</v>
      </c>
      <c r="BE161" s="425">
        <f t="shared" si="75"/>
        <v>0.18548575548350008</v>
      </c>
      <c r="BF161" s="425">
        <f t="shared" si="75"/>
        <v>0.17197219505859654</v>
      </c>
      <c r="BG161" s="425">
        <f t="shared" si="76"/>
        <v>0.18665318697314065</v>
      </c>
      <c r="BH161" s="425">
        <f t="shared" si="77"/>
        <v>0.19896767243288102</v>
      </c>
      <c r="BI161" s="425">
        <f t="shared" si="78"/>
        <v>0.20876535355200951</v>
      </c>
      <c r="BJ161" s="425">
        <f t="shared" si="79"/>
        <v>0.22141242747334916</v>
      </c>
      <c r="BK161" s="425">
        <f t="shared" si="80"/>
        <v>0.21721428809640889</v>
      </c>
      <c r="BL161" s="425">
        <f t="shared" si="81"/>
        <v>0.23545255804855852</v>
      </c>
      <c r="BM161" s="425">
        <f t="shared" si="81"/>
        <v>0.2653816977917216</v>
      </c>
      <c r="BN161" s="425">
        <f t="shared" si="82"/>
        <v>0.28036465300950358</v>
      </c>
      <c r="BO161" s="425">
        <f t="shared" si="83"/>
        <v>0.28973487305870532</v>
      </c>
    </row>
    <row r="162" spans="1:67">
      <c r="A162" s="426"/>
      <c r="B162" s="422"/>
      <c r="C162" s="422"/>
      <c r="D162" s="422"/>
      <c r="E162" s="422"/>
      <c r="F162" s="422"/>
      <c r="G162" s="422"/>
      <c r="H162" s="422"/>
      <c r="I162" s="422"/>
      <c r="J162" s="422"/>
      <c r="K162" s="422"/>
      <c r="L162" s="422"/>
      <c r="M162" s="422"/>
      <c r="N162" s="422"/>
      <c r="O162" s="422"/>
      <c r="P162" s="422"/>
      <c r="Q162" s="422"/>
      <c r="R162" s="422"/>
      <c r="S162" s="422"/>
      <c r="T162" s="422"/>
      <c r="U162" s="422"/>
      <c r="V162" s="422"/>
      <c r="W162" s="422"/>
      <c r="X162" s="422"/>
      <c r="Y162" s="422"/>
      <c r="Z162" s="422"/>
      <c r="AA162" s="422"/>
      <c r="AC162" s="423"/>
      <c r="AD162" s="423"/>
      <c r="AE162" s="423"/>
      <c r="AF162" s="423"/>
      <c r="AG162" s="423"/>
      <c r="AH162" s="423"/>
      <c r="AI162" s="423"/>
      <c r="AJ162" s="423"/>
      <c r="AK162" s="423"/>
      <c r="AL162" s="423"/>
      <c r="AM162" s="423"/>
      <c r="AN162" s="423"/>
      <c r="AO162" s="423"/>
      <c r="AP162" s="423"/>
      <c r="AQ162" s="423"/>
      <c r="AR162" s="423"/>
      <c r="AS162" s="423"/>
      <c r="AT162" s="423"/>
      <c r="AU162" s="423"/>
      <c r="AV162" s="423"/>
      <c r="AW162" s="423"/>
      <c r="AX162" s="423"/>
      <c r="AY162" s="423"/>
      <c r="AZ162" s="423"/>
      <c r="BA162" s="423"/>
      <c r="BB162" s="423"/>
      <c r="BC162" s="425"/>
      <c r="BD162" s="425"/>
      <c r="BE162" s="425"/>
      <c r="BF162" s="425"/>
      <c r="BG162" s="425"/>
      <c r="BH162" s="425"/>
      <c r="BI162" s="425"/>
      <c r="BJ162" s="425"/>
      <c r="BK162" s="425"/>
      <c r="BL162" s="425"/>
      <c r="BM162" s="425"/>
      <c r="BN162" s="425"/>
      <c r="BO162" s="425"/>
    </row>
    <row r="163" spans="1:67" ht="13">
      <c r="A163" s="419" t="s">
        <v>152</v>
      </c>
      <c r="BD163" s="388"/>
      <c r="BE163" s="388"/>
      <c r="BF163" s="388"/>
      <c r="BG163" s="388"/>
      <c r="BH163" s="388"/>
      <c r="BI163" s="388"/>
      <c r="BJ163" s="388"/>
      <c r="BK163" s="388"/>
      <c r="BL163" s="388"/>
      <c r="BM163" s="388"/>
      <c r="BN163" s="388"/>
      <c r="BO163" s="388"/>
    </row>
    <row r="164" spans="1:67" ht="13">
      <c r="A164" s="419"/>
      <c r="B164" s="466" t="s">
        <v>68</v>
      </c>
      <c r="C164" s="466"/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  <c r="R164" s="466"/>
      <c r="S164" s="466"/>
      <c r="T164" s="466"/>
      <c r="U164" s="466"/>
      <c r="V164" s="466"/>
      <c r="W164" s="466"/>
      <c r="X164" s="466"/>
      <c r="Y164" s="466"/>
      <c r="Z164" s="466"/>
      <c r="AA164" s="466"/>
      <c r="AC164" s="466" t="s">
        <v>91</v>
      </c>
      <c r="AD164" s="466"/>
      <c r="AE164" s="466"/>
      <c r="AF164" s="466"/>
      <c r="AG164" s="466"/>
      <c r="AH164" s="466"/>
      <c r="AI164" s="466"/>
      <c r="AJ164" s="466"/>
      <c r="AK164" s="466"/>
      <c r="AL164" s="466"/>
      <c r="AM164" s="466"/>
      <c r="AN164" s="466"/>
      <c r="AO164" s="466"/>
      <c r="AP164" s="466"/>
      <c r="AQ164" s="466"/>
      <c r="AR164" s="466"/>
      <c r="AS164" s="466"/>
      <c r="AT164" s="466"/>
      <c r="AU164" s="466"/>
      <c r="AV164" s="466"/>
      <c r="AW164" s="466"/>
      <c r="AX164" s="466"/>
      <c r="AY164" s="466"/>
      <c r="AZ164" s="466"/>
      <c r="BA164" s="466"/>
      <c r="BB164" s="466"/>
      <c r="BD164" s="388"/>
      <c r="BE164" s="388"/>
      <c r="BF164" s="388"/>
      <c r="BG164" s="388"/>
      <c r="BH164" s="388"/>
      <c r="BI164" s="388"/>
      <c r="BJ164" s="388"/>
      <c r="BK164" s="388"/>
      <c r="BL164" s="388"/>
      <c r="BM164" s="388"/>
      <c r="BN164" s="388"/>
      <c r="BO164" s="388"/>
    </row>
    <row r="165" spans="1:67">
      <c r="A165" s="421" t="s">
        <v>2</v>
      </c>
      <c r="B165" s="422">
        <f>ImportsPaperSectorMinusCoreVPA!C$5-ImportsPaperSectorMinusCoreVPA!C$23</f>
        <v>4.8805913677583348</v>
      </c>
      <c r="C165" s="422">
        <f>ImportsPaperSectorMinusCoreVPA!D$5-ImportsPaperSectorMinusCoreVPA!D$23</f>
        <v>4.9558566289487409</v>
      </c>
      <c r="D165" s="422">
        <f>ImportsPaperSectorMinusCoreVPA!E$5-ImportsPaperSectorMinusCoreVPA!E$23</f>
        <v>4.7297639098944444</v>
      </c>
      <c r="E165" s="422">
        <f>ImportsPaperSectorMinusCoreVPA!F$5-ImportsPaperSectorMinusCoreVPA!F$23</f>
        <v>4.4013153261833367</v>
      </c>
      <c r="F165" s="422">
        <f>ImportsPaperSectorMinusCoreVPA!G$5-ImportsPaperSectorMinusCoreVPA!G$23</f>
        <v>4.9497611275333284</v>
      </c>
      <c r="G165" s="422">
        <f>ImportsPaperSectorMinusCoreVPA!H$5-ImportsPaperSectorMinusCoreVPA!H$23</f>
        <v>5.6636840833902866</v>
      </c>
      <c r="H165" s="422">
        <f>ImportsPaperSectorMinusCoreVPA!I$5-ImportsPaperSectorMinusCoreVPA!I$23</f>
        <v>6.7597054009569497</v>
      </c>
      <c r="I165" s="422">
        <f>ImportsPaperSectorMinusCoreVPA!J$5-ImportsPaperSectorMinusCoreVPA!J$23</f>
        <v>8.5311469677805647</v>
      </c>
      <c r="J165" s="422">
        <f>ImportsPaperSectorMinusCoreVPA!K$5-ImportsPaperSectorMinusCoreVPA!K$23</f>
        <v>6.2354189586996824</v>
      </c>
      <c r="K165" s="422">
        <f>ImportsPaperSectorMinusCoreVPA!L$5-ImportsPaperSectorMinusCoreVPA!L$23</f>
        <v>5.8938786698967789</v>
      </c>
      <c r="L165" s="422">
        <f>ImportsPaperSectorMinusCoreVPA!M$5-ImportsPaperSectorMinusCoreVPA!M$23</f>
        <v>5.3179476204916725</v>
      </c>
      <c r="M165" s="422">
        <f>ImportsPaperSectorMinusCoreVPA!N$5-ImportsPaperSectorMinusCoreVPA!N$23</f>
        <v>4.3379740201103303</v>
      </c>
      <c r="N165" s="422">
        <f>ImportsPaperSectorMinusCoreVPA!O$5-ImportsPaperSectorMinusCoreVPA!O$23</f>
        <v>4.2029914403338182</v>
      </c>
      <c r="O165" s="422">
        <f>ImportsPaperSectorMinusCoreVPA!P$5-ImportsPaperSectorMinusCoreVPA!P$23</f>
        <v>4.1456781475579803</v>
      </c>
      <c r="P165" s="422">
        <f>ImportsPaperSectorMinusCoreVPA!Q$5-ImportsPaperSectorMinusCoreVPA!Q$23</f>
        <v>4.5091754091088667</v>
      </c>
      <c r="Q165" s="422">
        <f>ImportsPaperSectorMinusCoreVPA!R$5-ImportsPaperSectorMinusCoreVPA!R$23</f>
        <v>4.2211972318967987</v>
      </c>
      <c r="R165" s="422">
        <f>ImportsPaperSectorMinusCoreVPA!S$5-ImportsPaperSectorMinusCoreVPA!S$23</f>
        <v>4.3836056121529907</v>
      </c>
      <c r="S165" s="422">
        <f>ImportsPaperSectorMinusCoreVPA!T$5-ImportsPaperSectorMinusCoreVPA!T$23</f>
        <v>4.385017273757434</v>
      </c>
      <c r="T165" s="422">
        <f>ImportsPaperSectorMinusCoreVPA!U$5-ImportsPaperSectorMinusCoreVPA!U$23</f>
        <v>4.3217764055714021</v>
      </c>
      <c r="U165" s="422">
        <f>ImportsPaperSectorMinusCoreVPA!V$5-ImportsPaperSectorMinusCoreVPA!V$23</f>
        <v>3.8282685813857142</v>
      </c>
      <c r="V165" s="422">
        <f>ImportsPaperSectorMinusCoreVPA!W$5-ImportsPaperSectorMinusCoreVPA!W$23</f>
        <v>0</v>
      </c>
      <c r="W165" s="422">
        <f>ImportsPaperSectorMinusCoreVPA!X$5-ImportsPaperSectorMinusCoreVPA!X$23</f>
        <v>0</v>
      </c>
      <c r="X165" s="422">
        <f>ImportsPaperSectorMinusCoreVPA!Y$5-ImportsPaperSectorMinusCoreVPA!Y$23</f>
        <v>0</v>
      </c>
      <c r="Y165" s="422">
        <f>ImportsPaperSectorMinusCoreVPA!Z$5-ImportsPaperSectorMinusCoreVPA!Z$23</f>
        <v>0</v>
      </c>
      <c r="Z165" s="422">
        <f>ImportsPaperSectorMinusCoreVPA!AA$5-ImportsPaperSectorMinusCoreVPA!AA$23</f>
        <v>0</v>
      </c>
      <c r="AA165" s="422">
        <f>ImportsPaperSectorMinusCoreVPA!AB$5-ImportsPaperSectorMinusCoreVPA!AB$23</f>
        <v>0</v>
      </c>
      <c r="AB165" s="422"/>
      <c r="AC165" s="422">
        <f>ImportsPaperSectorMinusCoreVPA!AD$5-ImportsPaperSectorMinusCoreVPA!AD$23</f>
        <v>0.92984968477553043</v>
      </c>
      <c r="AD165" s="422">
        <f>ImportsPaperSectorMinusCoreVPA!AE$5-ImportsPaperSectorMinusCoreVPA!AE$23</f>
        <v>0.86921668528599971</v>
      </c>
      <c r="AE165" s="422">
        <f>ImportsPaperSectorMinusCoreVPA!AF$5-ImportsPaperSectorMinusCoreVPA!AF$23</f>
        <v>0.8410676503919996</v>
      </c>
      <c r="AF165" s="422">
        <f>ImportsPaperSectorMinusCoreVPA!AG$5-ImportsPaperSectorMinusCoreVPA!AG$23</f>
        <v>0.92732391110239742</v>
      </c>
      <c r="AG165" s="422">
        <f>ImportsPaperSectorMinusCoreVPA!AH$5-ImportsPaperSectorMinusCoreVPA!AH$23</f>
        <v>0.95581620062740047</v>
      </c>
      <c r="AH165" s="422">
        <f>ImportsPaperSectorMinusCoreVPA!AI$5-ImportsPaperSectorMinusCoreVPA!AI$23</f>
        <v>1.0587700109843974</v>
      </c>
      <c r="AI165" s="422">
        <f>ImportsPaperSectorMinusCoreVPA!AJ$5-ImportsPaperSectorMinusCoreVPA!AJ$23</f>
        <v>1.2485015256687984</v>
      </c>
      <c r="AJ165" s="422">
        <f>ImportsPaperSectorMinusCoreVPA!AK$5-ImportsPaperSectorMinusCoreVPA!AK$23</f>
        <v>1.5979822561119983</v>
      </c>
      <c r="AK165" s="422">
        <f>ImportsPaperSectorMinusCoreVPA!AL$5-ImportsPaperSectorMinusCoreVPA!AL$23</f>
        <v>1.4269876639908032</v>
      </c>
      <c r="AL165" s="422">
        <f>ImportsPaperSectorMinusCoreVPA!AM$5-ImportsPaperSectorMinusCoreVPA!AM$23</f>
        <v>1.1566686720775987</v>
      </c>
      <c r="AM165" s="422">
        <f>ImportsPaperSectorMinusCoreVPA!AN$5-ImportsPaperSectorMinusCoreVPA!AN$23</f>
        <v>1.0946360367287999</v>
      </c>
      <c r="AN165" s="422">
        <f>ImportsPaperSectorMinusCoreVPA!AO$5-ImportsPaperSectorMinusCoreVPA!AO$23</f>
        <v>1.0258971611040018</v>
      </c>
      <c r="AO165" s="422">
        <f>ImportsPaperSectorMinusCoreVPA!AP$5-ImportsPaperSectorMinusCoreVPA!AP$23</f>
        <v>0.90808208578560468</v>
      </c>
      <c r="AP165" s="422">
        <f>ImportsPaperSectorMinusCoreVPA!AQ$5-ImportsPaperSectorMinusCoreVPA!AQ$23</f>
        <v>0.93222145673729795</v>
      </c>
      <c r="AQ165" s="422">
        <f>ImportsPaperSectorMinusCoreVPA!AR$5-ImportsPaperSectorMinusCoreVPA!AR$23</f>
        <v>0.9486895712419976</v>
      </c>
      <c r="AR165" s="422">
        <f>ImportsPaperSectorMinusCoreVPA!AS$5-ImportsPaperSectorMinusCoreVPA!AS$23</f>
        <v>0.80404301689249946</v>
      </c>
      <c r="AS165" s="422">
        <f>ImportsPaperSectorMinusCoreVPA!AT$5-ImportsPaperSectorMinusCoreVPA!AT$23</f>
        <v>0.81502800993739921</v>
      </c>
      <c r="AT165" s="422">
        <f>ImportsPaperSectorMinusCoreVPA!AU$5-ImportsPaperSectorMinusCoreVPA!AU$23</f>
        <v>0.85367511878220004</v>
      </c>
      <c r="AU165" s="422">
        <f>ImportsPaperSectorMinusCoreVPA!AV$5-ImportsPaperSectorMinusCoreVPA!AV$23</f>
        <v>0.85019644968499986</v>
      </c>
      <c r="AV165" s="422">
        <f>ImportsPaperSectorMinusCoreVPA!AW$5-ImportsPaperSectorMinusCoreVPA!AW$23</f>
        <v>0.83432197524583351</v>
      </c>
      <c r="AW165" s="422">
        <f>ImportsPaperSectorMinusCoreVPA!AX$5-ImportsPaperSectorMinusCoreVPA!AX$23</f>
        <v>0</v>
      </c>
      <c r="AX165" s="422">
        <f>ImportsPaperSectorMinusCoreVPA!AY$5-ImportsPaperSectorMinusCoreVPA!AY$23</f>
        <v>0</v>
      </c>
      <c r="AY165" s="422">
        <f>ImportsPaperSectorMinusCoreVPA!AZ$5-ImportsPaperSectorMinusCoreVPA!AZ$23</f>
        <v>0</v>
      </c>
      <c r="AZ165" s="422">
        <f>ImportsPaperSectorMinusCoreVPA!BA$5-ImportsPaperSectorMinusCoreVPA!BA$23</f>
        <v>0</v>
      </c>
      <c r="BA165" s="422">
        <f>ImportsPaperSectorMinusCoreVPA!BB$5-ImportsPaperSectorMinusCoreVPA!BB$23</f>
        <v>0</v>
      </c>
      <c r="BB165" s="422">
        <f>ImportsPaperSectorMinusCoreVPA!BC$5-ImportsPaperSectorMinusCoreVPA!BC$23</f>
        <v>0</v>
      </c>
      <c r="BD165" s="388"/>
      <c r="BE165" s="388"/>
      <c r="BF165" s="388"/>
      <c r="BG165" s="388"/>
      <c r="BH165" s="388"/>
      <c r="BI165" s="388"/>
      <c r="BJ165" s="388"/>
      <c r="BK165" s="388"/>
      <c r="BL165" s="388"/>
      <c r="BM165" s="388"/>
      <c r="BN165" s="388"/>
      <c r="BO165" s="388"/>
    </row>
    <row r="166" spans="1:67">
      <c r="A166" s="421"/>
      <c r="B166" s="420">
        <v>2000</v>
      </c>
      <c r="C166" s="420">
        <f>1+B166</f>
        <v>2001</v>
      </c>
      <c r="D166" s="420">
        <f t="shared" ref="D166:AA166" si="86">1+C166</f>
        <v>2002</v>
      </c>
      <c r="E166" s="420">
        <f t="shared" si="86"/>
        <v>2003</v>
      </c>
      <c r="F166" s="420">
        <f t="shared" si="86"/>
        <v>2004</v>
      </c>
      <c r="G166" s="420">
        <f t="shared" si="86"/>
        <v>2005</v>
      </c>
      <c r="H166" s="420">
        <f t="shared" si="86"/>
        <v>2006</v>
      </c>
      <c r="I166" s="420">
        <f t="shared" si="86"/>
        <v>2007</v>
      </c>
      <c r="J166" s="420">
        <f t="shared" si="86"/>
        <v>2008</v>
      </c>
      <c r="K166" s="420">
        <f t="shared" si="86"/>
        <v>2009</v>
      </c>
      <c r="L166" s="420">
        <f t="shared" si="86"/>
        <v>2010</v>
      </c>
      <c r="M166" s="420">
        <f t="shared" si="86"/>
        <v>2011</v>
      </c>
      <c r="N166" s="420">
        <f t="shared" si="86"/>
        <v>2012</v>
      </c>
      <c r="O166" s="420">
        <f t="shared" si="86"/>
        <v>2013</v>
      </c>
      <c r="P166" s="420">
        <f t="shared" si="86"/>
        <v>2014</v>
      </c>
      <c r="Q166" s="420">
        <f t="shared" si="86"/>
        <v>2015</v>
      </c>
      <c r="R166" s="420">
        <f t="shared" si="86"/>
        <v>2016</v>
      </c>
      <c r="S166" s="420">
        <f t="shared" si="86"/>
        <v>2017</v>
      </c>
      <c r="T166" s="420">
        <f t="shared" si="86"/>
        <v>2018</v>
      </c>
      <c r="U166" s="420">
        <f t="shared" si="86"/>
        <v>2019</v>
      </c>
      <c r="V166" s="420">
        <f t="shared" si="86"/>
        <v>2020</v>
      </c>
      <c r="W166" s="420">
        <f t="shared" si="86"/>
        <v>2021</v>
      </c>
      <c r="X166" s="420">
        <f t="shared" si="86"/>
        <v>2022</v>
      </c>
      <c r="Y166" s="420">
        <f t="shared" si="86"/>
        <v>2023</v>
      </c>
      <c r="Z166" s="420">
        <f t="shared" si="86"/>
        <v>2024</v>
      </c>
      <c r="AA166" s="420">
        <f t="shared" si="86"/>
        <v>2025</v>
      </c>
      <c r="AC166" s="420">
        <v>2000</v>
      </c>
      <c r="AD166" s="420">
        <f>1+AC166</f>
        <v>2001</v>
      </c>
      <c r="AE166" s="420">
        <f t="shared" ref="AE166:BB166" si="87">1+AD166</f>
        <v>2002</v>
      </c>
      <c r="AF166" s="420">
        <f t="shared" si="87"/>
        <v>2003</v>
      </c>
      <c r="AG166" s="420">
        <f t="shared" si="87"/>
        <v>2004</v>
      </c>
      <c r="AH166" s="420">
        <f t="shared" si="87"/>
        <v>2005</v>
      </c>
      <c r="AI166" s="420">
        <f t="shared" si="87"/>
        <v>2006</v>
      </c>
      <c r="AJ166" s="420">
        <f t="shared" si="87"/>
        <v>2007</v>
      </c>
      <c r="AK166" s="420">
        <f t="shared" si="87"/>
        <v>2008</v>
      </c>
      <c r="AL166" s="420">
        <f t="shared" si="87"/>
        <v>2009</v>
      </c>
      <c r="AM166" s="420">
        <f t="shared" si="87"/>
        <v>2010</v>
      </c>
      <c r="AN166" s="420">
        <f t="shared" si="87"/>
        <v>2011</v>
      </c>
      <c r="AO166" s="420">
        <f t="shared" si="87"/>
        <v>2012</v>
      </c>
      <c r="AP166" s="420">
        <f t="shared" si="87"/>
        <v>2013</v>
      </c>
      <c r="AQ166" s="420">
        <f t="shared" si="87"/>
        <v>2014</v>
      </c>
      <c r="AR166" s="420">
        <f t="shared" si="87"/>
        <v>2015</v>
      </c>
      <c r="AS166" s="420">
        <f t="shared" si="87"/>
        <v>2016</v>
      </c>
      <c r="AT166" s="420">
        <f t="shared" si="87"/>
        <v>2017</v>
      </c>
      <c r="AU166" s="420">
        <f t="shared" si="87"/>
        <v>2018</v>
      </c>
      <c r="AV166" s="420">
        <f t="shared" si="87"/>
        <v>2019</v>
      </c>
      <c r="AW166" s="420">
        <f t="shared" si="87"/>
        <v>2020</v>
      </c>
      <c r="AX166" s="420">
        <f t="shared" si="87"/>
        <v>2021</v>
      </c>
      <c r="AY166" s="420">
        <f t="shared" si="87"/>
        <v>2022</v>
      </c>
      <c r="AZ166" s="420">
        <f t="shared" si="87"/>
        <v>2023</v>
      </c>
      <c r="BA166" s="420">
        <f t="shared" si="87"/>
        <v>2024</v>
      </c>
      <c r="BB166" s="420">
        <f t="shared" si="87"/>
        <v>2025</v>
      </c>
    </row>
    <row r="167" spans="1:67">
      <c r="A167" s="423" t="str">
        <f>ImportsPaperSectorMinusCoreVPA!B$15</f>
        <v xml:space="preserve">Brazil </v>
      </c>
      <c r="B167" s="423">
        <f>ImportsPaperSectorMinusCoreVPA!C$15</f>
        <v>1.3018675565000002</v>
      </c>
      <c r="C167" s="423">
        <f>ImportsPaperSectorMinusCoreVPA!D$15</f>
        <v>1.1873038629166668</v>
      </c>
      <c r="D167" s="423">
        <f>ImportsPaperSectorMinusCoreVPA!E$15</f>
        <v>1.3962794621000001</v>
      </c>
      <c r="E167" s="423">
        <f>ImportsPaperSectorMinusCoreVPA!F$15</f>
        <v>1.2873196299999998</v>
      </c>
      <c r="F167" s="423">
        <f>ImportsPaperSectorMinusCoreVPA!G$15</f>
        <v>1.4175458299999999</v>
      </c>
      <c r="G167" s="423">
        <f>ImportsPaperSectorMinusCoreVPA!H$15</f>
        <v>1.63769426</v>
      </c>
      <c r="H167" s="423">
        <f>ImportsPaperSectorMinusCoreVPA!I$15</f>
        <v>2.5158630591</v>
      </c>
      <c r="I167" s="423">
        <f>ImportsPaperSectorMinusCoreVPA!J$15</f>
        <v>3.0572901804999999</v>
      </c>
      <c r="J167" s="423">
        <f>ImportsPaperSectorMinusCoreVPA!K$15</f>
        <v>2.1301615387500004</v>
      </c>
      <c r="K167" s="423">
        <f>ImportsPaperSectorMinusCoreVPA!L$15</f>
        <v>2.5360704435388888</v>
      </c>
      <c r="L167" s="423">
        <f>ImportsPaperSectorMinusCoreVPA!M$15</f>
        <v>2.5129595010833334</v>
      </c>
      <c r="M167" s="423">
        <f>ImportsPaperSectorMinusCoreVPA!N$15</f>
        <v>1.9694543619666665</v>
      </c>
      <c r="N167" s="423">
        <f>ImportsPaperSectorMinusCoreVPA!O$15</f>
        <v>2.14961468545</v>
      </c>
      <c r="O167" s="423">
        <f>ImportsPaperSectorMinusCoreVPA!P$15</f>
        <v>1.8193933981249999</v>
      </c>
      <c r="P167" s="423">
        <f>ImportsPaperSectorMinusCoreVPA!Q$15</f>
        <v>1.9902730345897437</v>
      </c>
      <c r="Q167" s="423">
        <f>ImportsPaperSectorMinusCoreVPA!R$15</f>
        <v>1.8770157394326923</v>
      </c>
      <c r="R167" s="423">
        <f>ImportsPaperSectorMinusCoreVPA!S$15</f>
        <v>1.8156546989556623</v>
      </c>
      <c r="S167" s="423">
        <f>ImportsPaperSectorMinusCoreVPA!T$15</f>
        <v>1.8146875524846491</v>
      </c>
      <c r="T167" s="423">
        <f>ImportsPaperSectorMinusCoreVPA!U$15</f>
        <v>1.8533864127076387</v>
      </c>
      <c r="U167" s="423">
        <f>ImportsPaperSectorMinusCoreVPA!V$15</f>
        <v>1.2869708414499998</v>
      </c>
      <c r="V167" s="423">
        <f>ImportsPaperSectorMinusCoreVPA!W$15</f>
        <v>0</v>
      </c>
      <c r="W167" s="423">
        <f>ImportsPaperSectorMinusCoreVPA!X$15</f>
        <v>0</v>
      </c>
      <c r="X167" s="423">
        <f>ImportsPaperSectorMinusCoreVPA!Y$15</f>
        <v>0</v>
      </c>
      <c r="Y167" s="423">
        <f>ImportsPaperSectorMinusCoreVPA!Z$15</f>
        <v>0</v>
      </c>
      <c r="Z167" s="423">
        <f>ImportsPaperSectorMinusCoreVPA!AA$15</f>
        <v>0</v>
      </c>
      <c r="AA167" s="423">
        <f>ImportsPaperSectorMinusCoreVPA!AB$15</f>
        <v>0</v>
      </c>
      <c r="AB167" s="422"/>
      <c r="AC167" s="388"/>
      <c r="AD167" s="388"/>
      <c r="AE167" s="388"/>
      <c r="AF167" s="388"/>
      <c r="AG167" s="388"/>
      <c r="AH167" s="388"/>
      <c r="AI167" s="388"/>
      <c r="AJ167" s="388"/>
      <c r="AK167" s="388"/>
      <c r="AL167" s="388"/>
      <c r="AM167" s="388"/>
      <c r="AN167" s="388"/>
      <c r="AO167" s="388"/>
      <c r="AP167" s="388"/>
      <c r="AQ167" s="388"/>
      <c r="AR167" s="388"/>
      <c r="AS167" s="388"/>
      <c r="AT167" s="388"/>
      <c r="AU167" s="388"/>
      <c r="AV167" s="388"/>
      <c r="AW167" s="388"/>
      <c r="AX167" s="388"/>
      <c r="AY167" s="388"/>
      <c r="AZ167" s="388"/>
      <c r="BA167" s="388"/>
      <c r="BB167" s="388"/>
      <c r="BC167" s="425">
        <f t="shared" ref="BC167:BF176" si="88">I167/I$165</f>
        <v>0.35836801218481112</v>
      </c>
      <c r="BD167" s="425">
        <f t="shared" si="88"/>
        <v>0.3416228408803213</v>
      </c>
      <c r="BE167" s="425">
        <f t="shared" si="88"/>
        <v>0.43028887861095105</v>
      </c>
      <c r="BF167" s="425">
        <f t="shared" si="88"/>
        <v>0.47254310881140216</v>
      </c>
      <c r="BG167" s="425">
        <f t="shared" ref="BG167:BG176" si="89">M167/M$165</f>
        <v>0.45400326346734926</v>
      </c>
      <c r="BH167" s="425">
        <f t="shared" ref="BH167:BH176" si="90">N167/N$165</f>
        <v>0.51144874215572256</v>
      </c>
      <c r="BI167" s="425">
        <f t="shared" ref="BI167:BI176" si="91">O167/O$165</f>
        <v>0.4388650863301381</v>
      </c>
      <c r="BJ167" s="425">
        <f t="shared" ref="BJ167:BJ176" si="92">P167/P$165</f>
        <v>0.44138292570505139</v>
      </c>
      <c r="BK167" s="425">
        <f t="shared" ref="BK167:BK176" si="93">Q167/Q$165</f>
        <v>0.44466430643167404</v>
      </c>
      <c r="BL167" s="425">
        <f t="shared" ref="BL167:BM176" si="94">R167/R$165</f>
        <v>0.4141920737399345</v>
      </c>
      <c r="BM167" s="425">
        <f t="shared" si="94"/>
        <v>0.41383817649814625</v>
      </c>
      <c r="BN167" s="425">
        <f t="shared" ref="BN167:BN176" si="95">T167/T$165</f>
        <v>0.42884828801377889</v>
      </c>
      <c r="BO167" s="425">
        <f t="shared" ref="BO167:BO176" si="96">U167/U$165</f>
        <v>0.33617569250696522</v>
      </c>
    </row>
    <row r="168" spans="1:67">
      <c r="A168" s="423" t="str">
        <f>ImportsPaperSectorMinusCoreVPA!B$10</f>
        <v xml:space="preserve">Canada </v>
      </c>
      <c r="B168" s="423">
        <f>ImportsPaperSectorMinusCoreVPA!C$10</f>
        <v>1.087177691325</v>
      </c>
      <c r="C168" s="423">
        <f>ImportsPaperSectorMinusCoreVPA!D$10</f>
        <v>1.0730989150734849</v>
      </c>
      <c r="D168" s="423">
        <f>ImportsPaperSectorMinusCoreVPA!E$10</f>
        <v>0.68062342738333337</v>
      </c>
      <c r="E168" s="423">
        <f>ImportsPaperSectorMinusCoreVPA!F$10</f>
        <v>0.53114547300833337</v>
      </c>
      <c r="F168" s="423">
        <f>ImportsPaperSectorMinusCoreVPA!G$10</f>
        <v>0.93562024974166658</v>
      </c>
      <c r="G168" s="423">
        <f>ImportsPaperSectorMinusCoreVPA!H$10</f>
        <v>1.0832346858083333</v>
      </c>
      <c r="H168" s="423">
        <f>ImportsPaperSectorMinusCoreVPA!I$10</f>
        <v>1.2365044199249999</v>
      </c>
      <c r="I168" s="423">
        <f>ImportsPaperSectorMinusCoreVPA!J$10</f>
        <v>1.7401142795611111</v>
      </c>
      <c r="J168" s="423">
        <f>ImportsPaperSectorMinusCoreVPA!K$10</f>
        <v>1.1315371557073528</v>
      </c>
      <c r="K168" s="423">
        <f>ImportsPaperSectorMinusCoreVPA!L$10</f>
        <v>0.62505774908055545</v>
      </c>
      <c r="L168" s="423">
        <f>ImportsPaperSectorMinusCoreVPA!M$10</f>
        <v>0.27273879321944439</v>
      </c>
      <c r="M168" s="423">
        <f>ImportsPaperSectorMinusCoreVPA!N$10</f>
        <v>7.529027473333319E-2</v>
      </c>
      <c r="N168" s="423">
        <f>ImportsPaperSectorMinusCoreVPA!O$10</f>
        <v>8.512597637777769E-2</v>
      </c>
      <c r="O168" s="423">
        <f>ImportsPaperSectorMinusCoreVPA!P$10</f>
        <v>0.10562223000000003</v>
      </c>
      <c r="P168" s="423">
        <f>ImportsPaperSectorMinusCoreVPA!Q$10</f>
        <v>5.5163394448271189E-2</v>
      </c>
      <c r="Q168" s="423">
        <f>ImportsPaperSectorMinusCoreVPA!R$10</f>
        <v>2.8609675169230738E-2</v>
      </c>
      <c r="R168" s="423">
        <f>ImportsPaperSectorMinusCoreVPA!S$10</f>
        <v>2.6329009432371812E-2</v>
      </c>
      <c r="S168" s="423">
        <f>ImportsPaperSectorMinusCoreVPA!T$10</f>
        <v>2.3224188149999995E-2</v>
      </c>
      <c r="T168" s="423">
        <f>ImportsPaperSectorMinusCoreVPA!U$10</f>
        <v>5.9224809632133835E-2</v>
      </c>
      <c r="U168" s="423">
        <f>ImportsPaperSectorMinusCoreVPA!V$10</f>
        <v>0.23973181725833342</v>
      </c>
      <c r="V168" s="423">
        <f>ImportsPaperSectorMinusCoreVPA!W$10</f>
        <v>0</v>
      </c>
      <c r="W168" s="423">
        <f>ImportsPaperSectorMinusCoreVPA!X$10</f>
        <v>0</v>
      </c>
      <c r="X168" s="423">
        <f>ImportsPaperSectorMinusCoreVPA!Y$10</f>
        <v>0</v>
      </c>
      <c r="Y168" s="423">
        <f>ImportsPaperSectorMinusCoreVPA!Z$10</f>
        <v>0</v>
      </c>
      <c r="Z168" s="423">
        <f>ImportsPaperSectorMinusCoreVPA!AA$10</f>
        <v>0</v>
      </c>
      <c r="AA168" s="423">
        <f>ImportsPaperSectorMinusCoreVPA!AB$10</f>
        <v>0</v>
      </c>
      <c r="AB168" s="422"/>
      <c r="AC168" s="388"/>
      <c r="AD168" s="388"/>
      <c r="AE168" s="388"/>
      <c r="AF168" s="388"/>
      <c r="AG168" s="388"/>
      <c r="AH168" s="388"/>
      <c r="AI168" s="388"/>
      <c r="AJ168" s="388"/>
      <c r="AK168" s="388"/>
      <c r="AL168" s="388"/>
      <c r="AM168" s="388"/>
      <c r="AN168" s="388"/>
      <c r="AO168" s="388"/>
      <c r="AP168" s="388"/>
      <c r="AQ168" s="388"/>
      <c r="AR168" s="388"/>
      <c r="AS168" s="388"/>
      <c r="AT168" s="388"/>
      <c r="AU168" s="388"/>
      <c r="AV168" s="388"/>
      <c r="AW168" s="388"/>
      <c r="AX168" s="388"/>
      <c r="AY168" s="388"/>
      <c r="AZ168" s="388"/>
      <c r="BA168" s="388"/>
      <c r="BB168" s="388"/>
      <c r="BC168" s="425">
        <f t="shared" ref="BC168:BF169" si="97">I168/I$165</f>
        <v>0.20397190273863181</v>
      </c>
      <c r="BD168" s="425">
        <f t="shared" si="97"/>
        <v>0.18146930674620146</v>
      </c>
      <c r="BE168" s="425">
        <f t="shared" si="97"/>
        <v>0.10605202178203343</v>
      </c>
      <c r="BF168" s="425">
        <f t="shared" si="97"/>
        <v>5.1286476039835126E-2</v>
      </c>
      <c r="BG168" s="425">
        <f t="shared" si="89"/>
        <v>1.7356091664979194E-2</v>
      </c>
      <c r="BH168" s="425">
        <f t="shared" si="90"/>
        <v>2.025366398819424E-2</v>
      </c>
      <c r="BI168" s="425">
        <f t="shared" si="91"/>
        <v>2.5477672467703986E-2</v>
      </c>
      <c r="BJ168" s="425">
        <f t="shared" si="92"/>
        <v>1.223358806065452E-2</v>
      </c>
      <c r="BK168" s="425">
        <f t="shared" si="93"/>
        <v>6.7776210391322922E-3</v>
      </c>
      <c r="BL168" s="425">
        <f t="shared" si="94"/>
        <v>6.0062450324860368E-3</v>
      </c>
      <c r="BM168" s="425">
        <f t="shared" si="94"/>
        <v>5.2962592163518776E-3</v>
      </c>
      <c r="BN168" s="425">
        <f t="shared" si="95"/>
        <v>1.3703811598347474E-2</v>
      </c>
      <c r="BO168" s="425">
        <f t="shared" si="96"/>
        <v>6.2621472909186002E-2</v>
      </c>
    </row>
    <row r="169" spans="1:67">
      <c r="A169" s="423" t="str">
        <f>ImportsPaperSectorMinusCoreVPA!B$16</f>
        <v xml:space="preserve">Chile </v>
      </c>
      <c r="B169" s="423">
        <f>ImportsPaperSectorMinusCoreVPA!C$16</f>
        <v>0.253646651</v>
      </c>
      <c r="C169" s="423">
        <f>ImportsPaperSectorMinusCoreVPA!D$16</f>
        <v>8.3306950000000005E-2</v>
      </c>
      <c r="D169" s="423">
        <f>ImportsPaperSectorMinusCoreVPA!E$16</f>
        <v>9.0650100000000011E-2</v>
      </c>
      <c r="E169" s="423">
        <f>ImportsPaperSectorMinusCoreVPA!F$16</f>
        <v>9.4944485066666667E-2</v>
      </c>
      <c r="F169" s="423">
        <f>ImportsPaperSectorMinusCoreVPA!G$16</f>
        <v>0.15004899999999999</v>
      </c>
      <c r="G169" s="423">
        <f>ImportsPaperSectorMinusCoreVPA!H$16</f>
        <v>0.26436674433333335</v>
      </c>
      <c r="H169" s="423">
        <f>ImportsPaperSectorMinusCoreVPA!I$16</f>
        <v>0.27808676649999997</v>
      </c>
      <c r="I169" s="423">
        <f>ImportsPaperSectorMinusCoreVPA!J$16</f>
        <v>0.54532526608888898</v>
      </c>
      <c r="J169" s="423">
        <f>ImportsPaperSectorMinusCoreVPA!K$16</f>
        <v>0.21063602916666668</v>
      </c>
      <c r="K169" s="423">
        <f>ImportsPaperSectorMinusCoreVPA!L$16</f>
        <v>3.6991224233333328E-2</v>
      </c>
      <c r="L169" s="423">
        <f>ImportsPaperSectorMinusCoreVPA!M$16</f>
        <v>7.2709173333333332E-4</v>
      </c>
      <c r="M169" s="423">
        <f>ImportsPaperSectorMinusCoreVPA!N$16</f>
        <v>2.7905833333333337E-6</v>
      </c>
      <c r="N169" s="423">
        <f>ImportsPaperSectorMinusCoreVPA!O$16</f>
        <v>5.6656413888888887E-4</v>
      </c>
      <c r="O169" s="423">
        <f>ImportsPaperSectorMinusCoreVPA!P$16</f>
        <v>2.0794854916666664E-3</v>
      </c>
      <c r="P169" s="423">
        <f>ImportsPaperSectorMinusCoreVPA!Q$16</f>
        <v>1.4555E-3</v>
      </c>
      <c r="Q169" s="423">
        <f>ImportsPaperSectorMinusCoreVPA!R$16</f>
        <v>2.7025300551282052E-3</v>
      </c>
      <c r="R169" s="423">
        <f>ImportsPaperSectorMinusCoreVPA!S$16</f>
        <v>3.9945874999999998E-5</v>
      </c>
      <c r="S169" s="423">
        <f>ImportsPaperSectorMinusCoreVPA!T$16</f>
        <v>4.5099999999999995E-7</v>
      </c>
      <c r="T169" s="423">
        <f>ImportsPaperSectorMinusCoreVPA!U$16</f>
        <v>6.9340416666666668E-6</v>
      </c>
      <c r="U169" s="423">
        <f>ImportsPaperSectorMinusCoreVPA!V$16</f>
        <v>1.7254999999999999E-4</v>
      </c>
      <c r="V169" s="423">
        <f>ImportsPaperSectorMinusCoreVPA!W$16</f>
        <v>0</v>
      </c>
      <c r="W169" s="423">
        <f>ImportsPaperSectorMinusCoreVPA!X$16</f>
        <v>0</v>
      </c>
      <c r="X169" s="423">
        <f>ImportsPaperSectorMinusCoreVPA!Y$16</f>
        <v>0</v>
      </c>
      <c r="Y169" s="423">
        <f>ImportsPaperSectorMinusCoreVPA!Z$16</f>
        <v>0</v>
      </c>
      <c r="Z169" s="423">
        <f>ImportsPaperSectorMinusCoreVPA!AA$16</f>
        <v>0</v>
      </c>
      <c r="AA169" s="423">
        <f>ImportsPaperSectorMinusCoreVPA!AB$16</f>
        <v>0</v>
      </c>
      <c r="AB169" s="422"/>
      <c r="AC169" s="388"/>
      <c r="AD169" s="388"/>
      <c r="AE169" s="388"/>
      <c r="AF169" s="388"/>
      <c r="AG169" s="388"/>
      <c r="AH169" s="388"/>
      <c r="AI169" s="388"/>
      <c r="AJ169" s="388"/>
      <c r="AK169" s="388"/>
      <c r="AL169" s="388"/>
      <c r="AM169" s="388"/>
      <c r="AN169" s="388"/>
      <c r="AO169" s="388"/>
      <c r="AP169" s="388"/>
      <c r="AQ169" s="388"/>
      <c r="AR169" s="388"/>
      <c r="AS169" s="388"/>
      <c r="AT169" s="388"/>
      <c r="AU169" s="388"/>
      <c r="AV169" s="388"/>
      <c r="AW169" s="388"/>
      <c r="AX169" s="388"/>
      <c r="AY169" s="388"/>
      <c r="AZ169" s="388"/>
      <c r="BA169" s="388"/>
      <c r="BB169" s="388"/>
      <c r="BC169" s="425">
        <f t="shared" si="97"/>
        <v>6.3921682295289189E-2</v>
      </c>
      <c r="BD169" s="425">
        <f t="shared" si="97"/>
        <v>3.3780573616915735E-2</v>
      </c>
      <c r="BE169" s="425">
        <f t="shared" si="97"/>
        <v>6.2762106763865847E-3</v>
      </c>
      <c r="BF169" s="425">
        <f t="shared" si="97"/>
        <v>1.3672412464756653E-4</v>
      </c>
      <c r="BG169" s="425">
        <f t="shared" si="89"/>
        <v>6.4329185015782069E-7</v>
      </c>
      <c r="BH169" s="425">
        <f t="shared" si="90"/>
        <v>1.3480021240392775E-4</v>
      </c>
      <c r="BI169" s="425">
        <f t="shared" si="91"/>
        <v>5.0160321608458468E-4</v>
      </c>
      <c r="BJ169" s="425">
        <f t="shared" si="92"/>
        <v>3.2278628971935374E-4</v>
      </c>
      <c r="BK169" s="425">
        <f t="shared" si="93"/>
        <v>6.4022833017774458E-4</v>
      </c>
      <c r="BL169" s="425">
        <f t="shared" si="94"/>
        <v>9.1125613329025591E-6</v>
      </c>
      <c r="BM169" s="425">
        <f t="shared" si="94"/>
        <v>1.0285022198180466E-7</v>
      </c>
      <c r="BN169" s="425">
        <f t="shared" si="95"/>
        <v>1.604442482893764E-6</v>
      </c>
      <c r="BO169" s="425">
        <f t="shared" si="96"/>
        <v>4.5072595177620023E-5</v>
      </c>
    </row>
    <row r="170" spans="1:67">
      <c r="A170" s="423" t="str">
        <f>ImportsPaperSectorMinusCoreVPA!B$19</f>
        <v xml:space="preserve">China </v>
      </c>
      <c r="B170" s="423">
        <f>ImportsPaperSectorMinusCoreVPA!C$19</f>
        <v>9.1904410916666644E-3</v>
      </c>
      <c r="C170" s="423">
        <f>ImportsPaperSectorMinusCoreVPA!D$19</f>
        <v>1.5717192983333333E-2</v>
      </c>
      <c r="D170" s="423">
        <f>ImportsPaperSectorMinusCoreVPA!E$19</f>
        <v>1.6407049913888885E-2</v>
      </c>
      <c r="E170" s="423">
        <f>ImportsPaperSectorMinusCoreVPA!F$19</f>
        <v>3.4464138408333324E-2</v>
      </c>
      <c r="F170" s="423">
        <f>ImportsPaperSectorMinusCoreVPA!G$19</f>
        <v>2.9004259266666669E-2</v>
      </c>
      <c r="G170" s="423">
        <f>ImportsPaperSectorMinusCoreVPA!H$19</f>
        <v>3.9786841827777766E-2</v>
      </c>
      <c r="H170" s="423">
        <f>ImportsPaperSectorMinusCoreVPA!I$19</f>
        <v>7.381587537777777E-2</v>
      </c>
      <c r="I170" s="423">
        <f>ImportsPaperSectorMinusCoreVPA!J$19</f>
        <v>0.36768492111111106</v>
      </c>
      <c r="J170" s="423">
        <f>ImportsPaperSectorMinusCoreVPA!K$19</f>
        <v>0.10284839609738561</v>
      </c>
      <c r="K170" s="423">
        <f>ImportsPaperSectorMinusCoreVPA!L$19</f>
        <v>0.11134789273728067</v>
      </c>
      <c r="L170" s="423">
        <f>ImportsPaperSectorMinusCoreVPA!M$19</f>
        <v>0.11222265605555554</v>
      </c>
      <c r="M170" s="423">
        <f>ImportsPaperSectorMinusCoreVPA!N$19</f>
        <v>8.8862886107539701E-2</v>
      </c>
      <c r="N170" s="423">
        <f>ImportsPaperSectorMinusCoreVPA!O$19</f>
        <v>0.11854464905555555</v>
      </c>
      <c r="O170" s="423">
        <f>ImportsPaperSectorMinusCoreVPA!P$19</f>
        <v>0.19983562494999996</v>
      </c>
      <c r="P170" s="423">
        <f>ImportsPaperSectorMinusCoreVPA!Q$19</f>
        <v>0.1223901396280303</v>
      </c>
      <c r="Q170" s="423">
        <f>ImportsPaperSectorMinusCoreVPA!R$19</f>
        <v>8.858573436217948E-2</v>
      </c>
      <c r="R170" s="423">
        <f>ImportsPaperSectorMinusCoreVPA!S$19</f>
        <v>8.8037325664947555E-2</v>
      </c>
      <c r="S170" s="423">
        <f>ImportsPaperSectorMinusCoreVPA!T$19</f>
        <v>9.9800624685087713E-2</v>
      </c>
      <c r="T170" s="423">
        <f>ImportsPaperSectorMinusCoreVPA!U$19</f>
        <v>0.10284489345972223</v>
      </c>
      <c r="U170" s="423">
        <f>ImportsPaperSectorMinusCoreVPA!V$19</f>
        <v>0.14650698688571431</v>
      </c>
      <c r="V170" s="423">
        <f>ImportsPaperSectorMinusCoreVPA!W$19</f>
        <v>0</v>
      </c>
      <c r="W170" s="423">
        <f>ImportsPaperSectorMinusCoreVPA!X$19</f>
        <v>0</v>
      </c>
      <c r="X170" s="423">
        <f>ImportsPaperSectorMinusCoreVPA!Y$19</f>
        <v>0</v>
      </c>
      <c r="Y170" s="423">
        <f>ImportsPaperSectorMinusCoreVPA!Z$19</f>
        <v>0</v>
      </c>
      <c r="Z170" s="423">
        <f>ImportsPaperSectorMinusCoreVPA!AA$19</f>
        <v>0</v>
      </c>
      <c r="AA170" s="423">
        <f>ImportsPaperSectorMinusCoreVPA!AB$19</f>
        <v>0</v>
      </c>
      <c r="AB170" s="422"/>
      <c r="AC170" s="388"/>
      <c r="AD170" s="388"/>
      <c r="AE170" s="388"/>
      <c r="AF170" s="388"/>
      <c r="AG170" s="388"/>
      <c r="AH170" s="388"/>
      <c r="AI170" s="388"/>
      <c r="AJ170" s="388"/>
      <c r="AK170" s="388"/>
      <c r="AL170" s="388"/>
      <c r="AM170" s="388"/>
      <c r="AN170" s="388"/>
      <c r="AO170" s="388"/>
      <c r="AP170" s="388"/>
      <c r="AQ170" s="388"/>
      <c r="AR170" s="388"/>
      <c r="AS170" s="388"/>
      <c r="AT170" s="388"/>
      <c r="AU170" s="388"/>
      <c r="AV170" s="388"/>
      <c r="AW170" s="388"/>
      <c r="AX170" s="388"/>
      <c r="AY170" s="388"/>
      <c r="AZ170" s="388"/>
      <c r="BA170" s="388"/>
      <c r="BB170" s="388"/>
      <c r="BC170" s="425">
        <f t="shared" si="88"/>
        <v>4.3099119321205033E-2</v>
      </c>
      <c r="BD170" s="425">
        <f t="shared" si="88"/>
        <v>1.6494223849047241E-2</v>
      </c>
      <c r="BE170" s="425">
        <f t="shared" si="88"/>
        <v>1.8892125028971921E-2</v>
      </c>
      <c r="BF170" s="425">
        <f t="shared" si="88"/>
        <v>2.1102625310397465E-2</v>
      </c>
      <c r="BG170" s="425">
        <f t="shared" si="89"/>
        <v>2.0484882042995638E-2</v>
      </c>
      <c r="BH170" s="425">
        <f t="shared" si="90"/>
        <v>2.8204827618240464E-2</v>
      </c>
      <c r="BI170" s="425">
        <f t="shared" si="91"/>
        <v>4.8203362112833943E-2</v>
      </c>
      <c r="BJ170" s="425">
        <f t="shared" si="92"/>
        <v>2.7142465866551387E-2</v>
      </c>
      <c r="BK170" s="425">
        <f t="shared" si="93"/>
        <v>2.0985926384295812E-2</v>
      </c>
      <c r="BL170" s="425">
        <f t="shared" si="94"/>
        <v>2.0083313476211281E-2</v>
      </c>
      <c r="BM170" s="425">
        <f t="shared" si="94"/>
        <v>2.2759459873135355E-2</v>
      </c>
      <c r="BN170" s="425">
        <f t="shared" si="95"/>
        <v>2.3796902895563989E-2</v>
      </c>
      <c r="BO170" s="425">
        <f t="shared" si="96"/>
        <v>3.8269777517198997E-2</v>
      </c>
    </row>
    <row r="171" spans="1:67">
      <c r="A171" s="423" t="str">
        <f>ImportsPaperSectorMinusCoreVPA!B$20</f>
        <v xml:space="preserve">Indonesia </v>
      </c>
      <c r="B171" s="423">
        <f>ImportsPaperSectorMinusCoreVPA!C$20</f>
        <v>7.9728399999999991E-2</v>
      </c>
      <c r="C171" s="423">
        <f>ImportsPaperSectorMinusCoreVPA!D$20</f>
        <v>0.151345557775</v>
      </c>
      <c r="D171" s="423">
        <f>ImportsPaperSectorMinusCoreVPA!E$20</f>
        <v>0.27563791037500002</v>
      </c>
      <c r="E171" s="423">
        <f>ImportsPaperSectorMinusCoreVPA!F$20</f>
        <v>0.26337441999999994</v>
      </c>
      <c r="F171" s="423">
        <f>ImportsPaperSectorMinusCoreVPA!G$20</f>
        <v>0.15335221999999998</v>
      </c>
      <c r="G171" s="423">
        <f>ImportsPaperSectorMinusCoreVPA!H$20</f>
        <v>0.11114940433333333</v>
      </c>
      <c r="H171" s="423">
        <f>ImportsPaperSectorMinusCoreVPA!I$20</f>
        <v>9.7422233708333347E-2</v>
      </c>
      <c r="I171" s="423">
        <f>ImportsPaperSectorMinusCoreVPA!J$20</f>
        <v>0.15021504713611109</v>
      </c>
      <c r="J171" s="423">
        <f>ImportsPaperSectorMinusCoreVPA!K$20</f>
        <v>0.16762903063970588</v>
      </c>
      <c r="K171" s="423">
        <f>ImportsPaperSectorMinusCoreVPA!L$20</f>
        <v>0.1301857816580409</v>
      </c>
      <c r="L171" s="423">
        <f>ImportsPaperSectorMinusCoreVPA!M$20</f>
        <v>0.14938503264999997</v>
      </c>
      <c r="M171" s="423">
        <f>ImportsPaperSectorMinusCoreVPA!N$20</f>
        <v>8.8658201041666676E-2</v>
      </c>
      <c r="N171" s="423">
        <f>ImportsPaperSectorMinusCoreVPA!O$20</f>
        <v>5.0833936681372545E-2</v>
      </c>
      <c r="O171" s="423">
        <f>ImportsPaperSectorMinusCoreVPA!P$20</f>
        <v>9.0498520708333308E-2</v>
      </c>
      <c r="P171" s="423">
        <f>ImportsPaperSectorMinusCoreVPA!Q$20</f>
        <v>9.2786118680769206E-2</v>
      </c>
      <c r="Q171" s="423">
        <f>ImportsPaperSectorMinusCoreVPA!R$20</f>
        <v>9.4298481711538457E-2</v>
      </c>
      <c r="R171" s="423">
        <f>ImportsPaperSectorMinusCoreVPA!S$20</f>
        <v>8.5919762995046611E-2</v>
      </c>
      <c r="S171" s="423">
        <f>ImportsPaperSectorMinusCoreVPA!T$20</f>
        <v>0.14594628582938596</v>
      </c>
      <c r="T171" s="423">
        <f>ImportsPaperSectorMinusCoreVPA!U$20</f>
        <v>6.5637783677083325E-2</v>
      </c>
      <c r="U171" s="423">
        <f>ImportsPaperSectorMinusCoreVPA!V$20</f>
        <v>0.16511349487500004</v>
      </c>
      <c r="V171" s="423">
        <f>ImportsPaperSectorMinusCoreVPA!W$20</f>
        <v>0</v>
      </c>
      <c r="W171" s="423">
        <f>ImportsPaperSectorMinusCoreVPA!X$20</f>
        <v>0</v>
      </c>
      <c r="X171" s="423">
        <f>ImportsPaperSectorMinusCoreVPA!Y$20</f>
        <v>0</v>
      </c>
      <c r="Y171" s="423">
        <f>ImportsPaperSectorMinusCoreVPA!Z$20</f>
        <v>0</v>
      </c>
      <c r="Z171" s="423">
        <f>ImportsPaperSectorMinusCoreVPA!AA$20</f>
        <v>0</v>
      </c>
      <c r="AA171" s="423">
        <f>ImportsPaperSectorMinusCoreVPA!AB$20</f>
        <v>0</v>
      </c>
      <c r="AB171" s="422"/>
      <c r="AC171" s="388"/>
      <c r="AD171" s="388"/>
      <c r="AE171" s="388"/>
      <c r="AF171" s="388"/>
      <c r="AG171" s="388"/>
      <c r="AH171" s="388"/>
      <c r="AI171" s="388"/>
      <c r="AJ171" s="388"/>
      <c r="AK171" s="388"/>
      <c r="AL171" s="388"/>
      <c r="AM171" s="388"/>
      <c r="AN171" s="388"/>
      <c r="AO171" s="388"/>
      <c r="AP171" s="388"/>
      <c r="AQ171" s="388"/>
      <c r="AR171" s="388"/>
      <c r="AS171" s="388"/>
      <c r="AT171" s="388"/>
      <c r="AU171" s="388"/>
      <c r="AV171" s="388"/>
      <c r="AW171" s="388"/>
      <c r="AX171" s="388"/>
      <c r="AY171" s="388"/>
      <c r="AZ171" s="388"/>
      <c r="BA171" s="388"/>
      <c r="BB171" s="388"/>
      <c r="BC171" s="425">
        <f t="shared" si="88"/>
        <v>1.7607837223227504E-2</v>
      </c>
      <c r="BD171" s="425">
        <f t="shared" si="88"/>
        <v>2.6883362890288094E-2</v>
      </c>
      <c r="BE171" s="425">
        <f t="shared" si="88"/>
        <v>2.2088303636613692E-2</v>
      </c>
      <c r="BF171" s="425">
        <f t="shared" si="88"/>
        <v>2.8090730355141882E-2</v>
      </c>
      <c r="BG171" s="425">
        <f t="shared" si="89"/>
        <v>2.0437697558965965E-2</v>
      </c>
      <c r="BH171" s="425">
        <f t="shared" si="90"/>
        <v>1.2094703832500575E-2</v>
      </c>
      <c r="BI171" s="425">
        <f t="shared" si="91"/>
        <v>2.1829606034815228E-2</v>
      </c>
      <c r="BJ171" s="425">
        <f t="shared" si="92"/>
        <v>2.057718102811756E-2</v>
      </c>
      <c r="BK171" s="425">
        <f t="shared" si="93"/>
        <v>2.2339274033202506E-2</v>
      </c>
      <c r="BL171" s="425">
        <f t="shared" si="94"/>
        <v>1.9600249337405028E-2</v>
      </c>
      <c r="BM171" s="425">
        <f t="shared" si="94"/>
        <v>3.3282944334750021E-2</v>
      </c>
      <c r="BN171" s="425">
        <f t="shared" si="95"/>
        <v>1.5187686154347693E-2</v>
      </c>
      <c r="BO171" s="425">
        <f t="shared" si="96"/>
        <v>4.3130070778689744E-2</v>
      </c>
    </row>
    <row r="172" spans="1:67">
      <c r="A172" s="423" t="str">
        <f>ImportsPaperSectorMinusCoreVPA!B$44</f>
        <v xml:space="preserve">Norway </v>
      </c>
      <c r="B172" s="423">
        <f>ImportsPaperSectorMinusCoreVPA!C$44</f>
        <v>0.71159227966666661</v>
      </c>
      <c r="C172" s="423">
        <f>ImportsPaperSectorMinusCoreVPA!D$44</f>
        <v>0.7213695</v>
      </c>
      <c r="D172" s="423">
        <f>ImportsPaperSectorMinusCoreVPA!E$44</f>
        <v>0.66771311475000006</v>
      </c>
      <c r="E172" s="423">
        <f>ImportsPaperSectorMinusCoreVPA!F$44</f>
        <v>0.61255531777499994</v>
      </c>
      <c r="F172" s="423">
        <f>ImportsPaperSectorMinusCoreVPA!G$44</f>
        <v>0.56368245100000003</v>
      </c>
      <c r="G172" s="423">
        <f>ImportsPaperSectorMinusCoreVPA!H$44</f>
        <v>0.74358548225833332</v>
      </c>
      <c r="H172" s="423">
        <f>ImportsPaperSectorMinusCoreVPA!I$44</f>
        <v>0.7428114997416666</v>
      </c>
      <c r="I172" s="423">
        <f>ImportsPaperSectorMinusCoreVPA!J$44</f>
        <v>0.6489574702055555</v>
      </c>
      <c r="J172" s="423">
        <f>ImportsPaperSectorMinusCoreVPA!K$44</f>
        <v>0.68909508610833325</v>
      </c>
      <c r="K172" s="423">
        <f>ImportsPaperSectorMinusCoreVPA!L$44</f>
        <v>0.62406502858888879</v>
      </c>
      <c r="L172" s="423">
        <f>ImportsPaperSectorMinusCoreVPA!M$44</f>
        <v>0.54563570154166663</v>
      </c>
      <c r="M172" s="423">
        <f>ImportsPaperSectorMinusCoreVPA!N$44</f>
        <v>0.5039404261388889</v>
      </c>
      <c r="N172" s="423">
        <f>ImportsPaperSectorMinusCoreVPA!O$44</f>
        <v>0.26394042552222224</v>
      </c>
      <c r="O172" s="423">
        <f>ImportsPaperSectorMinusCoreVPA!P$44</f>
        <v>0.16621734462976184</v>
      </c>
      <c r="P172" s="423">
        <f>ImportsPaperSectorMinusCoreVPA!Q$44</f>
        <v>0.13690062033717948</v>
      </c>
      <c r="Q172" s="423">
        <f>ImportsPaperSectorMinusCoreVPA!R$44</f>
        <v>0.24869755471025634</v>
      </c>
      <c r="R172" s="423">
        <f>ImportsPaperSectorMinusCoreVPA!S$44</f>
        <v>0.35510027009027784</v>
      </c>
      <c r="S172" s="423">
        <f>ImportsPaperSectorMinusCoreVPA!T$44</f>
        <v>0.34575569862499994</v>
      </c>
      <c r="T172" s="423">
        <f>ImportsPaperSectorMinusCoreVPA!U$44</f>
        <v>0.29001785005208336</v>
      </c>
      <c r="U172" s="423">
        <f>ImportsPaperSectorMinusCoreVPA!V$44</f>
        <v>0.23349611263333334</v>
      </c>
      <c r="V172" s="423">
        <f>ImportsPaperSectorMinusCoreVPA!W$44</f>
        <v>0</v>
      </c>
      <c r="W172" s="423">
        <f>ImportsPaperSectorMinusCoreVPA!X$44</f>
        <v>0</v>
      </c>
      <c r="X172" s="423">
        <f>ImportsPaperSectorMinusCoreVPA!Y$44</f>
        <v>0</v>
      </c>
      <c r="Y172" s="423">
        <f>ImportsPaperSectorMinusCoreVPA!Z$44</f>
        <v>0</v>
      </c>
      <c r="Z172" s="423">
        <f>ImportsPaperSectorMinusCoreVPA!AA$44</f>
        <v>0</v>
      </c>
      <c r="AA172" s="423">
        <f>ImportsPaperSectorMinusCoreVPA!AB$44</f>
        <v>0</v>
      </c>
      <c r="AB172" s="422"/>
      <c r="AC172" s="388"/>
      <c r="AD172" s="388"/>
      <c r="AE172" s="388"/>
      <c r="AF172" s="388"/>
      <c r="AG172" s="388"/>
      <c r="AH172" s="388"/>
      <c r="AI172" s="388"/>
      <c r="AJ172" s="388"/>
      <c r="AK172" s="388"/>
      <c r="AL172" s="388"/>
      <c r="AM172" s="388"/>
      <c r="AN172" s="388"/>
      <c r="AO172" s="388"/>
      <c r="AP172" s="388"/>
      <c r="AQ172" s="388"/>
      <c r="AR172" s="388"/>
      <c r="AS172" s="388"/>
      <c r="AT172" s="388"/>
      <c r="AU172" s="388"/>
      <c r="AV172" s="388"/>
      <c r="AW172" s="388"/>
      <c r="AX172" s="388"/>
      <c r="AY172" s="388"/>
      <c r="AZ172" s="388"/>
      <c r="BA172" s="388"/>
      <c r="BB172" s="388"/>
      <c r="BC172" s="425">
        <f t="shared" ref="BC172:BF173" si="98">I172/I$165</f>
        <v>7.6069193586332753E-2</v>
      </c>
      <c r="BD172" s="425">
        <f t="shared" si="98"/>
        <v>0.11051303700241423</v>
      </c>
      <c r="BE172" s="425">
        <f t="shared" si="98"/>
        <v>0.10588358932061596</v>
      </c>
      <c r="BF172" s="425">
        <f t="shared" si="98"/>
        <v>0.10260268443396585</v>
      </c>
      <c r="BG172" s="425">
        <f t="shared" si="89"/>
        <v>0.11616953531825713</v>
      </c>
      <c r="BH172" s="425">
        <f t="shared" si="90"/>
        <v>6.2798230562482196E-2</v>
      </c>
      <c r="BI172" s="425">
        <f t="shared" si="91"/>
        <v>4.0094126633461041E-2</v>
      </c>
      <c r="BJ172" s="425">
        <f t="shared" si="92"/>
        <v>3.0360455718939239E-2</v>
      </c>
      <c r="BK172" s="425">
        <f t="shared" si="93"/>
        <v>5.8916355016774204E-2</v>
      </c>
      <c r="BL172" s="425">
        <f t="shared" si="94"/>
        <v>8.100643659771932E-2</v>
      </c>
      <c r="BM172" s="425">
        <f t="shared" si="94"/>
        <v>7.8849335598792009E-2</v>
      </c>
      <c r="BN172" s="425">
        <f t="shared" si="95"/>
        <v>6.7106167195093186E-2</v>
      </c>
      <c r="BO172" s="425">
        <f t="shared" si="96"/>
        <v>6.0992615243524791E-2</v>
      </c>
    </row>
    <row r="173" spans="1:67">
      <c r="A173" s="427" t="s">
        <v>47</v>
      </c>
      <c r="B173" s="423">
        <f>ImportsPaperSectorMinusCoreVPA!C$38</f>
        <v>0.28862465000000004</v>
      </c>
      <c r="C173" s="423">
        <f>ImportsPaperSectorMinusCoreVPA!D$38</f>
        <v>0.41061459999999994</v>
      </c>
      <c r="D173" s="423">
        <f>ImportsPaperSectorMinusCoreVPA!E$38</f>
        <v>0.40357399999999999</v>
      </c>
      <c r="E173" s="423">
        <f>ImportsPaperSectorMinusCoreVPA!F$38</f>
        <v>0.35721146406666671</v>
      </c>
      <c r="F173" s="423">
        <f>ImportsPaperSectorMinusCoreVPA!G$38</f>
        <v>0.376252898</v>
      </c>
      <c r="G173" s="423">
        <f>ImportsPaperSectorMinusCoreVPA!H$38</f>
        <v>0.36152740016666668</v>
      </c>
      <c r="H173" s="423">
        <f>ImportsPaperSectorMinusCoreVPA!I$38</f>
        <v>0.32553051150000001</v>
      </c>
      <c r="I173" s="423">
        <f>ImportsPaperSectorMinusCoreVPA!J$38</f>
        <v>0.21062565548611106</v>
      </c>
      <c r="J173" s="423">
        <f>ImportsPaperSectorMinusCoreVPA!K$38</f>
        <v>0.27364370236323526</v>
      </c>
      <c r="K173" s="423">
        <f>ImportsPaperSectorMinusCoreVPA!L$38</f>
        <v>0.23906319234166667</v>
      </c>
      <c r="L173" s="423">
        <f>ImportsPaperSectorMinusCoreVPA!M$38</f>
        <v>0.31054015804444446</v>
      </c>
      <c r="M173" s="423">
        <f>ImportsPaperSectorMinusCoreVPA!N$38</f>
        <v>0.34235589189166665</v>
      </c>
      <c r="N173" s="423">
        <f>ImportsPaperSectorMinusCoreVPA!O$38</f>
        <v>0.26753925146666668</v>
      </c>
      <c r="O173" s="423">
        <f>ImportsPaperSectorMinusCoreVPA!P$38</f>
        <v>0.26877733074166665</v>
      </c>
      <c r="P173" s="423">
        <f>ImportsPaperSectorMinusCoreVPA!Q$38</f>
        <v>0.30671918329370629</v>
      </c>
      <c r="Q173" s="423">
        <f>ImportsPaperSectorMinusCoreVPA!R$38</f>
        <v>0.24594479748076925</v>
      </c>
      <c r="R173" s="423">
        <f>ImportsPaperSectorMinusCoreVPA!S$38</f>
        <v>0.43369948347435894</v>
      </c>
      <c r="S173" s="423">
        <f>ImportsPaperSectorMinusCoreVPA!T$38</f>
        <v>0.29620673592105262</v>
      </c>
      <c r="T173" s="423">
        <f>ImportsPaperSectorMinusCoreVPA!U$38</f>
        <v>0.38032785842430539</v>
      </c>
      <c r="U173" s="423">
        <f>ImportsPaperSectorMinusCoreVPA!V$38</f>
        <v>0.36113794647500003</v>
      </c>
      <c r="V173" s="423">
        <f>ImportsPaperSectorMinusCoreVPA!W$38</f>
        <v>0</v>
      </c>
      <c r="W173" s="423">
        <f>ImportsPaperSectorMinusCoreVPA!X$38</f>
        <v>0</v>
      </c>
      <c r="X173" s="423">
        <f>ImportsPaperSectorMinusCoreVPA!Y$38</f>
        <v>0</v>
      </c>
      <c r="Y173" s="423">
        <f>ImportsPaperSectorMinusCoreVPA!Z$38</f>
        <v>0</v>
      </c>
      <c r="Z173" s="423">
        <f>ImportsPaperSectorMinusCoreVPA!AA$38</f>
        <v>0</v>
      </c>
      <c r="AA173" s="423">
        <f>ImportsPaperSectorMinusCoreVPA!AB$38</f>
        <v>0</v>
      </c>
      <c r="AB173" s="422"/>
      <c r="AC173" s="388"/>
      <c r="AD173" s="388"/>
      <c r="AE173" s="388"/>
      <c r="AF173" s="388"/>
      <c r="AG173" s="388"/>
      <c r="AH173" s="388"/>
      <c r="AI173" s="388"/>
      <c r="AJ173" s="388"/>
      <c r="AK173" s="388"/>
      <c r="AL173" s="388"/>
      <c r="AM173" s="388"/>
      <c r="AN173" s="388"/>
      <c r="AO173" s="388"/>
      <c r="AP173" s="388"/>
      <c r="AQ173" s="388"/>
      <c r="AR173" s="388"/>
      <c r="AS173" s="388"/>
      <c r="AT173" s="388"/>
      <c r="AU173" s="388"/>
      <c r="AV173" s="388"/>
      <c r="AW173" s="388"/>
      <c r="AX173" s="388"/>
      <c r="AY173" s="388"/>
      <c r="AZ173" s="388"/>
      <c r="BA173" s="388"/>
      <c r="BB173" s="388"/>
      <c r="BC173" s="425">
        <f t="shared" si="98"/>
        <v>2.4689019692378685E-2</v>
      </c>
      <c r="BD173" s="425">
        <f t="shared" si="98"/>
        <v>4.3885375493726279E-2</v>
      </c>
      <c r="BE173" s="425">
        <f t="shared" si="98"/>
        <v>4.0561268008907532E-2</v>
      </c>
      <c r="BF173" s="425">
        <f t="shared" si="98"/>
        <v>5.8394738009046689E-2</v>
      </c>
      <c r="BG173" s="425">
        <f t="shared" si="89"/>
        <v>7.8920687469437478E-2</v>
      </c>
      <c r="BH173" s="425">
        <f t="shared" si="90"/>
        <v>6.3654484018034946E-2</v>
      </c>
      <c r="BI173" s="425">
        <f t="shared" si="91"/>
        <v>6.4833139760256217E-2</v>
      </c>
      <c r="BJ173" s="425">
        <f t="shared" si="92"/>
        <v>6.8021124810117378E-2</v>
      </c>
      <c r="BK173" s="425">
        <f t="shared" si="93"/>
        <v>5.8264227888317303E-2</v>
      </c>
      <c r="BL173" s="425">
        <f t="shared" si="94"/>
        <v>9.8936702305513546E-2</v>
      </c>
      <c r="BM173" s="425">
        <f t="shared" si="94"/>
        <v>6.7549730691765092E-2</v>
      </c>
      <c r="BN173" s="425">
        <f t="shared" si="95"/>
        <v>8.8002668979822077E-2</v>
      </c>
      <c r="BO173" s="425">
        <f t="shared" si="96"/>
        <v>9.4334537610806637E-2</v>
      </c>
    </row>
    <row r="174" spans="1:67">
      <c r="A174" s="423" t="str">
        <f>ImportsPaperSectorMinusCoreVPA!B$7</f>
        <v xml:space="preserve">South Africa </v>
      </c>
      <c r="B174" s="423">
        <f>ImportsPaperSectorMinusCoreVPA!C$7</f>
        <v>0.21654763399999999</v>
      </c>
      <c r="C174" s="423">
        <f>ImportsPaperSectorMinusCoreVPA!D$7</f>
        <v>0.20721135242500002</v>
      </c>
      <c r="D174" s="423">
        <f>ImportsPaperSectorMinusCoreVPA!E$7</f>
        <v>0.28512579110000003</v>
      </c>
      <c r="E174" s="423">
        <f>ImportsPaperSectorMinusCoreVPA!F$7</f>
        <v>0.2704064097333333</v>
      </c>
      <c r="F174" s="423">
        <f>ImportsPaperSectorMinusCoreVPA!G$7</f>
        <v>0.23995846864166659</v>
      </c>
      <c r="G174" s="423">
        <f>ImportsPaperSectorMinusCoreVPA!H$7</f>
        <v>0.34527979749999999</v>
      </c>
      <c r="H174" s="423">
        <f>ImportsPaperSectorMinusCoreVPA!I$7</f>
        <v>0.36371372765833332</v>
      </c>
      <c r="I174" s="423">
        <f>ImportsPaperSectorMinusCoreVPA!J$7</f>
        <v>0.71605397470833343</v>
      </c>
      <c r="J174" s="423">
        <f>ImportsPaperSectorMinusCoreVPA!K$7</f>
        <v>0.45989953887500001</v>
      </c>
      <c r="K174" s="423">
        <f>ImportsPaperSectorMinusCoreVPA!L$7</f>
        <v>0.5274506673499999</v>
      </c>
      <c r="L174" s="423">
        <f>ImportsPaperSectorMinusCoreVPA!M$7</f>
        <v>0.3443501005166667</v>
      </c>
      <c r="M174" s="423">
        <f>ImportsPaperSectorMinusCoreVPA!N$7</f>
        <v>0.3816450002166667</v>
      </c>
      <c r="N174" s="423">
        <f>ImportsPaperSectorMinusCoreVPA!O$7</f>
        <v>0.36230169723888883</v>
      </c>
      <c r="O174" s="423">
        <f>ImportsPaperSectorMinusCoreVPA!P$7</f>
        <v>0.26783676594166667</v>
      </c>
      <c r="P174" s="423">
        <f>ImportsPaperSectorMinusCoreVPA!Q$7</f>
        <v>0.27778897167948713</v>
      </c>
      <c r="Q174" s="423">
        <f>ImportsPaperSectorMinusCoreVPA!R$7</f>
        <v>0.18057399549230771</v>
      </c>
      <c r="R174" s="423">
        <f>ImportsPaperSectorMinusCoreVPA!S$7</f>
        <v>0.14502039881730772</v>
      </c>
      <c r="S174" s="423">
        <f>ImportsPaperSectorMinusCoreVPA!T$7</f>
        <v>0.13737835228157894</v>
      </c>
      <c r="T174" s="423">
        <f>ImportsPaperSectorMinusCoreVPA!U$7</f>
        <v>9.4082491152083336E-2</v>
      </c>
      <c r="U174" s="423">
        <f>ImportsPaperSectorMinusCoreVPA!V$7</f>
        <v>8.0298144700000004E-2</v>
      </c>
      <c r="V174" s="423">
        <f>ImportsPaperSectorMinusCoreVPA!W$7</f>
        <v>0</v>
      </c>
      <c r="W174" s="423">
        <f>ImportsPaperSectorMinusCoreVPA!X$7</f>
        <v>0</v>
      </c>
      <c r="X174" s="423">
        <f>ImportsPaperSectorMinusCoreVPA!Y$7</f>
        <v>0</v>
      </c>
      <c r="Y174" s="423">
        <f>ImportsPaperSectorMinusCoreVPA!Z$7</f>
        <v>0</v>
      </c>
      <c r="Z174" s="423">
        <f>ImportsPaperSectorMinusCoreVPA!AA$7</f>
        <v>0</v>
      </c>
      <c r="AA174" s="423">
        <f>ImportsPaperSectorMinusCoreVPA!AB$7</f>
        <v>0</v>
      </c>
      <c r="AB174" s="422"/>
      <c r="AC174" s="388"/>
      <c r="AD174" s="388"/>
      <c r="AE174" s="388"/>
      <c r="AF174" s="388"/>
      <c r="AG174" s="388"/>
      <c r="AH174" s="388"/>
      <c r="AI174" s="388"/>
      <c r="AJ174" s="388"/>
      <c r="AK174" s="388"/>
      <c r="AL174" s="388"/>
      <c r="AM174" s="388"/>
      <c r="AN174" s="388"/>
      <c r="AO174" s="388"/>
      <c r="AP174" s="388"/>
      <c r="AQ174" s="388"/>
      <c r="AR174" s="388"/>
      <c r="AS174" s="388"/>
      <c r="AT174" s="388"/>
      <c r="AU174" s="388"/>
      <c r="AV174" s="388"/>
      <c r="AW174" s="388"/>
      <c r="AX174" s="388"/>
      <c r="AY174" s="388"/>
      <c r="AZ174" s="388"/>
      <c r="BA174" s="388"/>
      <c r="BB174" s="388"/>
      <c r="BC174" s="425">
        <f t="shared" si="88"/>
        <v>8.393408030744777E-2</v>
      </c>
      <c r="BD174" s="425">
        <f t="shared" si="88"/>
        <v>7.3755996496970955E-2</v>
      </c>
      <c r="BE174" s="425">
        <f t="shared" si="88"/>
        <v>8.9491266599018279E-2</v>
      </c>
      <c r="BF174" s="425">
        <f t="shared" si="88"/>
        <v>6.4752443064647877E-2</v>
      </c>
      <c r="BG174" s="425">
        <f t="shared" si="89"/>
        <v>8.7977705363703418E-2</v>
      </c>
      <c r="BH174" s="425">
        <f t="shared" si="90"/>
        <v>8.6200912464887966E-2</v>
      </c>
      <c r="BI174" s="425">
        <f t="shared" si="91"/>
        <v>6.4606261366294548E-2</v>
      </c>
      <c r="BJ174" s="425">
        <f t="shared" si="92"/>
        <v>6.160527069280404E-2</v>
      </c>
      <c r="BK174" s="425">
        <f t="shared" si="93"/>
        <v>4.2777910050691148E-2</v>
      </c>
      <c r="BL174" s="425">
        <f t="shared" si="94"/>
        <v>3.3082446654246686E-2</v>
      </c>
      <c r="BM174" s="425">
        <f t="shared" si="94"/>
        <v>3.1329033320742695E-2</v>
      </c>
      <c r="BN174" s="425">
        <f t="shared" si="95"/>
        <v>2.1769402746240469E-2</v>
      </c>
      <c r="BO174" s="425">
        <f t="shared" si="96"/>
        <v>2.0975055169962651E-2</v>
      </c>
    </row>
    <row r="175" spans="1:67">
      <c r="A175" s="423" t="str">
        <f>ImportsPaperSectorMinusCoreVPA!B$12</f>
        <v xml:space="preserve">USA </v>
      </c>
      <c r="B175" s="423">
        <f>ImportsPaperSectorMinusCoreVPA!C$12</f>
        <v>0.66363647254999991</v>
      </c>
      <c r="C175" s="423">
        <f>ImportsPaperSectorMinusCoreVPA!D$12</f>
        <v>0.7622695608558081</v>
      </c>
      <c r="D175" s="423">
        <f>ImportsPaperSectorMinusCoreVPA!E$12</f>
        <v>0.54053306791666667</v>
      </c>
      <c r="E175" s="423">
        <f>ImportsPaperSectorMinusCoreVPA!F$12</f>
        <v>0.62027237003333346</v>
      </c>
      <c r="F175" s="423">
        <f>ImportsPaperSectorMinusCoreVPA!G$12</f>
        <v>0.78282441608333353</v>
      </c>
      <c r="G175" s="423">
        <f>ImportsPaperSectorMinusCoreVPA!H$12</f>
        <v>0.85583838989861116</v>
      </c>
      <c r="H175" s="423">
        <f>ImportsPaperSectorMinusCoreVPA!I$12</f>
        <v>0.88011842901250015</v>
      </c>
      <c r="I175" s="423">
        <f>ImportsPaperSectorMinusCoreVPA!J$12</f>
        <v>0.85016117283333337</v>
      </c>
      <c r="J175" s="423">
        <f>ImportsPaperSectorMinusCoreVPA!K$12</f>
        <v>0.86868477838578428</v>
      </c>
      <c r="K175" s="423">
        <f>ImportsPaperSectorMinusCoreVPA!L$12</f>
        <v>0.87640681982251456</v>
      </c>
      <c r="L175" s="423">
        <f>ImportsPaperSectorMinusCoreVPA!M$12</f>
        <v>0.90448537101388871</v>
      </c>
      <c r="M175" s="423">
        <f>ImportsPaperSectorMinusCoreVPA!N$12</f>
        <v>0.70756203267777784</v>
      </c>
      <c r="N175" s="423">
        <f>ImportsPaperSectorMinusCoreVPA!O$12</f>
        <v>0.7004847914392156</v>
      </c>
      <c r="O175" s="423">
        <f>ImportsPaperSectorMinusCoreVPA!P$12</f>
        <v>1.0832031724858975</v>
      </c>
      <c r="P175" s="423">
        <f>ImportsPaperSectorMinusCoreVPA!Q$12</f>
        <v>1.404152557350391</v>
      </c>
      <c r="Q175" s="423">
        <f>ImportsPaperSectorMinusCoreVPA!R$12</f>
        <v>1.3146903237666663</v>
      </c>
      <c r="R175" s="423">
        <f>ImportsPaperSectorMinusCoreVPA!S$12</f>
        <v>1.3113581407489898</v>
      </c>
      <c r="S175" s="423">
        <f>ImportsPaperSectorMinusCoreVPA!T$12</f>
        <v>1.4387460238253338</v>
      </c>
      <c r="T175" s="423">
        <f>ImportsPaperSectorMinusCoreVPA!U$12</f>
        <v>1.3936091884664772</v>
      </c>
      <c r="U175" s="423">
        <f>ImportsPaperSectorMinusCoreVPA!V$12</f>
        <v>1.1842051973250001</v>
      </c>
      <c r="V175" s="423">
        <f>ImportsPaperSectorMinusCoreVPA!W$12</f>
        <v>0</v>
      </c>
      <c r="W175" s="423">
        <f>ImportsPaperSectorMinusCoreVPA!X$12</f>
        <v>0</v>
      </c>
      <c r="X175" s="423">
        <f>ImportsPaperSectorMinusCoreVPA!Y$12</f>
        <v>0</v>
      </c>
      <c r="Y175" s="423">
        <f>ImportsPaperSectorMinusCoreVPA!Z$12</f>
        <v>0</v>
      </c>
      <c r="Z175" s="423">
        <f>ImportsPaperSectorMinusCoreVPA!AA$12</f>
        <v>0</v>
      </c>
      <c r="AA175" s="423">
        <f>ImportsPaperSectorMinusCoreVPA!AB$12</f>
        <v>0</v>
      </c>
      <c r="AB175" s="422"/>
      <c r="AC175" s="388"/>
      <c r="AD175" s="388"/>
      <c r="AE175" s="388"/>
      <c r="AF175" s="388"/>
      <c r="AG175" s="388"/>
      <c r="AH175" s="388"/>
      <c r="AI175" s="388"/>
      <c r="AJ175" s="388"/>
      <c r="AK175" s="388"/>
      <c r="AL175" s="388"/>
      <c r="AM175" s="388"/>
      <c r="AN175" s="388"/>
      <c r="AO175" s="388"/>
      <c r="AP175" s="388"/>
      <c r="AQ175" s="388"/>
      <c r="AR175" s="388"/>
      <c r="AS175" s="388"/>
      <c r="AT175" s="388"/>
      <c r="AU175" s="388"/>
      <c r="AV175" s="388"/>
      <c r="AW175" s="388"/>
      <c r="AX175" s="388"/>
      <c r="AY175" s="388"/>
      <c r="AZ175" s="388"/>
      <c r="BA175" s="388"/>
      <c r="BB175" s="388"/>
      <c r="BC175" s="425">
        <f t="shared" si="88"/>
        <v>9.965379520996677E-2</v>
      </c>
      <c r="BD175" s="425">
        <f t="shared" si="88"/>
        <v>0.13931458080676226</v>
      </c>
      <c r="BE175" s="425">
        <f t="shared" si="88"/>
        <v>0.14869780477477379</v>
      </c>
      <c r="BF175" s="425">
        <f t="shared" si="88"/>
        <v>0.17008166224289817</v>
      </c>
      <c r="BG175" s="425">
        <f t="shared" si="89"/>
        <v>0.16310886819460066</v>
      </c>
      <c r="BH175" s="425">
        <f t="shared" si="90"/>
        <v>0.1666633875855765</v>
      </c>
      <c r="BI175" s="425">
        <f t="shared" si="91"/>
        <v>0.26128491743237725</v>
      </c>
      <c r="BJ175" s="425">
        <f t="shared" si="92"/>
        <v>0.3113989654325488</v>
      </c>
      <c r="BK175" s="425">
        <f t="shared" si="93"/>
        <v>0.31144963183250951</v>
      </c>
      <c r="BL175" s="425">
        <f t="shared" si="94"/>
        <v>0.29915057529660416</v>
      </c>
      <c r="BM175" s="425">
        <f t="shared" si="94"/>
        <v>0.32810498431457741</v>
      </c>
      <c r="BN175" s="425">
        <f t="shared" si="95"/>
        <v>0.32246212151788117</v>
      </c>
      <c r="BO175" s="425">
        <f t="shared" si="96"/>
        <v>0.30933179638518327</v>
      </c>
    </row>
    <row r="176" spans="1:67">
      <c r="A176" s="421" t="s">
        <v>32</v>
      </c>
      <c r="B176" s="423">
        <f t="shared" ref="B176:AA176" si="99">B165-SUM(B167:B175)</f>
        <v>0.26857959162500222</v>
      </c>
      <c r="C176" s="423">
        <f t="shared" si="99"/>
        <v>0.34361913691944856</v>
      </c>
      <c r="D176" s="423">
        <f t="shared" si="99"/>
        <v>0.3732199863555552</v>
      </c>
      <c r="E176" s="423">
        <f t="shared" si="99"/>
        <v>0.32962161809166979</v>
      </c>
      <c r="F176" s="423">
        <f t="shared" si="99"/>
        <v>0.30147133479999511</v>
      </c>
      <c r="G176" s="423">
        <f t="shared" si="99"/>
        <v>0.22122107726389739</v>
      </c>
      <c r="H176" s="423">
        <f t="shared" si="99"/>
        <v>0.24583887843333763</v>
      </c>
      <c r="I176" s="423">
        <f t="shared" si="99"/>
        <v>0.24471900015000969</v>
      </c>
      <c r="J176" s="423">
        <f t="shared" si="99"/>
        <v>0.20128370260621953</v>
      </c>
      <c r="K176" s="423">
        <f t="shared" si="99"/>
        <v>0.18723987054560887</v>
      </c>
      <c r="L176" s="423">
        <f t="shared" si="99"/>
        <v>0.16490321463333935</v>
      </c>
      <c r="M176" s="423">
        <f t="shared" si="99"/>
        <v>0.18020215475279144</v>
      </c>
      <c r="N176" s="423">
        <f t="shared" si="99"/>
        <v>0.20403946296323028</v>
      </c>
      <c r="O176" s="423">
        <f t="shared" si="99"/>
        <v>0.14221427448398849</v>
      </c>
      <c r="P176" s="423">
        <f t="shared" si="99"/>
        <v>0.12154588910128794</v>
      </c>
      <c r="Q176" s="423">
        <f t="shared" si="99"/>
        <v>0.14007839971602998</v>
      </c>
      <c r="R176" s="423">
        <f t="shared" si="99"/>
        <v>0.12244657609902809</v>
      </c>
      <c r="S176" s="423">
        <f t="shared" si="99"/>
        <v>8.3271360955345486E-2</v>
      </c>
      <c r="T176" s="423">
        <f t="shared" si="99"/>
        <v>8.2638183958207989E-2</v>
      </c>
      <c r="U176" s="423">
        <f t="shared" si="99"/>
        <v>0.13063548978333284</v>
      </c>
      <c r="V176" s="423">
        <f t="shared" si="99"/>
        <v>0</v>
      </c>
      <c r="W176" s="423">
        <f t="shared" si="99"/>
        <v>0</v>
      </c>
      <c r="X176" s="423">
        <f t="shared" si="99"/>
        <v>0</v>
      </c>
      <c r="Y176" s="423">
        <f t="shared" si="99"/>
        <v>0</v>
      </c>
      <c r="Z176" s="423">
        <f t="shared" si="99"/>
        <v>0</v>
      </c>
      <c r="AA176" s="423">
        <f t="shared" si="99"/>
        <v>0</v>
      </c>
      <c r="AB176" s="388"/>
      <c r="BC176" s="425">
        <f t="shared" si="88"/>
        <v>2.8685357440709405E-2</v>
      </c>
      <c r="BD176" s="425">
        <f t="shared" si="88"/>
        <v>3.2280702217352637E-2</v>
      </c>
      <c r="BE176" s="425">
        <f t="shared" si="88"/>
        <v>3.1768531561727591E-2</v>
      </c>
      <c r="BF176" s="425">
        <f t="shared" si="88"/>
        <v>3.100880760801724E-2</v>
      </c>
      <c r="BG176" s="425">
        <f t="shared" si="89"/>
        <v>4.154062562786124E-2</v>
      </c>
      <c r="BH176" s="425">
        <f t="shared" si="90"/>
        <v>4.8546247561956649E-2</v>
      </c>
      <c r="BI176" s="425">
        <f t="shared" si="91"/>
        <v>3.4304224646035317E-2</v>
      </c>
      <c r="BJ176" s="425">
        <f t="shared" si="92"/>
        <v>2.6955236395496233E-2</v>
      </c>
      <c r="BK176" s="425">
        <f t="shared" si="93"/>
        <v>3.3184518993225443E-2</v>
      </c>
      <c r="BL176" s="425">
        <f t="shared" si="94"/>
        <v>2.7932844998546515E-2</v>
      </c>
      <c r="BM176" s="425">
        <f t="shared" si="94"/>
        <v>1.8989973301517218E-2</v>
      </c>
      <c r="BN176" s="425">
        <f t="shared" si="95"/>
        <v>1.9121346456442142E-2</v>
      </c>
      <c r="BO176" s="425">
        <f t="shared" si="96"/>
        <v>3.4123909283304998E-2</v>
      </c>
    </row>
    <row r="177" spans="1:67">
      <c r="A177" s="421"/>
      <c r="B177" s="422"/>
      <c r="C177" s="422"/>
      <c r="D177" s="422"/>
      <c r="E177" s="422"/>
      <c r="F177" s="422"/>
      <c r="G177" s="422"/>
      <c r="H177" s="422"/>
      <c r="I177" s="422"/>
      <c r="J177" s="422"/>
      <c r="K177" s="422"/>
      <c r="L177" s="422"/>
      <c r="M177" s="422"/>
      <c r="N177" s="422"/>
      <c r="O177" s="422"/>
      <c r="P177" s="422"/>
      <c r="Q177" s="422"/>
      <c r="R177" s="422"/>
      <c r="S177" s="422"/>
      <c r="T177" s="422"/>
      <c r="U177" s="422"/>
      <c r="V177" s="422"/>
      <c r="W177" s="422"/>
      <c r="X177" s="422"/>
      <c r="Y177" s="422"/>
      <c r="Z177" s="422"/>
      <c r="AA177" s="422"/>
      <c r="AB177" s="388"/>
    </row>
    <row r="178" spans="1:67">
      <c r="A178" s="421"/>
      <c r="B178" s="422"/>
      <c r="C178" s="422"/>
      <c r="D178" s="422"/>
      <c r="E178" s="422"/>
      <c r="F178" s="422"/>
      <c r="G178" s="422"/>
      <c r="H178" s="422"/>
      <c r="I178" s="422"/>
      <c r="J178" s="422"/>
      <c r="K178" s="422"/>
      <c r="L178" s="422"/>
      <c r="M178" s="422"/>
      <c r="N178" s="422"/>
      <c r="O178" s="422"/>
      <c r="P178" s="422"/>
      <c r="Q178" s="422"/>
      <c r="R178" s="422"/>
      <c r="S178" s="422"/>
      <c r="T178" s="422"/>
      <c r="U178" s="422"/>
      <c r="V178" s="422"/>
      <c r="W178" s="422"/>
      <c r="X178" s="422"/>
      <c r="Y178" s="422"/>
      <c r="Z178" s="422"/>
      <c r="AA178" s="422"/>
      <c r="AB178" s="422"/>
    </row>
    <row r="179" spans="1:67">
      <c r="A179" s="421"/>
      <c r="B179" s="422"/>
      <c r="C179" s="422"/>
      <c r="D179" s="422"/>
      <c r="E179" s="422"/>
      <c r="F179" s="422"/>
      <c r="G179" s="422"/>
      <c r="H179" s="422"/>
      <c r="I179" s="422"/>
      <c r="J179" s="422"/>
      <c r="K179" s="422"/>
      <c r="L179" s="422"/>
      <c r="M179" s="422"/>
      <c r="N179" s="422"/>
      <c r="O179" s="422"/>
      <c r="P179" s="422"/>
      <c r="Q179" s="422"/>
      <c r="R179" s="422"/>
      <c r="S179" s="422"/>
      <c r="T179" s="422"/>
      <c r="U179" s="422"/>
      <c r="V179" s="422"/>
      <c r="W179" s="422"/>
      <c r="X179" s="422"/>
      <c r="Y179" s="422"/>
      <c r="Z179" s="422"/>
      <c r="AA179" s="422"/>
      <c r="AB179" s="422"/>
    </row>
    <row r="180" spans="1:67">
      <c r="A180" s="421"/>
      <c r="B180" s="422"/>
      <c r="C180" s="422"/>
      <c r="D180" s="422"/>
      <c r="E180" s="422"/>
      <c r="F180" s="422"/>
      <c r="G180" s="422"/>
      <c r="H180" s="422"/>
      <c r="I180" s="422"/>
      <c r="J180" s="422"/>
      <c r="K180" s="422"/>
      <c r="L180" s="422"/>
      <c r="M180" s="422"/>
      <c r="N180" s="422"/>
      <c r="O180" s="422"/>
      <c r="P180" s="422"/>
      <c r="Q180" s="422"/>
      <c r="R180" s="422"/>
      <c r="S180" s="422"/>
      <c r="T180" s="422"/>
      <c r="U180" s="422"/>
      <c r="V180" s="422"/>
      <c r="W180" s="422"/>
      <c r="X180" s="422"/>
      <c r="Y180" s="422"/>
      <c r="Z180" s="422"/>
      <c r="AA180" s="422"/>
      <c r="AB180" s="422"/>
    </row>
    <row r="181" spans="1:67">
      <c r="A181" s="421"/>
      <c r="B181" s="422"/>
      <c r="C181" s="422"/>
      <c r="D181" s="422"/>
      <c r="E181" s="422"/>
      <c r="F181" s="422"/>
      <c r="G181" s="422"/>
      <c r="H181" s="422"/>
      <c r="I181" s="422"/>
      <c r="J181" s="422"/>
      <c r="K181" s="422"/>
      <c r="L181" s="422"/>
      <c r="M181" s="422"/>
      <c r="N181" s="422"/>
      <c r="O181" s="422"/>
      <c r="P181" s="422"/>
      <c r="Q181" s="422"/>
      <c r="R181" s="422"/>
      <c r="S181" s="422"/>
      <c r="T181" s="422"/>
      <c r="U181" s="422"/>
      <c r="V181" s="422"/>
      <c r="W181" s="422"/>
      <c r="X181" s="422"/>
      <c r="Y181" s="422"/>
      <c r="Z181" s="422"/>
      <c r="AA181" s="422"/>
      <c r="AB181" s="422"/>
    </row>
    <row r="182" spans="1:67">
      <c r="A182" s="421" t="str">
        <f>A167</f>
        <v xml:space="preserve">Brazil </v>
      </c>
      <c r="B182" s="422"/>
      <c r="C182" s="422"/>
      <c r="D182" s="422"/>
      <c r="E182" s="422"/>
      <c r="F182" s="422"/>
      <c r="G182" s="422"/>
      <c r="H182" s="422"/>
      <c r="I182" s="422"/>
      <c r="J182" s="422"/>
      <c r="K182" s="422"/>
      <c r="L182" s="422"/>
      <c r="M182" s="422"/>
      <c r="N182" s="422"/>
      <c r="O182" s="422"/>
      <c r="P182" s="422"/>
      <c r="Q182" s="422"/>
      <c r="R182" s="422"/>
      <c r="S182" s="422"/>
      <c r="T182" s="422"/>
      <c r="U182" s="422"/>
      <c r="V182" s="422"/>
      <c r="W182" s="422"/>
      <c r="X182" s="422"/>
      <c r="Y182" s="422"/>
      <c r="Z182" s="422"/>
      <c r="AA182" s="422"/>
      <c r="AB182" s="422"/>
      <c r="AC182" s="423">
        <f>ImportsPaperSectorMinusCoreVPA!AD$15</f>
        <v>0.19596315308537401</v>
      </c>
      <c r="AD182" s="423">
        <f>ImportsPaperSectorMinusCoreVPA!AE$15</f>
        <v>0.14461431245279999</v>
      </c>
      <c r="AE182" s="423">
        <f>ImportsPaperSectorMinusCoreVPA!AF$15</f>
        <v>0.16159928029439999</v>
      </c>
      <c r="AF182" s="423">
        <f>ImportsPaperSectorMinusCoreVPA!AG$15</f>
        <v>0.17174483026399998</v>
      </c>
      <c r="AG182" s="423">
        <f>ImportsPaperSectorMinusCoreVPA!AH$15</f>
        <v>0.1801072253113</v>
      </c>
      <c r="AH182" s="423">
        <f>ImportsPaperSectorMinusCoreVPA!AI$15</f>
        <v>0.22582652762669997</v>
      </c>
      <c r="AI182" s="423">
        <f>ImportsPaperSectorMinusCoreVPA!AJ$15</f>
        <v>0.3512625928784</v>
      </c>
      <c r="AJ182" s="423">
        <f>ImportsPaperSectorMinusCoreVPA!AK$15</f>
        <v>0.45130983139550007</v>
      </c>
      <c r="AK182" s="423">
        <f>ImportsPaperSectorMinusCoreVPA!AL$15</f>
        <v>0.37151301517160001</v>
      </c>
      <c r="AL182" s="423">
        <f>ImportsPaperSectorMinusCoreVPA!AM$15</f>
        <v>0.30210537257120001</v>
      </c>
      <c r="AM182" s="423">
        <f>ImportsPaperSectorMinusCoreVPA!AN$15</f>
        <v>0.31676108629230004</v>
      </c>
      <c r="AN182" s="423">
        <f>ImportsPaperSectorMinusCoreVPA!AO$15</f>
        <v>0.25820666803199999</v>
      </c>
      <c r="AO182" s="423">
        <f>ImportsPaperSectorMinusCoreVPA!AP$15</f>
        <v>0.29462304989920002</v>
      </c>
      <c r="AP182" s="423">
        <f>ImportsPaperSectorMinusCoreVPA!AQ$15</f>
        <v>0.24156093991620001</v>
      </c>
      <c r="AQ182" s="423">
        <f>ImportsPaperSectorMinusCoreVPA!AR$15</f>
        <v>0.21594276884950001</v>
      </c>
      <c r="AR182" s="423">
        <f>ImportsPaperSectorMinusCoreVPA!AS$15</f>
        <v>0.16495871364699999</v>
      </c>
      <c r="AS182" s="423">
        <f>ImportsPaperSectorMinusCoreVPA!AT$15</f>
        <v>0.15463037685100001</v>
      </c>
      <c r="AT182" s="423">
        <f>ImportsPaperSectorMinusCoreVPA!AU$15</f>
        <v>0.16466145695999998</v>
      </c>
      <c r="AU182" s="423">
        <f>ImportsPaperSectorMinusCoreVPA!AV$15</f>
        <v>0.154962793924</v>
      </c>
      <c r="AV182" s="423">
        <f>ImportsPaperSectorMinusCoreVPA!AW$15</f>
        <v>0.11913192023500001</v>
      </c>
      <c r="AW182" s="423">
        <f>ImportsPaperSectorMinusCoreVPA!AX$15</f>
        <v>0</v>
      </c>
      <c r="AX182" s="423">
        <f>ImportsPaperSectorMinusCoreVPA!AY$15</f>
        <v>0</v>
      </c>
      <c r="AY182" s="423">
        <f>ImportsPaperSectorMinusCoreVPA!AZ$15</f>
        <v>0</v>
      </c>
      <c r="AZ182" s="423">
        <f>ImportsPaperSectorMinusCoreVPA!BA$15</f>
        <v>0</v>
      </c>
      <c r="BA182" s="423">
        <f>ImportsPaperSectorMinusCoreVPA!BB$15</f>
        <v>0</v>
      </c>
      <c r="BB182" s="423">
        <f>ImportsPaperSectorMinusCoreVPA!BC$15</f>
        <v>0</v>
      </c>
      <c r="BC182" s="425">
        <f>AJ182/AJ$165</f>
        <v>0.28242480770316447</v>
      </c>
      <c r="BD182" s="425">
        <f>AK182/AK$165</f>
        <v>0.26034774129203292</v>
      </c>
      <c r="BE182" s="425">
        <f>AL182/AL$165</f>
        <v>0.26118574823035612</v>
      </c>
      <c r="BF182" s="425">
        <f>AM182/AM$165</f>
        <v>0.28937571545598473</v>
      </c>
      <c r="BG182" s="425">
        <f t="shared" ref="BG182:BI191" si="100">AN182/AN$165</f>
        <v>0.2516886466028771</v>
      </c>
      <c r="BH182" s="425">
        <f t="shared" si="100"/>
        <v>0.32444539377110848</v>
      </c>
      <c r="BI182" s="425">
        <f t="shared" si="100"/>
        <v>0.25912398622709715</v>
      </c>
      <c r="BJ182" s="425">
        <f t="shared" ref="BJ182:BJ191" si="101">AQ182/AQ$165</f>
        <v>0.22762215944546943</v>
      </c>
      <c r="BK182" s="425">
        <f t="shared" ref="BK182:BK191" si="102">AR182/AR$165</f>
        <v>0.20516155253053453</v>
      </c>
      <c r="BL182" s="425">
        <f t="shared" ref="BL182:BM191" si="103">AS182/AS$165</f>
        <v>0.18972400330496234</v>
      </c>
      <c r="BM182" s="425">
        <f t="shared" si="103"/>
        <v>0.19288538852449605</v>
      </c>
      <c r="BN182" s="425">
        <f t="shared" ref="BN182:BN191" si="104">AU182/AU$165</f>
        <v>0.18226704425949339</v>
      </c>
      <c r="BO182" s="425">
        <f t="shared" ref="BO182:BO191" si="105">AV182/AV$165</f>
        <v>0.14278890376811387</v>
      </c>
    </row>
    <row r="183" spans="1:67">
      <c r="A183" s="421" t="str">
        <f t="shared" ref="A183:A190" si="106">A168</f>
        <v xml:space="preserve">Canada </v>
      </c>
      <c r="B183" s="422"/>
      <c r="C183" s="422"/>
      <c r="D183" s="422"/>
      <c r="E183" s="422"/>
      <c r="F183" s="422"/>
      <c r="G183" s="422"/>
      <c r="H183" s="422"/>
      <c r="I183" s="422"/>
      <c r="J183" s="422"/>
      <c r="K183" s="422"/>
      <c r="L183" s="422"/>
      <c r="M183" s="422"/>
      <c r="N183" s="422"/>
      <c r="O183" s="422"/>
      <c r="P183" s="422"/>
      <c r="Q183" s="422"/>
      <c r="R183" s="422"/>
      <c r="S183" s="422"/>
      <c r="T183" s="422"/>
      <c r="U183" s="422"/>
      <c r="V183" s="422"/>
      <c r="W183" s="422"/>
      <c r="X183" s="422"/>
      <c r="Y183" s="422"/>
      <c r="Z183" s="422"/>
      <c r="AA183" s="422"/>
      <c r="AB183" s="422"/>
      <c r="AC183" s="423">
        <f>ImportsPaperSectorMinusCoreVPA!AD$10</f>
        <v>0.14827929983754901</v>
      </c>
      <c r="AD183" s="423">
        <f>ImportsPaperSectorMinusCoreVPA!AE$10</f>
        <v>0.12390468822199999</v>
      </c>
      <c r="AE183" s="423">
        <f>ImportsPaperSectorMinusCoreVPA!AF$10</f>
        <v>6.8966059439999991E-2</v>
      </c>
      <c r="AF183" s="423">
        <f>ImportsPaperSectorMinusCoreVPA!AG$10</f>
        <v>6.6109116427199993E-2</v>
      </c>
      <c r="AG183" s="423">
        <f>ImportsPaperSectorMinusCoreVPA!AH$10</f>
        <v>0.11493167547260001</v>
      </c>
      <c r="AH183" s="423">
        <f>ImportsPaperSectorMinusCoreVPA!AI$10</f>
        <v>0.13368483641369999</v>
      </c>
      <c r="AI183" s="423">
        <f>ImportsPaperSectorMinusCoreVPA!AJ$10</f>
        <v>0.15141145423000002</v>
      </c>
      <c r="AJ183" s="423">
        <f>ImportsPaperSectorMinusCoreVPA!AK$10</f>
        <v>0.22122409947649999</v>
      </c>
      <c r="AK183" s="423">
        <f>ImportsPaperSectorMinusCoreVPA!AL$10</f>
        <v>0.17230982227720001</v>
      </c>
      <c r="AL183" s="423">
        <f>ImportsPaperSectorMinusCoreVPA!AM$10</f>
        <v>0.10730974140480001</v>
      </c>
      <c r="AM183" s="423">
        <f>ImportsPaperSectorMinusCoreVPA!AN$10</f>
        <v>5.1356410287300001E-2</v>
      </c>
      <c r="AN183" s="423">
        <f>ImportsPaperSectorMinusCoreVPA!AO$10</f>
        <v>2.5662757487999996E-2</v>
      </c>
      <c r="AO183" s="423">
        <f>ImportsPaperSectorMinusCoreVPA!AP$10</f>
        <v>1.9050264076799994E-2</v>
      </c>
      <c r="AP183" s="423">
        <f>ImportsPaperSectorMinusCoreVPA!AQ$10</f>
        <v>2.7862548565499998E-2</v>
      </c>
      <c r="AQ183" s="423">
        <f>ImportsPaperSectorMinusCoreVPA!AR$10</f>
        <v>1.6377033266999998E-2</v>
      </c>
      <c r="AR183" s="423">
        <f>ImportsPaperSectorMinusCoreVPA!AS$10</f>
        <v>7.9948040340000019E-3</v>
      </c>
      <c r="AS183" s="423">
        <f>ImportsPaperSectorMinusCoreVPA!AT$10</f>
        <v>7.3429410441000079E-3</v>
      </c>
      <c r="AT183" s="423">
        <f>ImportsPaperSectorMinusCoreVPA!AU$10</f>
        <v>8.5315520146999994E-3</v>
      </c>
      <c r="AU183" s="423">
        <f>ImportsPaperSectorMinusCoreVPA!AV$10</f>
        <v>1.4768813626000001E-2</v>
      </c>
      <c r="AV183" s="423">
        <f>ImportsPaperSectorMinusCoreVPA!AW$10</f>
        <v>4.9017363507083335E-2</v>
      </c>
      <c r="AW183" s="423">
        <f>ImportsPaperSectorMinusCoreVPA!AX$10</f>
        <v>0</v>
      </c>
      <c r="AX183" s="423">
        <f>ImportsPaperSectorMinusCoreVPA!AY$10</f>
        <v>0</v>
      </c>
      <c r="AY183" s="423">
        <f>ImportsPaperSectorMinusCoreVPA!AZ$10</f>
        <v>0</v>
      </c>
      <c r="AZ183" s="423">
        <f>ImportsPaperSectorMinusCoreVPA!BA$10</f>
        <v>0</v>
      </c>
      <c r="BA183" s="423">
        <f>ImportsPaperSectorMinusCoreVPA!BB$10</f>
        <v>0</v>
      </c>
      <c r="BB183" s="423">
        <f>ImportsPaperSectorMinusCoreVPA!BC$10</f>
        <v>0</v>
      </c>
      <c r="BC183" s="425">
        <f t="shared" ref="BC183:BC190" si="107">AJ183/AJ$165</f>
        <v>0.13843964701757927</v>
      </c>
      <c r="BD183" s="425">
        <f t="shared" ref="BD183:BD190" si="108">AK183/AK$165</f>
        <v>0.1207507441201752</v>
      </c>
      <c r="BE183" s="425">
        <f t="shared" ref="BE183:BF190" si="109">AL183/AL$165</f>
        <v>9.2774831717410605E-2</v>
      </c>
      <c r="BF183" s="425">
        <f t="shared" si="109"/>
        <v>4.6916425701434984E-2</v>
      </c>
      <c r="BG183" s="425">
        <f t="shared" si="100"/>
        <v>2.501494151751376E-2</v>
      </c>
      <c r="BH183" s="425">
        <f t="shared" si="100"/>
        <v>2.0978570522420484E-2</v>
      </c>
      <c r="BI183" s="425">
        <f t="shared" si="100"/>
        <v>2.9888336472126201E-2</v>
      </c>
      <c r="BJ183" s="425">
        <f t="shared" si="101"/>
        <v>1.7262794662704733E-2</v>
      </c>
      <c r="BK183" s="425">
        <f t="shared" si="102"/>
        <v>9.9432541120730942E-3</v>
      </c>
      <c r="BL183" s="425">
        <f t="shared" si="103"/>
        <v>9.0094339759734209E-3</v>
      </c>
      <c r="BM183" s="425">
        <f t="shared" si="103"/>
        <v>9.9939096583611126E-3</v>
      </c>
      <c r="BN183" s="425">
        <f t="shared" si="104"/>
        <v>1.7371060102017465E-2</v>
      </c>
      <c r="BO183" s="425">
        <f t="shared" si="105"/>
        <v>5.8751135606419015E-2</v>
      </c>
    </row>
    <row r="184" spans="1:67">
      <c r="A184" s="421" t="str">
        <f t="shared" si="106"/>
        <v xml:space="preserve">Chile </v>
      </c>
      <c r="B184" s="422"/>
      <c r="C184" s="422"/>
      <c r="D184" s="422"/>
      <c r="E184" s="422"/>
      <c r="F184" s="422"/>
      <c r="G184" s="422"/>
      <c r="H184" s="422"/>
      <c r="I184" s="422"/>
      <c r="J184" s="422"/>
      <c r="K184" s="422"/>
      <c r="L184" s="422"/>
      <c r="M184" s="422"/>
      <c r="N184" s="422"/>
      <c r="O184" s="422"/>
      <c r="P184" s="422"/>
      <c r="Q184" s="422"/>
      <c r="R184" s="422"/>
      <c r="S184" s="422"/>
      <c r="T184" s="422"/>
      <c r="U184" s="422"/>
      <c r="V184" s="422"/>
      <c r="W184" s="422"/>
      <c r="X184" s="422"/>
      <c r="Y184" s="422"/>
      <c r="Z184" s="422"/>
      <c r="AA184" s="422"/>
      <c r="AB184" s="422"/>
      <c r="AC184" s="423">
        <f>ImportsPaperSectorMinusCoreVPA!AD$16</f>
        <v>3.5381038073343002E-2</v>
      </c>
      <c r="AD184" s="423">
        <f>ImportsPaperSectorMinusCoreVPA!AE$16</f>
        <v>9.0194765455999977E-3</v>
      </c>
      <c r="AE184" s="423">
        <f>ImportsPaperSectorMinusCoreVPA!AF$16</f>
        <v>8.2792405151999992E-3</v>
      </c>
      <c r="AF184" s="423">
        <f>ImportsPaperSectorMinusCoreVPA!AG$16</f>
        <v>9.4648940623999998E-3</v>
      </c>
      <c r="AG184" s="423">
        <f>ImportsPaperSectorMinusCoreVPA!AH$16</f>
        <v>1.6392514735799994E-2</v>
      </c>
      <c r="AH184" s="423">
        <f>ImportsPaperSectorMinusCoreVPA!AI$16</f>
        <v>2.9825656532099998E-2</v>
      </c>
      <c r="AI184" s="423">
        <f>ImportsPaperSectorMinusCoreVPA!AJ$16</f>
        <v>3.4541034925999997E-2</v>
      </c>
      <c r="AJ184" s="423">
        <f>ImportsPaperSectorMinusCoreVPA!AK$16</f>
        <v>7.7237820811499991E-2</v>
      </c>
      <c r="AK184" s="423">
        <f>ImportsPaperSectorMinusCoreVPA!AL$16</f>
        <v>3.2455584695999996E-2</v>
      </c>
      <c r="AL184" s="423">
        <f>ImportsPaperSectorMinusCoreVPA!AM$16</f>
        <v>4.1941928908E-3</v>
      </c>
      <c r="AM184" s="423">
        <f>ImportsPaperSectorMinusCoreVPA!AN$16</f>
        <v>1.3793908499999999E-4</v>
      </c>
      <c r="AN184" s="423">
        <f>ImportsPaperSectorMinusCoreVPA!AO$16</f>
        <v>4.640927999999999E-6</v>
      </c>
      <c r="AO184" s="423">
        <f>ImportsPaperSectorMinusCoreVPA!AP$16</f>
        <v>9.6633662399999985E-5</v>
      </c>
      <c r="AP184" s="423">
        <f>ImportsPaperSectorMinusCoreVPA!AQ$16</f>
        <v>3.0720546720000005E-4</v>
      </c>
      <c r="AQ184" s="423">
        <f>ImportsPaperSectorMinusCoreVPA!AR$16</f>
        <v>2.5363987699999997E-4</v>
      </c>
      <c r="AR184" s="423">
        <f>ImportsPaperSectorMinusCoreVPA!AS$16</f>
        <v>3.8233591900000005E-4</v>
      </c>
      <c r="AS184" s="423">
        <f>ImportsPaperSectorMinusCoreVPA!AT$16</f>
        <v>2.0476543099999999E-5</v>
      </c>
      <c r="AT184" s="423">
        <f>ImportsPaperSectorMinusCoreVPA!AU$16</f>
        <v>3.2874269999999996E-7</v>
      </c>
      <c r="AU184" s="423">
        <f>ImportsPaperSectorMinusCoreVPA!AV$16</f>
        <v>4.21617E-6</v>
      </c>
      <c r="AV184" s="423">
        <f>ImportsPaperSectorMinusCoreVPA!AW$16</f>
        <v>4.3124110833333331E-5</v>
      </c>
      <c r="AW184" s="423">
        <f>ImportsPaperSectorMinusCoreVPA!AX$16</f>
        <v>0</v>
      </c>
      <c r="AX184" s="423">
        <f>ImportsPaperSectorMinusCoreVPA!AY$16</f>
        <v>0</v>
      </c>
      <c r="AY184" s="423">
        <f>ImportsPaperSectorMinusCoreVPA!AZ$16</f>
        <v>0</v>
      </c>
      <c r="AZ184" s="423">
        <f>ImportsPaperSectorMinusCoreVPA!BA$16</f>
        <v>0</v>
      </c>
      <c r="BA184" s="423">
        <f>ImportsPaperSectorMinusCoreVPA!BB$16</f>
        <v>0</v>
      </c>
      <c r="BB184" s="423">
        <f>ImportsPaperSectorMinusCoreVPA!BC$16</f>
        <v>0</v>
      </c>
      <c r="BC184" s="425">
        <f t="shared" si="107"/>
        <v>4.833459227477592E-2</v>
      </c>
      <c r="BD184" s="425">
        <f t="shared" si="108"/>
        <v>2.2744124224054377E-2</v>
      </c>
      <c r="BE184" s="425">
        <f t="shared" si="109"/>
        <v>3.6260970769325198E-3</v>
      </c>
      <c r="BF184" s="425">
        <f t="shared" si="109"/>
        <v>1.2601365236632978E-4</v>
      </c>
      <c r="BG184" s="425">
        <f t="shared" si="100"/>
        <v>4.5237750682590282E-6</v>
      </c>
      <c r="BH184" s="425">
        <f t="shared" si="100"/>
        <v>1.0641511809628946E-4</v>
      </c>
      <c r="BI184" s="425">
        <f t="shared" si="100"/>
        <v>3.2954129620143597E-4</v>
      </c>
      <c r="BJ184" s="425">
        <f t="shared" si="101"/>
        <v>2.6735813767610179E-4</v>
      </c>
      <c r="BK184" s="425">
        <f t="shared" si="102"/>
        <v>4.7551674595430055E-4</v>
      </c>
      <c r="BL184" s="425">
        <f t="shared" si="103"/>
        <v>2.5123729307870981E-5</v>
      </c>
      <c r="BM184" s="425">
        <f t="shared" si="103"/>
        <v>3.8509111108797911E-7</v>
      </c>
      <c r="BN184" s="425">
        <f t="shared" si="104"/>
        <v>4.9590538769740833E-6</v>
      </c>
      <c r="BO184" s="425">
        <f t="shared" si="105"/>
        <v>5.1687612352085998E-5</v>
      </c>
    </row>
    <row r="185" spans="1:67">
      <c r="A185" s="421" t="str">
        <f t="shared" si="106"/>
        <v xml:space="preserve">China </v>
      </c>
      <c r="B185" s="422"/>
      <c r="C185" s="422"/>
      <c r="D185" s="422"/>
      <c r="E185" s="422"/>
      <c r="F185" s="422"/>
      <c r="G185" s="422"/>
      <c r="H185" s="422"/>
      <c r="I185" s="422"/>
      <c r="J185" s="422"/>
      <c r="K185" s="422"/>
      <c r="L185" s="422"/>
      <c r="M185" s="422"/>
      <c r="N185" s="422"/>
      <c r="O185" s="422"/>
      <c r="P185" s="422"/>
      <c r="Q185" s="422"/>
      <c r="R185" s="422"/>
      <c r="S185" s="422"/>
      <c r="T185" s="422"/>
      <c r="U185" s="422"/>
      <c r="V185" s="422"/>
      <c r="W185" s="422"/>
      <c r="X185" s="422"/>
      <c r="Y185" s="422"/>
      <c r="Z185" s="422"/>
      <c r="AA185" s="422"/>
      <c r="AB185" s="422"/>
      <c r="AC185" s="423">
        <f>ImportsPaperSectorMinusCoreVPA!AD$19</f>
        <v>1.0538125079388002E-2</v>
      </c>
      <c r="AD185" s="423">
        <f>ImportsPaperSectorMinusCoreVPA!AE$19</f>
        <v>1.2198613837999996E-2</v>
      </c>
      <c r="AE185" s="423">
        <f>ImportsPaperSectorMinusCoreVPA!AF$19</f>
        <v>1.5139935408E-2</v>
      </c>
      <c r="AF185" s="423">
        <f>ImportsPaperSectorMinusCoreVPA!AG$19</f>
        <v>3.7394095367999987E-2</v>
      </c>
      <c r="AG185" s="423">
        <f>ImportsPaperSectorMinusCoreVPA!AH$19</f>
        <v>3.0701992043799999E-2</v>
      </c>
      <c r="AH185" s="423">
        <f>ImportsPaperSectorMinusCoreVPA!AI$19</f>
        <v>3.7423689989399996E-2</v>
      </c>
      <c r="AI185" s="423">
        <f>ImportsPaperSectorMinusCoreVPA!AJ$19</f>
        <v>5.3657529858800006E-2</v>
      </c>
      <c r="AJ185" s="423">
        <f>ImportsPaperSectorMinusCoreVPA!AK$19</f>
        <v>0.10634863872149999</v>
      </c>
      <c r="AK185" s="423">
        <f>ImportsPaperSectorMinusCoreVPA!AL$19</f>
        <v>8.1571891720000012E-2</v>
      </c>
      <c r="AL185" s="423">
        <f>ImportsPaperSectorMinusCoreVPA!AM$19</f>
        <v>7.787257667200001E-2</v>
      </c>
      <c r="AM185" s="423">
        <f>ImportsPaperSectorMinusCoreVPA!AN$19</f>
        <v>8.3354811301800003E-2</v>
      </c>
      <c r="AN185" s="423">
        <f>ImportsPaperSectorMinusCoreVPA!AO$19</f>
        <v>9.0093502847999996E-2</v>
      </c>
      <c r="AO185" s="423">
        <f>ImportsPaperSectorMinusCoreVPA!AP$19</f>
        <v>9.5060623943999986E-2</v>
      </c>
      <c r="AP185" s="423">
        <f>ImportsPaperSectorMinusCoreVPA!AQ$19</f>
        <v>0.12126210542310001</v>
      </c>
      <c r="AQ185" s="423">
        <f>ImportsPaperSectorMinusCoreVPA!AR$19</f>
        <v>0.10752399278649998</v>
      </c>
      <c r="AR185" s="423">
        <f>ImportsPaperSectorMinusCoreVPA!AS$19</f>
        <v>8.8914844038999991E-2</v>
      </c>
      <c r="AS185" s="423">
        <f>ImportsPaperSectorMinusCoreVPA!AT$19</f>
        <v>9.8010808066599994E-2</v>
      </c>
      <c r="AT185" s="423">
        <f>ImportsPaperSectorMinusCoreVPA!AU$19</f>
        <v>0.10859489445089997</v>
      </c>
      <c r="AU185" s="423">
        <f>ImportsPaperSectorMinusCoreVPA!AV$19</f>
        <v>0.11165110107899999</v>
      </c>
      <c r="AV185" s="423">
        <f>ImportsPaperSectorMinusCoreVPA!AW$19</f>
        <v>0.13830229710416669</v>
      </c>
      <c r="AW185" s="423">
        <f>ImportsPaperSectorMinusCoreVPA!AX$19</f>
        <v>0</v>
      </c>
      <c r="AX185" s="423">
        <f>ImportsPaperSectorMinusCoreVPA!AY$19</f>
        <v>0</v>
      </c>
      <c r="AY185" s="423">
        <f>ImportsPaperSectorMinusCoreVPA!AZ$19</f>
        <v>0</v>
      </c>
      <c r="AZ185" s="423">
        <f>ImportsPaperSectorMinusCoreVPA!BA$19</f>
        <v>0</v>
      </c>
      <c r="BA185" s="423">
        <f>ImportsPaperSectorMinusCoreVPA!BB$19</f>
        <v>0</v>
      </c>
      <c r="BB185" s="423">
        <f>ImportsPaperSectorMinusCoreVPA!BC$19</f>
        <v>0</v>
      </c>
      <c r="BC185" s="425">
        <f t="shared" si="107"/>
        <v>6.6551827039840611E-2</v>
      </c>
      <c r="BD185" s="425">
        <f t="shared" si="108"/>
        <v>5.7163697892013261E-2</v>
      </c>
      <c r="BE185" s="425">
        <f t="shared" si="109"/>
        <v>6.7324877514081824E-2</v>
      </c>
      <c r="BF185" s="425">
        <f t="shared" si="109"/>
        <v>7.6148426056661486E-2</v>
      </c>
      <c r="BG185" s="425">
        <f t="shared" si="100"/>
        <v>8.7819233997145876E-2</v>
      </c>
      <c r="BH185" s="425">
        <f t="shared" si="100"/>
        <v>0.10468285349089411</v>
      </c>
      <c r="BI185" s="425">
        <f t="shared" si="100"/>
        <v>0.13007864659917598</v>
      </c>
      <c r="BJ185" s="425">
        <f t="shared" si="101"/>
        <v>0.11333949064680093</v>
      </c>
      <c r="BK185" s="425">
        <f t="shared" si="102"/>
        <v>0.11058468536004698</v>
      </c>
      <c r="BL185" s="425">
        <f t="shared" si="103"/>
        <v>0.12025452729425584</v>
      </c>
      <c r="BM185" s="425">
        <f t="shared" si="103"/>
        <v>0.12720869106014793</v>
      </c>
      <c r="BN185" s="425">
        <f t="shared" si="104"/>
        <v>0.13132388534481299</v>
      </c>
      <c r="BO185" s="425">
        <f t="shared" si="105"/>
        <v>0.16576609655213245</v>
      </c>
    </row>
    <row r="186" spans="1:67">
      <c r="A186" s="421" t="str">
        <f t="shared" si="106"/>
        <v xml:space="preserve">Indonesia </v>
      </c>
      <c r="B186" s="422"/>
      <c r="C186" s="422"/>
      <c r="D186" s="422"/>
      <c r="E186" s="422"/>
      <c r="F186" s="422"/>
      <c r="G186" s="422"/>
      <c r="H186" s="422"/>
      <c r="I186" s="422"/>
      <c r="J186" s="422"/>
      <c r="K186" s="422"/>
      <c r="L186" s="422"/>
      <c r="M186" s="422"/>
      <c r="N186" s="422"/>
      <c r="O186" s="422"/>
      <c r="P186" s="422"/>
      <c r="Q186" s="422"/>
      <c r="R186" s="422"/>
      <c r="S186" s="422"/>
      <c r="T186" s="422"/>
      <c r="U186" s="422"/>
      <c r="V186" s="422"/>
      <c r="W186" s="422"/>
      <c r="X186" s="422"/>
      <c r="Y186" s="422"/>
      <c r="Z186" s="422"/>
      <c r="AA186" s="422"/>
      <c r="AB186" s="422"/>
      <c r="AC186" s="423">
        <f>ImportsPaperSectorMinusCoreVPA!AD$20</f>
        <v>1.8734681543625002E-2</v>
      </c>
      <c r="AD186" s="423">
        <f>ImportsPaperSectorMinusCoreVPA!AE$20</f>
        <v>2.9278369477599996E-2</v>
      </c>
      <c r="AE186" s="423">
        <f>ImportsPaperSectorMinusCoreVPA!AF$20</f>
        <v>6.6347045303999999E-2</v>
      </c>
      <c r="AF186" s="423">
        <f>ImportsPaperSectorMinusCoreVPA!AG$20</f>
        <v>6.9666052657600008E-2</v>
      </c>
      <c r="AG186" s="423">
        <f>ImportsPaperSectorMinusCoreVPA!AH$20</f>
        <v>4.4055012251599988E-2</v>
      </c>
      <c r="AH186" s="423">
        <f>ImportsPaperSectorMinusCoreVPA!AI$20</f>
        <v>3.2681725705200004E-2</v>
      </c>
      <c r="AI186" s="423">
        <f>ImportsPaperSectorMinusCoreVPA!AJ$20</f>
        <v>2.9652997937600001E-2</v>
      </c>
      <c r="AJ186" s="423">
        <f>ImportsPaperSectorMinusCoreVPA!AK$20</f>
        <v>4.9871957764000004E-2</v>
      </c>
      <c r="AK186" s="423">
        <f>ImportsPaperSectorMinusCoreVPA!AL$20</f>
        <v>6.1339765477999998E-2</v>
      </c>
      <c r="AL186" s="423">
        <f>ImportsPaperSectorMinusCoreVPA!AM$20</f>
        <v>3.8970781740000002E-2</v>
      </c>
      <c r="AM186" s="423">
        <f>ImportsPaperSectorMinusCoreVPA!AN$20</f>
        <v>4.69822618116E-2</v>
      </c>
      <c r="AN186" s="423">
        <f>ImportsPaperSectorMinusCoreVPA!AO$20</f>
        <v>3.0232777007999995E-2</v>
      </c>
      <c r="AO186" s="423">
        <f>ImportsPaperSectorMinusCoreVPA!AP$20</f>
        <v>1.7240165888000002E-2</v>
      </c>
      <c r="AP186" s="423">
        <f>ImportsPaperSectorMinusCoreVPA!AQ$20</f>
        <v>2.8841861615399998E-2</v>
      </c>
      <c r="AQ186" s="423">
        <f>ImportsPaperSectorMinusCoreVPA!AR$20</f>
        <v>2.9428376686999998E-2</v>
      </c>
      <c r="AR186" s="423">
        <f>ImportsPaperSectorMinusCoreVPA!AS$20</f>
        <v>2.4607876765499997E-2</v>
      </c>
      <c r="AS186" s="423">
        <f>ImportsPaperSectorMinusCoreVPA!AT$20</f>
        <v>2.2590453123300002E-2</v>
      </c>
      <c r="AT186" s="423">
        <f>ImportsPaperSectorMinusCoreVPA!AU$20</f>
        <v>3.75846049865E-2</v>
      </c>
      <c r="AU186" s="423">
        <f>ImportsPaperSectorMinusCoreVPA!AV$20</f>
        <v>2.1211508754000002E-2</v>
      </c>
      <c r="AV186" s="423">
        <f>ImportsPaperSectorMinusCoreVPA!AW$20</f>
        <v>4.63884418925E-2</v>
      </c>
      <c r="AW186" s="423">
        <f>ImportsPaperSectorMinusCoreVPA!AX$20</f>
        <v>0</v>
      </c>
      <c r="AX186" s="423">
        <f>ImportsPaperSectorMinusCoreVPA!AY$20</f>
        <v>0</v>
      </c>
      <c r="AY186" s="423">
        <f>ImportsPaperSectorMinusCoreVPA!AZ$20</f>
        <v>0</v>
      </c>
      <c r="AZ186" s="423">
        <f>ImportsPaperSectorMinusCoreVPA!BA$20</f>
        <v>0</v>
      </c>
      <c r="BA186" s="423">
        <f>ImportsPaperSectorMinusCoreVPA!BB$20</f>
        <v>0</v>
      </c>
      <c r="BB186" s="423">
        <f>ImportsPaperSectorMinusCoreVPA!BC$20</f>
        <v>0</v>
      </c>
      <c r="BC186" s="425">
        <f t="shared" si="107"/>
        <v>3.1209331376020367E-2</v>
      </c>
      <c r="BD186" s="425">
        <f t="shared" si="108"/>
        <v>4.2985491063358854E-2</v>
      </c>
      <c r="BE186" s="425">
        <f t="shared" si="109"/>
        <v>3.369226009208065E-2</v>
      </c>
      <c r="BF186" s="425">
        <f t="shared" si="109"/>
        <v>4.2920441347793874E-2</v>
      </c>
      <c r="BG186" s="425">
        <f t="shared" si="100"/>
        <v>2.9469598078881033E-2</v>
      </c>
      <c r="BH186" s="425">
        <f t="shared" si="100"/>
        <v>1.8985250516295672E-2</v>
      </c>
      <c r="BI186" s="425">
        <f t="shared" si="100"/>
        <v>3.0938851929394818E-2</v>
      </c>
      <c r="BJ186" s="425">
        <f t="shared" si="101"/>
        <v>3.1020027603416361E-2</v>
      </c>
      <c r="BK186" s="425">
        <f t="shared" si="102"/>
        <v>3.0605174410450815E-2</v>
      </c>
      <c r="BL186" s="425">
        <f t="shared" si="103"/>
        <v>2.7717394798535983E-2</v>
      </c>
      <c r="BM186" s="425">
        <f t="shared" si="103"/>
        <v>4.4026824912170179E-2</v>
      </c>
      <c r="BN186" s="425">
        <f t="shared" si="104"/>
        <v>2.494895004779063E-2</v>
      </c>
      <c r="BO186" s="425">
        <f t="shared" si="105"/>
        <v>5.5600167883426081E-2</v>
      </c>
    </row>
    <row r="187" spans="1:67">
      <c r="A187" s="421" t="str">
        <f t="shared" si="106"/>
        <v xml:space="preserve">Norway </v>
      </c>
      <c r="B187" s="422"/>
      <c r="C187" s="422"/>
      <c r="D187" s="422"/>
      <c r="E187" s="422"/>
      <c r="F187" s="422"/>
      <c r="G187" s="422"/>
      <c r="H187" s="422"/>
      <c r="I187" s="422"/>
      <c r="J187" s="422"/>
      <c r="K187" s="422"/>
      <c r="L187" s="422"/>
      <c r="M187" s="422"/>
      <c r="N187" s="422"/>
      <c r="O187" s="422"/>
      <c r="P187" s="422"/>
      <c r="Q187" s="422"/>
      <c r="R187" s="422"/>
      <c r="S187" s="422"/>
      <c r="T187" s="422"/>
      <c r="U187" s="422"/>
      <c r="V187" s="422"/>
      <c r="W187" s="422"/>
      <c r="X187" s="422"/>
      <c r="Y187" s="422"/>
      <c r="Z187" s="422"/>
      <c r="AA187" s="422"/>
      <c r="AB187" s="422"/>
      <c r="AC187" s="423">
        <f>ImportsPaperSectorMinusCoreVPA!AD$44</f>
        <v>0.108024029927817</v>
      </c>
      <c r="AD187" s="423">
        <f>ImportsPaperSectorMinusCoreVPA!AE$44</f>
        <v>0.11497047010959999</v>
      </c>
      <c r="AE187" s="423">
        <f>ImportsPaperSectorMinusCoreVPA!AF$44</f>
        <v>0.11123526735839999</v>
      </c>
      <c r="AF187" s="423">
        <f>ImportsPaperSectorMinusCoreVPA!AG$44</f>
        <v>0.11604565762719998</v>
      </c>
      <c r="AG187" s="423">
        <f>ImportsPaperSectorMinusCoreVPA!AH$44</f>
        <v>0.11085775370460001</v>
      </c>
      <c r="AH187" s="423">
        <f>ImportsPaperSectorMinusCoreVPA!AI$44</f>
        <v>0.14322245660580002</v>
      </c>
      <c r="AI187" s="423">
        <f>ImportsPaperSectorMinusCoreVPA!AJ$44</f>
        <v>0.14874170459559999</v>
      </c>
      <c r="AJ187" s="423">
        <f>ImportsPaperSectorMinusCoreVPA!AK$44</f>
        <v>0.14523257299100001</v>
      </c>
      <c r="AK187" s="423">
        <f>ImportsPaperSectorMinusCoreVPA!AL$44</f>
        <v>0.16301880662240001</v>
      </c>
      <c r="AL187" s="423">
        <f>ImportsPaperSectorMinusCoreVPA!AM$44</f>
        <v>0.12958776317519999</v>
      </c>
      <c r="AM187" s="423">
        <f>ImportsPaperSectorMinusCoreVPA!AN$44</f>
        <v>0.10834616663550001</v>
      </c>
      <c r="AN187" s="423">
        <f>ImportsPaperSectorMinusCoreVPA!AO$44</f>
        <v>0.11675406820799999</v>
      </c>
      <c r="AO187" s="423">
        <f>ImportsPaperSectorMinusCoreVPA!AP$44</f>
        <v>5.4793623631999994E-2</v>
      </c>
      <c r="AP187" s="423">
        <f>ImportsPaperSectorMinusCoreVPA!AQ$44</f>
        <v>3.3154045599600002E-2</v>
      </c>
      <c r="AQ187" s="423">
        <f>ImportsPaperSectorMinusCoreVPA!AR$44</f>
        <v>2.8177046594999998E-2</v>
      </c>
      <c r="AR187" s="423">
        <f>ImportsPaperSectorMinusCoreVPA!AS$44</f>
        <v>4.169703150899999E-2</v>
      </c>
      <c r="AS187" s="423">
        <f>ImportsPaperSectorMinusCoreVPA!AT$44</f>
        <v>5.4398317133600001E-2</v>
      </c>
      <c r="AT187" s="423">
        <f>ImportsPaperSectorMinusCoreVPA!AU$44</f>
        <v>4.8885205340400001E-2</v>
      </c>
      <c r="AU187" s="423">
        <f>ImportsPaperSectorMinusCoreVPA!AV$44</f>
        <v>5.4370689040000003E-2</v>
      </c>
      <c r="AV187" s="423">
        <f>ImportsPaperSectorMinusCoreVPA!AW$44</f>
        <v>4.3490487761666662E-2</v>
      </c>
      <c r="AW187" s="423">
        <f>ImportsPaperSectorMinusCoreVPA!AX$44</f>
        <v>0</v>
      </c>
      <c r="AX187" s="423">
        <f>ImportsPaperSectorMinusCoreVPA!AY$44</f>
        <v>0</v>
      </c>
      <c r="AY187" s="423">
        <f>ImportsPaperSectorMinusCoreVPA!AZ$44</f>
        <v>0</v>
      </c>
      <c r="AZ187" s="423">
        <f>ImportsPaperSectorMinusCoreVPA!BA$44</f>
        <v>0</v>
      </c>
      <c r="BA187" s="423">
        <f>ImportsPaperSectorMinusCoreVPA!BB$44</f>
        <v>0</v>
      </c>
      <c r="BB187" s="423">
        <f>ImportsPaperSectorMinusCoreVPA!BC$44</f>
        <v>0</v>
      </c>
      <c r="BC187" s="425">
        <f t="shared" si="107"/>
        <v>9.0884972242658651E-2</v>
      </c>
      <c r="BD187" s="425">
        <f t="shared" si="108"/>
        <v>0.11423981491647334</v>
      </c>
      <c r="BE187" s="425">
        <f t="shared" si="109"/>
        <v>0.11203533587750372</v>
      </c>
      <c r="BF187" s="425">
        <f t="shared" si="109"/>
        <v>9.8979170244824638E-2</v>
      </c>
      <c r="BG187" s="425">
        <f t="shared" si="100"/>
        <v>0.11380679529550222</v>
      </c>
      <c r="BH187" s="425">
        <f t="shared" si="100"/>
        <v>6.0339945572868176E-2</v>
      </c>
      <c r="BI187" s="425">
        <f t="shared" si="100"/>
        <v>3.5564559644053424E-2</v>
      </c>
      <c r="BJ187" s="425">
        <f t="shared" si="101"/>
        <v>2.9701018593586315E-2</v>
      </c>
      <c r="BK187" s="425">
        <f t="shared" si="102"/>
        <v>5.1859204834776747E-2</v>
      </c>
      <c r="BL187" s="425">
        <f t="shared" si="103"/>
        <v>6.6744107528007829E-2</v>
      </c>
      <c r="BM187" s="425">
        <f t="shared" si="103"/>
        <v>5.7264413902722855E-2</v>
      </c>
      <c r="BN187" s="425">
        <f t="shared" si="104"/>
        <v>6.3950736397622568E-2</v>
      </c>
      <c r="BO187" s="425">
        <f t="shared" si="105"/>
        <v>5.2126743693706692E-2</v>
      </c>
    </row>
    <row r="188" spans="1:67">
      <c r="A188" s="421" t="str">
        <f t="shared" si="106"/>
        <v>Russia</v>
      </c>
      <c r="B188" s="422"/>
      <c r="C188" s="422"/>
      <c r="D188" s="422"/>
      <c r="E188" s="422"/>
      <c r="F188" s="422"/>
      <c r="G188" s="422"/>
      <c r="H188" s="422"/>
      <c r="I188" s="422"/>
      <c r="J188" s="422"/>
      <c r="K188" s="422"/>
      <c r="L188" s="422"/>
      <c r="M188" s="422"/>
      <c r="N188" s="422"/>
      <c r="O188" s="422"/>
      <c r="P188" s="422"/>
      <c r="Q188" s="422"/>
      <c r="R188" s="422"/>
      <c r="S188" s="422"/>
      <c r="T188" s="422"/>
      <c r="U188" s="422"/>
      <c r="V188" s="422"/>
      <c r="W188" s="422"/>
      <c r="X188" s="422"/>
      <c r="Y188" s="422"/>
      <c r="Z188" s="422"/>
      <c r="AA188" s="422"/>
      <c r="AB188" s="422"/>
      <c r="AC188" s="423">
        <f>ImportsPaperSectorMinusCoreVPA!AD$38</f>
        <v>4.5188291560797005E-2</v>
      </c>
      <c r="AD188" s="423">
        <f>ImportsPaperSectorMinusCoreVPA!AE$38</f>
        <v>5.6583030004799993E-2</v>
      </c>
      <c r="AE188" s="423">
        <f>ImportsPaperSectorMinusCoreVPA!AF$38</f>
        <v>5.6627016763199998E-2</v>
      </c>
      <c r="AF188" s="423">
        <f>ImportsPaperSectorMinusCoreVPA!AG$38</f>
        <v>5.3634041473599993E-2</v>
      </c>
      <c r="AG188" s="423">
        <f>ImportsPaperSectorMinusCoreVPA!AH$38</f>
        <v>5.6462408484299995E-2</v>
      </c>
      <c r="AH188" s="423">
        <f>ImportsPaperSectorMinusCoreVPA!AI$38</f>
        <v>4.8904065638999995E-2</v>
      </c>
      <c r="AI188" s="423">
        <f>ImportsPaperSectorMinusCoreVPA!AJ$38</f>
        <v>4.4097730470800005E-2</v>
      </c>
      <c r="AJ188" s="423">
        <f>ImportsPaperSectorMinusCoreVPA!AK$38</f>
        <v>3.6527898125999998E-2</v>
      </c>
      <c r="AK188" s="423">
        <f>ImportsPaperSectorMinusCoreVPA!AL$38</f>
        <v>4.6563530653600006E-2</v>
      </c>
      <c r="AL188" s="423">
        <f>ImportsPaperSectorMinusCoreVPA!AM$38</f>
        <v>3.95761751528E-2</v>
      </c>
      <c r="AM188" s="423">
        <f>ImportsPaperSectorMinusCoreVPA!AN$38</f>
        <v>5.1806289233700002E-2</v>
      </c>
      <c r="AN188" s="423">
        <f>ImportsPaperSectorMinusCoreVPA!AO$38</f>
        <v>6.3900866639999998E-2</v>
      </c>
      <c r="AO188" s="423">
        <f>ImportsPaperSectorMinusCoreVPA!AP$38</f>
        <v>3.8589066929599992E-2</v>
      </c>
      <c r="AP188" s="423">
        <f>ImportsPaperSectorMinusCoreVPA!AQ$38</f>
        <v>4.08706133907E-2</v>
      </c>
      <c r="AQ188" s="423">
        <f>ImportsPaperSectorMinusCoreVPA!AR$38</f>
        <v>4.3752854869500001E-2</v>
      </c>
      <c r="AR188" s="423">
        <f>ImportsPaperSectorMinusCoreVPA!AS$38</f>
        <v>3.4702098889499995E-2</v>
      </c>
      <c r="AS188" s="423">
        <f>ImportsPaperSectorMinusCoreVPA!AT$38</f>
        <v>6.0442153847899999E-2</v>
      </c>
      <c r="AT188" s="423">
        <f>ImportsPaperSectorMinusCoreVPA!AU$38</f>
        <v>4.2353397429200003E-2</v>
      </c>
      <c r="AU188" s="423">
        <f>ImportsPaperSectorMinusCoreVPA!AV$38</f>
        <v>6.5272429180000008E-2</v>
      </c>
      <c r="AV188" s="423">
        <f>ImportsPaperSectorMinusCoreVPA!AW$38</f>
        <v>5.9843276430833328E-2</v>
      </c>
      <c r="AW188" s="423">
        <f>ImportsPaperSectorMinusCoreVPA!AX$38</f>
        <v>0</v>
      </c>
      <c r="AX188" s="423">
        <f>ImportsPaperSectorMinusCoreVPA!AY$38</f>
        <v>0</v>
      </c>
      <c r="AY188" s="423">
        <f>ImportsPaperSectorMinusCoreVPA!AZ$38</f>
        <v>0</v>
      </c>
      <c r="AZ188" s="423">
        <f>ImportsPaperSectorMinusCoreVPA!BA$38</f>
        <v>0</v>
      </c>
      <c r="BA188" s="423">
        <f>ImportsPaperSectorMinusCoreVPA!BB$38</f>
        <v>0</v>
      </c>
      <c r="BB188" s="423">
        <f>ImportsPaperSectorMinusCoreVPA!BC$38</f>
        <v>0</v>
      </c>
      <c r="BC188" s="425">
        <f t="shared" si="107"/>
        <v>2.2858763284940915E-2</v>
      </c>
      <c r="BD188" s="425">
        <f t="shared" si="108"/>
        <v>3.2630646941528223E-2</v>
      </c>
      <c r="BE188" s="425">
        <f t="shared" si="109"/>
        <v>3.4215654066011486E-2</v>
      </c>
      <c r="BF188" s="425">
        <f t="shared" si="109"/>
        <v>4.7327410660183845E-2</v>
      </c>
      <c r="BG188" s="425">
        <f t="shared" si="100"/>
        <v>6.2287789714940013E-2</v>
      </c>
      <c r="BH188" s="425">
        <f t="shared" si="100"/>
        <v>4.249513070860287E-2</v>
      </c>
      <c r="BI188" s="425">
        <f t="shared" si="100"/>
        <v>4.3842171938140044E-2</v>
      </c>
      <c r="BJ188" s="425">
        <f t="shared" si="101"/>
        <v>4.6119253542779015E-2</v>
      </c>
      <c r="BK188" s="425">
        <f t="shared" si="102"/>
        <v>4.3159505350370657E-2</v>
      </c>
      <c r="BL188" s="425">
        <f t="shared" si="103"/>
        <v>7.4159603241786068E-2</v>
      </c>
      <c r="BM188" s="425">
        <f t="shared" si="103"/>
        <v>4.9613016119784227E-2</v>
      </c>
      <c r="BN188" s="425">
        <f t="shared" si="104"/>
        <v>7.6773349505497968E-2</v>
      </c>
      <c r="BO188" s="425">
        <f t="shared" si="105"/>
        <v>7.1726837128076926E-2</v>
      </c>
    </row>
    <row r="189" spans="1:67">
      <c r="A189" s="421" t="str">
        <f t="shared" si="106"/>
        <v xml:space="preserve">South Africa </v>
      </c>
      <c r="B189" s="422"/>
      <c r="C189" s="422"/>
      <c r="D189" s="422"/>
      <c r="E189" s="422"/>
      <c r="F189" s="422"/>
      <c r="G189" s="422"/>
      <c r="H189" s="422"/>
      <c r="I189" s="422"/>
      <c r="J189" s="422"/>
      <c r="K189" s="422"/>
      <c r="L189" s="422"/>
      <c r="M189" s="422"/>
      <c r="N189" s="422"/>
      <c r="O189" s="422"/>
      <c r="P189" s="422"/>
      <c r="Q189" s="422"/>
      <c r="R189" s="422"/>
      <c r="S189" s="422"/>
      <c r="T189" s="422"/>
      <c r="U189" s="422"/>
      <c r="V189" s="422"/>
      <c r="W189" s="422"/>
      <c r="X189" s="422"/>
      <c r="Y189" s="422"/>
      <c r="Z189" s="422"/>
      <c r="AA189" s="422"/>
      <c r="AB189" s="422"/>
      <c r="AC189" s="423">
        <f>ImportsPaperSectorMinusCoreVPA!AD$7</f>
        <v>3.3349417355957998E-2</v>
      </c>
      <c r="AD189" s="423">
        <f>ImportsPaperSectorMinusCoreVPA!AE$7</f>
        <v>3.0011972453999995E-2</v>
      </c>
      <c r="AE189" s="423">
        <f>ImportsPaperSectorMinusCoreVPA!AF$7</f>
        <v>5.0342859864E-2</v>
      </c>
      <c r="AF189" s="423">
        <f>ImportsPaperSectorMinusCoreVPA!AG$7</f>
        <v>4.6435086936E-2</v>
      </c>
      <c r="AG189" s="423">
        <f>ImportsPaperSectorMinusCoreVPA!AH$7</f>
        <v>4.2164142447000001E-2</v>
      </c>
      <c r="AH189" s="423">
        <f>ImportsPaperSectorMinusCoreVPA!AI$7</f>
        <v>5.5604693687399995E-2</v>
      </c>
      <c r="AI189" s="423">
        <f>ImportsPaperSectorMinusCoreVPA!AJ$7</f>
        <v>6.7570687809200003E-2</v>
      </c>
      <c r="AJ189" s="423">
        <f>ImportsPaperSectorMinusCoreVPA!AK$7</f>
        <v>0.12516992353750001</v>
      </c>
      <c r="AK189" s="423">
        <f>ImportsPaperSectorMinusCoreVPA!AL$7</f>
        <v>9.37104158864E-2</v>
      </c>
      <c r="AL189" s="423">
        <f>ImportsPaperSectorMinusCoreVPA!AM$7</f>
        <v>9.1664250277600001E-2</v>
      </c>
      <c r="AM189" s="423">
        <f>ImportsPaperSectorMinusCoreVPA!AN$7</f>
        <v>6.4440329546699995E-2</v>
      </c>
      <c r="AN189" s="423">
        <f>ImportsPaperSectorMinusCoreVPA!AO$7</f>
        <v>8.5739318495999986E-2</v>
      </c>
      <c r="AO189" s="423">
        <f>ImportsPaperSectorMinusCoreVPA!AP$7</f>
        <v>7.6264769539199986E-2</v>
      </c>
      <c r="AP189" s="423">
        <f>ImportsPaperSectorMinusCoreVPA!AQ$7</f>
        <v>6.1281364181099994E-2</v>
      </c>
      <c r="AQ189" s="423">
        <f>ImportsPaperSectorMinusCoreVPA!AR$7</f>
        <v>5.99504529555E-2</v>
      </c>
      <c r="AR189" s="423">
        <f>ImportsPaperSectorMinusCoreVPA!AS$7</f>
        <v>3.4035971731999994E-2</v>
      </c>
      <c r="AS189" s="423">
        <f>ImportsPaperSectorMinusCoreVPA!AT$7</f>
        <v>2.9161620318300004E-2</v>
      </c>
      <c r="AT189" s="423">
        <f>ImportsPaperSectorMinusCoreVPA!AU$7</f>
        <v>2.8464366301799996E-2</v>
      </c>
      <c r="AU189" s="423">
        <f>ImportsPaperSectorMinusCoreVPA!AV$7</f>
        <v>2.1853071651000002E-2</v>
      </c>
      <c r="AV189" s="423">
        <f>ImportsPaperSectorMinusCoreVPA!AW$7</f>
        <v>1.7290702812916666E-2</v>
      </c>
      <c r="AW189" s="423">
        <f>ImportsPaperSectorMinusCoreVPA!AX$7</f>
        <v>0</v>
      </c>
      <c r="AX189" s="423">
        <f>ImportsPaperSectorMinusCoreVPA!AY$7</f>
        <v>0</v>
      </c>
      <c r="AY189" s="423">
        <f>ImportsPaperSectorMinusCoreVPA!AZ$7</f>
        <v>0</v>
      </c>
      <c r="AZ189" s="423">
        <f>ImportsPaperSectorMinusCoreVPA!BA$7</f>
        <v>0</v>
      </c>
      <c r="BA189" s="423">
        <f>ImportsPaperSectorMinusCoreVPA!BB$7</f>
        <v>0</v>
      </c>
      <c r="BB189" s="423">
        <f>ImportsPaperSectorMinusCoreVPA!BC$7</f>
        <v>0</v>
      </c>
      <c r="BC189" s="425">
        <f t="shared" si="107"/>
        <v>7.832998336417521E-2</v>
      </c>
      <c r="BD189" s="425">
        <f t="shared" si="108"/>
        <v>6.5670095300139855E-2</v>
      </c>
      <c r="BE189" s="425">
        <f t="shared" si="109"/>
        <v>7.9248493964095557E-2</v>
      </c>
      <c r="BF189" s="425">
        <f t="shared" si="109"/>
        <v>5.8869183349081831E-2</v>
      </c>
      <c r="BG189" s="425">
        <f t="shared" si="100"/>
        <v>8.3574964184259054E-2</v>
      </c>
      <c r="BH189" s="425">
        <f t="shared" si="100"/>
        <v>8.3984444504509093E-2</v>
      </c>
      <c r="BI189" s="425">
        <f t="shared" si="100"/>
        <v>6.5736916628780423E-2</v>
      </c>
      <c r="BJ189" s="425">
        <f t="shared" si="101"/>
        <v>6.3192908168068676E-2</v>
      </c>
      <c r="BK189" s="425">
        <f t="shared" si="102"/>
        <v>4.2331033311555522E-2</v>
      </c>
      <c r="BL189" s="425">
        <f t="shared" si="103"/>
        <v>3.5779899540556714E-2</v>
      </c>
      <c r="BM189" s="425">
        <f t="shared" si="103"/>
        <v>3.3343324264159757E-2</v>
      </c>
      <c r="BN189" s="425">
        <f t="shared" si="104"/>
        <v>2.5703555524251631E-2</v>
      </c>
      <c r="BO189" s="425">
        <f t="shared" si="105"/>
        <v>2.0724256732926098E-2</v>
      </c>
    </row>
    <row r="190" spans="1:67">
      <c r="A190" s="421" t="str">
        <f t="shared" si="106"/>
        <v xml:space="preserve">USA </v>
      </c>
      <c r="B190" s="422"/>
      <c r="C190" s="422"/>
      <c r="D190" s="422"/>
      <c r="E190" s="422"/>
      <c r="F190" s="422"/>
      <c r="G190" s="422"/>
      <c r="H190" s="422"/>
      <c r="I190" s="422"/>
      <c r="J190" s="422"/>
      <c r="K190" s="422"/>
      <c r="L190" s="422"/>
      <c r="M190" s="422"/>
      <c r="N190" s="422"/>
      <c r="O190" s="422"/>
      <c r="P190" s="422"/>
      <c r="Q190" s="422"/>
      <c r="R190" s="422"/>
      <c r="S190" s="422"/>
      <c r="T190" s="422"/>
      <c r="U190" s="422"/>
      <c r="V190" s="422"/>
      <c r="W190" s="422"/>
      <c r="X190" s="422"/>
      <c r="Y190" s="422"/>
      <c r="Z190" s="422"/>
      <c r="AA190" s="422"/>
      <c r="AB190" s="422"/>
      <c r="AC190" s="423">
        <f>ImportsPaperSectorMinusCoreVPA!AD$12</f>
        <v>0.19115783293852798</v>
      </c>
      <c r="AD190" s="423">
        <f>ImportsPaperSectorMinusCoreVPA!AE$12</f>
        <v>0.19408072125959999</v>
      </c>
      <c r="AE190" s="423">
        <f>ImportsPaperSectorMinusCoreVPA!AF$12</f>
        <v>0.15088058657279999</v>
      </c>
      <c r="AF190" s="423">
        <f>ImportsPaperSectorMinusCoreVPA!AG$12</f>
        <v>0.1547051766624</v>
      </c>
      <c r="AG190" s="423">
        <f>ImportsPaperSectorMinusCoreVPA!AH$12</f>
        <v>0.20094596108509999</v>
      </c>
      <c r="AH190" s="423">
        <f>ImportsPaperSectorMinusCoreVPA!AI$12</f>
        <v>0.20909958819749999</v>
      </c>
      <c r="AI190" s="423">
        <f>ImportsPaperSectorMinusCoreVPA!AJ$12</f>
        <v>0.21306680452080001</v>
      </c>
      <c r="AJ190" s="423">
        <f>ImportsPaperSectorMinusCoreVPA!AK$12</f>
        <v>0.2257547340095</v>
      </c>
      <c r="AK190" s="423">
        <f>ImportsPaperSectorMinusCoreVPA!AL$12</f>
        <v>0.24933376948159999</v>
      </c>
      <c r="AL190" s="423">
        <f>ImportsPaperSectorMinusCoreVPA!AM$12</f>
        <v>0.23313680158120001</v>
      </c>
      <c r="AM190" s="423">
        <f>ImportsPaperSectorMinusCoreVPA!AN$12</f>
        <v>0.24850733562180002</v>
      </c>
      <c r="AN190" s="423">
        <f>ImportsPaperSectorMinusCoreVPA!AO$12</f>
        <v>0.23250981350399999</v>
      </c>
      <c r="AO190" s="423">
        <f>ImportsPaperSectorMinusCoreVPA!AP$12</f>
        <v>0.20282851475040004</v>
      </c>
      <c r="AP190" s="423">
        <f>ImportsPaperSectorMinusCoreVPA!AQ$12</f>
        <v>0.2767982365353</v>
      </c>
      <c r="AQ190" s="423">
        <f>ImportsPaperSectorMinusCoreVPA!AR$12</f>
        <v>0.35020877581599996</v>
      </c>
      <c r="AR190" s="423">
        <f>ImportsPaperSectorMinusCoreVPA!AS$12</f>
        <v>0.325379064143</v>
      </c>
      <c r="AS190" s="423">
        <f>ImportsPaperSectorMinusCoreVPA!AT$12</f>
        <v>0.3141139689279</v>
      </c>
      <c r="AT190" s="423">
        <f>ImportsPaperSectorMinusCoreVPA!AU$12</f>
        <v>0.33833199916229995</v>
      </c>
      <c r="AU190" s="423">
        <f>ImportsPaperSectorMinusCoreVPA!AV$12</f>
        <v>0.32710325056299999</v>
      </c>
      <c r="AV190" s="423">
        <f>ImportsPaperSectorMinusCoreVPA!AW$12</f>
        <v>0.28161429970500002</v>
      </c>
      <c r="AW190" s="423">
        <f>ImportsPaperSectorMinusCoreVPA!AX$12</f>
        <v>0</v>
      </c>
      <c r="AX190" s="423">
        <f>ImportsPaperSectorMinusCoreVPA!AY$12</f>
        <v>0</v>
      </c>
      <c r="AY190" s="423">
        <f>ImportsPaperSectorMinusCoreVPA!AZ$12</f>
        <v>0</v>
      </c>
      <c r="AZ190" s="423">
        <f>ImportsPaperSectorMinusCoreVPA!BA$12</f>
        <v>0</v>
      </c>
      <c r="BA190" s="423">
        <f>ImportsPaperSectorMinusCoreVPA!BB$12</f>
        <v>0</v>
      </c>
      <c r="BB190" s="423">
        <f>ImportsPaperSectorMinusCoreVPA!BC$12</f>
        <v>0</v>
      </c>
      <c r="BC190" s="425">
        <f t="shared" si="107"/>
        <v>0.14127486907068476</v>
      </c>
      <c r="BD190" s="425">
        <f t="shared" si="108"/>
        <v>0.17472734752611493</v>
      </c>
      <c r="BE190" s="425">
        <f t="shared" si="109"/>
        <v>0.20155884499097015</v>
      </c>
      <c r="BF190" s="425">
        <f t="shared" si="109"/>
        <v>0.22702279779170895</v>
      </c>
      <c r="BG190" s="425">
        <f t="shared" si="100"/>
        <v>0.22664046877153701</v>
      </c>
      <c r="BH190" s="425">
        <f t="shared" si="100"/>
        <v>0.22335922922092222</v>
      </c>
      <c r="BI190" s="425">
        <f t="shared" si="100"/>
        <v>0.29692326274496206</v>
      </c>
      <c r="BJ190" s="425">
        <f t="shared" si="101"/>
        <v>0.36915002170574779</v>
      </c>
      <c r="BK190" s="425">
        <f t="shared" si="102"/>
        <v>0.40467867677097574</v>
      </c>
      <c r="BL190" s="425">
        <f t="shared" si="103"/>
        <v>0.38540266726787281</v>
      </c>
      <c r="BM190" s="425">
        <f t="shared" si="103"/>
        <v>0.39632407190799163</v>
      </c>
      <c r="BN190" s="425">
        <f t="shared" si="104"/>
        <v>0.38473843390453188</v>
      </c>
      <c r="BO190" s="425">
        <f t="shared" si="105"/>
        <v>0.33753671611253216</v>
      </c>
    </row>
    <row r="191" spans="1:67">
      <c r="A191" s="426" t="str">
        <f>A176</f>
        <v>Others</v>
      </c>
      <c r="B191" s="422"/>
      <c r="C191" s="422"/>
      <c r="D191" s="422"/>
      <c r="E191" s="422"/>
      <c r="F191" s="422"/>
      <c r="G191" s="422"/>
      <c r="H191" s="422"/>
      <c r="I191" s="422"/>
      <c r="J191" s="422"/>
      <c r="K191" s="422"/>
      <c r="L191" s="422"/>
      <c r="M191" s="422"/>
      <c r="N191" s="422"/>
      <c r="O191" s="422"/>
      <c r="P191" s="422"/>
      <c r="Q191" s="422"/>
      <c r="R191" s="422"/>
      <c r="S191" s="422"/>
      <c r="T191" s="422"/>
      <c r="U191" s="422"/>
      <c r="V191" s="422"/>
      <c r="W191" s="422"/>
      <c r="X191" s="422"/>
      <c r="Y191" s="422"/>
      <c r="Z191" s="422"/>
      <c r="AA191" s="422"/>
      <c r="AC191" s="423">
        <f t="shared" ref="AC191:BB191" si="110">AC165-SUM(AC182:AC190)</f>
        <v>0.1432338153731515</v>
      </c>
      <c r="AD191" s="423">
        <f t="shared" si="110"/>
        <v>0.15455503092199996</v>
      </c>
      <c r="AE191" s="423">
        <f t="shared" si="110"/>
        <v>0.15165035887199974</v>
      </c>
      <c r="AF191" s="423">
        <f t="shared" si="110"/>
        <v>0.20212495962399746</v>
      </c>
      <c r="AG191" s="423">
        <f t="shared" si="110"/>
        <v>0.15919751509130065</v>
      </c>
      <c r="AH191" s="423">
        <f t="shared" si="110"/>
        <v>0.14249677058759758</v>
      </c>
      <c r="AI191" s="423">
        <f t="shared" si="110"/>
        <v>0.15449898844159837</v>
      </c>
      <c r="AJ191" s="423">
        <f t="shared" si="110"/>
        <v>0.15930477927899789</v>
      </c>
      <c r="AK191" s="423">
        <f t="shared" si="110"/>
        <v>0.15517106200400321</v>
      </c>
      <c r="AL191" s="423">
        <f t="shared" si="110"/>
        <v>0.13225101661199856</v>
      </c>
      <c r="AM191" s="423">
        <f t="shared" si="110"/>
        <v>0.12294340691309991</v>
      </c>
      <c r="AN191" s="423">
        <f t="shared" si="110"/>
        <v>0.12279274795200168</v>
      </c>
      <c r="AO191" s="423">
        <f t="shared" si="110"/>
        <v>0.10953537346400477</v>
      </c>
      <c r="AP191" s="423">
        <f t="shared" si="110"/>
        <v>0.10028253604319803</v>
      </c>
      <c r="AQ191" s="423">
        <f t="shared" si="110"/>
        <v>9.7074629538997703E-2</v>
      </c>
      <c r="AR191" s="423">
        <f t="shared" si="110"/>
        <v>8.1370276214499437E-2</v>
      </c>
      <c r="AS191" s="423">
        <f t="shared" si="110"/>
        <v>7.431689408159925E-2</v>
      </c>
      <c r="AT191" s="423">
        <f t="shared" si="110"/>
        <v>7.6267313393700076E-2</v>
      </c>
      <c r="AU191" s="423">
        <f t="shared" si="110"/>
        <v>7.8998575697999951E-2</v>
      </c>
      <c r="AV191" s="423">
        <f t="shared" si="110"/>
        <v>7.9200061685833489E-2</v>
      </c>
      <c r="AW191" s="423">
        <f t="shared" si="110"/>
        <v>0</v>
      </c>
      <c r="AX191" s="423">
        <f t="shared" si="110"/>
        <v>0</v>
      </c>
      <c r="AY191" s="423">
        <f t="shared" si="110"/>
        <v>0</v>
      </c>
      <c r="AZ191" s="423">
        <f t="shared" si="110"/>
        <v>0</v>
      </c>
      <c r="BA191" s="423">
        <f t="shared" si="110"/>
        <v>0</v>
      </c>
      <c r="BB191" s="423">
        <f t="shared" si="110"/>
        <v>0</v>
      </c>
      <c r="BC191" s="425">
        <f>AJ191/AJ$165</f>
        <v>9.9691206626159587E-2</v>
      </c>
      <c r="BD191" s="425">
        <f>AK191/AK$165</f>
        <v>0.10874029672410908</v>
      </c>
      <c r="BE191" s="425">
        <f>AL191/AL$165</f>
        <v>0.11433785647055728</v>
      </c>
      <c r="BF191" s="425">
        <f>AM191/AM$165</f>
        <v>0.1123144157399594</v>
      </c>
      <c r="BG191" s="425">
        <f t="shared" si="100"/>
        <v>0.11969303806227552</v>
      </c>
      <c r="BH191" s="425">
        <f t="shared" si="100"/>
        <v>0.12062276657428272</v>
      </c>
      <c r="BI191" s="425">
        <f t="shared" si="100"/>
        <v>0.10757372652006858</v>
      </c>
      <c r="BJ191" s="425">
        <f t="shared" si="101"/>
        <v>0.10232496749375071</v>
      </c>
      <c r="BK191" s="425">
        <f t="shared" si="102"/>
        <v>0.10120139657326151</v>
      </c>
      <c r="BL191" s="425">
        <f t="shared" si="103"/>
        <v>9.1183239318741199E-2</v>
      </c>
      <c r="BM191" s="425">
        <f t="shared" si="103"/>
        <v>8.9339974559055083E-2</v>
      </c>
      <c r="BN191" s="425">
        <f t="shared" si="104"/>
        <v>9.2918025860104614E-2</v>
      </c>
      <c r="BO191" s="425">
        <f t="shared" si="105"/>
        <v>9.4927454910314624E-2</v>
      </c>
    </row>
    <row r="192" spans="1:67">
      <c r="A192" s="426"/>
      <c r="B192" s="422"/>
      <c r="C192" s="422"/>
      <c r="D192" s="422"/>
      <c r="E192" s="422"/>
      <c r="F192" s="422"/>
      <c r="G192" s="422"/>
      <c r="H192" s="422"/>
      <c r="I192" s="422"/>
      <c r="J192" s="422"/>
      <c r="K192" s="422"/>
      <c r="L192" s="422"/>
      <c r="M192" s="422"/>
      <c r="N192" s="422"/>
      <c r="O192" s="422"/>
      <c r="P192" s="422"/>
      <c r="Q192" s="422"/>
      <c r="R192" s="422"/>
      <c r="S192" s="422"/>
      <c r="T192" s="422"/>
      <c r="U192" s="422"/>
      <c r="V192" s="422"/>
      <c r="W192" s="422"/>
      <c r="X192" s="422"/>
      <c r="Y192" s="422"/>
      <c r="Z192" s="422"/>
      <c r="AA192" s="422"/>
      <c r="AC192" s="423"/>
      <c r="AD192" s="423"/>
      <c r="AE192" s="423"/>
      <c r="AF192" s="423"/>
      <c r="AG192" s="423"/>
      <c r="AH192" s="423"/>
      <c r="AI192" s="423"/>
      <c r="AJ192" s="423"/>
      <c r="AK192" s="423"/>
      <c r="AL192" s="423"/>
      <c r="AM192" s="423"/>
      <c r="AN192" s="423"/>
      <c r="AO192" s="423"/>
      <c r="AP192" s="423"/>
      <c r="AQ192" s="423"/>
      <c r="AR192" s="423"/>
      <c r="AS192" s="423"/>
      <c r="AT192" s="423"/>
      <c r="AU192" s="423"/>
      <c r="AV192" s="423"/>
      <c r="AW192" s="423"/>
      <c r="AX192" s="423"/>
      <c r="AY192" s="423"/>
      <c r="AZ192" s="423"/>
      <c r="BA192" s="423"/>
      <c r="BB192" s="423"/>
      <c r="BC192" s="425"/>
      <c r="BD192" s="425"/>
      <c r="BE192" s="425"/>
      <c r="BF192" s="425"/>
      <c r="BG192" s="425"/>
      <c r="BH192" s="425"/>
      <c r="BI192" s="425"/>
      <c r="BJ192" s="425"/>
      <c r="BK192" s="425"/>
      <c r="BL192" s="425"/>
      <c r="BM192" s="425"/>
      <c r="BN192" s="425"/>
      <c r="BO192" s="425"/>
    </row>
    <row r="193" spans="1:67" ht="13">
      <c r="A193" s="419" t="s">
        <v>153</v>
      </c>
    </row>
    <row r="194" spans="1:67">
      <c r="B194" s="466" t="s">
        <v>67</v>
      </c>
      <c r="C194" s="466"/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  <c r="R194" s="466"/>
      <c r="S194" s="466"/>
      <c r="T194" s="466"/>
      <c r="U194" s="466"/>
      <c r="V194" s="466"/>
      <c r="W194" s="466"/>
      <c r="X194" s="466"/>
      <c r="Y194" s="466"/>
      <c r="Z194" s="466"/>
      <c r="AA194" s="466"/>
      <c r="AC194" s="466" t="s">
        <v>192</v>
      </c>
      <c r="AD194" s="466"/>
      <c r="AE194" s="466"/>
      <c r="AF194" s="466"/>
      <c r="AG194" s="466"/>
      <c r="AH194" s="466"/>
      <c r="AI194" s="466"/>
      <c r="AJ194" s="466"/>
      <c r="AK194" s="466"/>
      <c r="AL194" s="466"/>
      <c r="AM194" s="466"/>
      <c r="AN194" s="466"/>
      <c r="AO194" s="466"/>
      <c r="AP194" s="466"/>
      <c r="AQ194" s="466"/>
      <c r="AR194" s="466"/>
      <c r="AS194" s="466"/>
      <c r="AT194" s="466"/>
      <c r="AU194" s="466"/>
      <c r="AV194" s="466"/>
      <c r="AW194" s="466"/>
      <c r="AX194" s="466"/>
      <c r="AY194" s="466"/>
      <c r="AZ194" s="466"/>
      <c r="BA194" s="466"/>
      <c r="BB194" s="466"/>
    </row>
    <row r="195" spans="1:67">
      <c r="A195" s="421" t="s">
        <v>2</v>
      </c>
      <c r="B195" s="428">
        <f>ImportsTimberSectorLogs!C$5-ImportsTimberSectorLogs!C$17</f>
        <v>0.15348552000000026</v>
      </c>
      <c r="C195" s="428">
        <f>ImportsTimberSectorLogs!D$5-ImportsTimberSectorLogs!D$17</f>
        <v>9.4215920000000342E-2</v>
      </c>
      <c r="D195" s="428">
        <f>ImportsTimberSectorLogs!E$5-ImportsTimberSectorLogs!E$17</f>
        <v>4.1381239999999764E-2</v>
      </c>
      <c r="E195" s="428">
        <f>ImportsTimberSectorLogs!F$5-ImportsTimberSectorLogs!F$17</f>
        <v>4.271446000000001E-2</v>
      </c>
      <c r="F195" s="428">
        <f>ImportsTimberSectorLogs!G$5-ImportsTimberSectorLogs!G$17</f>
        <v>2.9627479999999817E-2</v>
      </c>
      <c r="G195" s="428">
        <f>ImportsTimberSectorLogs!H$5-ImportsTimberSectorLogs!H$17</f>
        <v>6.6223719999999542E-2</v>
      </c>
      <c r="H195" s="428">
        <f>ImportsTimberSectorLogs!I$5-ImportsTimberSectorLogs!I$17</f>
        <v>6.678253999999928E-2</v>
      </c>
      <c r="I195" s="428">
        <f>ImportsTimberSectorLogs!J$5-ImportsTimberSectorLogs!J$17</f>
        <v>5.5338560000000481E-2</v>
      </c>
      <c r="J195" s="428">
        <f>ImportsTimberSectorLogs!K$5-ImportsTimberSectorLogs!K$17</f>
        <v>3.5236449999999753E-2</v>
      </c>
      <c r="K195" s="428">
        <f>ImportsTimberSectorLogs!L$5-ImportsTimberSectorLogs!L$17</f>
        <v>2.8150119999999834E-2</v>
      </c>
      <c r="L195" s="428">
        <f>ImportsTimberSectorLogs!M$5-ImportsTimberSectorLogs!M$17</f>
        <v>2.806514666666704E-2</v>
      </c>
      <c r="M195" s="428">
        <f>ImportsTimberSectorLogs!N$5-ImportsTimberSectorLogs!N$17</f>
        <v>3.3816039999999603E-2</v>
      </c>
      <c r="N195" s="428">
        <f>ImportsTimberSectorLogs!O$5-ImportsTimberSectorLogs!O$17</f>
        <v>2.1351856744186382E-2</v>
      </c>
      <c r="O195" s="428">
        <f>ImportsTimberSectorLogs!P$5-ImportsTimberSectorLogs!P$17</f>
        <v>2.4309979999999065E-2</v>
      </c>
      <c r="P195" s="428">
        <f>ImportsTimberSectorLogs!Q$5-ImportsTimberSectorLogs!Q$17</f>
        <v>1.8928665555556279E-2</v>
      </c>
      <c r="Q195" s="428">
        <f>ImportsTimberSectorLogs!R$5-ImportsTimberSectorLogs!R$17</f>
        <v>6.5031534999999696E-2</v>
      </c>
      <c r="R195" s="428">
        <f>ImportsTimberSectorLogs!S$5-ImportsTimberSectorLogs!S$17</f>
        <v>8.7884393333332866E-2</v>
      </c>
      <c r="S195" s="428">
        <f>ImportsTimberSectorLogs!T$5-ImportsTimberSectorLogs!T$17</f>
        <v>6.43644400000003E-2</v>
      </c>
      <c r="T195" s="428">
        <f>ImportsTimberSectorLogs!U$5-ImportsTimberSectorLogs!U$17</f>
        <v>4.3217192777778024E-2</v>
      </c>
      <c r="U195" s="428">
        <f>ImportsTimberSectorLogs!V$5-ImportsTimberSectorLogs!V$17</f>
        <v>2.6681476666667869E-2</v>
      </c>
      <c r="V195" s="428">
        <f>ImportsTimberSectorLogs!W$5-ImportsTimberSectorLogs!W$17</f>
        <v>0</v>
      </c>
      <c r="W195" s="428">
        <f>ImportsTimberSectorLogs!X$5-ImportsTimberSectorLogs!X$17</f>
        <v>0</v>
      </c>
      <c r="X195" s="428">
        <f>ImportsTimberSectorLogs!Y$5-ImportsTimberSectorLogs!Y$17</f>
        <v>0</v>
      </c>
      <c r="Y195" s="428">
        <f>ImportsTimberSectorLogs!Z$5-ImportsTimberSectorLogs!Z$17</f>
        <v>0</v>
      </c>
      <c r="Z195" s="428">
        <f>ImportsTimberSectorLogs!AA$5-ImportsTimberSectorLogs!AA$17</f>
        <v>0</v>
      </c>
      <c r="AA195" s="428">
        <f>ImportsTimberSectorLogs!AB$5-ImportsTimberSectorLogs!AB$17</f>
        <v>0</v>
      </c>
      <c r="AB195" s="428"/>
      <c r="AC195" s="426">
        <f>1000*(ImportsTimberSectorLogs!AD$5-ImportsTimberSectorLogs!AD$17)</f>
        <v>20.55114837312605</v>
      </c>
      <c r="AD195" s="426">
        <f>1000*(ImportsTimberSectorLogs!AE$5-ImportsTimberSectorLogs!AE$17)</f>
        <v>19.625468736000016</v>
      </c>
      <c r="AE195" s="426">
        <f>1000*(ImportsTimberSectorLogs!AF$5-ImportsTimberSectorLogs!AF$17)</f>
        <v>11.918706576000012</v>
      </c>
      <c r="AF195" s="426">
        <f>1000*(ImportsTimberSectorLogs!AG$5-ImportsTimberSectorLogs!AG$17)</f>
        <v>9.7123136624000104</v>
      </c>
      <c r="AG195" s="426">
        <f>1000*(ImportsTimberSectorLogs!AH$5-ImportsTimberSectorLogs!AH$17)</f>
        <v>14.916704507599993</v>
      </c>
      <c r="AH195" s="426">
        <f>1000*(ImportsTimberSectorLogs!AI$5-ImportsTimberSectorLogs!AI$17)</f>
        <v>19.827444393899995</v>
      </c>
      <c r="AI195" s="426">
        <f>1000*(ImportsTimberSectorLogs!AJ$5-ImportsTimberSectorLogs!AJ$17)</f>
        <v>20.047763407999962</v>
      </c>
      <c r="AJ195" s="426">
        <f>1000*(ImportsTimberSectorLogs!AK$5-ImportsTimberSectorLogs!AK$17)</f>
        <v>24.772593354000005</v>
      </c>
      <c r="AK195" s="426">
        <f>1000*(ImportsTimberSectorLogs!AL$5-ImportsTimberSectorLogs!AL$17)</f>
        <v>26.038288679600036</v>
      </c>
      <c r="AL195" s="426">
        <f>1000*(ImportsTimberSectorLogs!AM$5-ImportsTimberSectorLogs!AM$17)</f>
        <v>15.570307222800061</v>
      </c>
      <c r="AM195" s="426">
        <f>1000*(ImportsTimberSectorLogs!AN$5-ImportsTimberSectorLogs!AN$17)</f>
        <v>16.625415450600034</v>
      </c>
      <c r="AN195" s="426">
        <f>1000*(ImportsTimberSectorLogs!AO$5-ImportsTimberSectorLogs!AO$17)</f>
        <v>22.729863600000122</v>
      </c>
      <c r="AO195" s="426">
        <f>1000*(ImportsTimberSectorLogs!AP$5-ImportsTimberSectorLogs!AP$17)</f>
        <v>14.536408356800035</v>
      </c>
      <c r="AP195" s="426">
        <f>1000*(ImportsTimberSectorLogs!AQ$5-ImportsTimberSectorLogs!AQ$17)</f>
        <v>15.735628950600017</v>
      </c>
      <c r="AQ195" s="426">
        <f>1000*(ImportsTimberSectorLogs!AR$5-ImportsTimberSectorLogs!AR$17)</f>
        <v>10.643619174500019</v>
      </c>
      <c r="AR195" s="426">
        <f>1000*(ImportsTimberSectorLogs!AS$5-ImportsTimberSectorLogs!AS$17)</f>
        <v>17.497057980499942</v>
      </c>
      <c r="AS195" s="426">
        <f>1000*(ImportsTimberSectorLogs!AT$5-ImportsTimberSectorLogs!AT$17)</f>
        <v>21.919151480300048</v>
      </c>
      <c r="AT195" s="426">
        <f>1000*(ImportsTimberSectorLogs!AU$5-ImportsTimberSectorLogs!AU$17)</f>
        <v>16.899982127599994</v>
      </c>
      <c r="AU195" s="426">
        <f>1000*(ImportsTimberSectorLogs!AV$5-ImportsTimberSectorLogs!AV$17)</f>
        <v>19.000233878999961</v>
      </c>
      <c r="AV195" s="426">
        <f>1000*(ImportsTimberSectorLogs!AW$5-ImportsTimberSectorLogs!AW$17)</f>
        <v>12.63277935625004</v>
      </c>
      <c r="AW195" s="426">
        <f>1000*(ImportsTimberSectorLogs!AX$5-ImportsTimberSectorLogs!AX$17)</f>
        <v>0</v>
      </c>
      <c r="AX195" s="426">
        <f>1000*(ImportsTimberSectorLogs!AY$5-ImportsTimberSectorLogs!AY$17)</f>
        <v>0</v>
      </c>
      <c r="AY195" s="426">
        <f>1000*(ImportsTimberSectorLogs!AZ$5-ImportsTimberSectorLogs!AZ$17)</f>
        <v>0</v>
      </c>
      <c r="AZ195" s="426">
        <f>1000*(ImportsTimberSectorLogs!BA$5-ImportsTimberSectorLogs!BA$17)</f>
        <v>0</v>
      </c>
      <c r="BA195" s="426">
        <f>1000*(ImportsTimberSectorLogs!BB$5-ImportsTimberSectorLogs!BB$17)</f>
        <v>0</v>
      </c>
      <c r="BB195" s="426">
        <f>1000*(ImportsTimberSectorLogs!BC$5-ImportsTimberSectorLogs!BC$17)</f>
        <v>0</v>
      </c>
    </row>
    <row r="196" spans="1:67">
      <c r="A196" s="421"/>
      <c r="B196" s="420">
        <v>2000</v>
      </c>
      <c r="C196" s="420">
        <f>1+B196</f>
        <v>2001</v>
      </c>
      <c r="D196" s="420">
        <f t="shared" ref="D196:AA196" si="111">1+C196</f>
        <v>2002</v>
      </c>
      <c r="E196" s="420">
        <f t="shared" si="111"/>
        <v>2003</v>
      </c>
      <c r="F196" s="420">
        <f t="shared" si="111"/>
        <v>2004</v>
      </c>
      <c r="G196" s="420">
        <f t="shared" si="111"/>
        <v>2005</v>
      </c>
      <c r="H196" s="420">
        <f t="shared" si="111"/>
        <v>2006</v>
      </c>
      <c r="I196" s="420">
        <f t="shared" si="111"/>
        <v>2007</v>
      </c>
      <c r="J196" s="420">
        <f t="shared" si="111"/>
        <v>2008</v>
      </c>
      <c r="K196" s="420">
        <f t="shared" si="111"/>
        <v>2009</v>
      </c>
      <c r="L196" s="420">
        <f t="shared" si="111"/>
        <v>2010</v>
      </c>
      <c r="M196" s="420">
        <f t="shared" si="111"/>
        <v>2011</v>
      </c>
      <c r="N196" s="420">
        <f t="shared" si="111"/>
        <v>2012</v>
      </c>
      <c r="O196" s="420">
        <f t="shared" si="111"/>
        <v>2013</v>
      </c>
      <c r="P196" s="420">
        <f t="shared" si="111"/>
        <v>2014</v>
      </c>
      <c r="Q196" s="420">
        <f t="shared" si="111"/>
        <v>2015</v>
      </c>
      <c r="R196" s="420">
        <f t="shared" si="111"/>
        <v>2016</v>
      </c>
      <c r="S196" s="420">
        <f t="shared" si="111"/>
        <v>2017</v>
      </c>
      <c r="T196" s="420">
        <f t="shared" si="111"/>
        <v>2018</v>
      </c>
      <c r="U196" s="420">
        <f t="shared" si="111"/>
        <v>2019</v>
      </c>
      <c r="V196" s="420">
        <f t="shared" si="111"/>
        <v>2020</v>
      </c>
      <c r="W196" s="420">
        <f t="shared" si="111"/>
        <v>2021</v>
      </c>
      <c r="X196" s="420">
        <f t="shared" si="111"/>
        <v>2022</v>
      </c>
      <c r="Y196" s="420">
        <f t="shared" si="111"/>
        <v>2023</v>
      </c>
      <c r="Z196" s="420">
        <f t="shared" si="111"/>
        <v>2024</v>
      </c>
      <c r="AA196" s="420">
        <f t="shared" si="111"/>
        <v>2025</v>
      </c>
      <c r="AC196" s="420">
        <v>2000</v>
      </c>
      <c r="AD196" s="420">
        <f>1+AC196</f>
        <v>2001</v>
      </c>
      <c r="AE196" s="420">
        <f t="shared" ref="AE196:BB196" si="112">1+AD196</f>
        <v>2002</v>
      </c>
      <c r="AF196" s="420">
        <f t="shared" si="112"/>
        <v>2003</v>
      </c>
      <c r="AG196" s="420">
        <f t="shared" si="112"/>
        <v>2004</v>
      </c>
      <c r="AH196" s="420">
        <f t="shared" si="112"/>
        <v>2005</v>
      </c>
      <c r="AI196" s="420">
        <f t="shared" si="112"/>
        <v>2006</v>
      </c>
      <c r="AJ196" s="420">
        <f t="shared" si="112"/>
        <v>2007</v>
      </c>
      <c r="AK196" s="420">
        <f t="shared" si="112"/>
        <v>2008</v>
      </c>
      <c r="AL196" s="420">
        <f t="shared" si="112"/>
        <v>2009</v>
      </c>
      <c r="AM196" s="420">
        <f t="shared" si="112"/>
        <v>2010</v>
      </c>
      <c r="AN196" s="420">
        <f t="shared" si="112"/>
        <v>2011</v>
      </c>
      <c r="AO196" s="420">
        <f t="shared" si="112"/>
        <v>2012</v>
      </c>
      <c r="AP196" s="420">
        <f t="shared" si="112"/>
        <v>2013</v>
      </c>
      <c r="AQ196" s="420">
        <f t="shared" si="112"/>
        <v>2014</v>
      </c>
      <c r="AR196" s="420">
        <f t="shared" si="112"/>
        <v>2015</v>
      </c>
      <c r="AS196" s="420">
        <f t="shared" si="112"/>
        <v>2016</v>
      </c>
      <c r="AT196" s="420">
        <f t="shared" si="112"/>
        <v>2017</v>
      </c>
      <c r="AU196" s="420">
        <f t="shared" si="112"/>
        <v>2018</v>
      </c>
      <c r="AV196" s="420">
        <f t="shared" si="112"/>
        <v>2019</v>
      </c>
      <c r="AW196" s="420">
        <f t="shared" si="112"/>
        <v>2020</v>
      </c>
      <c r="AX196" s="420">
        <f t="shared" si="112"/>
        <v>2021</v>
      </c>
      <c r="AY196" s="420">
        <f t="shared" si="112"/>
        <v>2022</v>
      </c>
      <c r="AZ196" s="420">
        <f t="shared" si="112"/>
        <v>2023</v>
      </c>
      <c r="BA196" s="420">
        <f t="shared" si="112"/>
        <v>2024</v>
      </c>
      <c r="BB196" s="420">
        <f t="shared" si="112"/>
        <v>2025</v>
      </c>
    </row>
    <row r="197" spans="1:67">
      <c r="A197" s="423" t="str">
        <f>ImportsTimberSectorLogs!B$7</f>
        <v xml:space="preserve">Cameroon </v>
      </c>
      <c r="B197" s="423">
        <f>ImportsTimberSectorLogs!C$7</f>
        <v>5.2269999999999999E-3</v>
      </c>
      <c r="C197" s="423">
        <f>ImportsTimberSectorLogs!D$7</f>
        <v>6.9889999999999996E-3</v>
      </c>
      <c r="D197" s="423">
        <f>ImportsTimberSectorLogs!E$7</f>
        <v>3.735E-3</v>
      </c>
      <c r="E197" s="423">
        <f>ImportsTimberSectorLogs!F$7</f>
        <v>3.4299999999999999E-3</v>
      </c>
      <c r="F197" s="423">
        <f>ImportsTimberSectorLogs!G$7</f>
        <v>5.278999999999999E-3</v>
      </c>
      <c r="G197" s="423">
        <f>ImportsTimberSectorLogs!H$7</f>
        <v>4.8309999999999994E-3</v>
      </c>
      <c r="H197" s="423">
        <f>ImportsTimberSectorLogs!I$7</f>
        <v>2.212E-3</v>
      </c>
      <c r="I197" s="423">
        <f>ImportsTimberSectorLogs!J$7</f>
        <v>2.578E-3</v>
      </c>
      <c r="J197" s="423">
        <f>ImportsTimberSectorLogs!K$7</f>
        <v>5.8320000000000004E-3</v>
      </c>
      <c r="K197" s="423">
        <f>ImportsTimberSectorLogs!L$7</f>
        <v>7.9450000000000007E-3</v>
      </c>
      <c r="L197" s="423">
        <f>ImportsTimberSectorLogs!M$7</f>
        <v>5.5110000000000003E-3</v>
      </c>
      <c r="M197" s="423">
        <f>ImportsTimberSectorLogs!N$7</f>
        <v>8.7535799999999987E-3</v>
      </c>
      <c r="N197" s="423">
        <f>ImportsTimberSectorLogs!O$7</f>
        <v>4.6220000000000002E-3</v>
      </c>
      <c r="O197" s="423">
        <f>ImportsTimberSectorLogs!P$7</f>
        <v>3.4126399999999998E-3</v>
      </c>
      <c r="P197" s="423">
        <f>ImportsTimberSectorLogs!Q$7</f>
        <v>4.6429999999999996E-3</v>
      </c>
      <c r="Q197" s="423">
        <f>ImportsTimberSectorLogs!R$7</f>
        <v>7.0740000000000004E-3</v>
      </c>
      <c r="R197" s="423">
        <f>ImportsTimberSectorLogs!S$7</f>
        <v>9.5429999999999994E-3</v>
      </c>
      <c r="S197" s="423">
        <f>ImportsTimberSectorLogs!T$7</f>
        <v>5.9179999999999996E-3</v>
      </c>
      <c r="T197" s="423">
        <f>ImportsTimberSectorLogs!U$7</f>
        <v>5.4929999999999996E-3</v>
      </c>
      <c r="U197" s="423">
        <f>ImportsTimberSectorLogs!V$7</f>
        <v>3.60684E-3</v>
      </c>
      <c r="V197" s="423">
        <f>ImportsTimberSectorLogs!W$7</f>
        <v>0</v>
      </c>
      <c r="W197" s="423">
        <f>ImportsTimberSectorLogs!X$7</f>
        <v>0</v>
      </c>
      <c r="X197" s="423">
        <f>ImportsTimberSectorLogs!Y$7</f>
        <v>0</v>
      </c>
      <c r="Y197" s="423">
        <f>ImportsTimberSectorLogs!Z$7</f>
        <v>0</v>
      </c>
      <c r="Z197" s="423">
        <f>ImportsTimberSectorLogs!AA$7</f>
        <v>0</v>
      </c>
      <c r="AA197" s="423">
        <f>ImportsTimberSectorLogs!AB$7</f>
        <v>0</v>
      </c>
      <c r="AB197" s="423"/>
    </row>
    <row r="198" spans="1:67">
      <c r="A198" s="423" t="str">
        <f>ImportsTimberSectorLogs!B$8</f>
        <v xml:space="preserve">DR Congo </v>
      </c>
      <c r="B198" s="423">
        <f>ImportsTimberSectorLogs!C$8</f>
        <v>1.7524999999999997E-3</v>
      </c>
      <c r="C198" s="423">
        <f>ImportsTimberSectorLogs!D$8</f>
        <v>4.274E-3</v>
      </c>
      <c r="D198" s="423">
        <f>ImportsTimberSectorLogs!E$8</f>
        <v>3.186E-3</v>
      </c>
      <c r="E198" s="423">
        <f>ImportsTimberSectorLogs!F$8</f>
        <v>2.686E-3</v>
      </c>
      <c r="F198" s="423">
        <f>ImportsTimberSectorLogs!G$8</f>
        <v>1.0736000000000001E-2</v>
      </c>
      <c r="G198" s="423">
        <f>ImportsTimberSectorLogs!H$8</f>
        <v>1.0625599999999999E-2</v>
      </c>
      <c r="H198" s="423">
        <f>ImportsTimberSectorLogs!I$8</f>
        <v>1.3801259999999999E-2</v>
      </c>
      <c r="I198" s="423">
        <f>ImportsTimberSectorLogs!J$8</f>
        <v>1.8504800000000002E-2</v>
      </c>
      <c r="J198" s="423">
        <f>ImportsTimberSectorLogs!K$8</f>
        <v>1.4333819999999999E-2</v>
      </c>
      <c r="K198" s="423">
        <f>ImportsTimberSectorLogs!L$8</f>
        <v>5.9201799999999997E-3</v>
      </c>
      <c r="L198" s="423">
        <f>ImportsTimberSectorLogs!M$8</f>
        <v>1.5762640000000001E-2</v>
      </c>
      <c r="M198" s="423">
        <f>ImportsTimberSectorLogs!N$8</f>
        <v>1.9217999999999999E-2</v>
      </c>
      <c r="N198" s="423">
        <f>ImportsTimberSectorLogs!O$8</f>
        <v>1.0242379999999999E-2</v>
      </c>
      <c r="O198" s="423">
        <f>ImportsTimberSectorLogs!P$8</f>
        <v>9.3394200000000011E-3</v>
      </c>
      <c r="P198" s="423">
        <f>ImportsTimberSectorLogs!Q$8</f>
        <v>2.3379999999999998E-3</v>
      </c>
      <c r="Q198" s="423">
        <f>ImportsTimberSectorLogs!R$8</f>
        <v>5.5386799999999998E-3</v>
      </c>
      <c r="R198" s="423">
        <f>ImportsTimberSectorLogs!S$8</f>
        <v>5.6192999999999998E-3</v>
      </c>
      <c r="S198" s="423">
        <f>ImportsTimberSectorLogs!T$8</f>
        <v>1.818E-3</v>
      </c>
      <c r="T198" s="423">
        <f>ImportsTimberSectorLogs!U$8</f>
        <v>5.0049999999999999E-3</v>
      </c>
      <c r="U198" s="423">
        <f>ImportsTimberSectorLogs!V$8</f>
        <v>6.9499999999999998E-4</v>
      </c>
      <c r="V198" s="423">
        <f>ImportsTimberSectorLogs!W$8</f>
        <v>0</v>
      </c>
      <c r="W198" s="423">
        <f>ImportsTimberSectorLogs!X$8</f>
        <v>0</v>
      </c>
      <c r="X198" s="423">
        <f>ImportsTimberSectorLogs!Y$8</f>
        <v>0</v>
      </c>
      <c r="Y198" s="423">
        <f>ImportsTimberSectorLogs!Z$8</f>
        <v>0</v>
      </c>
      <c r="Z198" s="423">
        <f>ImportsTimberSectorLogs!AA$8</f>
        <v>0</v>
      </c>
      <c r="AA198" s="423">
        <f>ImportsTimberSectorLogs!AB$8</f>
        <v>0</v>
      </c>
      <c r="AB198" s="423"/>
      <c r="AC198" s="388"/>
      <c r="AD198" s="388"/>
      <c r="AE198" s="388"/>
      <c r="AF198" s="388"/>
      <c r="AG198" s="388"/>
      <c r="AH198" s="388"/>
      <c r="AI198" s="388"/>
      <c r="AJ198" s="388"/>
      <c r="AK198" s="388"/>
      <c r="AL198" s="388"/>
      <c r="AM198" s="388"/>
      <c r="AN198" s="388"/>
      <c r="AO198" s="388"/>
      <c r="AP198" s="388"/>
      <c r="AQ198" s="388"/>
      <c r="AR198" s="388"/>
      <c r="AS198" s="388"/>
      <c r="AT198" s="388"/>
      <c r="AU198" s="388"/>
      <c r="AV198" s="388"/>
      <c r="AW198" s="388"/>
      <c r="AX198" s="388"/>
      <c r="AY198" s="388"/>
      <c r="AZ198" s="388"/>
      <c r="BA198" s="388"/>
      <c r="BB198" s="388"/>
      <c r="BC198" s="425">
        <f t="shared" ref="BC198:BF203" si="113">I198/I$195</f>
        <v>0.33439251039419604</v>
      </c>
      <c r="BD198" s="425">
        <f t="shared" si="113"/>
        <v>0.40678956024230872</v>
      </c>
      <c r="BE198" s="425">
        <f t="shared" si="113"/>
        <v>0.21030745162010089</v>
      </c>
      <c r="BF198" s="425">
        <f t="shared" si="113"/>
        <v>0.56164466864237983</v>
      </c>
      <c r="BG198" s="425">
        <f t="shared" ref="BG198:BI203" si="114">M198/M$195</f>
        <v>0.56831018652687382</v>
      </c>
      <c r="BH198" s="425">
        <f t="shared" si="114"/>
        <v>0.47969505053881384</v>
      </c>
      <c r="BI198" s="425">
        <f t="shared" si="114"/>
        <v>0.38418048883628703</v>
      </c>
      <c r="BJ198" s="425">
        <f t="shared" ref="BJ198:BM203" si="115">P198/P$195</f>
        <v>0.12351636691651031</v>
      </c>
      <c r="BK198" s="425">
        <f t="shared" si="115"/>
        <v>8.5169141401937168E-2</v>
      </c>
      <c r="BL198" s="425">
        <f t="shared" si="115"/>
        <v>6.3939680151022985E-2</v>
      </c>
      <c r="BM198" s="425">
        <f t="shared" si="115"/>
        <v>2.8245410043185204E-2</v>
      </c>
      <c r="BN198" s="425">
        <f>T198/T$195</f>
        <v>0.11581039115001324</v>
      </c>
      <c r="BO198" s="425">
        <f>U198/U$195</f>
        <v>2.6048033573353023E-2</v>
      </c>
    </row>
    <row r="199" spans="1:67">
      <c r="A199" s="423" t="str">
        <f>ImportsTimberSectorLogs!B$9</f>
        <v xml:space="preserve">Rep. of Congo </v>
      </c>
      <c r="B199" s="423">
        <f>ImportsTimberSectorLogs!C$9</f>
        <v>5.2899999999999996E-4</v>
      </c>
      <c r="C199" s="423">
        <f>ImportsTimberSectorLogs!D$9</f>
        <v>1.2764200000000001E-3</v>
      </c>
      <c r="D199" s="423">
        <f>ImportsTimberSectorLogs!E$9</f>
        <v>8.6600000000000002E-4</v>
      </c>
      <c r="E199" s="423">
        <f>ImportsTimberSectorLogs!F$9</f>
        <v>5.0299999999999997E-4</v>
      </c>
      <c r="F199" s="423">
        <f>ImportsTimberSectorLogs!G$9</f>
        <v>1.075E-3</v>
      </c>
      <c r="G199" s="423">
        <f>ImportsTimberSectorLogs!H$9</f>
        <v>6.8999999999999986E-4</v>
      </c>
      <c r="H199" s="423">
        <f>ImportsTimberSectorLogs!I$9</f>
        <v>2.2303999999999995E-4</v>
      </c>
      <c r="I199" s="423">
        <f>ImportsTimberSectorLogs!J$9</f>
        <v>5.6999999999999998E-4</v>
      </c>
      <c r="J199" s="423">
        <f>ImportsTimberSectorLogs!K$9</f>
        <v>2.6664999999999996E-3</v>
      </c>
      <c r="K199" s="423">
        <f>ImportsTimberSectorLogs!L$9</f>
        <v>2.4699999999999999E-4</v>
      </c>
      <c r="L199" s="423">
        <f>ImportsTimberSectorLogs!M$9</f>
        <v>2.5952999999999996E-3</v>
      </c>
      <c r="M199" s="423">
        <f>ImportsTimberSectorLogs!N$9</f>
        <v>2.7489999999999997E-3</v>
      </c>
      <c r="N199" s="423">
        <f>ImportsTimberSectorLogs!O$9</f>
        <v>4.3194000000000001E-3</v>
      </c>
      <c r="O199" s="423">
        <f>ImportsTimberSectorLogs!P$9</f>
        <v>8.9309999999999997E-3</v>
      </c>
      <c r="P199" s="423">
        <f>ImportsTimberSectorLogs!Q$9</f>
        <v>5.2849999999999998E-3</v>
      </c>
      <c r="Q199" s="423">
        <f>ImportsTimberSectorLogs!R$9</f>
        <v>1.1903459999999999E-2</v>
      </c>
      <c r="R199" s="423">
        <f>ImportsTimberSectorLogs!S$9</f>
        <v>1.1379E-2</v>
      </c>
      <c r="S199" s="423">
        <f>ImportsTimberSectorLogs!T$9</f>
        <v>1.072624E-2</v>
      </c>
      <c r="T199" s="423">
        <f>ImportsTimberSectorLogs!U$9</f>
        <v>1.1657999999999998E-2</v>
      </c>
      <c r="U199" s="423">
        <f>ImportsTimberSectorLogs!V$9</f>
        <v>1.3687999999999999E-2</v>
      </c>
      <c r="V199" s="423">
        <f>ImportsTimberSectorLogs!W$9</f>
        <v>0</v>
      </c>
      <c r="W199" s="423">
        <f>ImportsTimberSectorLogs!X$9</f>
        <v>0</v>
      </c>
      <c r="X199" s="423">
        <f>ImportsTimberSectorLogs!Y$9</f>
        <v>0</v>
      </c>
      <c r="Y199" s="423">
        <f>ImportsTimberSectorLogs!Z$9</f>
        <v>0</v>
      </c>
      <c r="Z199" s="423">
        <f>ImportsTimberSectorLogs!AA$9</f>
        <v>0</v>
      </c>
      <c r="AA199" s="423">
        <f>ImportsTimberSectorLogs!AB$9</f>
        <v>0</v>
      </c>
      <c r="AB199" s="423"/>
      <c r="AC199" s="388"/>
      <c r="AD199" s="388"/>
      <c r="AE199" s="388"/>
      <c r="AF199" s="388"/>
      <c r="AG199" s="388"/>
      <c r="AH199" s="388"/>
      <c r="AI199" s="388"/>
      <c r="AJ199" s="388"/>
      <c r="AK199" s="388"/>
      <c r="AL199" s="388"/>
      <c r="AM199" s="388"/>
      <c r="AN199" s="388"/>
      <c r="AO199" s="388"/>
      <c r="AP199" s="388"/>
      <c r="AQ199" s="388"/>
      <c r="AR199" s="388"/>
      <c r="AS199" s="388"/>
      <c r="AT199" s="388"/>
      <c r="AU199" s="388"/>
      <c r="AV199" s="388"/>
      <c r="AW199" s="388"/>
      <c r="AX199" s="388"/>
      <c r="AY199" s="388"/>
      <c r="AZ199" s="388"/>
      <c r="BA199" s="388"/>
      <c r="BB199" s="388"/>
      <c r="BC199" s="425"/>
      <c r="BD199" s="425"/>
      <c r="BE199" s="425"/>
      <c r="BF199" s="425"/>
      <c r="BG199" s="425"/>
      <c r="BH199" s="425"/>
      <c r="BI199" s="425"/>
      <c r="BJ199" s="425"/>
      <c r="BK199" s="425"/>
      <c r="BL199" s="425"/>
      <c r="BM199" s="425"/>
      <c r="BN199" s="425"/>
      <c r="BO199" s="425"/>
    </row>
    <row r="200" spans="1:67">
      <c r="A200" s="423" t="str">
        <f>ImportsTimberSectorLogs!B$10</f>
        <v xml:space="preserve">Gabon </v>
      </c>
      <c r="B200" s="423">
        <f>ImportsTimberSectorLogs!C$10</f>
        <v>5.39538E-3</v>
      </c>
      <c r="C200" s="423">
        <f>ImportsTimberSectorLogs!D$10</f>
        <v>1.291726E-2</v>
      </c>
      <c r="D200" s="423">
        <f>ImportsTimberSectorLogs!E$10</f>
        <v>7.703999999999999E-3</v>
      </c>
      <c r="E200" s="423">
        <f>ImportsTimberSectorLogs!F$10</f>
        <v>5.7487800000000002E-3</v>
      </c>
      <c r="F200" s="423">
        <f>ImportsTimberSectorLogs!G$10</f>
        <v>7.306E-3</v>
      </c>
      <c r="G200" s="423">
        <f>ImportsTimberSectorLogs!H$10</f>
        <v>1.1913999999999999E-2</v>
      </c>
      <c r="H200" s="423">
        <f>ImportsTimberSectorLogs!I$10</f>
        <v>8.992E-3</v>
      </c>
      <c r="I200" s="423">
        <f>ImportsTimberSectorLogs!J$10</f>
        <v>7.1699999999999993E-3</v>
      </c>
      <c r="J200" s="423">
        <f>ImportsTimberSectorLogs!K$10</f>
        <v>9.7719999999999994E-3</v>
      </c>
      <c r="K200" s="423">
        <f>ImportsTimberSectorLogs!L$10</f>
        <v>1.2026999999999999E-2</v>
      </c>
      <c r="L200" s="423">
        <f>ImportsTimberSectorLogs!M$10</f>
        <v>2.771E-3</v>
      </c>
      <c r="M200" s="423">
        <f>ImportsTimberSectorLogs!N$10</f>
        <v>9.0899999999999998E-4</v>
      </c>
      <c r="N200" s="423">
        <f>ImportsTimberSectorLogs!O$10</f>
        <v>2.2499999999999999E-4</v>
      </c>
      <c r="O200" s="423">
        <f>ImportsTimberSectorLogs!P$10</f>
        <v>4.6099999999999993E-4</v>
      </c>
      <c r="P200" s="423">
        <f>ImportsTimberSectorLogs!Q$10</f>
        <v>3.6999999999999998E-5</v>
      </c>
      <c r="Q200" s="423">
        <f>ImportsTimberSectorLogs!R$10</f>
        <v>8.2999999999999998E-5</v>
      </c>
      <c r="R200" s="423">
        <f>ImportsTimberSectorLogs!S$10</f>
        <v>1.3999999999999999E-4</v>
      </c>
      <c r="S200" s="423">
        <f>ImportsTimberSectorLogs!T$10</f>
        <v>4.1999999999999996E-4</v>
      </c>
      <c r="T200" s="423">
        <f>ImportsTimberSectorLogs!U$10</f>
        <v>1.2E-5</v>
      </c>
      <c r="U200" s="423">
        <f>ImportsTimberSectorLogs!V$10</f>
        <v>2.9399999999999999E-4</v>
      </c>
      <c r="V200" s="423">
        <f>ImportsTimberSectorLogs!W$10</f>
        <v>0</v>
      </c>
      <c r="W200" s="423">
        <f>ImportsTimberSectorLogs!X$10</f>
        <v>0</v>
      </c>
      <c r="X200" s="423">
        <f>ImportsTimberSectorLogs!Y$10</f>
        <v>0</v>
      </c>
      <c r="Y200" s="423">
        <f>ImportsTimberSectorLogs!Z$10</f>
        <v>0</v>
      </c>
      <c r="Z200" s="423">
        <f>ImportsTimberSectorLogs!AA$10</f>
        <v>0</v>
      </c>
      <c r="AA200" s="423">
        <f>ImportsTimberSectorLogs!AB$10</f>
        <v>0</v>
      </c>
      <c r="AB200" s="423"/>
      <c r="AC200" s="388"/>
      <c r="AD200" s="388"/>
      <c r="AE200" s="388"/>
      <c r="AF200" s="388"/>
      <c r="AG200" s="388"/>
      <c r="AH200" s="388"/>
      <c r="AI200" s="388"/>
      <c r="AJ200" s="388"/>
      <c r="AK200" s="388"/>
      <c r="AL200" s="388"/>
      <c r="AM200" s="388"/>
      <c r="AN200" s="388"/>
      <c r="AO200" s="388"/>
      <c r="AP200" s="388"/>
      <c r="AQ200" s="388"/>
      <c r="AR200" s="388"/>
      <c r="AS200" s="388"/>
      <c r="AT200" s="388"/>
      <c r="AU200" s="388"/>
      <c r="AV200" s="388"/>
      <c r="AW200" s="388"/>
      <c r="AX200" s="388"/>
      <c r="AY200" s="388"/>
      <c r="AZ200" s="388"/>
      <c r="BA200" s="388"/>
      <c r="BB200" s="388"/>
      <c r="BC200" s="425">
        <f t="shared" ref="BC200:BF201" si="116">I200/I$195</f>
        <v>0.12956607472257928</v>
      </c>
      <c r="BD200" s="425">
        <f t="shared" si="116"/>
        <v>0.2773264616611511</v>
      </c>
      <c r="BE200" s="425">
        <f t="shared" si="116"/>
        <v>0.42724507035849474</v>
      </c>
      <c r="BF200" s="425">
        <f t="shared" si="116"/>
        <v>9.8734563297013342E-2</v>
      </c>
      <c r="BG200" s="425">
        <f t="shared" si="114"/>
        <v>2.6880734704596121E-2</v>
      </c>
      <c r="BH200" s="425">
        <f t="shared" si="114"/>
        <v>1.0537725252454324E-2</v>
      </c>
      <c r="BI200" s="425">
        <f t="shared" si="114"/>
        <v>1.8963405152946141E-2</v>
      </c>
      <c r="BJ200" s="425">
        <f t="shared" si="115"/>
        <v>1.9547072608686405E-3</v>
      </c>
      <c r="BK200" s="425">
        <f t="shared" si="115"/>
        <v>1.2763038731901436E-3</v>
      </c>
      <c r="BL200" s="425">
        <f t="shared" si="115"/>
        <v>1.5930018367311261E-3</v>
      </c>
      <c r="BM200" s="425">
        <f t="shared" si="115"/>
        <v>6.5253422542012017E-3</v>
      </c>
      <c r="BN200" s="425">
        <f t="shared" ref="BN200:BN203" si="117">T200/T$195</f>
        <v>2.7766727148854323E-4</v>
      </c>
      <c r="BO200" s="425">
        <f t="shared" ref="BO200:BO203" si="118">U200/U$195</f>
        <v>1.1018880389303293E-2</v>
      </c>
    </row>
    <row r="201" spans="1:67">
      <c r="A201" s="423" t="str">
        <f>ImportsTimberSectorLogs!B$32</f>
        <v xml:space="preserve">Norway </v>
      </c>
      <c r="B201" s="423">
        <f>ImportsTimberSectorLogs!C$32</f>
        <v>1.8E-5</v>
      </c>
      <c r="C201" s="423">
        <f>ImportsTimberSectorLogs!D$32</f>
        <v>0</v>
      </c>
      <c r="D201" s="423">
        <f>ImportsTimberSectorLogs!E$32</f>
        <v>0</v>
      </c>
      <c r="E201" s="423">
        <f>ImportsTimberSectorLogs!F$32</f>
        <v>9.9999999999999995E-7</v>
      </c>
      <c r="F201" s="423">
        <f>ImportsTimberSectorLogs!G$32</f>
        <v>8.399999999999999E-7</v>
      </c>
      <c r="G201" s="423">
        <f>ImportsTimberSectorLogs!H$32</f>
        <v>3.5999999999999999E-7</v>
      </c>
      <c r="H201" s="423">
        <f>ImportsTimberSectorLogs!I$32</f>
        <v>4.6999999999999997E-5</v>
      </c>
      <c r="I201" s="423">
        <f>ImportsTimberSectorLogs!J$32</f>
        <v>0</v>
      </c>
      <c r="J201" s="423">
        <f>ImportsTimberSectorLogs!K$32</f>
        <v>0</v>
      </c>
      <c r="K201" s="423">
        <f>ImportsTimberSectorLogs!L$32</f>
        <v>8.7999999999999998E-5</v>
      </c>
      <c r="L201" s="423">
        <f>ImportsTimberSectorLogs!M$32</f>
        <v>0</v>
      </c>
      <c r="M201" s="423">
        <f>ImportsTimberSectorLogs!N$32</f>
        <v>0</v>
      </c>
      <c r="N201" s="423">
        <f>ImportsTimberSectorLogs!O$32</f>
        <v>0</v>
      </c>
      <c r="O201" s="423">
        <f>ImportsTimberSectorLogs!P$32</f>
        <v>0</v>
      </c>
      <c r="P201" s="423">
        <f>ImportsTimberSectorLogs!Q$32</f>
        <v>7.5999999999999991E-5</v>
      </c>
      <c r="Q201" s="423">
        <f>ImportsTimberSectorLogs!R$32</f>
        <v>3.5951999999999998E-2</v>
      </c>
      <c r="R201" s="423">
        <f>ImportsTimberSectorLogs!S$32</f>
        <v>5.6523999999999998E-2</v>
      </c>
      <c r="S201" s="423">
        <f>ImportsTimberSectorLogs!T$32</f>
        <v>4.1714000000000001E-2</v>
      </c>
      <c r="T201" s="423">
        <f>ImportsTimberSectorLogs!U$32</f>
        <v>1.252E-2</v>
      </c>
      <c r="U201" s="423">
        <f>ImportsTimberSectorLogs!V$32</f>
        <v>0</v>
      </c>
      <c r="V201" s="423">
        <f>ImportsTimberSectorLogs!W$32</f>
        <v>0</v>
      </c>
      <c r="W201" s="423">
        <f>ImportsTimberSectorLogs!X$32</f>
        <v>0</v>
      </c>
      <c r="X201" s="423">
        <f>ImportsTimberSectorLogs!Y$32</f>
        <v>0</v>
      </c>
      <c r="Y201" s="423">
        <f>ImportsTimberSectorLogs!Z$32</f>
        <v>0</v>
      </c>
      <c r="Z201" s="423">
        <f>ImportsTimberSectorLogs!AA$32</f>
        <v>0</v>
      </c>
      <c r="AA201" s="423">
        <f>ImportsTimberSectorLogs!AB$32</f>
        <v>0</v>
      </c>
      <c r="AB201" s="423"/>
      <c r="AC201" s="388"/>
      <c r="AD201" s="388"/>
      <c r="AE201" s="388"/>
      <c r="AF201" s="388"/>
      <c r="AG201" s="388"/>
      <c r="AH201" s="388"/>
      <c r="AI201" s="388"/>
      <c r="AJ201" s="388"/>
      <c r="AK201" s="388"/>
      <c r="AL201" s="388"/>
      <c r="AM201" s="388"/>
      <c r="AN201" s="388"/>
      <c r="AO201" s="388"/>
      <c r="AP201" s="388"/>
      <c r="AQ201" s="388"/>
      <c r="AR201" s="388"/>
      <c r="AS201" s="388"/>
      <c r="AT201" s="388"/>
      <c r="AU201" s="388"/>
      <c r="AV201" s="388"/>
      <c r="AW201" s="388"/>
      <c r="AX201" s="388"/>
      <c r="AY201" s="388"/>
      <c r="AZ201" s="388"/>
      <c r="BA201" s="388"/>
      <c r="BB201" s="388"/>
      <c r="BC201" s="425">
        <f t="shared" si="116"/>
        <v>0</v>
      </c>
      <c r="BD201" s="425">
        <f t="shared" si="116"/>
        <v>0</v>
      </c>
      <c r="BE201" s="425">
        <f t="shared" si="116"/>
        <v>3.1260967981664206E-3</v>
      </c>
      <c r="BF201" s="425">
        <f t="shared" si="116"/>
        <v>0</v>
      </c>
      <c r="BG201" s="425">
        <f t="shared" ref="BG201:BM201" si="119">M201/M$195</f>
        <v>0</v>
      </c>
      <c r="BH201" s="425">
        <f t="shared" si="119"/>
        <v>0</v>
      </c>
      <c r="BI201" s="425">
        <f t="shared" si="119"/>
        <v>0</v>
      </c>
      <c r="BJ201" s="425">
        <f t="shared" si="119"/>
        <v>4.0150743736761261E-3</v>
      </c>
      <c r="BK201" s="425">
        <f t="shared" si="119"/>
        <v>0.55283948010761497</v>
      </c>
      <c r="BL201" s="425">
        <f t="shared" si="119"/>
        <v>0.6431631129956441</v>
      </c>
      <c r="BM201" s="425">
        <f t="shared" si="119"/>
        <v>0.64809077807559279</v>
      </c>
      <c r="BN201" s="425">
        <f t="shared" si="117"/>
        <v>0.28969951991971343</v>
      </c>
      <c r="BO201" s="425">
        <f t="shared" si="118"/>
        <v>0</v>
      </c>
    </row>
    <row r="202" spans="1:67">
      <c r="A202" s="423" t="s">
        <v>47</v>
      </c>
      <c r="B202" s="423">
        <f>ImportsTimberSectorLogs!C$29</f>
        <v>0.12384100000000001</v>
      </c>
      <c r="C202" s="423">
        <f>ImportsTimberSectorLogs!D$29</f>
        <v>5.2923999999999999E-2</v>
      </c>
      <c r="D202" s="423">
        <f>ImportsTimberSectorLogs!E$29</f>
        <v>1.5844999999999998E-2</v>
      </c>
      <c r="E202" s="423">
        <f>ImportsTimberSectorLogs!F$29</f>
        <v>2.7022999999999998E-2</v>
      </c>
      <c r="F202" s="423">
        <f>ImportsTimberSectorLogs!G$29</f>
        <v>3.3649999999999999E-3</v>
      </c>
      <c r="G202" s="423">
        <f>ImportsTimberSectorLogs!H$29</f>
        <v>3.585E-2</v>
      </c>
      <c r="H202" s="423">
        <f>ImportsTimberSectorLogs!I$29</f>
        <v>4.0166E-2</v>
      </c>
      <c r="I202" s="423">
        <f>ImportsTimberSectorLogs!J$29</f>
        <v>2.3132E-2</v>
      </c>
      <c r="J202" s="423">
        <f>ImportsTimberSectorLogs!K$29</f>
        <v>4.1E-5</v>
      </c>
      <c r="K202" s="423">
        <f>ImportsTimberSectorLogs!L$29</f>
        <v>0</v>
      </c>
      <c r="L202" s="423">
        <f>ImportsTimberSectorLogs!M$29</f>
        <v>0</v>
      </c>
      <c r="M202" s="423">
        <f>ImportsTimberSectorLogs!N$29</f>
        <v>0</v>
      </c>
      <c r="N202" s="423">
        <f>ImportsTimberSectorLogs!O$29</f>
        <v>0</v>
      </c>
      <c r="O202" s="423">
        <f>ImportsTimberSectorLogs!P$29</f>
        <v>0</v>
      </c>
      <c r="P202" s="423">
        <f>ImportsTimberSectorLogs!Q$29</f>
        <v>0</v>
      </c>
      <c r="Q202" s="423">
        <f>ImportsTimberSectorLogs!R$29</f>
        <v>0</v>
      </c>
      <c r="R202" s="423">
        <f>ImportsTimberSectorLogs!S$29</f>
        <v>0</v>
      </c>
      <c r="S202" s="423">
        <f>ImportsTimberSectorLogs!T$29</f>
        <v>3.1999999999999992E-5</v>
      </c>
      <c r="T202" s="423">
        <f>ImportsTimberSectorLogs!U$29</f>
        <v>0</v>
      </c>
      <c r="U202" s="423">
        <f>ImportsTimberSectorLogs!V$29</f>
        <v>0</v>
      </c>
      <c r="V202" s="423">
        <f>ImportsTimberSectorLogs!W$29</f>
        <v>0</v>
      </c>
      <c r="W202" s="423">
        <f>ImportsTimberSectorLogs!X$29</f>
        <v>0</v>
      </c>
      <c r="X202" s="423">
        <f>ImportsTimberSectorLogs!Y$29</f>
        <v>0</v>
      </c>
      <c r="Y202" s="423">
        <f>ImportsTimberSectorLogs!Z$29</f>
        <v>0</v>
      </c>
      <c r="Z202" s="423">
        <f>ImportsTimberSectorLogs!AA$29</f>
        <v>0</v>
      </c>
      <c r="AA202" s="423">
        <f>ImportsTimberSectorLogs!AB$29</f>
        <v>0</v>
      </c>
      <c r="AB202"/>
      <c r="AC202" s="388"/>
      <c r="AD202" s="388"/>
      <c r="AE202" s="388"/>
      <c r="AF202" s="388"/>
      <c r="AG202" s="388"/>
      <c r="AH202" s="388"/>
      <c r="AI202" s="388"/>
      <c r="AJ202" s="388"/>
      <c r="AK202" s="388"/>
      <c r="AL202" s="388"/>
      <c r="AM202" s="388"/>
      <c r="AN202" s="388"/>
      <c r="AO202" s="388"/>
      <c r="AP202" s="388"/>
      <c r="AQ202" s="388"/>
      <c r="AR202" s="388"/>
      <c r="AS202" s="388"/>
      <c r="AT202" s="388"/>
      <c r="AU202" s="388"/>
      <c r="AV202" s="388"/>
      <c r="AW202" s="388"/>
      <c r="AX202" s="388"/>
      <c r="AY202" s="388"/>
      <c r="AZ202" s="388"/>
      <c r="BA202" s="388"/>
      <c r="BB202" s="388"/>
      <c r="BC202" s="425">
        <f t="shared" si="113"/>
        <v>0.41800870857499361</v>
      </c>
      <c r="BD202" s="425">
        <f t="shared" si="113"/>
        <v>1.163567839552517E-3</v>
      </c>
      <c r="BE202" s="425">
        <f t="shared" si="113"/>
        <v>0</v>
      </c>
      <c r="BF202" s="425">
        <f t="shared" si="113"/>
        <v>0</v>
      </c>
      <c r="BG202" s="425">
        <f t="shared" si="114"/>
        <v>0</v>
      </c>
      <c r="BH202" s="425">
        <f t="shared" si="114"/>
        <v>0</v>
      </c>
      <c r="BI202" s="425">
        <f t="shared" si="114"/>
        <v>0</v>
      </c>
      <c r="BJ202" s="425">
        <f t="shared" si="115"/>
        <v>0</v>
      </c>
      <c r="BK202" s="425">
        <f t="shared" si="115"/>
        <v>0</v>
      </c>
      <c r="BL202" s="425">
        <f t="shared" si="115"/>
        <v>0</v>
      </c>
      <c r="BM202" s="425">
        <f t="shared" si="115"/>
        <v>4.9716893365342484E-4</v>
      </c>
      <c r="BN202" s="425">
        <f t="shared" si="117"/>
        <v>0</v>
      </c>
      <c r="BO202" s="425">
        <f t="shared" si="118"/>
        <v>0</v>
      </c>
    </row>
    <row r="203" spans="1:67">
      <c r="A203" s="426" t="s">
        <v>32</v>
      </c>
      <c r="B203" s="423">
        <f t="shared" ref="B203:AA203" si="120">B195-SUM(B198:B202)</f>
        <v>2.194964000000027E-2</v>
      </c>
      <c r="C203" s="423">
        <f t="shared" si="120"/>
        <v>2.2824240000000343E-2</v>
      </c>
      <c r="D203" s="423">
        <f t="shared" si="120"/>
        <v>1.3780239999999767E-2</v>
      </c>
      <c r="E203" s="423">
        <f t="shared" si="120"/>
        <v>6.7526800000000109E-3</v>
      </c>
      <c r="F203" s="423">
        <f t="shared" si="120"/>
        <v>7.1446399999998168E-3</v>
      </c>
      <c r="G203" s="423">
        <f t="shared" si="120"/>
        <v>7.143759999999541E-3</v>
      </c>
      <c r="H203" s="423">
        <f t="shared" si="120"/>
        <v>3.5532399999992775E-3</v>
      </c>
      <c r="I203" s="423">
        <f t="shared" si="120"/>
        <v>5.9617600000004822E-3</v>
      </c>
      <c r="J203" s="423">
        <f t="shared" si="120"/>
        <v>8.4231299999997546E-3</v>
      </c>
      <c r="K203" s="423">
        <f t="shared" si="120"/>
        <v>9.8679399999998356E-3</v>
      </c>
      <c r="L203" s="423">
        <f t="shared" si="120"/>
        <v>6.9362066666670413E-3</v>
      </c>
      <c r="M203" s="423">
        <f t="shared" si="120"/>
        <v>1.0940039999999603E-2</v>
      </c>
      <c r="N203" s="423">
        <f t="shared" si="120"/>
        <v>6.5650767441863822E-3</v>
      </c>
      <c r="O203" s="423">
        <f t="shared" si="120"/>
        <v>5.578559999999063E-3</v>
      </c>
      <c r="P203" s="423">
        <f t="shared" si="120"/>
        <v>1.1192665555556279E-2</v>
      </c>
      <c r="Q203" s="423">
        <f t="shared" si="120"/>
        <v>1.1554394999999704E-2</v>
      </c>
      <c r="R203" s="423">
        <f t="shared" si="120"/>
        <v>1.4222093333332866E-2</v>
      </c>
      <c r="S203" s="423">
        <f t="shared" si="120"/>
        <v>9.6542000000003E-3</v>
      </c>
      <c r="T203" s="423">
        <f t="shared" si="120"/>
        <v>1.4022192777778025E-2</v>
      </c>
      <c r="U203" s="423">
        <f t="shared" si="120"/>
        <v>1.200447666666787E-2</v>
      </c>
      <c r="V203" s="423">
        <f t="shared" si="120"/>
        <v>0</v>
      </c>
      <c r="W203" s="423">
        <f t="shared" si="120"/>
        <v>0</v>
      </c>
      <c r="X203" s="423">
        <f t="shared" si="120"/>
        <v>0</v>
      </c>
      <c r="Y203" s="423">
        <f t="shared" si="120"/>
        <v>0</v>
      </c>
      <c r="Z203" s="423">
        <f t="shared" si="120"/>
        <v>0</v>
      </c>
      <c r="AA203" s="423">
        <f t="shared" si="120"/>
        <v>0</v>
      </c>
      <c r="AB203"/>
      <c r="AC203" s="423"/>
      <c r="AD203" s="423"/>
      <c r="AE203" s="423"/>
      <c r="AF203" s="423"/>
      <c r="AG203" s="423"/>
      <c r="AH203" s="423"/>
      <c r="AI203" s="423"/>
      <c r="AJ203" s="423"/>
      <c r="AK203" s="423"/>
      <c r="AL203" s="423"/>
      <c r="AM203" s="423"/>
      <c r="AN203" s="423"/>
      <c r="AO203" s="423"/>
      <c r="AP203" s="423"/>
      <c r="AQ203" s="423"/>
      <c r="AR203" s="423"/>
      <c r="AS203" s="423"/>
      <c r="AT203" s="423"/>
      <c r="AU203" s="423"/>
      <c r="AV203" s="423"/>
      <c r="AW203" s="423"/>
      <c r="AX203" s="423"/>
      <c r="AY203" s="423"/>
      <c r="AZ203" s="423"/>
      <c r="BA203" s="423"/>
      <c r="BB203" s="423"/>
      <c r="BC203" s="425">
        <f t="shared" si="113"/>
        <v>0.10773247442651979</v>
      </c>
      <c r="BD203" s="425">
        <f t="shared" si="113"/>
        <v>0.23904593113096848</v>
      </c>
      <c r="BE203" s="425">
        <f t="shared" si="113"/>
        <v>0.35054699589202082</v>
      </c>
      <c r="BF203" s="425">
        <f t="shared" si="113"/>
        <v>0.24714663882035473</v>
      </c>
      <c r="BG203" s="425">
        <f t="shared" si="114"/>
        <v>0.32351629581700669</v>
      </c>
      <c r="BH203" s="425">
        <f t="shared" si="114"/>
        <v>0.30747099996228205</v>
      </c>
      <c r="BI203" s="425">
        <f t="shared" si="114"/>
        <v>0.22947612462039366</v>
      </c>
      <c r="BJ203" s="425">
        <f t="shared" si="115"/>
        <v>0.59130769270054584</v>
      </c>
      <c r="BK203" s="425">
        <f t="shared" si="115"/>
        <v>0.17767372398636688</v>
      </c>
      <c r="BL203" s="425">
        <f t="shared" si="115"/>
        <v>0.16182729144400543</v>
      </c>
      <c r="BM203" s="425">
        <f t="shared" si="115"/>
        <v>0.14999275997740763</v>
      </c>
      <c r="BN203" s="425">
        <f t="shared" si="117"/>
        <v>0.3244586674076651</v>
      </c>
      <c r="BO203" s="425">
        <f t="shared" si="118"/>
        <v>0.44991800178978086</v>
      </c>
    </row>
    <row r="204" spans="1:67">
      <c r="A204" s="426"/>
      <c r="B204" s="426"/>
      <c r="C204" s="426"/>
      <c r="D204" s="426"/>
      <c r="E204" s="426"/>
      <c r="F204" s="426"/>
      <c r="G204" s="426"/>
      <c r="H204" s="426"/>
      <c r="I204" s="426"/>
      <c r="J204" s="426"/>
      <c r="K204" s="426"/>
      <c r="L204" s="426"/>
      <c r="M204" s="426"/>
      <c r="N204" s="426"/>
      <c r="O204" s="426"/>
      <c r="P204" s="426"/>
      <c r="Q204" s="426"/>
      <c r="R204" s="426"/>
      <c r="S204" s="426"/>
      <c r="T204" s="426"/>
      <c r="U204" s="426"/>
      <c r="V204" s="426"/>
      <c r="W204" s="426"/>
      <c r="X204" s="426"/>
      <c r="Y204" s="426"/>
      <c r="Z204" s="426"/>
      <c r="AA204" s="426"/>
      <c r="AB204" s="426"/>
      <c r="AC204" s="426"/>
      <c r="AD204" s="426"/>
      <c r="AE204" s="426"/>
      <c r="AF204" s="426"/>
      <c r="AG204" s="426"/>
      <c r="AH204" s="426"/>
      <c r="AI204" s="426"/>
      <c r="AJ204" s="426"/>
      <c r="AK204" s="426"/>
      <c r="AL204" s="426"/>
      <c r="AM204" s="426"/>
      <c r="AN204" s="426"/>
      <c r="AO204" s="426"/>
      <c r="AP204" s="426"/>
      <c r="AQ204" s="426"/>
      <c r="AR204" s="426"/>
      <c r="AS204" s="426"/>
      <c r="AT204" s="426"/>
      <c r="AU204" s="426"/>
      <c r="AV204" s="426"/>
      <c r="AW204" s="426"/>
      <c r="AX204" s="426"/>
      <c r="AY204" s="426"/>
      <c r="AZ204" s="426"/>
      <c r="BA204" s="426"/>
      <c r="BB204" s="426"/>
    </row>
    <row r="205" spans="1:67">
      <c r="A205" s="426"/>
      <c r="B205" s="426"/>
      <c r="C205" s="426"/>
      <c r="D205" s="426"/>
      <c r="E205" s="426"/>
      <c r="F205" s="426"/>
      <c r="G205" s="426"/>
      <c r="H205" s="426"/>
      <c r="I205" s="426"/>
      <c r="J205" s="426"/>
      <c r="K205" s="426"/>
      <c r="L205" s="426"/>
      <c r="M205" s="426"/>
      <c r="N205" s="426"/>
      <c r="O205" s="426"/>
      <c r="P205" s="426"/>
      <c r="Q205" s="426"/>
      <c r="R205" s="426"/>
      <c r="S205" s="426"/>
      <c r="T205" s="426"/>
      <c r="U205" s="426"/>
      <c r="V205" s="426"/>
      <c r="W205" s="426"/>
      <c r="X205" s="426"/>
      <c r="Y205" s="426"/>
      <c r="Z205" s="426"/>
      <c r="AA205" s="426"/>
      <c r="AB205" s="426"/>
      <c r="AC205" s="426"/>
      <c r="AD205" s="426"/>
      <c r="AE205" s="426"/>
      <c r="AF205" s="426"/>
      <c r="AG205" s="426"/>
      <c r="AH205" s="426"/>
      <c r="AI205" s="426"/>
      <c r="AJ205" s="426"/>
      <c r="AK205" s="426"/>
      <c r="AL205" s="426"/>
      <c r="AM205" s="426"/>
      <c r="AN205" s="426"/>
      <c r="AO205" s="426"/>
      <c r="AP205" s="426"/>
      <c r="AQ205" s="426"/>
      <c r="AR205" s="426"/>
      <c r="AS205" s="426"/>
      <c r="AT205" s="426"/>
      <c r="AU205" s="426"/>
      <c r="AV205" s="426"/>
      <c r="AW205" s="426"/>
      <c r="AX205" s="426"/>
      <c r="AY205" s="426"/>
      <c r="AZ205" s="426"/>
      <c r="BA205" s="426"/>
      <c r="BB205" s="426"/>
    </row>
    <row r="206" spans="1:67">
      <c r="A206" s="426"/>
      <c r="B206" s="426"/>
      <c r="C206" s="426"/>
      <c r="D206" s="426"/>
      <c r="E206" s="426"/>
      <c r="F206" s="426"/>
      <c r="G206" s="426"/>
      <c r="H206" s="426"/>
      <c r="I206" s="426"/>
      <c r="J206" s="426"/>
      <c r="K206" s="426"/>
      <c r="L206" s="426"/>
      <c r="M206" s="426"/>
      <c r="N206" s="426"/>
      <c r="O206" s="426"/>
      <c r="P206" s="426"/>
      <c r="Q206" s="426"/>
      <c r="R206" s="426"/>
      <c r="S206" s="426"/>
      <c r="T206" s="426"/>
      <c r="U206" s="426"/>
      <c r="V206" s="426"/>
      <c r="W206" s="426"/>
      <c r="X206" s="426"/>
      <c r="Y206" s="426"/>
      <c r="Z206" s="426"/>
      <c r="AA206" s="426"/>
      <c r="AB206" s="426"/>
      <c r="AC206" s="426"/>
      <c r="AD206" s="426"/>
      <c r="AE206" s="426"/>
      <c r="AF206" s="426"/>
      <c r="AG206" s="426"/>
      <c r="AH206" s="426"/>
      <c r="AI206" s="426"/>
      <c r="AJ206" s="426"/>
      <c r="AK206" s="426"/>
      <c r="AL206" s="426"/>
      <c r="AM206" s="426"/>
      <c r="AN206" s="426"/>
      <c r="AO206" s="426"/>
      <c r="AP206" s="426"/>
      <c r="AQ206" s="426"/>
      <c r="AR206" s="426"/>
      <c r="AS206" s="426"/>
      <c r="AT206" s="426"/>
      <c r="AU206" s="426"/>
      <c r="AV206" s="426"/>
      <c r="AW206" s="426"/>
      <c r="AX206" s="426"/>
      <c r="AY206" s="426"/>
      <c r="AZ206" s="426"/>
      <c r="BA206" s="426"/>
      <c r="BB206" s="426"/>
    </row>
    <row r="207" spans="1:67">
      <c r="A207" s="426"/>
      <c r="B207" s="426"/>
      <c r="C207" s="426"/>
      <c r="D207" s="426"/>
      <c r="E207" s="426"/>
      <c r="F207" s="426"/>
      <c r="G207" s="426"/>
      <c r="H207" s="426"/>
      <c r="I207" s="426"/>
      <c r="J207" s="426"/>
      <c r="K207" s="426"/>
      <c r="L207" s="426"/>
      <c r="M207" s="426"/>
      <c r="N207" s="426"/>
      <c r="O207" s="426"/>
      <c r="P207" s="426"/>
      <c r="Q207" s="426"/>
      <c r="R207" s="426"/>
      <c r="S207" s="426"/>
      <c r="T207" s="426"/>
      <c r="U207" s="426"/>
      <c r="V207" s="426"/>
      <c r="W207" s="426"/>
      <c r="X207" s="426"/>
      <c r="Y207" s="426"/>
      <c r="Z207" s="426"/>
      <c r="AA207" s="426"/>
      <c r="AB207" s="426"/>
      <c r="AC207" s="426"/>
      <c r="AD207" s="426"/>
      <c r="AE207" s="426"/>
      <c r="AF207" s="426"/>
      <c r="AG207" s="426"/>
      <c r="AH207" s="426"/>
      <c r="AI207" s="426"/>
      <c r="AJ207" s="426"/>
      <c r="AK207" s="426"/>
      <c r="AL207" s="426"/>
      <c r="AM207" s="426"/>
      <c r="AN207" s="426"/>
      <c r="AO207" s="426"/>
      <c r="AP207" s="426"/>
      <c r="AQ207" s="426"/>
      <c r="AR207" s="426"/>
      <c r="AS207" s="426"/>
      <c r="AT207" s="426"/>
      <c r="AU207" s="426"/>
      <c r="AV207" s="426"/>
      <c r="AW207" s="426"/>
      <c r="AX207" s="426"/>
      <c r="AY207" s="426"/>
      <c r="AZ207" s="426"/>
      <c r="BA207" s="426"/>
      <c r="BB207" s="426"/>
    </row>
    <row r="208" spans="1:67">
      <c r="A208" s="426"/>
      <c r="B208" s="426"/>
      <c r="C208" s="426"/>
      <c r="D208" s="426"/>
      <c r="E208" s="426"/>
      <c r="F208" s="426"/>
      <c r="G208" s="426"/>
      <c r="H208" s="426"/>
      <c r="I208" s="426"/>
      <c r="J208" s="426"/>
      <c r="K208" s="426"/>
      <c r="L208" s="426"/>
      <c r="M208" s="426"/>
      <c r="N208" s="426"/>
      <c r="O208" s="426"/>
      <c r="P208" s="426"/>
      <c r="Q208" s="426"/>
      <c r="R208" s="426"/>
      <c r="S208" s="426"/>
      <c r="T208" s="426"/>
      <c r="U208" s="426"/>
      <c r="V208" s="426"/>
      <c r="W208" s="426"/>
      <c r="X208" s="426"/>
      <c r="Y208" s="426"/>
      <c r="Z208" s="426"/>
      <c r="AA208" s="426"/>
      <c r="AB208" s="426"/>
      <c r="AC208" s="426"/>
      <c r="AD208" s="426"/>
      <c r="AE208" s="426"/>
      <c r="AF208" s="426"/>
      <c r="AG208" s="426"/>
      <c r="AH208" s="426"/>
      <c r="AI208" s="426"/>
      <c r="AJ208" s="426"/>
      <c r="AK208" s="426"/>
      <c r="AL208" s="426"/>
      <c r="AM208" s="426"/>
      <c r="AN208" s="426"/>
      <c r="AO208" s="426"/>
      <c r="AP208" s="426"/>
      <c r="AQ208" s="426"/>
      <c r="AR208" s="426"/>
      <c r="AS208" s="426"/>
      <c r="AT208" s="426"/>
      <c r="AU208" s="426"/>
      <c r="AV208" s="426"/>
      <c r="AW208" s="426"/>
      <c r="AX208" s="426"/>
      <c r="AY208" s="426"/>
      <c r="AZ208" s="426"/>
      <c r="BA208" s="426"/>
      <c r="BB208" s="426"/>
    </row>
    <row r="209" spans="1:67">
      <c r="A209" s="426" t="str">
        <f t="shared" ref="A209:A215" si="121">A197</f>
        <v xml:space="preserve">Cameroon </v>
      </c>
      <c r="AC209" s="426">
        <f>1000*ImportsTimberSectorLogs!AD$7</f>
        <v>1.732675821288</v>
      </c>
      <c r="AD209" s="426">
        <f>1000*ImportsTimberSectorLogs!AE$7</f>
        <v>2.5760572687999996</v>
      </c>
      <c r="AE209" s="426">
        <f>1000*ImportsTimberSectorLogs!AF$7</f>
        <v>1.4037602208</v>
      </c>
      <c r="AF209" s="426">
        <f>1000*ImportsTimberSectorLogs!AG$7</f>
        <v>1.4255778320000001</v>
      </c>
      <c r="AG209" s="426">
        <f>1000*ImportsTimberSectorLogs!AH$7</f>
        <v>3.1939184935</v>
      </c>
      <c r="AH209" s="426">
        <f>1000*ImportsTimberSectorLogs!AI$7</f>
        <v>2.8878969834000006</v>
      </c>
      <c r="AI209" s="426">
        <f>1000*ImportsTimberSectorLogs!AJ$7</f>
        <v>1.7040739524000001</v>
      </c>
      <c r="AJ209" s="426">
        <f>1000*ImportsTimberSectorLogs!AK$7</f>
        <v>1.9509081205000001</v>
      </c>
      <c r="AK209" s="426">
        <f>1000*ImportsTimberSectorLogs!AL$7</f>
        <v>4.0097081972000002</v>
      </c>
      <c r="AL209" s="426">
        <f>1000*ImportsTimberSectorLogs!AM$7</f>
        <v>4.1125901167999999</v>
      </c>
      <c r="AM209" s="426">
        <f>1000*ImportsTimberSectorLogs!AN$7</f>
        <v>3.0701952585000001</v>
      </c>
      <c r="AN209" s="426">
        <f>1000*ImportsTimberSectorLogs!AO$7</f>
        <v>5.7743862720000001</v>
      </c>
      <c r="AO209" s="426">
        <f>1000*ImportsTimberSectorLogs!AP$7</f>
        <v>3.2908815807999998</v>
      </c>
      <c r="AP209" s="426">
        <f>1000*ImportsTimberSectorLogs!AQ$7</f>
        <v>2.2869855438000002</v>
      </c>
      <c r="AQ209" s="426">
        <f>1000*ImportsTimberSectorLogs!AR$7</f>
        <v>2.9458398130000001</v>
      </c>
      <c r="AR209" s="426">
        <f>1000*ImportsTimberSectorLogs!AS$7</f>
        <v>3.1047782009999998</v>
      </c>
      <c r="AS209" s="426">
        <f>1000*ImportsTimberSectorLogs!AT$7</f>
        <v>4.228520714300001</v>
      </c>
      <c r="AT209" s="426">
        <f>1000*ImportsTimberSectorLogs!AU$7</f>
        <v>2.9182839685999999</v>
      </c>
      <c r="AU209" s="426">
        <f>1000*ImportsTimberSectorLogs!AV$7</f>
        <v>2.7043707189999999</v>
      </c>
      <c r="AV209" s="426">
        <f>1000*ImportsTimberSectorLogs!AW$7</f>
        <v>1.5959369324999999</v>
      </c>
      <c r="AW209" s="426">
        <f>1000*ImportsTimberSectorLogs!AX$7</f>
        <v>0</v>
      </c>
      <c r="AX209" s="426">
        <f>1000*ImportsTimberSectorLogs!AY$7</f>
        <v>0</v>
      </c>
      <c r="AY209" s="426">
        <f>1000*ImportsTimberSectorLogs!AZ$7</f>
        <v>0</v>
      </c>
      <c r="AZ209" s="426">
        <f>1000*ImportsTimberSectorLogs!BA$7</f>
        <v>0</v>
      </c>
      <c r="BA209" s="426">
        <f>1000*ImportsTimberSectorLogs!BB$7</f>
        <v>0</v>
      </c>
      <c r="BB209" s="426">
        <f>1000*ImportsTimberSectorLogs!BC$7</f>
        <v>0</v>
      </c>
      <c r="BC209" s="425">
        <f t="shared" ref="BC209:BM209" si="122">AJ209/AJ$195</f>
        <v>7.8752680134112366E-2</v>
      </c>
      <c r="BD209" s="425">
        <f t="shared" si="122"/>
        <v>0.15399276989894681</v>
      </c>
      <c r="BE209" s="425">
        <f t="shared" si="122"/>
        <v>0.26413031277750337</v>
      </c>
      <c r="BF209" s="425">
        <f t="shared" si="122"/>
        <v>0.18466878422513</v>
      </c>
      <c r="BG209" s="425">
        <f t="shared" si="122"/>
        <v>0.2540440353544387</v>
      </c>
      <c r="BH209" s="425">
        <f t="shared" si="122"/>
        <v>0.22638890570658379</v>
      </c>
      <c r="BI209" s="425">
        <f t="shared" si="122"/>
        <v>0.14533804469968739</v>
      </c>
      <c r="BJ209" s="425">
        <f t="shared" si="122"/>
        <v>0.27677050115224366</v>
      </c>
      <c r="BK209" s="425">
        <f t="shared" si="122"/>
        <v>0.17744572855963567</v>
      </c>
      <c r="BL209" s="425">
        <f t="shared" si="122"/>
        <v>0.19291443458020746</v>
      </c>
      <c r="BM209" s="425">
        <f t="shared" si="122"/>
        <v>0.1726797073846629</v>
      </c>
      <c r="BN209" s="425">
        <f t="shared" ref="BN209:BN215" si="123">AU209/AU$195</f>
        <v>0.14233354895641628</v>
      </c>
      <c r="BO209" s="425">
        <f t="shared" ref="BO209:BO215" si="124">AV209/AV$195</f>
        <v>0.12633300143174064</v>
      </c>
    </row>
    <row r="210" spans="1:67">
      <c r="A210" s="426" t="str">
        <f t="shared" si="121"/>
        <v xml:space="preserve">DR Congo </v>
      </c>
      <c r="AC210" s="426">
        <f>1000*ImportsTimberSectorLogs!AD$8</f>
        <v>1.1551304526449999</v>
      </c>
      <c r="AD210" s="426">
        <f>1000*ImportsTimberSectorLogs!AE$8</f>
        <v>1.8860485180000002</v>
      </c>
      <c r="AE210" s="426">
        <f>1000*ImportsTimberSectorLogs!AF$8</f>
        <v>1.6997973216</v>
      </c>
      <c r="AF210" s="426">
        <f>1000*ImportsTimberSectorLogs!AG$8</f>
        <v>2.5131621536000002</v>
      </c>
      <c r="AG210" s="426">
        <f>1000*ImportsTimberSectorLogs!AH$8</f>
        <v>6.8837450878000013</v>
      </c>
      <c r="AH210" s="426">
        <f>1000*ImportsTimberSectorLogs!AI$8</f>
        <v>7.1552707083000016</v>
      </c>
      <c r="AI210" s="426">
        <f>1000*ImportsTimberSectorLogs!AJ$8</f>
        <v>10.048004291200003</v>
      </c>
      <c r="AJ210" s="426">
        <f>1000*ImportsTimberSectorLogs!AK$8</f>
        <v>13.667766256</v>
      </c>
      <c r="AK210" s="426">
        <f>1000*ImportsTimberSectorLogs!AL$8</f>
        <v>12.861523851600001</v>
      </c>
      <c r="AL210" s="426">
        <f>1000*ImportsTimberSectorLogs!AM$8</f>
        <v>4.0844709487999999</v>
      </c>
      <c r="AM210" s="426">
        <f>1000*ImportsTimberSectorLogs!AN$8</f>
        <v>9.9365125815000006</v>
      </c>
      <c r="AN210" s="426">
        <f>1000*ImportsTimberSectorLogs!AO$8</f>
        <v>12.841233407999999</v>
      </c>
      <c r="AO210" s="426">
        <f>1000*ImportsTimberSectorLogs!AP$8</f>
        <v>6.5670213663999997</v>
      </c>
      <c r="AP210" s="426">
        <f>1000*ImportsTimberSectorLogs!AQ$8</f>
        <v>5.7638729859</v>
      </c>
      <c r="AQ210" s="426">
        <f>1000*ImportsTimberSectorLogs!AR$8</f>
        <v>1.3667329015</v>
      </c>
      <c r="AR210" s="426">
        <f>1000*ImportsTimberSectorLogs!AS$8</f>
        <v>3.0437590295000003</v>
      </c>
      <c r="AS210" s="426">
        <f>1000*ImportsTimberSectorLogs!AT$8</f>
        <v>3.5621193175999997</v>
      </c>
      <c r="AT210" s="426">
        <f>1000*ImportsTimberSectorLogs!AU$8</f>
        <v>1.2503632570000001</v>
      </c>
      <c r="AU210" s="426">
        <f>1000*ImportsTimberSectorLogs!AV$8</f>
        <v>2.7877304230000002</v>
      </c>
      <c r="AV210" s="426">
        <f>1000*ImportsTimberSectorLogs!AW$8</f>
        <v>0.39637168541666667</v>
      </c>
      <c r="AW210" s="426">
        <f>1000*ImportsTimberSectorLogs!AX$8</f>
        <v>0</v>
      </c>
      <c r="AX210" s="426">
        <f>1000*ImportsTimberSectorLogs!AY$8</f>
        <v>0</v>
      </c>
      <c r="AY210" s="426">
        <f>1000*ImportsTimberSectorLogs!AZ$8</f>
        <v>0</v>
      </c>
      <c r="AZ210" s="426">
        <f>1000*ImportsTimberSectorLogs!BA$8</f>
        <v>0</v>
      </c>
      <c r="BA210" s="426">
        <f>1000*ImportsTimberSectorLogs!BB$8</f>
        <v>0</v>
      </c>
      <c r="BB210" s="426">
        <f>1000*ImportsTimberSectorLogs!BC$8</f>
        <v>0</v>
      </c>
      <c r="BC210" s="425">
        <f t="shared" ref="BC210:BF215" si="125">AJ210/AJ$195</f>
        <v>0.55172932686892384</v>
      </c>
      <c r="BD210" s="425">
        <f t="shared" si="125"/>
        <v>0.4939465880365822</v>
      </c>
      <c r="BE210" s="425">
        <f t="shared" si="125"/>
        <v>0.26232436459692898</v>
      </c>
      <c r="BF210" s="425">
        <f t="shared" si="125"/>
        <v>0.59767003182716727</v>
      </c>
      <c r="BG210" s="425">
        <f t="shared" ref="BG210:BI215" si="126">AN210/AN$195</f>
        <v>0.56494986657112756</v>
      </c>
      <c r="BH210" s="425">
        <f t="shared" si="126"/>
        <v>0.45176368228043007</v>
      </c>
      <c r="BI210" s="425">
        <f t="shared" si="126"/>
        <v>0.36629441403295271</v>
      </c>
      <c r="BJ210" s="425">
        <f t="shared" ref="BJ210:BM215" si="127">AQ210/AQ$195</f>
        <v>0.12840866241949153</v>
      </c>
      <c r="BK210" s="425">
        <f t="shared" si="127"/>
        <v>0.1739583324746479</v>
      </c>
      <c r="BL210" s="425">
        <f t="shared" si="127"/>
        <v>0.16251173412444697</v>
      </c>
      <c r="BM210" s="425">
        <f t="shared" si="127"/>
        <v>7.3986069781575986E-2</v>
      </c>
      <c r="BN210" s="425">
        <f t="shared" si="123"/>
        <v>0.14672084779341288</v>
      </c>
      <c r="BO210" s="425">
        <f t="shared" si="124"/>
        <v>3.1376443317721894E-2</v>
      </c>
    </row>
    <row r="211" spans="1:67">
      <c r="A211" s="426" t="str">
        <f t="shared" si="121"/>
        <v xml:space="preserve">Rep. of Congo </v>
      </c>
      <c r="AC211" s="426">
        <f>1000*ImportsTimberSectorLogs!AD$9</f>
        <v>0.203378658987</v>
      </c>
      <c r="AD211" s="426">
        <f>1000*ImportsTimberSectorLogs!AE$9</f>
        <v>0.46678313759999995</v>
      </c>
      <c r="AE211" s="426">
        <f>1000*ImportsTimberSectorLogs!AF$9</f>
        <v>0.59147752800000009</v>
      </c>
      <c r="AF211" s="426">
        <f>1000*ImportsTimberSectorLogs!AG$9</f>
        <v>0.24434711839999998</v>
      </c>
      <c r="AG211" s="426">
        <f>1000*ImportsTimberSectorLogs!AH$9</f>
        <v>0.70631876140000005</v>
      </c>
      <c r="AH211" s="426">
        <f>1000*ImportsTimberSectorLogs!AI$9</f>
        <v>0.39402886380000007</v>
      </c>
      <c r="AI211" s="426">
        <f>1000*ImportsTimberSectorLogs!AJ$9</f>
        <v>0.11055558000000001</v>
      </c>
      <c r="AJ211" s="426">
        <f>1000*ImportsTimberSectorLogs!AK$9</f>
        <v>0.43123056600000009</v>
      </c>
      <c r="AK211" s="426">
        <f>1000*ImportsTimberSectorLogs!AL$9</f>
        <v>2.1859912080000004</v>
      </c>
      <c r="AL211" s="426">
        <f>1000*ImportsTimberSectorLogs!AM$9</f>
        <v>0.11411277239999999</v>
      </c>
      <c r="AM211" s="426">
        <f>1000*ImportsTimberSectorLogs!AN$9</f>
        <v>1.2630116241</v>
      </c>
      <c r="AN211" s="426">
        <f>1000*ImportsTimberSectorLogs!AO$9</f>
        <v>1.438462176</v>
      </c>
      <c r="AO211" s="426">
        <f>1000*ImportsTimberSectorLogs!AP$9</f>
        <v>2.2522171408</v>
      </c>
      <c r="AP211" s="426">
        <f>1000*ImportsTimberSectorLogs!AQ$9</f>
        <v>5.2019100486000003</v>
      </c>
      <c r="AQ211" s="426">
        <f>1000*ImportsTimberSectorLogs!AR$9</f>
        <v>3.7445672255</v>
      </c>
      <c r="AR211" s="426">
        <f>1000*ImportsTimberSectorLogs!AS$9</f>
        <v>6.5209575479999993</v>
      </c>
      <c r="AS211" s="426">
        <f>1000*ImportsTimberSectorLogs!AT$9</f>
        <v>6.7728665130000003</v>
      </c>
      <c r="AT211" s="426">
        <f>1000*ImportsTimberSectorLogs!AU$9</f>
        <v>5.8577441636999996</v>
      </c>
      <c r="AU211" s="426">
        <f>1000*ImportsTimberSectorLogs!AV$9</f>
        <v>7.6232841400000009</v>
      </c>
      <c r="AV211" s="426">
        <f>1000*ImportsTimberSectorLogs!AW$9</f>
        <v>8.0563615662500023</v>
      </c>
      <c r="AW211" s="426">
        <f>1000*ImportsTimberSectorLogs!AX$9</f>
        <v>0</v>
      </c>
      <c r="AX211" s="426">
        <f>1000*ImportsTimberSectorLogs!AY$9</f>
        <v>0</v>
      </c>
      <c r="AY211" s="426">
        <f>1000*ImportsTimberSectorLogs!AZ$9</f>
        <v>0</v>
      </c>
      <c r="AZ211" s="426">
        <f>1000*ImportsTimberSectorLogs!BA$9</f>
        <v>0</v>
      </c>
      <c r="BA211" s="426">
        <f>1000*ImportsTimberSectorLogs!BB$9</f>
        <v>0</v>
      </c>
      <c r="BB211" s="426">
        <f>1000*ImportsTimberSectorLogs!BC$9</f>
        <v>0</v>
      </c>
      <c r="BC211" s="425">
        <f t="shared" ref="BC211:BM211" si="128">AJ211/AJ$195</f>
        <v>1.7407566492442735E-2</v>
      </c>
      <c r="BD211" s="425">
        <f t="shared" si="128"/>
        <v>8.3952952319506211E-2</v>
      </c>
      <c r="BE211" s="425">
        <f t="shared" si="128"/>
        <v>7.3288709572089427E-3</v>
      </c>
      <c r="BF211" s="425">
        <f t="shared" si="128"/>
        <v>7.5968725584804331E-2</v>
      </c>
      <c r="BG211" s="425">
        <f t="shared" si="128"/>
        <v>6.3285121341422931E-2</v>
      </c>
      <c r="BH211" s="425">
        <f t="shared" si="128"/>
        <v>0.15493628725326969</v>
      </c>
      <c r="BI211" s="425">
        <f t="shared" si="128"/>
        <v>0.33058164150481228</v>
      </c>
      <c r="BJ211" s="425">
        <f t="shared" si="128"/>
        <v>0.35181334131826453</v>
      </c>
      <c r="BK211" s="425">
        <f t="shared" si="128"/>
        <v>0.37268880032674362</v>
      </c>
      <c r="BL211" s="425">
        <f t="shared" si="128"/>
        <v>0.30899309761544141</v>
      </c>
      <c r="BM211" s="425">
        <f t="shared" si="128"/>
        <v>0.34661244724830198</v>
      </c>
      <c r="BN211" s="425">
        <f t="shared" si="123"/>
        <v>0.40122054226004283</v>
      </c>
      <c r="BO211" s="425">
        <f t="shared" si="124"/>
        <v>0.63773468522302135</v>
      </c>
    </row>
    <row r="212" spans="1:67">
      <c r="A212" s="426" t="str">
        <f t="shared" si="121"/>
        <v xml:space="preserve">Gabon </v>
      </c>
      <c r="AC212" s="426">
        <f>1000*ImportsTimberSectorLogs!AD$10</f>
        <v>1.3070620203059999</v>
      </c>
      <c r="AD212" s="426">
        <f>1000*ImportsTimberSectorLogs!AE$10</f>
        <v>3.3467649531999997</v>
      </c>
      <c r="AE212" s="426">
        <f>1000*ImportsTimberSectorLogs!AF$10</f>
        <v>2.1965834111999998</v>
      </c>
      <c r="AF212" s="426">
        <f>1000*ImportsTimberSectorLogs!AG$10</f>
        <v>1.8610558960000003</v>
      </c>
      <c r="AG212" s="426">
        <f>1000*ImportsTimberSectorLogs!AH$10</f>
        <v>2.6856385632999999</v>
      </c>
      <c r="AH212" s="426">
        <f>1000*ImportsTimberSectorLogs!AI$10</f>
        <v>4.9792863120000002</v>
      </c>
      <c r="AI212" s="426">
        <f>1000*ImportsTimberSectorLogs!AJ$10</f>
        <v>3.7173444272000005</v>
      </c>
      <c r="AJ212" s="426">
        <f>1000*ImportsTimberSectorLogs!AK$10</f>
        <v>2.9864428450000005</v>
      </c>
      <c r="AK212" s="426">
        <f>1000*ImportsTimberSectorLogs!AL$10</f>
        <v>4.8130253288000002</v>
      </c>
      <c r="AL212" s="426">
        <f>1000*ImportsTimberSectorLogs!AM$10</f>
        <v>5.5338508676</v>
      </c>
      <c r="AM212" s="426">
        <f>1000*ImportsTimberSectorLogs!AN$10</f>
        <v>1.2974864526000001</v>
      </c>
      <c r="AN212" s="426">
        <f>1000*ImportsTimberSectorLogs!AO$10</f>
        <v>0.68399260799999995</v>
      </c>
      <c r="AO212" s="426">
        <f>1000*ImportsTimberSectorLogs!AP$10</f>
        <v>0.1762771296</v>
      </c>
      <c r="AP212" s="426">
        <f>1000*ImportsTimberSectorLogs!AQ$10</f>
        <v>0.35295585600000001</v>
      </c>
      <c r="AQ212" s="426">
        <f>1000*ImportsTimberSectorLogs!AR$10</f>
        <v>5.1347853500000006E-2</v>
      </c>
      <c r="AR212" s="426">
        <f>1000*ImportsTimberSectorLogs!AS$10</f>
        <v>9.5679951499999999E-2</v>
      </c>
      <c r="AS212" s="426">
        <f>1000*ImportsTimberSectorLogs!AT$10</f>
        <v>0.12525901779999998</v>
      </c>
      <c r="AT212" s="426">
        <f>1000*ImportsTimberSectorLogs!AU$10</f>
        <v>0.33177594449999998</v>
      </c>
      <c r="AU212" s="426">
        <f>1000*ImportsTimberSectorLogs!AV$10</f>
        <v>4.2516000000000003E-3</v>
      </c>
      <c r="AV212" s="426">
        <f>1000*ImportsTimberSectorLogs!AW$10</f>
        <v>0</v>
      </c>
      <c r="AW212" s="426">
        <f>1000*ImportsTimberSectorLogs!AX$10</f>
        <v>0</v>
      </c>
      <c r="AX212" s="426">
        <f>1000*ImportsTimberSectorLogs!AY$10</f>
        <v>0</v>
      </c>
      <c r="AY212" s="426">
        <f>1000*ImportsTimberSectorLogs!AZ$10</f>
        <v>0</v>
      </c>
      <c r="AZ212" s="426">
        <f>1000*ImportsTimberSectorLogs!BA$10</f>
        <v>0</v>
      </c>
      <c r="BA212" s="426">
        <f>1000*ImportsTimberSectorLogs!BB$10</f>
        <v>0</v>
      </c>
      <c r="BB212" s="426">
        <f>1000*ImportsTimberSectorLogs!BC$10</f>
        <v>0</v>
      </c>
      <c r="BC212" s="425">
        <f t="shared" ref="BC212:BF213" si="129">AJ212/AJ$195</f>
        <v>0.12055430783219886</v>
      </c>
      <c r="BD212" s="425">
        <f t="shared" si="129"/>
        <v>0.18484414962995682</v>
      </c>
      <c r="BE212" s="425">
        <f t="shared" si="129"/>
        <v>0.35541051235627635</v>
      </c>
      <c r="BF212" s="425">
        <f t="shared" si="129"/>
        <v>7.8042347660742042E-2</v>
      </c>
      <c r="BG212" s="425">
        <f t="shared" si="126"/>
        <v>3.0092244284299016E-2</v>
      </c>
      <c r="BH212" s="425">
        <f t="shared" si="126"/>
        <v>1.2126594497982628E-2</v>
      </c>
      <c r="BI212" s="425">
        <f t="shared" si="126"/>
        <v>2.243036214873009E-2</v>
      </c>
      <c r="BJ212" s="425">
        <f t="shared" si="127"/>
        <v>4.8242851099952154E-3</v>
      </c>
      <c r="BK212" s="425">
        <f t="shared" si="127"/>
        <v>5.4683451130260324E-3</v>
      </c>
      <c r="BL212" s="425">
        <f t="shared" si="127"/>
        <v>5.7145924609616925E-3</v>
      </c>
      <c r="BM212" s="425">
        <f t="shared" si="127"/>
        <v>1.9631733453620893E-2</v>
      </c>
      <c r="BN212" s="425">
        <f t="shared" si="123"/>
        <v>2.2376566662682442E-4</v>
      </c>
      <c r="BO212" s="425">
        <f t="shared" si="124"/>
        <v>0</v>
      </c>
    </row>
    <row r="213" spans="1:67">
      <c r="A213" s="426" t="str">
        <f t="shared" si="121"/>
        <v xml:space="preserve">Norway </v>
      </c>
      <c r="AC213" s="426">
        <f>1000*ImportsTimberSectorLogs!AD$32</f>
        <v>6.6638677949999994E-3</v>
      </c>
      <c r="AD213" s="426">
        <f>1000*ImportsTimberSectorLogs!AE$32</f>
        <v>0</v>
      </c>
      <c r="AE213" s="426">
        <f>1000*ImportsTimberSectorLogs!AF$32</f>
        <v>0</v>
      </c>
      <c r="AF213" s="426">
        <f>1000*ImportsTimberSectorLogs!AG$32</f>
        <v>1.6526832000000001E-3</v>
      </c>
      <c r="AG213" s="426">
        <f>1000*ImportsTimberSectorLogs!AH$32</f>
        <v>3.9543581000000003E-3</v>
      </c>
      <c r="AH213" s="426">
        <f>1000*ImportsTimberSectorLogs!AI$32</f>
        <v>3.3304557000000002E-3</v>
      </c>
      <c r="AI213" s="426">
        <f>1000*ImportsTimberSectorLogs!AJ$32</f>
        <v>1.2311158000000003E-2</v>
      </c>
      <c r="AJ213" s="426">
        <f>1000*ImportsTimberSectorLogs!AK$32</f>
        <v>0</v>
      </c>
      <c r="AK213" s="426">
        <f>1000*ImportsTimberSectorLogs!AL$32</f>
        <v>0</v>
      </c>
      <c r="AL213" s="426">
        <f>1000*ImportsTimberSectorLogs!AM$32</f>
        <v>1.8209113999999998E-2</v>
      </c>
      <c r="AM213" s="426">
        <f>1000*ImportsTimberSectorLogs!AN$32</f>
        <v>0</v>
      </c>
      <c r="AN213" s="426">
        <f>1000*ImportsTimberSectorLogs!AO$32</f>
        <v>0</v>
      </c>
      <c r="AO213" s="426">
        <f>1000*ImportsTimberSectorLogs!AP$32</f>
        <v>0</v>
      </c>
      <c r="AP213" s="426">
        <f>1000*ImportsTimberSectorLogs!AQ$32</f>
        <v>0</v>
      </c>
      <c r="AQ213" s="426">
        <f>1000*ImportsTimberSectorLogs!AR$32</f>
        <v>2.8601276500000002E-2</v>
      </c>
      <c r="AR213" s="426">
        <f>1000*ImportsTimberSectorLogs!AS$32</f>
        <v>1.9885535215000001</v>
      </c>
      <c r="AS213" s="426">
        <f>1000*ImportsTimberSectorLogs!AT$32</f>
        <v>4.5728739836000001</v>
      </c>
      <c r="AT213" s="426">
        <f>1000*ImportsTimberSectorLogs!AU$32</f>
        <v>3.9607688692000003</v>
      </c>
      <c r="AU213" s="426">
        <f>1000*ImportsTimberSectorLogs!AV$32</f>
        <v>1.4045101550000001</v>
      </c>
      <c r="AV213" s="426">
        <f>1000*ImportsTimberSectorLogs!AW$32</f>
        <v>0</v>
      </c>
      <c r="AW213" s="426">
        <f>1000*ImportsTimberSectorLogs!AX$32</f>
        <v>0</v>
      </c>
      <c r="AX213" s="426">
        <f>1000*ImportsTimberSectorLogs!AY$32</f>
        <v>0</v>
      </c>
      <c r="AY213" s="426">
        <f>1000*ImportsTimberSectorLogs!AZ$32</f>
        <v>0</v>
      </c>
      <c r="AZ213" s="426">
        <f>1000*ImportsTimberSectorLogs!BA$32</f>
        <v>0</v>
      </c>
      <c r="BA213" s="426">
        <f>1000*ImportsTimberSectorLogs!BB$32</f>
        <v>0</v>
      </c>
      <c r="BB213" s="426">
        <f>1000*ImportsTimberSectorLogs!BC$32</f>
        <v>0</v>
      </c>
      <c r="BC213" s="425">
        <f t="shared" si="129"/>
        <v>0</v>
      </c>
      <c r="BD213" s="425">
        <f t="shared" si="129"/>
        <v>0</v>
      </c>
      <c r="BE213" s="425">
        <f t="shared" si="129"/>
        <v>1.1694768599900107E-3</v>
      </c>
      <c r="BF213" s="425">
        <f t="shared" si="129"/>
        <v>0</v>
      </c>
      <c r="BG213" s="425">
        <f t="shared" ref="BG213:BM213" si="130">AN213/AN$195</f>
        <v>0</v>
      </c>
      <c r="BH213" s="425">
        <f t="shared" si="130"/>
        <v>0</v>
      </c>
      <c r="BI213" s="425">
        <f t="shared" si="130"/>
        <v>0</v>
      </c>
      <c r="BJ213" s="425">
        <f t="shared" si="130"/>
        <v>2.687175859177951E-3</v>
      </c>
      <c r="BK213" s="425">
        <f t="shared" si="130"/>
        <v>0.11365073623898349</v>
      </c>
      <c r="BL213" s="425">
        <f t="shared" si="130"/>
        <v>0.20862458967491943</v>
      </c>
      <c r="BM213" s="425">
        <f t="shared" si="130"/>
        <v>0.2343652696964407</v>
      </c>
      <c r="BN213" s="425">
        <f t="shared" si="123"/>
        <v>7.3920677184523359E-2</v>
      </c>
      <c r="BO213" s="425">
        <f t="shared" si="124"/>
        <v>0</v>
      </c>
    </row>
    <row r="214" spans="1:67">
      <c r="A214" s="426" t="str">
        <f t="shared" si="121"/>
        <v>Russia</v>
      </c>
      <c r="AC214" s="426">
        <f>1000*ImportsTimberSectorLogs!AD$29</f>
        <v>7.3280323616220002</v>
      </c>
      <c r="AD214" s="426">
        <f>1000*ImportsTimberSectorLogs!AE$29</f>
        <v>3.2727866019999996</v>
      </c>
      <c r="AE214" s="426">
        <f>1000*ImportsTimberSectorLogs!AF$29</f>
        <v>1.0282794816</v>
      </c>
      <c r="AF214" s="426">
        <f>1000*ImportsTimberSectorLogs!AG$29</f>
        <v>1.7057082000000001</v>
      </c>
      <c r="AG214" s="426">
        <f>1000*ImportsTimberSectorLogs!AH$29</f>
        <v>0.26304131350000004</v>
      </c>
      <c r="AH214" s="426">
        <f>1000*ImportsTimberSectorLogs!AI$29</f>
        <v>2.9017761630000001</v>
      </c>
      <c r="AI214" s="426">
        <f>1000*ImportsTimberSectorLogs!AJ$29</f>
        <v>3.6566951804000003</v>
      </c>
      <c r="AJ214" s="426">
        <f>1000*ImportsTimberSectorLogs!AK$29</f>
        <v>2.7088042140000002</v>
      </c>
      <c r="AK214" s="426">
        <f>1000*ImportsTimberSectorLogs!AL$29</f>
        <v>6.6318372000000007E-3</v>
      </c>
      <c r="AL214" s="426">
        <f>1000*ImportsTimberSectorLogs!AM$29</f>
        <v>0</v>
      </c>
      <c r="AM214" s="426">
        <f>1000*ImportsTimberSectorLogs!AN$29</f>
        <v>0</v>
      </c>
      <c r="AN214" s="426">
        <f>1000*ImportsTimberSectorLogs!AO$29</f>
        <v>0</v>
      </c>
      <c r="AO214" s="426">
        <f>1000*ImportsTimberSectorLogs!AP$29</f>
        <v>0</v>
      </c>
      <c r="AP214" s="426">
        <f>1000*ImportsTimberSectorLogs!AQ$29</f>
        <v>0</v>
      </c>
      <c r="AQ214" s="426">
        <f>1000*ImportsTimberSectorLogs!AR$29</f>
        <v>0</v>
      </c>
      <c r="AR214" s="426">
        <f>1000*ImportsTimberSectorLogs!AS$29</f>
        <v>0</v>
      </c>
      <c r="AS214" s="426">
        <f>1000*ImportsTimberSectorLogs!AT$29</f>
        <v>0</v>
      </c>
      <c r="AT214" s="426">
        <f>1000*ImportsTimberSectorLogs!AU$29</f>
        <v>4.7594261000000002E-3</v>
      </c>
      <c r="AU214" s="426">
        <f>1000*ImportsTimberSectorLogs!AV$29</f>
        <v>0</v>
      </c>
      <c r="AV214" s="426">
        <f>1000*ImportsTimberSectorLogs!AW$29</f>
        <v>0</v>
      </c>
      <c r="AW214" s="426">
        <f>1000*ImportsTimberSectorLogs!AX$29</f>
        <v>0</v>
      </c>
      <c r="AX214" s="426">
        <f>1000*ImportsTimberSectorLogs!AY$29</f>
        <v>0</v>
      </c>
      <c r="AY214" s="426">
        <f>1000*ImportsTimberSectorLogs!AZ$29</f>
        <v>0</v>
      </c>
      <c r="AZ214" s="426">
        <f>1000*ImportsTimberSectorLogs!BA$29</f>
        <v>0</v>
      </c>
      <c r="BA214" s="426">
        <f>1000*ImportsTimberSectorLogs!BB$29</f>
        <v>0</v>
      </c>
      <c r="BB214" s="426">
        <f>1000*ImportsTimberSectorLogs!BC$29</f>
        <v>0</v>
      </c>
      <c r="BC214" s="425">
        <f t="shared" si="125"/>
        <v>0.10934681626954541</v>
      </c>
      <c r="BD214" s="425">
        <f t="shared" si="125"/>
        <v>2.546955862424162E-4</v>
      </c>
      <c r="BE214" s="425">
        <f t="shared" si="125"/>
        <v>0</v>
      </c>
      <c r="BF214" s="425">
        <f t="shared" si="125"/>
        <v>0</v>
      </c>
      <c r="BG214" s="425">
        <f t="shared" si="126"/>
        <v>0</v>
      </c>
      <c r="BH214" s="425">
        <f t="shared" si="126"/>
        <v>0</v>
      </c>
      <c r="BI214" s="425">
        <f t="shared" si="126"/>
        <v>0</v>
      </c>
      <c r="BJ214" s="425">
        <f t="shared" si="127"/>
        <v>0</v>
      </c>
      <c r="BK214" s="425">
        <f t="shared" si="127"/>
        <v>0</v>
      </c>
      <c r="BL214" s="425">
        <f t="shared" si="127"/>
        <v>0</v>
      </c>
      <c r="BM214" s="425">
        <f t="shared" si="127"/>
        <v>2.8162314398115268E-4</v>
      </c>
      <c r="BN214" s="425">
        <f t="shared" si="123"/>
        <v>0</v>
      </c>
      <c r="BO214" s="425">
        <f t="shared" si="124"/>
        <v>0</v>
      </c>
    </row>
    <row r="215" spans="1:67">
      <c r="A215" s="426" t="str">
        <f t="shared" si="121"/>
        <v>Others</v>
      </c>
      <c r="AC215" s="426">
        <f t="shared" ref="AC215:BB215" si="131">AC195-SUM(AC210:AC214)</f>
        <v>10.55088101177105</v>
      </c>
      <c r="AD215" s="426">
        <f t="shared" si="131"/>
        <v>10.653085525200016</v>
      </c>
      <c r="AE215" s="426">
        <f t="shared" si="131"/>
        <v>6.4025688336000126</v>
      </c>
      <c r="AF215" s="426">
        <f t="shared" si="131"/>
        <v>3.3863876112000106</v>
      </c>
      <c r="AG215" s="426">
        <f t="shared" si="131"/>
        <v>4.374006423499992</v>
      </c>
      <c r="AH215" s="426">
        <f t="shared" si="131"/>
        <v>4.393751891099992</v>
      </c>
      <c r="AI215" s="426">
        <f t="shared" si="131"/>
        <v>2.502852771199958</v>
      </c>
      <c r="AJ215" s="426">
        <f t="shared" si="131"/>
        <v>4.9783494730000051</v>
      </c>
      <c r="AK215" s="426">
        <f t="shared" si="131"/>
        <v>6.1711164540000318</v>
      </c>
      <c r="AL215" s="426">
        <f t="shared" si="131"/>
        <v>5.819663520000061</v>
      </c>
      <c r="AM215" s="426">
        <f t="shared" si="131"/>
        <v>4.1284047924000333</v>
      </c>
      <c r="AN215" s="426">
        <f t="shared" si="131"/>
        <v>7.7661754080001231</v>
      </c>
      <c r="AO215" s="426">
        <f t="shared" si="131"/>
        <v>5.5408927200000342</v>
      </c>
      <c r="AP215" s="426">
        <f t="shared" si="131"/>
        <v>4.4168900601000178</v>
      </c>
      <c r="AQ215" s="426">
        <f t="shared" si="131"/>
        <v>5.4523699175000191</v>
      </c>
      <c r="AR215" s="426">
        <f t="shared" si="131"/>
        <v>5.8481079299999426</v>
      </c>
      <c r="AS215" s="426">
        <f t="shared" si="131"/>
        <v>6.8860326483000485</v>
      </c>
      <c r="AT215" s="426">
        <f t="shared" si="131"/>
        <v>5.4945704670999937</v>
      </c>
      <c r="AU215" s="426">
        <f t="shared" si="131"/>
        <v>7.1804575609999581</v>
      </c>
      <c r="AV215" s="426">
        <f t="shared" si="131"/>
        <v>4.1800461045833721</v>
      </c>
      <c r="AW215" s="426">
        <f t="shared" si="131"/>
        <v>0</v>
      </c>
      <c r="AX215" s="426">
        <f t="shared" si="131"/>
        <v>0</v>
      </c>
      <c r="AY215" s="426">
        <f t="shared" si="131"/>
        <v>0</v>
      </c>
      <c r="AZ215" s="426">
        <f t="shared" si="131"/>
        <v>0</v>
      </c>
      <c r="BA215" s="426">
        <f t="shared" si="131"/>
        <v>0</v>
      </c>
      <c r="BB215" s="426">
        <f t="shared" si="131"/>
        <v>0</v>
      </c>
      <c r="BC215" s="425">
        <f t="shared" si="125"/>
        <v>0.20096198253688916</v>
      </c>
      <c r="BD215" s="425">
        <f t="shared" si="125"/>
        <v>0.23700161442771223</v>
      </c>
      <c r="BE215" s="425">
        <f t="shared" si="125"/>
        <v>0.37376677522959573</v>
      </c>
      <c r="BF215" s="425">
        <f t="shared" si="125"/>
        <v>0.24831889492728637</v>
      </c>
      <c r="BG215" s="425">
        <f t="shared" si="126"/>
        <v>0.34167276780315042</v>
      </c>
      <c r="BH215" s="425">
        <f t="shared" si="126"/>
        <v>0.38117343596831754</v>
      </c>
      <c r="BI215" s="425">
        <f t="shared" si="126"/>
        <v>0.280693582313505</v>
      </c>
      <c r="BJ215" s="425">
        <f t="shared" si="127"/>
        <v>0.51226653529307076</v>
      </c>
      <c r="BK215" s="425">
        <f t="shared" si="127"/>
        <v>0.33423378584659891</v>
      </c>
      <c r="BL215" s="425">
        <f t="shared" si="127"/>
        <v>0.31415598612423051</v>
      </c>
      <c r="BM215" s="425">
        <f t="shared" si="127"/>
        <v>0.32512285667607926</v>
      </c>
      <c r="BN215" s="425">
        <f t="shared" si="123"/>
        <v>0.37791416709539405</v>
      </c>
      <c r="BO215" s="425">
        <f t="shared" si="124"/>
        <v>0.33088887145925677</v>
      </c>
    </row>
    <row r="216" spans="1:67">
      <c r="A216" s="426"/>
      <c r="AC216" s="422"/>
      <c r="AD216" s="422"/>
      <c r="AE216" s="422"/>
      <c r="AF216" s="422"/>
      <c r="AG216" s="422"/>
      <c r="AH216" s="422"/>
      <c r="AI216" s="422"/>
      <c r="AJ216" s="422"/>
      <c r="AK216" s="422"/>
      <c r="AL216" s="422"/>
      <c r="AM216" s="422"/>
      <c r="AN216" s="422"/>
      <c r="AO216" s="422"/>
      <c r="AP216" s="422"/>
      <c r="AQ216" s="422"/>
      <c r="AR216" s="422"/>
      <c r="AS216" s="422"/>
      <c r="AT216" s="422"/>
      <c r="AU216" s="422"/>
      <c r="AV216" s="422"/>
      <c r="AW216" s="422"/>
      <c r="AX216" s="422"/>
      <c r="AY216" s="422"/>
      <c r="AZ216" s="422"/>
      <c r="BA216" s="422"/>
      <c r="BB216" s="422"/>
    </row>
    <row r="217" spans="1:67" ht="13">
      <c r="A217" s="419" t="s">
        <v>154</v>
      </c>
      <c r="AC217" s="422"/>
      <c r="AD217" s="422"/>
      <c r="AE217" s="422"/>
      <c r="AF217" s="422"/>
      <c r="AG217" s="422"/>
      <c r="AH217" s="422"/>
      <c r="AI217" s="422"/>
      <c r="AJ217" s="422"/>
      <c r="AK217" s="422"/>
      <c r="AL217" s="422"/>
      <c r="AM217" s="422"/>
      <c r="AN217" s="422"/>
      <c r="AO217" s="422"/>
      <c r="AP217" s="422"/>
      <c r="AQ217" s="422"/>
      <c r="AR217" s="422"/>
      <c r="AS217" s="422"/>
      <c r="AT217" s="422"/>
      <c r="AU217" s="422"/>
      <c r="AV217" s="422"/>
      <c r="AW217" s="422"/>
      <c r="AX217" s="422"/>
      <c r="AY217" s="422"/>
      <c r="AZ217" s="422"/>
      <c r="BA217" s="422"/>
      <c r="BB217" s="422"/>
    </row>
    <row r="218" spans="1:67">
      <c r="B218" s="466" t="s">
        <v>67</v>
      </c>
      <c r="C218" s="466"/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  <c r="R218" s="466"/>
      <c r="S218" s="466"/>
      <c r="T218" s="466"/>
      <c r="U218" s="466"/>
      <c r="V218" s="466"/>
      <c r="W218" s="466"/>
      <c r="X218" s="466"/>
      <c r="Y218" s="466"/>
      <c r="Z218" s="466"/>
      <c r="AA218" s="466"/>
      <c r="AC218" s="466" t="s">
        <v>192</v>
      </c>
      <c r="AD218" s="466"/>
      <c r="AE218" s="466"/>
      <c r="AF218" s="466"/>
      <c r="AG218" s="466"/>
      <c r="AH218" s="466"/>
      <c r="AI218" s="466"/>
      <c r="AJ218" s="466"/>
      <c r="AK218" s="466"/>
      <c r="AL218" s="466"/>
      <c r="AM218" s="466"/>
      <c r="AN218" s="466"/>
      <c r="AO218" s="466"/>
      <c r="AP218" s="466"/>
      <c r="AQ218" s="466"/>
      <c r="AR218" s="466"/>
      <c r="AS218" s="466"/>
      <c r="AT218" s="466"/>
      <c r="AU218" s="466"/>
      <c r="AV218" s="466"/>
      <c r="AW218" s="466"/>
      <c r="AX218" s="466"/>
      <c r="AY218" s="466"/>
      <c r="AZ218" s="466"/>
      <c r="BA218" s="466"/>
      <c r="BB218" s="466"/>
    </row>
    <row r="219" spans="1:67">
      <c r="A219" s="421" t="s">
        <v>2</v>
      </c>
      <c r="B219" s="423">
        <f>ImportsSawnwood!C$5-ImportsSawnwood!C$23</f>
        <v>0.8532398200000002</v>
      </c>
      <c r="C219" s="423">
        <f>ImportsSawnwood!D$5-ImportsSawnwood!D$23</f>
        <v>0.66474000000000011</v>
      </c>
      <c r="D219" s="423">
        <f>ImportsSawnwood!E$5-ImportsSawnwood!E$23</f>
        <v>0.73792095999999985</v>
      </c>
      <c r="E219" s="423">
        <f>ImportsSawnwood!F$5-ImportsSawnwood!F$23</f>
        <v>0.75342661999999949</v>
      </c>
      <c r="F219" s="423">
        <f>ImportsSawnwood!G$5-ImportsSawnwood!G$23</f>
        <v>0.75219399999999936</v>
      </c>
      <c r="G219" s="423">
        <f>ImportsSawnwood!H$5-ImportsSawnwood!H$23</f>
        <v>0.73662146999999933</v>
      </c>
      <c r="H219" s="423">
        <f>ImportsSawnwood!I$5-ImportsSawnwood!I$23</f>
        <v>0.67372872000000084</v>
      </c>
      <c r="I219" s="423">
        <f>ImportsSawnwood!J$5-ImportsSawnwood!J$23</f>
        <v>0.66973878385714292</v>
      </c>
      <c r="J219" s="423">
        <f>ImportsSawnwood!K$5-ImportsSawnwood!K$23</f>
        <v>0.52528821362745015</v>
      </c>
      <c r="K219" s="423">
        <f>ImportsSawnwood!L$5-ImportsSawnwood!L$23</f>
        <v>0.43980636758893277</v>
      </c>
      <c r="L219" s="423">
        <f>ImportsSawnwood!M$5-ImportsSawnwood!M$23</f>
        <v>0.54749178499999962</v>
      </c>
      <c r="M219" s="423">
        <f>ImportsSawnwood!N$5-ImportsSawnwood!N$23</f>
        <v>0.60341615076923105</v>
      </c>
      <c r="N219" s="423">
        <f>ImportsSawnwood!O$5-ImportsSawnwood!O$23</f>
        <v>0.59609294000000013</v>
      </c>
      <c r="O219" s="423">
        <f>ImportsSawnwood!P$5-ImportsSawnwood!P$23</f>
        <v>0.53803466000000033</v>
      </c>
      <c r="P219" s="423">
        <f>ImportsSawnwood!Q$5-ImportsSawnwood!Q$23</f>
        <v>0.54875420249999962</v>
      </c>
      <c r="Q219" s="423">
        <f>ImportsSawnwood!R$5-ImportsSawnwood!R$23</f>
        <v>0.62202619576680673</v>
      </c>
      <c r="R219" s="423">
        <f>ImportsSawnwood!S$5-ImportsSawnwood!S$23</f>
        <v>0.64545439692307682</v>
      </c>
      <c r="S219" s="423">
        <f>ImportsSawnwood!T$5-ImportsSawnwood!T$23</f>
        <v>0.63445758371428496</v>
      </c>
      <c r="T219" s="423">
        <f>ImportsSawnwood!U$5-ImportsSawnwood!U$23</f>
        <v>0.63712748406862696</v>
      </c>
      <c r="U219" s="423">
        <f>ImportsSawnwood!V$5-ImportsSawnwood!V$23</f>
        <v>0.66321205166666664</v>
      </c>
      <c r="V219" s="423">
        <f>ImportsSawnwood!W$5-ImportsSawnwood!W$23</f>
        <v>0</v>
      </c>
      <c r="W219" s="423">
        <f>ImportsSawnwood!X$5-ImportsSawnwood!X$23</f>
        <v>0</v>
      </c>
      <c r="X219" s="423">
        <f>ImportsSawnwood!Y$5-ImportsSawnwood!Y$23</f>
        <v>0</v>
      </c>
      <c r="Y219" s="423">
        <f>ImportsSawnwood!Z$5-ImportsSawnwood!Z$23</f>
        <v>0</v>
      </c>
      <c r="Z219" s="423">
        <f>ImportsSawnwood!AA$5-ImportsSawnwood!AA$23</f>
        <v>0</v>
      </c>
      <c r="AA219" s="423">
        <f>ImportsSawnwood!AB$5-ImportsSawnwood!AB$23</f>
        <v>0</v>
      </c>
      <c r="AB219" s="423"/>
      <c r="AC219" s="426">
        <f>1000*(ImportsSawnwood!AD$5-ImportsSawnwood!AD$23)</f>
        <v>339.35722225116405</v>
      </c>
      <c r="AD219" s="426">
        <f>1000*(ImportsSawnwood!AE$5-ImportsSawnwood!AE$23)</f>
        <v>244.71957092519992</v>
      </c>
      <c r="AE219" s="426">
        <f>1000*(ImportsSawnwood!AF$5-ImportsSawnwood!AF$23)</f>
        <v>242.83336903680015</v>
      </c>
      <c r="AF219" s="426">
        <f>1000*(ImportsSawnwood!AG$5-ImportsSawnwood!AG$23)</f>
        <v>281.86390688159986</v>
      </c>
      <c r="AG219" s="426">
        <f>1000*(ImportsSawnwood!AH$5-ImportsSawnwood!AH$23)</f>
        <v>304.20244464540013</v>
      </c>
      <c r="AH219" s="426">
        <f>1000*(ImportsSawnwood!AI$5-ImportsSawnwood!AI$23)</f>
        <v>319.50363107519968</v>
      </c>
      <c r="AI219" s="426">
        <f>1000*(ImportsSawnwood!AJ$5-ImportsSawnwood!AJ$23)</f>
        <v>339.10369521239988</v>
      </c>
      <c r="AJ219" s="426">
        <f>1000*(ImportsSawnwood!AK$5-ImportsSawnwood!AK$23)</f>
        <v>385.97176742649987</v>
      </c>
      <c r="AK219" s="426">
        <f>1000*(ImportsSawnwood!AL$5-ImportsSawnwood!AL$23)</f>
        <v>318.70149670200021</v>
      </c>
      <c r="AL219" s="426">
        <f>1000*(ImportsSawnwood!AM$5-ImportsSawnwood!AM$23)</f>
        <v>216.06847078959979</v>
      </c>
      <c r="AM219" s="426">
        <f>1000*(ImportsSawnwood!AN$5-ImportsSawnwood!AN$23)</f>
        <v>272.58875698950038</v>
      </c>
      <c r="AN219" s="426">
        <f>1000*(ImportsSawnwood!AO$5-ImportsSawnwood!AO$23)</f>
        <v>361.37752507200025</v>
      </c>
      <c r="AO219" s="426">
        <f>1000*(ImportsSawnwood!AP$5-ImportsSawnwood!AP$23)</f>
        <v>354.51084643039962</v>
      </c>
      <c r="AP219" s="426">
        <f>1000*(ImportsSawnwood!AQ$5-ImportsSawnwood!AQ$23)</f>
        <v>314.73839993220025</v>
      </c>
      <c r="AQ219" s="426">
        <f>1000*(ImportsSawnwood!AR$5-ImportsSawnwood!AR$23)</f>
        <v>344.72403035350021</v>
      </c>
      <c r="AR219" s="426">
        <f>1000*(ImportsSawnwood!AS$5-ImportsSawnwood!AS$23)</f>
        <v>342.3318790884997</v>
      </c>
      <c r="AS219" s="426">
        <f>1000*(ImportsSawnwood!AT$5-ImportsSawnwood!AT$23)</f>
        <v>374.48902692540003</v>
      </c>
      <c r="AT219" s="426">
        <f>1000*(ImportsSawnwood!AU$5-ImportsSawnwood!AU$23)</f>
        <v>326.34965648999986</v>
      </c>
      <c r="AU219" s="426">
        <f>1000*(ImportsSawnwood!AV$5-ImportsSawnwood!AV$23)</f>
        <v>363.96620982699994</v>
      </c>
      <c r="AV219" s="426">
        <f>1000*(ImportsSawnwood!AW$5-ImportsSawnwood!AW$23)</f>
        <v>337.2474289137499</v>
      </c>
      <c r="AW219" s="426">
        <f>1000*(ImportsSawnwood!AX$5-ImportsSawnwood!AX$23)</f>
        <v>0</v>
      </c>
      <c r="AX219" s="426">
        <f>1000*(ImportsSawnwood!AY$5-ImportsSawnwood!AY$23)</f>
        <v>0</v>
      </c>
      <c r="AY219" s="426">
        <f>1000*(ImportsSawnwood!AZ$5-ImportsSawnwood!AZ$23)</f>
        <v>0</v>
      </c>
      <c r="AZ219" s="426">
        <f>1000*(ImportsSawnwood!BA$5-ImportsSawnwood!BA$23)</f>
        <v>0</v>
      </c>
      <c r="BA219" s="426">
        <f>1000*(ImportsSawnwood!BB$5-ImportsSawnwood!BB$23)</f>
        <v>0</v>
      </c>
      <c r="BB219" s="426">
        <f>1000*(ImportsSawnwood!BC$5-ImportsSawnwood!BC$23)</f>
        <v>0</v>
      </c>
    </row>
    <row r="220" spans="1:67">
      <c r="A220" s="421"/>
      <c r="B220" s="420">
        <v>2000</v>
      </c>
      <c r="C220" s="420">
        <f>1+B220</f>
        <v>2001</v>
      </c>
      <c r="D220" s="420">
        <f t="shared" ref="D220:AA220" si="132">1+C220</f>
        <v>2002</v>
      </c>
      <c r="E220" s="420">
        <f t="shared" si="132"/>
        <v>2003</v>
      </c>
      <c r="F220" s="420">
        <f t="shared" si="132"/>
        <v>2004</v>
      </c>
      <c r="G220" s="420">
        <f t="shared" si="132"/>
        <v>2005</v>
      </c>
      <c r="H220" s="420">
        <f t="shared" si="132"/>
        <v>2006</v>
      </c>
      <c r="I220" s="420">
        <f t="shared" si="132"/>
        <v>2007</v>
      </c>
      <c r="J220" s="420">
        <f t="shared" si="132"/>
        <v>2008</v>
      </c>
      <c r="K220" s="420">
        <f t="shared" si="132"/>
        <v>2009</v>
      </c>
      <c r="L220" s="420">
        <f t="shared" si="132"/>
        <v>2010</v>
      </c>
      <c r="M220" s="420">
        <f t="shared" si="132"/>
        <v>2011</v>
      </c>
      <c r="N220" s="420">
        <f t="shared" si="132"/>
        <v>2012</v>
      </c>
      <c r="O220" s="420">
        <f t="shared" si="132"/>
        <v>2013</v>
      </c>
      <c r="P220" s="420">
        <f t="shared" si="132"/>
        <v>2014</v>
      </c>
      <c r="Q220" s="420">
        <f t="shared" si="132"/>
        <v>2015</v>
      </c>
      <c r="R220" s="420">
        <f t="shared" si="132"/>
        <v>2016</v>
      </c>
      <c r="S220" s="420">
        <f t="shared" si="132"/>
        <v>2017</v>
      </c>
      <c r="T220" s="420">
        <f t="shared" si="132"/>
        <v>2018</v>
      </c>
      <c r="U220" s="420">
        <f t="shared" si="132"/>
        <v>2019</v>
      </c>
      <c r="V220" s="420">
        <f t="shared" si="132"/>
        <v>2020</v>
      </c>
      <c r="W220" s="420">
        <f t="shared" si="132"/>
        <v>2021</v>
      </c>
      <c r="X220" s="420">
        <f t="shared" si="132"/>
        <v>2022</v>
      </c>
      <c r="Y220" s="420">
        <f t="shared" si="132"/>
        <v>2023</v>
      </c>
      <c r="Z220" s="420">
        <f t="shared" si="132"/>
        <v>2024</v>
      </c>
      <c r="AA220" s="420">
        <f t="shared" si="132"/>
        <v>2025</v>
      </c>
      <c r="AC220" s="420">
        <v>2000</v>
      </c>
      <c r="AD220" s="420">
        <f>1+AC220</f>
        <v>2001</v>
      </c>
      <c r="AE220" s="420">
        <f t="shared" ref="AE220:BB220" si="133">1+AD220</f>
        <v>2002</v>
      </c>
      <c r="AF220" s="420">
        <f t="shared" si="133"/>
        <v>2003</v>
      </c>
      <c r="AG220" s="420">
        <f t="shared" si="133"/>
        <v>2004</v>
      </c>
      <c r="AH220" s="420">
        <f t="shared" si="133"/>
        <v>2005</v>
      </c>
      <c r="AI220" s="420">
        <f t="shared" si="133"/>
        <v>2006</v>
      </c>
      <c r="AJ220" s="420">
        <f t="shared" si="133"/>
        <v>2007</v>
      </c>
      <c r="AK220" s="420">
        <f t="shared" si="133"/>
        <v>2008</v>
      </c>
      <c r="AL220" s="420">
        <f t="shared" si="133"/>
        <v>2009</v>
      </c>
      <c r="AM220" s="420">
        <f t="shared" si="133"/>
        <v>2010</v>
      </c>
      <c r="AN220" s="420">
        <f t="shared" si="133"/>
        <v>2011</v>
      </c>
      <c r="AO220" s="420">
        <f t="shared" si="133"/>
        <v>2012</v>
      </c>
      <c r="AP220" s="420">
        <f t="shared" si="133"/>
        <v>2013</v>
      </c>
      <c r="AQ220" s="420">
        <f t="shared" si="133"/>
        <v>2014</v>
      </c>
      <c r="AR220" s="420">
        <f t="shared" si="133"/>
        <v>2015</v>
      </c>
      <c r="AS220" s="420">
        <f t="shared" si="133"/>
        <v>2016</v>
      </c>
      <c r="AT220" s="420">
        <f t="shared" si="133"/>
        <v>2017</v>
      </c>
      <c r="AU220" s="420">
        <f t="shared" si="133"/>
        <v>2018</v>
      </c>
      <c r="AV220" s="420">
        <f t="shared" si="133"/>
        <v>2019</v>
      </c>
      <c r="AW220" s="420">
        <f t="shared" si="133"/>
        <v>2020</v>
      </c>
      <c r="AX220" s="420">
        <f t="shared" si="133"/>
        <v>2021</v>
      </c>
      <c r="AY220" s="420">
        <f t="shared" si="133"/>
        <v>2022</v>
      </c>
      <c r="AZ220" s="420">
        <f t="shared" si="133"/>
        <v>2023</v>
      </c>
      <c r="BA220" s="420">
        <f t="shared" si="133"/>
        <v>2024</v>
      </c>
      <c r="BB220" s="420">
        <f t="shared" si="133"/>
        <v>2025</v>
      </c>
    </row>
    <row r="221" spans="1:67">
      <c r="A221" s="423" t="str">
        <f>ImportsSawnwood!B$36</f>
        <v xml:space="preserve">Belarus </v>
      </c>
      <c r="B221" s="423">
        <f>ImportsSawnwood!C$36</f>
        <v>1.8572999999999999E-2</v>
      </c>
      <c r="C221" s="423">
        <f>ImportsSawnwood!D$36</f>
        <v>2.3857999999999997E-2</v>
      </c>
      <c r="D221" s="423">
        <f>ImportsSawnwood!E$36</f>
        <v>3.3936999999999995E-2</v>
      </c>
      <c r="E221" s="423">
        <f>ImportsSawnwood!F$36</f>
        <v>4.0249179999999996E-2</v>
      </c>
      <c r="F221" s="423">
        <f>ImportsSawnwood!G$36</f>
        <v>5.3941000000000003E-2</v>
      </c>
      <c r="G221" s="423">
        <f>ImportsSawnwood!H$36</f>
        <v>6.4485000000000001E-2</v>
      </c>
      <c r="H221" s="423">
        <f>ImportsSawnwood!I$36</f>
        <v>4.6435999999999998E-2</v>
      </c>
      <c r="I221" s="423">
        <f>ImportsSawnwood!J$36</f>
        <v>4.8288999999999999E-2</v>
      </c>
      <c r="J221" s="423">
        <f>ImportsSawnwood!K$36</f>
        <v>4.6529999999999995E-2</v>
      </c>
      <c r="K221" s="423">
        <f>ImportsSawnwood!L$36</f>
        <v>5.5404000000000002E-2</v>
      </c>
      <c r="L221" s="423">
        <f>ImportsSawnwood!M$36</f>
        <v>5.9448999999999995E-2</v>
      </c>
      <c r="M221" s="423">
        <f>ImportsSawnwood!N$36</f>
        <v>5.4837000000000004E-2</v>
      </c>
      <c r="N221" s="423">
        <f>ImportsSawnwood!O$36</f>
        <v>7.1678000000000006E-2</v>
      </c>
      <c r="O221" s="423">
        <f>ImportsSawnwood!P$36</f>
        <v>6.4534999999999995E-2</v>
      </c>
      <c r="P221" s="423">
        <f>ImportsSawnwood!Q$36</f>
        <v>6.5606999999999999E-2</v>
      </c>
      <c r="Q221" s="423">
        <f>ImportsSawnwood!R$36</f>
        <v>6.1960999999999988E-2</v>
      </c>
      <c r="R221" s="423">
        <f>ImportsSawnwood!S$36</f>
        <v>5.0487999999999998E-2</v>
      </c>
      <c r="S221" s="423">
        <f>ImportsSawnwood!T$36</f>
        <v>7.1244059999999998E-2</v>
      </c>
      <c r="T221" s="423">
        <f>ImportsSawnwood!U$36</f>
        <v>8.2738840000000008E-2</v>
      </c>
      <c r="U221" s="423">
        <f>ImportsSawnwood!V$36</f>
        <v>7.6777999999999985E-2</v>
      </c>
      <c r="V221" s="423">
        <f>ImportsSawnwood!W$36</f>
        <v>0</v>
      </c>
      <c r="W221" s="423">
        <f>ImportsSawnwood!X$36</f>
        <v>0</v>
      </c>
      <c r="X221" s="423">
        <f>ImportsSawnwood!Y$36</f>
        <v>0</v>
      </c>
      <c r="Y221" s="423">
        <f>ImportsSawnwood!Z$36</f>
        <v>0</v>
      </c>
      <c r="Z221" s="423">
        <f>ImportsSawnwood!AA$36</f>
        <v>0</v>
      </c>
      <c r="AA221" s="423">
        <f>ImportsSawnwood!AB$36</f>
        <v>0</v>
      </c>
      <c r="AB221" s="422"/>
      <c r="AC221" s="388"/>
      <c r="AD221" s="388"/>
      <c r="AE221" s="388"/>
      <c r="AF221" s="388"/>
      <c r="AG221" s="388"/>
      <c r="AH221" s="388"/>
      <c r="AI221" s="388"/>
      <c r="AJ221" s="388"/>
      <c r="AK221" s="388"/>
      <c r="AL221" s="388"/>
      <c r="AM221" s="388"/>
      <c r="AN221" s="388"/>
      <c r="AO221" s="388"/>
      <c r="AP221" s="388"/>
      <c r="AQ221" s="388"/>
      <c r="AR221" s="388"/>
      <c r="AS221" s="388"/>
      <c r="AT221" s="388"/>
      <c r="AU221" s="388"/>
      <c r="AV221" s="388"/>
      <c r="AW221" s="388"/>
      <c r="AX221" s="388"/>
      <c r="AY221" s="388"/>
      <c r="AZ221" s="388"/>
      <c r="BA221" s="388"/>
      <c r="BB221" s="388"/>
      <c r="BC221" s="425">
        <f>I221/I$219</f>
        <v>7.2101244789640515E-2</v>
      </c>
      <c r="BD221" s="425">
        <f>J221/J$219</f>
        <v>8.857994295870579E-2</v>
      </c>
      <c r="BE221" s="425">
        <f>K221/K$219</f>
        <v>0.12597361949016533</v>
      </c>
      <c r="BF221" s="425">
        <f>L221/L$219</f>
        <v>0.1085842776618101</v>
      </c>
      <c r="BG221" s="425">
        <f t="shared" ref="BG221:BI230" si="134">M221/M$219</f>
        <v>9.0877580804050645E-2</v>
      </c>
      <c r="BH221" s="425">
        <f t="shared" si="134"/>
        <v>0.12024634950382064</v>
      </c>
      <c r="BI221" s="425">
        <f t="shared" si="134"/>
        <v>0.11994580423499103</v>
      </c>
      <c r="BJ221" s="425">
        <f t="shared" ref="BJ221:BJ230" si="135">P221/P$219</f>
        <v>0.11955625979921319</v>
      </c>
      <c r="BK221" s="425">
        <f t="shared" ref="BK221:BK230" si="136">Q221/Q$219</f>
        <v>9.9611560448217409E-2</v>
      </c>
      <c r="BL221" s="425">
        <f t="shared" ref="BL221:BM230" si="137">R221/R$219</f>
        <v>7.8220863070543142E-2</v>
      </c>
      <c r="BM221" s="425">
        <f t="shared" si="137"/>
        <v>0.11229128917163879</v>
      </c>
      <c r="BN221" s="425">
        <f t="shared" ref="BN221:BN230" si="138">T221/T$219</f>
        <v>0.12986229925546258</v>
      </c>
      <c r="BO221" s="425">
        <f t="shared" ref="BO221:BO230" si="139">U221/U$219</f>
        <v>0.11576689507836169</v>
      </c>
    </row>
    <row r="222" spans="1:67">
      <c r="A222" s="423" t="str">
        <f>ImportsSawnwood!B$17</f>
        <v xml:space="preserve">Brazil </v>
      </c>
      <c r="B222" s="423">
        <f>ImportsSawnwood!C$17</f>
        <v>3.1227999999999999E-2</v>
      </c>
      <c r="C222" s="423">
        <f>ImportsSawnwood!D$17</f>
        <v>3.6269000000000003E-2</v>
      </c>
      <c r="D222" s="423">
        <f>ImportsSawnwood!E$17</f>
        <v>3.4776039999999994E-2</v>
      </c>
      <c r="E222" s="423">
        <f>ImportsSawnwood!F$17</f>
        <v>3.8253199999999994E-2</v>
      </c>
      <c r="F222" s="423">
        <f>ImportsSawnwood!G$17</f>
        <v>5.7033799999999996E-2</v>
      </c>
      <c r="G222" s="423">
        <f>ImportsSawnwood!H$17</f>
        <v>4.8212959999999999E-2</v>
      </c>
      <c r="H222" s="423">
        <f>ImportsSawnwood!I$17</f>
        <v>3.0579979999999996E-2</v>
      </c>
      <c r="I222" s="423">
        <f>ImportsSawnwood!J$17</f>
        <v>4.1605900000000001E-2</v>
      </c>
      <c r="J222" s="423">
        <f>ImportsSawnwood!K$17</f>
        <v>2.5095599999999999E-2</v>
      </c>
      <c r="K222" s="423">
        <f>ImportsSawnwood!L$17</f>
        <v>1.324766E-2</v>
      </c>
      <c r="L222" s="423">
        <f>ImportsSawnwood!M$17</f>
        <v>1.2437759999999999E-2</v>
      </c>
      <c r="M222" s="423">
        <f>ImportsSawnwood!N$17</f>
        <v>1.663452E-2</v>
      </c>
      <c r="N222" s="423">
        <f>ImportsSawnwood!O$17</f>
        <v>1.26228E-2</v>
      </c>
      <c r="O222" s="423">
        <f>ImportsSawnwood!P$17</f>
        <v>9.6270599999999998E-3</v>
      </c>
      <c r="P222" s="423">
        <f>ImportsSawnwood!Q$17</f>
        <v>1.3686160000000001E-2</v>
      </c>
      <c r="Q222" s="423">
        <f>ImportsSawnwood!R$17</f>
        <v>2.1992039999999997E-2</v>
      </c>
      <c r="R222" s="423">
        <f>ImportsSawnwood!S$17</f>
        <v>1.9032799999999996E-2</v>
      </c>
      <c r="S222" s="423">
        <f>ImportsSawnwood!T$17</f>
        <v>1.7768800000000001E-2</v>
      </c>
      <c r="T222" s="423">
        <f>ImportsSawnwood!U$17</f>
        <v>1.4244599999999998E-2</v>
      </c>
      <c r="U222" s="423">
        <f>ImportsSawnwood!V$17</f>
        <v>2.3029939999999999E-2</v>
      </c>
      <c r="V222" s="423">
        <f>ImportsSawnwood!W$17</f>
        <v>0</v>
      </c>
      <c r="W222" s="423">
        <f>ImportsSawnwood!X$17</f>
        <v>0</v>
      </c>
      <c r="X222" s="423">
        <f>ImportsSawnwood!Y$17</f>
        <v>0</v>
      </c>
      <c r="Y222" s="423">
        <f>ImportsSawnwood!Z$17</f>
        <v>0</v>
      </c>
      <c r="Z222" s="423">
        <f>ImportsSawnwood!AA$17</f>
        <v>0</v>
      </c>
      <c r="AA222" s="423">
        <f>ImportsSawnwood!AB$17</f>
        <v>0</v>
      </c>
      <c r="AB222" s="422"/>
      <c r="AC222" s="388"/>
      <c r="AD222" s="388"/>
      <c r="AE222" s="388"/>
      <c r="AF222" s="388"/>
      <c r="AG222" s="388"/>
      <c r="AH222" s="388"/>
      <c r="AI222" s="388"/>
      <c r="AJ222" s="388"/>
      <c r="AK222" s="388"/>
      <c r="AL222" s="388"/>
      <c r="AM222" s="388"/>
      <c r="AN222" s="388"/>
      <c r="AO222" s="388"/>
      <c r="AP222" s="388"/>
      <c r="AQ222" s="388"/>
      <c r="AR222" s="388"/>
      <c r="AS222" s="388"/>
      <c r="AT222" s="388"/>
      <c r="AU222" s="388"/>
      <c r="AV222" s="388"/>
      <c r="AW222" s="388"/>
      <c r="AX222" s="388"/>
      <c r="AY222" s="388"/>
      <c r="AZ222" s="388"/>
      <c r="BA222" s="388"/>
      <c r="BB222" s="388"/>
      <c r="BC222" s="425">
        <f t="shared" ref="BC222:BC229" si="140">I222/I$219</f>
        <v>6.2122578239211919E-2</v>
      </c>
      <c r="BD222" s="425">
        <f t="shared" ref="BD222:BD229" si="141">J222/J$219</f>
        <v>4.7774915463453624E-2</v>
      </c>
      <c r="BE222" s="425">
        <f t="shared" ref="BE222:BF229" si="142">K222/K$219</f>
        <v>3.012157389313197E-2</v>
      </c>
      <c r="BF222" s="425">
        <f t="shared" si="142"/>
        <v>2.2717710732408539E-2</v>
      </c>
      <c r="BG222" s="425">
        <f t="shared" si="134"/>
        <v>2.7567243566143235E-2</v>
      </c>
      <c r="BH222" s="425">
        <f t="shared" si="134"/>
        <v>2.1175892470727799E-2</v>
      </c>
      <c r="BI222" s="425">
        <f t="shared" si="134"/>
        <v>1.7893010833168247E-2</v>
      </c>
      <c r="BJ222" s="425">
        <f t="shared" si="135"/>
        <v>2.4940419476787535E-2</v>
      </c>
      <c r="BK222" s="425">
        <f t="shared" si="136"/>
        <v>3.5355488482103507E-2</v>
      </c>
      <c r="BL222" s="425">
        <f t="shared" si="137"/>
        <v>2.9487443405344503E-2</v>
      </c>
      <c r="BM222" s="425">
        <f t="shared" si="137"/>
        <v>2.8006285141989599E-2</v>
      </c>
      <c r="BN222" s="425">
        <f t="shared" si="138"/>
        <v>2.2357534961504923E-2</v>
      </c>
      <c r="BO222" s="425">
        <f t="shared" si="139"/>
        <v>3.472485148924126E-2</v>
      </c>
    </row>
    <row r="223" spans="1:67">
      <c r="A223" s="423" t="str">
        <f>ImportsSawnwood!B$7</f>
        <v xml:space="preserve">Cameroon </v>
      </c>
      <c r="B223" s="423">
        <f>ImportsSawnwood!C$7</f>
        <v>4.7549059999999997E-2</v>
      </c>
      <c r="C223" s="423">
        <f>ImportsSawnwood!D$7</f>
        <v>4.5891999999999995E-2</v>
      </c>
      <c r="D223" s="423">
        <f>ImportsSawnwood!E$7</f>
        <v>4.895584E-2</v>
      </c>
      <c r="E223" s="423">
        <f>ImportsSawnwood!F$7</f>
        <v>4.7907480000000002E-2</v>
      </c>
      <c r="F223" s="423">
        <f>ImportsSawnwood!G$7</f>
        <v>5.1410000000000004E-2</v>
      </c>
      <c r="G223" s="423">
        <f>ImportsSawnwood!H$7</f>
        <v>6.7031000000000007E-2</v>
      </c>
      <c r="H223" s="423">
        <f>ImportsSawnwood!I$7</f>
        <v>6.0093000000000001E-2</v>
      </c>
      <c r="I223" s="423">
        <f>ImportsSawnwood!J$7</f>
        <v>6.8173239999999996E-2</v>
      </c>
      <c r="J223" s="423">
        <f>ImportsSawnwood!K$7</f>
        <v>6.0794039999999994E-2</v>
      </c>
      <c r="K223" s="423">
        <f>ImportsSawnwood!L$7</f>
        <v>4.1506119999999994E-2</v>
      </c>
      <c r="L223" s="423">
        <f>ImportsSawnwood!M$7</f>
        <v>5.8044679999999994E-2</v>
      </c>
      <c r="M223" s="423">
        <f>ImportsSawnwood!N$7</f>
        <v>0.12056517999999999</v>
      </c>
      <c r="N223" s="423">
        <f>ImportsSawnwood!O$7</f>
        <v>0.13519899999999996</v>
      </c>
      <c r="O223" s="423">
        <f>ImportsSawnwood!P$7</f>
        <v>8.3388000000000018E-2</v>
      </c>
      <c r="P223" s="423">
        <f>ImportsSawnwood!Q$7</f>
        <v>0.10135000000000001</v>
      </c>
      <c r="Q223" s="423">
        <f>ImportsSawnwood!R$7</f>
        <v>0.1242486</v>
      </c>
      <c r="R223" s="423">
        <f>ImportsSawnwood!S$7</f>
        <v>0.15204599999999999</v>
      </c>
      <c r="S223" s="423">
        <f>ImportsSawnwood!T$7</f>
        <v>0.12444006000000001</v>
      </c>
      <c r="T223" s="423">
        <f>ImportsSawnwood!U$7</f>
        <v>0.13432397999999998</v>
      </c>
      <c r="U223" s="423">
        <f>ImportsSawnwood!V$7</f>
        <v>0.13868341999999997</v>
      </c>
      <c r="V223" s="423">
        <f>ImportsSawnwood!W$7</f>
        <v>0</v>
      </c>
      <c r="W223" s="423">
        <f>ImportsSawnwood!X$7</f>
        <v>0</v>
      </c>
      <c r="X223" s="423">
        <f>ImportsSawnwood!Y$7</f>
        <v>0</v>
      </c>
      <c r="Y223" s="423">
        <f>ImportsSawnwood!Z$7</f>
        <v>0</v>
      </c>
      <c r="Z223" s="423">
        <f>ImportsSawnwood!AA$7</f>
        <v>0</v>
      </c>
      <c r="AA223" s="423">
        <f>ImportsSawnwood!AB$7</f>
        <v>0</v>
      </c>
      <c r="AB223" s="422"/>
      <c r="AC223" s="388"/>
      <c r="AD223" s="388"/>
      <c r="AE223" s="388"/>
      <c r="AF223" s="388"/>
      <c r="AG223" s="388"/>
      <c r="AH223" s="388"/>
      <c r="AI223" s="388"/>
      <c r="AJ223" s="388"/>
      <c r="AK223" s="388"/>
      <c r="AL223" s="388"/>
      <c r="AM223" s="388"/>
      <c r="AN223" s="388"/>
      <c r="AO223" s="388"/>
      <c r="AP223" s="388"/>
      <c r="AQ223" s="388"/>
      <c r="AR223" s="388"/>
      <c r="AS223" s="388"/>
      <c r="AT223" s="388"/>
      <c r="AU223" s="388"/>
      <c r="AV223" s="388"/>
      <c r="AW223" s="388"/>
      <c r="AX223" s="388"/>
      <c r="AY223" s="388"/>
      <c r="AZ223" s="388"/>
      <c r="BA223" s="388"/>
      <c r="BB223" s="388"/>
      <c r="BC223" s="425">
        <f t="shared" si="140"/>
        <v>0.10179079014564212</v>
      </c>
      <c r="BD223" s="425">
        <f t="shared" si="141"/>
        <v>0.11573463562065932</v>
      </c>
      <c r="BE223" s="425">
        <f t="shared" si="142"/>
        <v>9.4373622254587036E-2</v>
      </c>
      <c r="BF223" s="425">
        <f t="shared" si="142"/>
        <v>0.10601927113847021</v>
      </c>
      <c r="BG223" s="425">
        <f t="shared" si="134"/>
        <v>0.19980436361589637</v>
      </c>
      <c r="BH223" s="425">
        <f t="shared" si="134"/>
        <v>0.22680859129114989</v>
      </c>
      <c r="BI223" s="425">
        <f t="shared" si="134"/>
        <v>0.15498629772290129</v>
      </c>
      <c r="BJ223" s="425">
        <f t="shared" si="135"/>
        <v>0.18469106849345737</v>
      </c>
      <c r="BK223" s="425">
        <f t="shared" si="136"/>
        <v>0.19974817916925791</v>
      </c>
      <c r="BL223" s="425">
        <f t="shared" si="137"/>
        <v>0.23556427955997075</v>
      </c>
      <c r="BM223" s="425">
        <f t="shared" si="137"/>
        <v>0.1961361376933892</v>
      </c>
      <c r="BN223" s="425">
        <f t="shared" si="138"/>
        <v>0.21082747701012933</v>
      </c>
      <c r="BO223" s="425">
        <f t="shared" si="139"/>
        <v>0.20910871515601301</v>
      </c>
    </row>
    <row r="224" spans="1:67">
      <c r="A224" s="423" t="str">
        <f>ImportsSawnwood!B$13</f>
        <v xml:space="preserve">Canada </v>
      </c>
      <c r="B224" s="423">
        <f>ImportsSawnwood!C$13</f>
        <v>0.10884872000000001</v>
      </c>
      <c r="C224" s="423">
        <f>ImportsSawnwood!D$13</f>
        <v>6.2365159999999996E-2</v>
      </c>
      <c r="D224" s="423">
        <f>ImportsSawnwood!E$13</f>
        <v>7.9169539999999983E-2</v>
      </c>
      <c r="E224" s="423">
        <f>ImportsSawnwood!F$13</f>
        <v>5.8321200000000004E-2</v>
      </c>
      <c r="F224" s="423">
        <f>ImportsSawnwood!G$13</f>
        <v>7.2735680000000011E-2</v>
      </c>
      <c r="G224" s="423">
        <f>ImportsSawnwood!H$13</f>
        <v>8.0250010000000011E-2</v>
      </c>
      <c r="H224" s="423">
        <f>ImportsSawnwood!I$13</f>
        <v>6.7883159999999998E-2</v>
      </c>
      <c r="I224" s="423">
        <f>ImportsSawnwood!J$13</f>
        <v>4.8762700000000006E-2</v>
      </c>
      <c r="J224" s="423">
        <f>ImportsSawnwood!K$13</f>
        <v>6.0519000000000003E-2</v>
      </c>
      <c r="K224" s="423">
        <f>ImportsSawnwood!L$13</f>
        <v>5.9336979999999998E-2</v>
      </c>
      <c r="L224" s="423">
        <f>ImportsSawnwood!M$13</f>
        <v>7.3748379999999988E-2</v>
      </c>
      <c r="M224" s="423">
        <f>ImportsSawnwood!N$13</f>
        <v>4.6386700000000003E-2</v>
      </c>
      <c r="N224" s="423">
        <f>ImportsSawnwood!O$13</f>
        <v>5.6993599999999991E-2</v>
      </c>
      <c r="O224" s="423">
        <f>ImportsSawnwood!P$13</f>
        <v>5.4986220000000002E-2</v>
      </c>
      <c r="P224" s="423">
        <f>ImportsSawnwood!Q$13</f>
        <v>5.9285240000000003E-2</v>
      </c>
      <c r="Q224" s="423">
        <f>ImportsSawnwood!R$13</f>
        <v>4.631122E-2</v>
      </c>
      <c r="R224" s="423">
        <f>ImportsSawnwood!S$13</f>
        <v>4.5715780000000004E-2</v>
      </c>
      <c r="S224" s="423">
        <f>ImportsSawnwood!T$13</f>
        <v>5.8063169999999983E-2</v>
      </c>
      <c r="T224" s="423">
        <f>ImportsSawnwood!U$13</f>
        <v>4.2301533333333328E-2</v>
      </c>
      <c r="U224" s="423">
        <f>ImportsSawnwood!V$13</f>
        <v>4.936539999999999E-2</v>
      </c>
      <c r="V224" s="423">
        <f>ImportsSawnwood!W$13</f>
        <v>0</v>
      </c>
      <c r="W224" s="423">
        <f>ImportsSawnwood!X$13</f>
        <v>0</v>
      </c>
      <c r="X224" s="423">
        <f>ImportsSawnwood!Y$13</f>
        <v>0</v>
      </c>
      <c r="Y224" s="423">
        <f>ImportsSawnwood!Z$13</f>
        <v>0</v>
      </c>
      <c r="Z224" s="423">
        <f>ImportsSawnwood!AA$13</f>
        <v>0</v>
      </c>
      <c r="AA224" s="423">
        <f>ImportsSawnwood!AB$13</f>
        <v>0</v>
      </c>
      <c r="AB224" s="422"/>
      <c r="AC224" s="388"/>
      <c r="AD224" s="388"/>
      <c r="AE224" s="388"/>
      <c r="AF224" s="388"/>
      <c r="AG224" s="388"/>
      <c r="AH224" s="388"/>
      <c r="AI224" s="388"/>
      <c r="AJ224" s="388"/>
      <c r="AK224" s="388"/>
      <c r="AL224" s="388"/>
      <c r="AM224" s="388"/>
      <c r="AN224" s="388"/>
      <c r="AO224" s="388"/>
      <c r="AP224" s="388"/>
      <c r="AQ224" s="388"/>
      <c r="AR224" s="388"/>
      <c r="AS224" s="388"/>
      <c r="AT224" s="388"/>
      <c r="AU224" s="388"/>
      <c r="AV224" s="388"/>
      <c r="AW224" s="388"/>
      <c r="AX224" s="388"/>
      <c r="AY224" s="388"/>
      <c r="AZ224" s="388"/>
      <c r="BA224" s="388"/>
      <c r="BB224" s="388"/>
      <c r="BC224" s="425">
        <f t="shared" si="140"/>
        <v>7.2808535469854496E-2</v>
      </c>
      <c r="BD224" s="425">
        <f t="shared" si="141"/>
        <v>0.11521103735048177</v>
      </c>
      <c r="BE224" s="425">
        <f t="shared" si="142"/>
        <v>0.1349161457695392</v>
      </c>
      <c r="BF224" s="425">
        <f t="shared" si="142"/>
        <v>0.13470225859188012</v>
      </c>
      <c r="BG224" s="425">
        <f t="shared" si="134"/>
        <v>7.6873480997925778E-2</v>
      </c>
      <c r="BH224" s="425">
        <f t="shared" si="134"/>
        <v>9.5611935950793148E-2</v>
      </c>
      <c r="BI224" s="425">
        <f t="shared" si="134"/>
        <v>0.10219828588738125</v>
      </c>
      <c r="BJ224" s="425">
        <f t="shared" si="135"/>
        <v>0.10803605645279782</v>
      </c>
      <c r="BK224" s="425">
        <f t="shared" si="136"/>
        <v>7.445220203774465E-2</v>
      </c>
      <c r="BL224" s="425">
        <f t="shared" si="137"/>
        <v>7.0827281087448013E-2</v>
      </c>
      <c r="BM224" s="425">
        <f t="shared" si="137"/>
        <v>9.1516236058023934E-2</v>
      </c>
      <c r="BN224" s="425">
        <f t="shared" si="138"/>
        <v>6.6394143073534251E-2</v>
      </c>
      <c r="BO224" s="425">
        <f t="shared" si="139"/>
        <v>7.443381023602276E-2</v>
      </c>
    </row>
    <row r="225" spans="1:67">
      <c r="A225" s="423" t="str">
        <f>ImportsSawnwood!B$8</f>
        <v xml:space="preserve">DR Congo </v>
      </c>
      <c r="B225" s="423">
        <f>ImportsSawnwood!C$8</f>
        <v>1.4929999999999998E-3</v>
      </c>
      <c r="C225" s="423">
        <f>ImportsSawnwood!D$8</f>
        <v>3.8190000000000003E-3</v>
      </c>
      <c r="D225" s="423">
        <f>ImportsSawnwood!E$8</f>
        <v>7.1640000000000002E-3</v>
      </c>
      <c r="E225" s="423">
        <f>ImportsSawnwood!F$8</f>
        <v>5.1549999999999999E-3</v>
      </c>
      <c r="F225" s="423">
        <f>ImportsSawnwood!G$8</f>
        <v>5.8929999999999998E-3</v>
      </c>
      <c r="G225" s="423">
        <f>ImportsSawnwood!H$8</f>
        <v>1.2608999999999999E-2</v>
      </c>
      <c r="H225" s="423">
        <f>ImportsSawnwood!I$8</f>
        <v>1.2825999999999999E-2</v>
      </c>
      <c r="I225" s="423">
        <f>ImportsSawnwood!J$8</f>
        <v>1.7120939999999998E-2</v>
      </c>
      <c r="J225" s="423">
        <f>ImportsSawnwood!K$8</f>
        <v>1.7401999999999997E-2</v>
      </c>
      <c r="K225" s="423">
        <f>ImportsSawnwood!L$8</f>
        <v>7.4541400000000006E-3</v>
      </c>
      <c r="L225" s="423">
        <f>ImportsSawnwood!M$8</f>
        <v>1.1318999999999999E-2</v>
      </c>
      <c r="M225" s="423">
        <f>ImportsSawnwood!N$8</f>
        <v>1.4576999999999998E-2</v>
      </c>
      <c r="N225" s="423">
        <f>ImportsSawnwood!O$8</f>
        <v>1.3051900000000002E-2</v>
      </c>
      <c r="O225" s="423">
        <f>ImportsSawnwood!P$8</f>
        <v>1.4691000000000001E-2</v>
      </c>
      <c r="P225" s="423">
        <f>ImportsSawnwood!Q$8</f>
        <v>1.3765999999999999E-2</v>
      </c>
      <c r="Q225" s="423">
        <f>ImportsSawnwood!R$8</f>
        <v>1.8623480000000001E-2</v>
      </c>
      <c r="R225" s="423">
        <f>ImportsSawnwood!S$8</f>
        <v>1.9934999999999998E-2</v>
      </c>
      <c r="S225" s="423">
        <f>ImportsSawnwood!T$8</f>
        <v>6.2430000000000003E-3</v>
      </c>
      <c r="T225" s="423">
        <f>ImportsSawnwood!U$8</f>
        <v>8.1080000000000006E-3</v>
      </c>
      <c r="U225" s="423">
        <f>ImportsSawnwood!V$8</f>
        <v>5.3540000000000003E-3</v>
      </c>
      <c r="V225" s="423">
        <f>ImportsSawnwood!W$8</f>
        <v>0</v>
      </c>
      <c r="W225" s="423">
        <f>ImportsSawnwood!X$8</f>
        <v>0</v>
      </c>
      <c r="X225" s="423">
        <f>ImportsSawnwood!Y$8</f>
        <v>0</v>
      </c>
      <c r="Y225" s="423">
        <f>ImportsSawnwood!Z$8</f>
        <v>0</v>
      </c>
      <c r="Z225" s="423">
        <f>ImportsSawnwood!AA$8</f>
        <v>0</v>
      </c>
      <c r="AA225" s="423">
        <f>ImportsSawnwood!AB$8</f>
        <v>0</v>
      </c>
      <c r="AB225" s="422"/>
      <c r="AC225" s="388"/>
      <c r="AD225" s="388"/>
      <c r="AE225" s="388"/>
      <c r="AF225" s="388"/>
      <c r="AG225" s="388"/>
      <c r="AH225" s="388"/>
      <c r="AI225" s="388"/>
      <c r="AJ225" s="388"/>
      <c r="AK225" s="388"/>
      <c r="AL225" s="388"/>
      <c r="AM225" s="388"/>
      <c r="AN225" s="388"/>
      <c r="AO225" s="388"/>
      <c r="AP225" s="388"/>
      <c r="AQ225" s="388"/>
      <c r="AR225" s="388"/>
      <c r="AS225" s="388"/>
      <c r="AT225" s="388"/>
      <c r="AU225" s="388"/>
      <c r="AV225" s="388"/>
      <c r="AW225" s="388"/>
      <c r="AX225" s="388"/>
      <c r="AY225" s="388"/>
      <c r="AZ225" s="388"/>
      <c r="BA225" s="388"/>
      <c r="BB225" s="388"/>
      <c r="BC225" s="425">
        <f>I225/I$219</f>
        <v>2.5563608398781249E-2</v>
      </c>
      <c r="BD225" s="425">
        <f>J225/J$219</f>
        <v>3.3128479848858756E-2</v>
      </c>
      <c r="BE225" s="425">
        <f>K225/K$219</f>
        <v>1.6948685943008107E-2</v>
      </c>
      <c r="BF225" s="425">
        <f>L225/L$219</f>
        <v>2.0674282811385027E-2</v>
      </c>
      <c r="BG225" s="425">
        <f t="shared" si="134"/>
        <v>2.4157457471791783E-2</v>
      </c>
      <c r="BH225" s="425">
        <f t="shared" si="134"/>
        <v>2.1895746659908434E-2</v>
      </c>
      <c r="BI225" s="425">
        <f t="shared" si="134"/>
        <v>2.7304932362535887E-2</v>
      </c>
      <c r="BJ225" s="425">
        <f t="shared" si="135"/>
        <v>2.5085912667794117E-2</v>
      </c>
      <c r="BK225" s="425">
        <f t="shared" si="136"/>
        <v>2.9940025238071828E-2</v>
      </c>
      <c r="BL225" s="425">
        <f t="shared" si="137"/>
        <v>3.0885218374886655E-2</v>
      </c>
      <c r="BM225" s="425">
        <f t="shared" si="137"/>
        <v>9.8399012956103434E-3</v>
      </c>
      <c r="BN225" s="425">
        <f t="shared" si="138"/>
        <v>1.2725867589674821E-2</v>
      </c>
      <c r="BO225" s="425">
        <f t="shared" si="139"/>
        <v>8.0728327938934148E-3</v>
      </c>
    </row>
    <row r="226" spans="1:67">
      <c r="A226" s="423" t="str">
        <f>ImportsSawnwood!B$21</f>
        <v xml:space="preserve">Malaysia </v>
      </c>
      <c r="B226" s="423">
        <f>ImportsSawnwood!C$21</f>
        <v>0.1789666</v>
      </c>
      <c r="C226" s="423">
        <f>ImportsSawnwood!D$21</f>
        <v>0.11377695999999998</v>
      </c>
      <c r="D226" s="423">
        <f>ImportsSawnwood!E$21</f>
        <v>9.0925579999999978E-2</v>
      </c>
      <c r="E226" s="423">
        <f>ImportsSawnwood!F$21</f>
        <v>0.11161404000000001</v>
      </c>
      <c r="F226" s="423">
        <f>ImportsSawnwood!G$21</f>
        <v>0.10692352000000001</v>
      </c>
      <c r="G226" s="423">
        <f>ImportsSawnwood!H$21</f>
        <v>8.6577199999999993E-2</v>
      </c>
      <c r="H226" s="423">
        <f>ImportsSawnwood!I$21</f>
        <v>8.6976879999999993E-2</v>
      </c>
      <c r="I226" s="423">
        <f>ImportsSawnwood!J$21</f>
        <v>6.5290379999999995E-2</v>
      </c>
      <c r="J226" s="423">
        <f>ImportsSawnwood!K$21</f>
        <v>3.645222E-2</v>
      </c>
      <c r="K226" s="423">
        <f>ImportsSawnwood!L$21</f>
        <v>2.940684E-2</v>
      </c>
      <c r="L226" s="423">
        <f>ImportsSawnwood!M$21</f>
        <v>3.0470099999999996E-2</v>
      </c>
      <c r="M226" s="423">
        <f>ImportsSawnwood!N$21</f>
        <v>2.7669820000000001E-2</v>
      </c>
      <c r="N226" s="423">
        <f>ImportsSawnwood!O$21</f>
        <v>2.4267239999999999E-2</v>
      </c>
      <c r="O226" s="423">
        <f>ImportsSawnwood!P$21</f>
        <v>2.0367000000000003E-2</v>
      </c>
      <c r="P226" s="423">
        <f>ImportsSawnwood!Q$21</f>
        <v>1.8199999999999997E-2</v>
      </c>
      <c r="Q226" s="423">
        <f>ImportsSawnwood!R$21</f>
        <v>1.4622E-2</v>
      </c>
      <c r="R226" s="423">
        <f>ImportsSawnwood!S$21</f>
        <v>1.5722999999999997E-2</v>
      </c>
      <c r="S226" s="423">
        <f>ImportsSawnwood!T$21</f>
        <v>1.4228999999999999E-2</v>
      </c>
      <c r="T226" s="423">
        <f>ImportsSawnwood!U$21</f>
        <v>1.1420999999999999E-2</v>
      </c>
      <c r="U226" s="423">
        <f>ImportsSawnwood!V$21</f>
        <v>1.0774000000000001E-2</v>
      </c>
      <c r="V226" s="423">
        <f>ImportsSawnwood!W$21</f>
        <v>0</v>
      </c>
      <c r="W226" s="423">
        <f>ImportsSawnwood!X$21</f>
        <v>0</v>
      </c>
      <c r="X226" s="423">
        <f>ImportsSawnwood!Y$21</f>
        <v>0</v>
      </c>
      <c r="Y226" s="423">
        <f>ImportsSawnwood!Z$21</f>
        <v>0</v>
      </c>
      <c r="Z226" s="423">
        <f>ImportsSawnwood!AA$21</f>
        <v>0</v>
      </c>
      <c r="AA226" s="423">
        <f>ImportsSawnwood!AB$21</f>
        <v>0</v>
      </c>
      <c r="AB226" s="422"/>
      <c r="AC226" s="388"/>
      <c r="AD226" s="388"/>
      <c r="AE226" s="388"/>
      <c r="AF226" s="388"/>
      <c r="AG226" s="388"/>
      <c r="AH226" s="388"/>
      <c r="AI226" s="388"/>
      <c r="AJ226" s="388"/>
      <c r="AK226" s="388"/>
      <c r="AL226" s="388"/>
      <c r="AM226" s="388"/>
      <c r="AN226" s="388"/>
      <c r="AO226" s="388"/>
      <c r="AP226" s="388"/>
      <c r="AQ226" s="388"/>
      <c r="AR226" s="388"/>
      <c r="AS226" s="388"/>
      <c r="AT226" s="388"/>
      <c r="AU226" s="388"/>
      <c r="AV226" s="388"/>
      <c r="AW226" s="388"/>
      <c r="AX226" s="388"/>
      <c r="AY226" s="388"/>
      <c r="AZ226" s="388"/>
      <c r="BA226" s="388"/>
      <c r="BB226" s="388"/>
      <c r="BC226" s="425">
        <f t="shared" si="140"/>
        <v>9.7486335827800308E-2</v>
      </c>
      <c r="BD226" s="425">
        <f t="shared" si="141"/>
        <v>6.93947038108359E-2</v>
      </c>
      <c r="BE226" s="425">
        <f t="shared" si="142"/>
        <v>6.6863151984841773E-2</v>
      </c>
      <c r="BF226" s="425">
        <f t="shared" si="142"/>
        <v>5.5653985748845558E-2</v>
      </c>
      <c r="BG226" s="425">
        <f t="shared" si="134"/>
        <v>4.585528571737215E-2</v>
      </c>
      <c r="BH226" s="425">
        <f t="shared" si="134"/>
        <v>4.0710497259034799E-2</v>
      </c>
      <c r="BI226" s="425">
        <f t="shared" si="134"/>
        <v>3.7854438596948363E-2</v>
      </c>
      <c r="BJ226" s="425">
        <f t="shared" si="135"/>
        <v>3.3166033020038711E-2</v>
      </c>
      <c r="BK226" s="425">
        <f t="shared" si="136"/>
        <v>2.3507048576908624E-2</v>
      </c>
      <c r="BL226" s="425">
        <f t="shared" si="137"/>
        <v>2.4359583070395929E-2</v>
      </c>
      <c r="BM226" s="425">
        <f t="shared" si="137"/>
        <v>2.2427031160538131E-2</v>
      </c>
      <c r="BN226" s="425">
        <f t="shared" si="138"/>
        <v>1.7925768838391233E-2</v>
      </c>
      <c r="BO226" s="425">
        <f t="shared" si="139"/>
        <v>1.6245181270341361E-2</v>
      </c>
    </row>
    <row r="227" spans="1:67">
      <c r="A227" s="423" t="str">
        <f>ImportsSawnwood!B$40</f>
        <v xml:space="preserve">Norway </v>
      </c>
      <c r="B227" s="423">
        <f>ImportsSawnwood!C$40</f>
        <v>2.8902999999999998E-2</v>
      </c>
      <c r="C227" s="423">
        <f>ImportsSawnwood!D$40</f>
        <v>3.1096999999999996E-2</v>
      </c>
      <c r="D227" s="423">
        <f>ImportsSawnwood!E$40</f>
        <v>4.2315240000000004E-2</v>
      </c>
      <c r="E227" s="423">
        <f>ImportsSawnwood!F$40</f>
        <v>2.9672999999999998E-2</v>
      </c>
      <c r="F227" s="423">
        <f>ImportsSawnwood!G$40</f>
        <v>3.3751999999999997E-2</v>
      </c>
      <c r="G227" s="423">
        <f>ImportsSawnwood!H$40</f>
        <v>3.3116E-2</v>
      </c>
      <c r="H227" s="423">
        <f>ImportsSawnwood!I$40</f>
        <v>3.4283979999999999E-2</v>
      </c>
      <c r="I227" s="423">
        <f>ImportsSawnwood!J$40</f>
        <v>1.3801000000000003E-2</v>
      </c>
      <c r="J227" s="423">
        <f>ImportsSawnwood!K$40</f>
        <v>1.3731999999999999E-2</v>
      </c>
      <c r="K227" s="423">
        <f>ImportsSawnwood!L$40</f>
        <v>1.9687E-2</v>
      </c>
      <c r="L227" s="423">
        <f>ImportsSawnwood!M$40</f>
        <v>1.9768000000000001E-2</v>
      </c>
      <c r="M227" s="423">
        <f>ImportsSawnwood!N$40</f>
        <v>1.6452000000000001E-2</v>
      </c>
      <c r="N227" s="423">
        <f>ImportsSawnwood!O$40</f>
        <v>1.7722999999999999E-2</v>
      </c>
      <c r="O227" s="423">
        <f>ImportsSawnwood!P$40</f>
        <v>1.6629339999999996E-2</v>
      </c>
      <c r="P227" s="423">
        <f>ImportsSawnwood!Q$40</f>
        <v>4.705E-3</v>
      </c>
      <c r="Q227" s="423">
        <f>ImportsSawnwood!R$40</f>
        <v>4.2613999999999994E-3</v>
      </c>
      <c r="R227" s="423">
        <f>ImportsSawnwood!S$40</f>
        <v>1.1387999999999999E-2</v>
      </c>
      <c r="S227" s="423">
        <f>ImportsSawnwood!T$40</f>
        <v>2.3132E-2</v>
      </c>
      <c r="T227" s="423">
        <f>ImportsSawnwood!U$40</f>
        <v>3.1734900000000003E-2</v>
      </c>
      <c r="U227" s="423">
        <f>ImportsSawnwood!V$40</f>
        <v>2.3632499999999997E-2</v>
      </c>
      <c r="V227" s="423">
        <f>ImportsSawnwood!W$40</f>
        <v>0</v>
      </c>
      <c r="W227" s="423">
        <f>ImportsSawnwood!X$40</f>
        <v>0</v>
      </c>
      <c r="X227" s="423">
        <f>ImportsSawnwood!Y$40</f>
        <v>0</v>
      </c>
      <c r="Y227" s="423">
        <f>ImportsSawnwood!Z$40</f>
        <v>0</v>
      </c>
      <c r="Z227" s="423">
        <f>ImportsSawnwood!AA$40</f>
        <v>0</v>
      </c>
      <c r="AA227" s="423">
        <f>ImportsSawnwood!AB$40</f>
        <v>0</v>
      </c>
      <c r="AB227" s="422"/>
      <c r="AC227" s="388"/>
      <c r="AD227" s="388"/>
      <c r="AE227" s="388"/>
      <c r="AF227" s="388"/>
      <c r="AG227" s="388"/>
      <c r="AH227" s="388"/>
      <c r="AI227" s="388"/>
      <c r="AJ227" s="388"/>
      <c r="AK227" s="388"/>
      <c r="AL227" s="388"/>
      <c r="AM227" s="388"/>
      <c r="AN227" s="388"/>
      <c r="AO227" s="388"/>
      <c r="AP227" s="388"/>
      <c r="AQ227" s="388"/>
      <c r="AR227" s="388"/>
      <c r="AS227" s="388"/>
      <c r="AT227" s="388"/>
      <c r="AU227" s="388"/>
      <c r="AV227" s="388"/>
      <c r="AW227" s="388"/>
      <c r="AX227" s="388"/>
      <c r="AY227" s="388"/>
      <c r="AZ227" s="388"/>
      <c r="BA227" s="388"/>
      <c r="BB227" s="388"/>
      <c r="BC227" s="425">
        <f t="shared" si="140"/>
        <v>2.0606541434733148E-2</v>
      </c>
      <c r="BD227" s="425">
        <f t="shared" si="141"/>
        <v>2.6141839172769136E-2</v>
      </c>
      <c r="BE227" s="425">
        <f t="shared" si="142"/>
        <v>4.4762880783028029E-2</v>
      </c>
      <c r="BF227" s="425">
        <f t="shared" si="142"/>
        <v>3.6106477835096677E-2</v>
      </c>
      <c r="BG227" s="425">
        <f t="shared" si="134"/>
        <v>2.7264765749188347E-2</v>
      </c>
      <c r="BH227" s="425">
        <f t="shared" si="134"/>
        <v>2.9731940794333171E-2</v>
      </c>
      <c r="BI227" s="425">
        <f t="shared" si="134"/>
        <v>3.090756272095925E-2</v>
      </c>
      <c r="BJ227" s="425">
        <f t="shared" si="135"/>
        <v>8.5739662285319873E-3</v>
      </c>
      <c r="BK227" s="425">
        <f t="shared" si="136"/>
        <v>6.8508368763259744E-3</v>
      </c>
      <c r="BL227" s="425">
        <f t="shared" si="137"/>
        <v>1.7643384341771221E-2</v>
      </c>
      <c r="BM227" s="425">
        <f t="shared" si="137"/>
        <v>3.6459490112134944E-2</v>
      </c>
      <c r="BN227" s="425">
        <f t="shared" si="138"/>
        <v>4.9809340820371424E-2</v>
      </c>
      <c r="BO227" s="425">
        <f t="shared" si="139"/>
        <v>3.5633399514696691E-2</v>
      </c>
    </row>
    <row r="228" spans="1:67">
      <c r="A228" s="423" t="s">
        <v>47</v>
      </c>
      <c r="B228" s="423">
        <f>ImportsSawnwood!C$34</f>
        <v>0.29885000000000006</v>
      </c>
      <c r="C228" s="423">
        <f>ImportsSawnwood!D$34</f>
        <v>0.22421999999999997</v>
      </c>
      <c r="D228" s="423">
        <f>ImportsSawnwood!E$34</f>
        <v>0.28842999999999996</v>
      </c>
      <c r="E228" s="423">
        <f>ImportsSawnwood!F$34</f>
        <v>0.31634958000000002</v>
      </c>
      <c r="F228" s="423">
        <f>ImportsSawnwood!G$34</f>
        <v>0.27541726</v>
      </c>
      <c r="G228" s="423">
        <f>ImportsSawnwood!H$34</f>
        <v>0.24918700000000002</v>
      </c>
      <c r="H228" s="423">
        <f>ImportsSawnwood!I$34</f>
        <v>0.24038983999999997</v>
      </c>
      <c r="I228" s="423">
        <f>ImportsSawnwood!J$34</f>
        <v>0.25496917999999996</v>
      </c>
      <c r="J228" s="423">
        <f>ImportsSawnwood!K$34</f>
        <v>0.17519658000000002</v>
      </c>
      <c r="K228" s="423">
        <f>ImportsSawnwood!L$34</f>
        <v>0.15601699999999996</v>
      </c>
      <c r="L228" s="423">
        <f>ImportsSawnwood!M$34</f>
        <v>0.19467399999999999</v>
      </c>
      <c r="M228" s="423">
        <f>ImportsSawnwood!N$34</f>
        <v>0.21725554000000002</v>
      </c>
      <c r="N228" s="423">
        <f>ImportsSawnwood!O$34</f>
        <v>0.16324099999999997</v>
      </c>
      <c r="O228" s="423">
        <f>ImportsSawnwood!P$34</f>
        <v>0.15792300000000001</v>
      </c>
      <c r="P228" s="423">
        <f>ImportsSawnwood!Q$34</f>
        <v>0.136685</v>
      </c>
      <c r="Q228" s="423">
        <f>ImportsSawnwood!R$34</f>
        <v>0.17056579999999999</v>
      </c>
      <c r="R228" s="423">
        <f>ImportsSawnwood!S$34</f>
        <v>0.16412900000000002</v>
      </c>
      <c r="S228" s="423">
        <f>ImportsSawnwood!T$34</f>
        <v>0.19491399999999998</v>
      </c>
      <c r="T228" s="423">
        <f>ImportsSawnwood!U$34</f>
        <v>0.15081699999999998</v>
      </c>
      <c r="U228" s="423">
        <f>ImportsSawnwood!V$34</f>
        <v>0.14707700000000001</v>
      </c>
      <c r="V228" s="423">
        <f>ImportsSawnwood!W$34</f>
        <v>0</v>
      </c>
      <c r="W228" s="423">
        <f>ImportsSawnwood!X$34</f>
        <v>0</v>
      </c>
      <c r="X228" s="423">
        <f>ImportsSawnwood!Y$34</f>
        <v>0</v>
      </c>
      <c r="Y228" s="423">
        <f>ImportsSawnwood!Z$34</f>
        <v>0</v>
      </c>
      <c r="Z228" s="423">
        <f>ImportsSawnwood!AA$34</f>
        <v>0</v>
      </c>
      <c r="AA228" s="423">
        <f>ImportsSawnwood!AB$34</f>
        <v>0</v>
      </c>
      <c r="AB228" s="422"/>
      <c r="AC228" s="388"/>
      <c r="AD228" s="388"/>
      <c r="AE228" s="388"/>
      <c r="AF228" s="388"/>
      <c r="AG228" s="388"/>
      <c r="AH228" s="388"/>
      <c r="AI228" s="388"/>
      <c r="AJ228" s="388"/>
      <c r="AK228" s="388"/>
      <c r="AL228" s="388"/>
      <c r="AM228" s="388"/>
      <c r="AN228" s="388"/>
      <c r="AO228" s="388"/>
      <c r="AP228" s="388"/>
      <c r="AQ228" s="388"/>
      <c r="AR228" s="388"/>
      <c r="AS228" s="388"/>
      <c r="AT228" s="388"/>
      <c r="AU228" s="388"/>
      <c r="AV228" s="388"/>
      <c r="AW228" s="388"/>
      <c r="AX228" s="388"/>
      <c r="AY228" s="388"/>
      <c r="AZ228" s="388"/>
      <c r="BA228" s="388"/>
      <c r="BB228" s="388"/>
      <c r="BC228" s="425">
        <f>I228/I$219</f>
        <v>0.3806994400586865</v>
      </c>
      <c r="BD228" s="425">
        <f>J228/J$219</f>
        <v>0.33352467360757226</v>
      </c>
      <c r="BE228" s="425">
        <f>K228/K$219</f>
        <v>0.35474020272899287</v>
      </c>
      <c r="BF228" s="425">
        <f>L228/L$219</f>
        <v>0.35557428500959176</v>
      </c>
      <c r="BG228" s="425">
        <f t="shared" si="134"/>
        <v>0.3600426334678713</v>
      </c>
      <c r="BH228" s="425">
        <f t="shared" si="134"/>
        <v>0.27385159099518935</v>
      </c>
      <c r="BI228" s="425">
        <f t="shared" si="134"/>
        <v>0.29351826516157881</v>
      </c>
      <c r="BJ228" s="425">
        <f t="shared" si="135"/>
        <v>0.24908237490901056</v>
      </c>
      <c r="BK228" s="425">
        <f t="shared" si="136"/>
        <v>0.27420999495002607</v>
      </c>
      <c r="BL228" s="425">
        <f t="shared" si="137"/>
        <v>0.25428442471290563</v>
      </c>
      <c r="BM228" s="425">
        <f t="shared" si="137"/>
        <v>0.30721360261614516</v>
      </c>
      <c r="BN228" s="425">
        <f t="shared" si="138"/>
        <v>0.23671400743364418</v>
      </c>
      <c r="BO228" s="425">
        <f t="shared" si="139"/>
        <v>0.22176466731928685</v>
      </c>
    </row>
    <row r="229" spans="1:67">
      <c r="A229" s="423" t="str">
        <f>ImportsSawnwood!B$15</f>
        <v xml:space="preserve">USA </v>
      </c>
      <c r="B229" s="423">
        <f>ImportsSawnwood!C$15</f>
        <v>6.9529400000000005E-2</v>
      </c>
      <c r="C229" s="423">
        <f>ImportsSawnwood!D$15</f>
        <v>6.4114020000000008E-2</v>
      </c>
      <c r="D229" s="423">
        <f>ImportsSawnwood!E$15</f>
        <v>5.1243999999999991E-2</v>
      </c>
      <c r="E229" s="423">
        <f>ImportsSawnwood!F$15</f>
        <v>4.3863819999999991E-2</v>
      </c>
      <c r="F229" s="423">
        <f>ImportsSawnwood!G$15</f>
        <v>3.1706940000000003E-2</v>
      </c>
      <c r="G229" s="423">
        <f>ImportsSawnwood!H$15</f>
        <v>3.0931649999999995E-2</v>
      </c>
      <c r="H229" s="423">
        <f>ImportsSawnwood!I$15</f>
        <v>3.0509000000000001E-2</v>
      </c>
      <c r="I229" s="423">
        <f>ImportsSawnwood!J$15</f>
        <v>2.8847883857142851E-2</v>
      </c>
      <c r="J229" s="423">
        <f>ImportsSawnwood!K$15</f>
        <v>2.9523059000000001E-2</v>
      </c>
      <c r="K229" s="423">
        <f>ImportsSawnwood!L$15</f>
        <v>2.0721799999999999E-2</v>
      </c>
      <c r="L229" s="423">
        <f>ImportsSawnwood!M$15</f>
        <v>2.4951999999999998E-2</v>
      </c>
      <c r="M229" s="423">
        <f>ImportsSawnwood!N$15</f>
        <v>1.9974099999999998E-2</v>
      </c>
      <c r="N229" s="423">
        <f>ImportsSawnwood!O$15</f>
        <v>1.7557080000000003E-2</v>
      </c>
      <c r="O229" s="423">
        <f>ImportsSawnwood!P$15</f>
        <v>1.8015379999999998E-2</v>
      </c>
      <c r="P229" s="423">
        <f>ImportsSawnwood!Q$15</f>
        <v>1.6776582499999998E-2</v>
      </c>
      <c r="Q229" s="423">
        <f>ImportsSawnwood!R$15</f>
        <v>1.784326E-2</v>
      </c>
      <c r="R229" s="423">
        <f>ImportsSawnwood!S$15</f>
        <v>1.7993200000000001E-2</v>
      </c>
      <c r="S229" s="423">
        <f>ImportsSawnwood!T$15</f>
        <v>1.7268407999999999E-2</v>
      </c>
      <c r="T229" s="423">
        <f>ImportsSawnwood!U$15</f>
        <v>1.9937219999999999E-2</v>
      </c>
      <c r="U229" s="423">
        <f>ImportsSawnwood!V$15</f>
        <v>1.8072056999999999E-2</v>
      </c>
      <c r="V229" s="423">
        <f>ImportsSawnwood!W$15</f>
        <v>0</v>
      </c>
      <c r="W229" s="423">
        <f>ImportsSawnwood!X$15</f>
        <v>0</v>
      </c>
      <c r="X229" s="423">
        <f>ImportsSawnwood!Y$15</f>
        <v>0</v>
      </c>
      <c r="Y229" s="423">
        <f>ImportsSawnwood!Z$15</f>
        <v>0</v>
      </c>
      <c r="Z229" s="423">
        <f>ImportsSawnwood!AA$15</f>
        <v>0</v>
      </c>
      <c r="AA229" s="423">
        <f>ImportsSawnwood!AB$15</f>
        <v>0</v>
      </c>
      <c r="AB229" s="422"/>
      <c r="AC229" s="388"/>
      <c r="AD229" s="388"/>
      <c r="AE229" s="388"/>
      <c r="AF229" s="388"/>
      <c r="AG229" s="388"/>
      <c r="AH229" s="388"/>
      <c r="AI229" s="388"/>
      <c r="AJ229" s="388"/>
      <c r="AK229" s="388"/>
      <c r="AL229" s="388"/>
      <c r="AM229" s="388"/>
      <c r="AN229" s="388"/>
      <c r="AO229" s="388"/>
      <c r="AP229" s="388"/>
      <c r="AQ229" s="388"/>
      <c r="AR229" s="388"/>
      <c r="AS229" s="388"/>
      <c r="AT229" s="388"/>
      <c r="AU229" s="388"/>
      <c r="AV229" s="388"/>
      <c r="AW229" s="388"/>
      <c r="AX229" s="388"/>
      <c r="AY229" s="388"/>
      <c r="AZ229" s="388"/>
      <c r="BA229" s="388"/>
      <c r="BB229" s="388"/>
      <c r="BC229" s="425">
        <f t="shared" si="140"/>
        <v>4.3073336280456745E-2</v>
      </c>
      <c r="BD229" s="425">
        <f t="shared" si="141"/>
        <v>5.6203543567300791E-2</v>
      </c>
      <c r="BE229" s="425">
        <f t="shared" si="142"/>
        <v>4.7115734393749692E-2</v>
      </c>
      <c r="BF229" s="425">
        <f t="shared" si="142"/>
        <v>4.5575113058545738E-2</v>
      </c>
      <c r="BG229" s="425">
        <f t="shared" si="134"/>
        <v>3.3101699340558156E-2</v>
      </c>
      <c r="BH229" s="425">
        <f t="shared" si="134"/>
        <v>2.9453594937729005E-2</v>
      </c>
      <c r="BI229" s="425">
        <f t="shared" si="134"/>
        <v>3.3483679285643025E-2</v>
      </c>
      <c r="BJ229" s="425">
        <f t="shared" si="135"/>
        <v>3.0572125777934264E-2</v>
      </c>
      <c r="BK229" s="425">
        <f t="shared" si="136"/>
        <v>2.8685705073889387E-2</v>
      </c>
      <c r="BL229" s="425">
        <f t="shared" si="137"/>
        <v>2.7876795147379518E-2</v>
      </c>
      <c r="BM229" s="425">
        <f t="shared" si="137"/>
        <v>2.7217592544021785E-2</v>
      </c>
      <c r="BN229" s="425">
        <f t="shared" si="138"/>
        <v>3.1292355923312358E-2</v>
      </c>
      <c r="BO229" s="425">
        <f t="shared" si="139"/>
        <v>2.7249289204839565E-2</v>
      </c>
    </row>
    <row r="230" spans="1:67">
      <c r="A230" s="421" t="s">
        <v>32</v>
      </c>
      <c r="B230" s="423">
        <f t="shared" ref="B230:AA230" si="143">B219-SUM(B221:B229)</f>
        <v>6.92990400000002E-2</v>
      </c>
      <c r="C230" s="423">
        <f t="shared" si="143"/>
        <v>5.9328860000000261E-2</v>
      </c>
      <c r="D230" s="423">
        <f t="shared" si="143"/>
        <v>6.1003719999999984E-2</v>
      </c>
      <c r="E230" s="423">
        <f t="shared" si="143"/>
        <v>6.2040119999999477E-2</v>
      </c>
      <c r="F230" s="423">
        <f t="shared" si="143"/>
        <v>6.3380799999999349E-2</v>
      </c>
      <c r="G230" s="423">
        <f t="shared" si="143"/>
        <v>6.4221649999999353E-2</v>
      </c>
      <c r="H230" s="423">
        <f t="shared" si="143"/>
        <v>6.3750880000000953E-2</v>
      </c>
      <c r="I230" s="423">
        <f t="shared" si="143"/>
        <v>8.2878560000000046E-2</v>
      </c>
      <c r="J230" s="423">
        <f t="shared" si="143"/>
        <v>6.0043714627450118E-2</v>
      </c>
      <c r="K230" s="423">
        <f t="shared" si="143"/>
        <v>3.7024827588932774E-2</v>
      </c>
      <c r="L230" s="423">
        <f t="shared" si="143"/>
        <v>6.2628864999999756E-2</v>
      </c>
      <c r="M230" s="423">
        <f t="shared" si="143"/>
        <v>6.9064290769230929E-2</v>
      </c>
      <c r="N230" s="423">
        <f t="shared" si="143"/>
        <v>8.3759320000000193E-2</v>
      </c>
      <c r="O230" s="423">
        <f t="shared" si="143"/>
        <v>9.7872660000000278E-2</v>
      </c>
      <c r="P230" s="423">
        <f t="shared" si="143"/>
        <v>0.1186932199999996</v>
      </c>
      <c r="Q230" s="423">
        <f t="shared" si="143"/>
        <v>0.14159739576680674</v>
      </c>
      <c r="R230" s="423">
        <f t="shared" si="143"/>
        <v>0.14900361692307684</v>
      </c>
      <c r="S230" s="423">
        <f t="shared" si="143"/>
        <v>0.107155085714285</v>
      </c>
      <c r="T230" s="423">
        <f t="shared" si="143"/>
        <v>0.14150041073529368</v>
      </c>
      <c r="U230" s="423">
        <f t="shared" si="143"/>
        <v>0.17044573466666668</v>
      </c>
      <c r="V230" s="423">
        <f t="shared" si="143"/>
        <v>0</v>
      </c>
      <c r="W230" s="423">
        <f t="shared" si="143"/>
        <v>0</v>
      </c>
      <c r="X230" s="423">
        <f t="shared" si="143"/>
        <v>0</v>
      </c>
      <c r="Y230" s="423">
        <f t="shared" si="143"/>
        <v>0</v>
      </c>
      <c r="Z230" s="423">
        <f t="shared" si="143"/>
        <v>0</v>
      </c>
      <c r="AA230" s="423">
        <f t="shared" si="143"/>
        <v>0</v>
      </c>
      <c r="AB230" s="422"/>
      <c r="BC230" s="425">
        <f>I230/I$219</f>
        <v>0.12374758935519294</v>
      </c>
      <c r="BD230" s="425">
        <f>J230/J$219</f>
        <v>0.11430622859936257</v>
      </c>
      <c r="BE230" s="425">
        <f>K230/K$219</f>
        <v>8.41843827589559E-2</v>
      </c>
      <c r="BF230" s="425">
        <f>L230/L$219</f>
        <v>0.11439233741196646</v>
      </c>
      <c r="BG230" s="425">
        <f t="shared" si="134"/>
        <v>0.11445548926920204</v>
      </c>
      <c r="BH230" s="425">
        <f t="shared" si="134"/>
        <v>0.14051386013731379</v>
      </c>
      <c r="BI230" s="425">
        <f t="shared" si="134"/>
        <v>0.18190772319389278</v>
      </c>
      <c r="BJ230" s="425">
        <f t="shared" si="135"/>
        <v>0.21629578317443443</v>
      </c>
      <c r="BK230" s="425">
        <f t="shared" si="136"/>
        <v>0.22763895914745463</v>
      </c>
      <c r="BL230" s="425">
        <f t="shared" si="137"/>
        <v>0.23085072722935468</v>
      </c>
      <c r="BM230" s="425">
        <f t="shared" si="137"/>
        <v>0.16889243420650815</v>
      </c>
      <c r="BN230" s="425">
        <f t="shared" si="138"/>
        <v>0.22209120509397492</v>
      </c>
      <c r="BO230" s="425">
        <f t="shared" si="139"/>
        <v>0.25700035793730341</v>
      </c>
    </row>
    <row r="231" spans="1:67">
      <c r="A231" s="421"/>
      <c r="B231" s="422"/>
      <c r="C231" s="422"/>
      <c r="D231" s="422"/>
      <c r="E231" s="422"/>
      <c r="F231" s="422"/>
      <c r="G231" s="422"/>
      <c r="H231" s="422"/>
      <c r="I231" s="422"/>
      <c r="J231" s="422"/>
      <c r="K231" s="422"/>
      <c r="L231" s="422"/>
      <c r="M231" s="422"/>
      <c r="N231" s="422"/>
      <c r="O231" s="422"/>
      <c r="P231" s="422"/>
      <c r="Q231" s="422"/>
      <c r="R231" s="422"/>
      <c r="S231" s="422"/>
      <c r="T231" s="422"/>
      <c r="U231" s="422"/>
      <c r="V231" s="422"/>
      <c r="W231" s="422"/>
      <c r="X231" s="422"/>
      <c r="Y231" s="422"/>
      <c r="Z231" s="422"/>
      <c r="AA231" s="422"/>
      <c r="AB231" s="422"/>
      <c r="BD231" s="388"/>
      <c r="BE231" s="388"/>
      <c r="BF231" s="388"/>
      <c r="BG231" s="388"/>
      <c r="BH231" s="388"/>
      <c r="BI231" s="388"/>
      <c r="BJ231" s="388"/>
      <c r="BK231" s="388"/>
      <c r="BL231" s="388"/>
      <c r="BM231" s="388"/>
      <c r="BN231" s="388"/>
      <c r="BO231" s="388"/>
    </row>
    <row r="232" spans="1:67">
      <c r="A232" s="421"/>
      <c r="B232" s="422"/>
      <c r="C232" s="422"/>
      <c r="D232" s="422"/>
      <c r="E232" s="422"/>
      <c r="F232" s="422"/>
      <c r="G232" s="422"/>
      <c r="H232" s="422"/>
      <c r="I232" s="422"/>
      <c r="J232" s="422"/>
      <c r="K232" s="422"/>
      <c r="L232" s="422"/>
      <c r="M232" s="422"/>
      <c r="N232" s="422"/>
      <c r="O232" s="422"/>
      <c r="P232" s="422"/>
      <c r="Q232" s="422"/>
      <c r="R232" s="422"/>
      <c r="S232" s="422"/>
      <c r="T232" s="422"/>
      <c r="U232" s="422"/>
      <c r="V232" s="422"/>
      <c r="W232" s="422"/>
      <c r="X232" s="422"/>
      <c r="Y232" s="422"/>
      <c r="Z232" s="422"/>
      <c r="AA232" s="422"/>
      <c r="AB232" s="422"/>
      <c r="BD232" s="388"/>
      <c r="BE232" s="388"/>
      <c r="BF232" s="388"/>
      <c r="BG232" s="388"/>
      <c r="BH232" s="388"/>
      <c r="BI232" s="388"/>
      <c r="BJ232" s="388"/>
      <c r="BK232" s="388"/>
      <c r="BL232" s="388"/>
      <c r="BM232" s="388"/>
      <c r="BN232" s="388"/>
      <c r="BO232" s="388"/>
    </row>
    <row r="233" spans="1:67">
      <c r="A233" s="421"/>
      <c r="B233" s="422"/>
      <c r="C233" s="422"/>
      <c r="D233" s="422"/>
      <c r="E233" s="422"/>
      <c r="F233" s="422"/>
      <c r="G233" s="422"/>
      <c r="H233" s="422"/>
      <c r="I233" s="422"/>
      <c r="J233" s="422"/>
      <c r="K233" s="422"/>
      <c r="L233" s="422"/>
      <c r="M233" s="422"/>
      <c r="N233" s="422"/>
      <c r="O233" s="422"/>
      <c r="P233" s="422"/>
      <c r="Q233" s="422"/>
      <c r="R233" s="422"/>
      <c r="S233" s="422"/>
      <c r="T233" s="422"/>
      <c r="U233" s="422"/>
      <c r="V233" s="422"/>
      <c r="W233" s="422"/>
      <c r="X233" s="422"/>
      <c r="Y233" s="422"/>
      <c r="Z233" s="422"/>
      <c r="AA233" s="422"/>
      <c r="AB233" s="422"/>
      <c r="BD233" s="388"/>
      <c r="BE233" s="388"/>
      <c r="BF233" s="388"/>
      <c r="BG233" s="388"/>
      <c r="BH233" s="388"/>
      <c r="BI233" s="388"/>
      <c r="BJ233" s="388"/>
      <c r="BK233" s="388"/>
      <c r="BL233" s="388"/>
      <c r="BM233" s="388"/>
      <c r="BN233" s="388"/>
      <c r="BO233" s="388"/>
    </row>
    <row r="234" spans="1:67">
      <c r="A234" s="421"/>
      <c r="B234" s="422"/>
      <c r="C234" s="422"/>
      <c r="D234" s="422"/>
      <c r="E234" s="422"/>
      <c r="F234" s="422"/>
      <c r="G234" s="422"/>
      <c r="H234" s="422"/>
      <c r="I234" s="422"/>
      <c r="J234" s="422"/>
      <c r="K234" s="422"/>
      <c r="L234" s="422"/>
      <c r="M234" s="422"/>
      <c r="N234" s="422"/>
      <c r="O234" s="422"/>
      <c r="P234" s="422"/>
      <c r="Q234" s="422"/>
      <c r="R234" s="422"/>
      <c r="S234" s="422"/>
      <c r="T234" s="422"/>
      <c r="U234" s="422"/>
      <c r="V234" s="422"/>
      <c r="W234" s="422"/>
      <c r="X234" s="422"/>
      <c r="Y234" s="422"/>
      <c r="Z234" s="422"/>
      <c r="AA234" s="422"/>
      <c r="AB234" s="422"/>
      <c r="BD234" s="388"/>
      <c r="BE234" s="388"/>
      <c r="BF234" s="388"/>
      <c r="BG234" s="388"/>
      <c r="BH234" s="388"/>
      <c r="BI234" s="388"/>
      <c r="BJ234" s="388"/>
      <c r="BK234" s="388"/>
      <c r="BL234" s="388"/>
      <c r="BM234" s="388"/>
      <c r="BN234" s="388"/>
      <c r="BO234" s="388"/>
    </row>
    <row r="235" spans="1:67">
      <c r="A235" s="421"/>
      <c r="B235" s="422"/>
      <c r="C235" s="422"/>
      <c r="D235" s="422"/>
      <c r="E235" s="422"/>
      <c r="F235" s="422"/>
      <c r="G235" s="422"/>
      <c r="H235" s="422"/>
      <c r="I235" s="422"/>
      <c r="J235" s="422"/>
      <c r="K235" s="422"/>
      <c r="L235" s="422"/>
      <c r="M235" s="422"/>
      <c r="N235" s="422"/>
      <c r="O235" s="422"/>
      <c r="P235" s="422"/>
      <c r="Q235" s="422"/>
      <c r="R235" s="422"/>
      <c r="S235" s="422"/>
      <c r="T235" s="422"/>
      <c r="U235" s="422"/>
      <c r="V235" s="422"/>
      <c r="W235" s="422"/>
      <c r="X235" s="422"/>
      <c r="Y235" s="422"/>
      <c r="Z235" s="422"/>
      <c r="AA235" s="422"/>
      <c r="AB235" s="422"/>
      <c r="BD235" s="388"/>
      <c r="BE235" s="388"/>
      <c r="BF235" s="388"/>
      <c r="BG235" s="388"/>
      <c r="BH235" s="388"/>
      <c r="BI235" s="388"/>
      <c r="BJ235" s="388"/>
      <c r="BK235" s="388"/>
      <c r="BL235" s="388"/>
      <c r="BM235" s="388"/>
      <c r="BN235" s="388"/>
      <c r="BO235" s="388"/>
    </row>
    <row r="236" spans="1:67">
      <c r="A236" s="426" t="str">
        <f>A221</f>
        <v xml:space="preserve">Belarus </v>
      </c>
      <c r="B236" s="426"/>
      <c r="C236" s="426"/>
      <c r="D236" s="426"/>
      <c r="E236" s="426"/>
      <c r="F236" s="426"/>
      <c r="G236" s="426"/>
      <c r="H236" s="426"/>
      <c r="I236" s="426"/>
      <c r="J236" s="426"/>
      <c r="K236" s="426"/>
      <c r="L236" s="426"/>
      <c r="M236" s="426"/>
      <c r="N236" s="426"/>
      <c r="O236" s="426"/>
      <c r="P236" s="426"/>
      <c r="Q236" s="426"/>
      <c r="R236" s="426"/>
      <c r="S236" s="426"/>
      <c r="T236" s="426"/>
      <c r="U236" s="426"/>
      <c r="V236" s="426"/>
      <c r="W236" s="426"/>
      <c r="X236" s="426"/>
      <c r="Y236" s="426"/>
      <c r="Z236" s="426"/>
      <c r="AA236" s="426"/>
      <c r="AB236" s="426"/>
      <c r="AC236" s="426">
        <f>1000*ImportsSawnwood!AD$36</f>
        <v>2.1702596467499999</v>
      </c>
      <c r="AD236" s="426">
        <f>1000*ImportsSawnwood!AE$36</f>
        <v>2.5614930216</v>
      </c>
      <c r="AE236" s="426">
        <f>1000*ImportsSawnwood!AF$36</f>
        <v>3.7331985408000001</v>
      </c>
      <c r="AF236" s="426">
        <f>1000*ImportsSawnwood!AG$36</f>
        <v>5.5165603696000014</v>
      </c>
      <c r="AG236" s="426">
        <f>1000*ImportsSawnwood!AH$36</f>
        <v>8.0524811863999997</v>
      </c>
      <c r="AH236" s="426">
        <f>1000*ImportsSawnwood!AI$36</f>
        <v>9.4699025849999998</v>
      </c>
      <c r="AI236" s="426">
        <f>1000*ImportsSawnwood!AJ$36</f>
        <v>7.4145377300000002</v>
      </c>
      <c r="AJ236" s="426">
        <f>1000*ImportsSawnwood!AK$36</f>
        <v>10.7087457455</v>
      </c>
      <c r="AK236" s="426">
        <f>1000*ImportsSawnwood!AL$36</f>
        <v>9.9195738012000003</v>
      </c>
      <c r="AL236" s="426">
        <f>1000*ImportsSawnwood!AM$36</f>
        <v>8.5571370544000001</v>
      </c>
      <c r="AM236" s="426">
        <f>1000*ImportsSawnwood!AN$36</f>
        <v>10.5832911204</v>
      </c>
      <c r="AN236" s="426">
        <f>1000*ImportsSawnwood!AO$36</f>
        <v>11.248626720000001</v>
      </c>
      <c r="AO236" s="426">
        <f>1000*ImportsSawnwood!AP$36</f>
        <v>12.6564260416</v>
      </c>
      <c r="AP236" s="426">
        <f>1000*ImportsSawnwood!AQ$36</f>
        <v>12.094329369</v>
      </c>
      <c r="AQ236" s="426">
        <f>1000*ImportsSawnwood!AR$36</f>
        <v>13.056617565</v>
      </c>
      <c r="AR236" s="426">
        <f>1000*ImportsSawnwood!AS$36</f>
        <v>10.1767123395</v>
      </c>
      <c r="AS236" s="426">
        <f>1000*ImportsSawnwood!AT$36</f>
        <v>7.7307545280999994</v>
      </c>
      <c r="AT236" s="426">
        <f>1000*ImportsSawnwood!AU$36</f>
        <v>9.975289409800002</v>
      </c>
      <c r="AU236" s="426">
        <f>1000*ImportsSawnwood!AV$36</f>
        <v>14.047148223000001</v>
      </c>
      <c r="AV236" s="426">
        <f>1000*ImportsSawnwood!AW$36</f>
        <v>11.123659393750001</v>
      </c>
      <c r="AW236" s="426">
        <f>1000*ImportsSawnwood!AX$36</f>
        <v>0</v>
      </c>
      <c r="AX236" s="426">
        <f>1000*ImportsSawnwood!AY$36</f>
        <v>0</v>
      </c>
      <c r="AY236" s="426">
        <f>1000*ImportsSawnwood!AZ$36</f>
        <v>0</v>
      </c>
      <c r="AZ236" s="426">
        <f>1000*ImportsSawnwood!BA$36</f>
        <v>0</v>
      </c>
      <c r="BA236" s="426">
        <f>1000*ImportsSawnwood!BB$36</f>
        <v>0</v>
      </c>
      <c r="BB236" s="426">
        <f>1000*ImportsSawnwood!BC$36</f>
        <v>0</v>
      </c>
      <c r="BC236" s="425">
        <f>AJ236/AJ$219</f>
        <v>2.7744893925536286E-2</v>
      </c>
      <c r="BD236" s="425">
        <f>AK236/AK$219</f>
        <v>3.112496773265936E-2</v>
      </c>
      <c r="BE236" s="425">
        <f>AL236/AL$219</f>
        <v>3.960382106250316E-2</v>
      </c>
      <c r="BF236" s="425">
        <f>AM236/AM$219</f>
        <v>3.8825119705166888E-2</v>
      </c>
      <c r="BG236" s="425">
        <f t="shared" ref="BG236:BI245" si="144">AN236/AN$219</f>
        <v>3.1127078856823882E-2</v>
      </c>
      <c r="BH236" s="425">
        <f t="shared" si="144"/>
        <v>3.5701096790235469E-2</v>
      </c>
      <c r="BI236" s="425">
        <f t="shared" si="144"/>
        <v>3.8426608801485025E-2</v>
      </c>
      <c r="BJ236" s="425">
        <f t="shared" ref="BJ236:BJ245" si="145">AQ236/AQ$219</f>
        <v>3.7875565424351124E-2</v>
      </c>
      <c r="BK236" s="425">
        <f t="shared" ref="BK236:BK245" si="146">AR236/AR$219</f>
        <v>2.9727620946657773E-2</v>
      </c>
      <c r="BL236" s="425">
        <f t="shared" ref="BL236:BM245" si="147">AS236/AS$219</f>
        <v>2.0643474100083586E-2</v>
      </c>
      <c r="BM236" s="425">
        <f t="shared" si="147"/>
        <v>3.0566262937389271E-2</v>
      </c>
      <c r="BN236" s="425">
        <f t="shared" ref="BN236:BN245" si="148">AU236/AU$219</f>
        <v>3.8594649293616778E-2</v>
      </c>
      <c r="BO236" s="425">
        <f t="shared" ref="BO236:BO245" si="149">AV236/AV$219</f>
        <v>3.2983674418448558E-2</v>
      </c>
    </row>
    <row r="237" spans="1:67">
      <c r="A237" s="426" t="str">
        <f t="shared" ref="A237:A244" si="150">A222</f>
        <v xml:space="preserve">Brazil </v>
      </c>
      <c r="B237" s="426"/>
      <c r="C237" s="426"/>
      <c r="D237" s="426"/>
      <c r="E237" s="426"/>
      <c r="F237" s="426"/>
      <c r="G237" s="426"/>
      <c r="H237" s="426"/>
      <c r="I237" s="426"/>
      <c r="J237" s="426"/>
      <c r="K237" s="426"/>
      <c r="L237" s="426"/>
      <c r="M237" s="426"/>
      <c r="N237" s="426"/>
      <c r="O237" s="426"/>
      <c r="P237" s="426"/>
      <c r="Q237" s="426"/>
      <c r="R237" s="426"/>
      <c r="S237" s="426"/>
      <c r="T237" s="426"/>
      <c r="U237" s="426"/>
      <c r="V237" s="426"/>
      <c r="W237" s="426"/>
      <c r="X237" s="426"/>
      <c r="Y237" s="426"/>
      <c r="Z237" s="426"/>
      <c r="AA237" s="426"/>
      <c r="AB237" s="426"/>
      <c r="AC237" s="426">
        <f>1000*ImportsSawnwood!AD$17</f>
        <v>14.545594143153</v>
      </c>
      <c r="AD237" s="426">
        <f>1000*ImportsSawnwood!AE$17</f>
        <v>16.369082710000001</v>
      </c>
      <c r="AE237" s="426">
        <f>1000*ImportsSawnwood!AF$17</f>
        <v>15.8665231008</v>
      </c>
      <c r="AF237" s="426">
        <f>1000*ImportsSawnwood!AG$17</f>
        <v>17.8372966576</v>
      </c>
      <c r="AG237" s="426">
        <f>1000*ImportsSawnwood!AH$17</f>
        <v>30.4382168293</v>
      </c>
      <c r="AH237" s="426">
        <f>1000*ImportsSawnwood!AI$17</f>
        <v>31.672320193800001</v>
      </c>
      <c r="AI237" s="426">
        <f>1000*ImportsSawnwood!AJ$17</f>
        <v>22.872521884800001</v>
      </c>
      <c r="AJ237" s="426">
        <f>1000*ImportsSawnwood!AK$17</f>
        <v>30.356087102</v>
      </c>
      <c r="AK237" s="426">
        <f>1000*ImportsSawnwood!AL$17</f>
        <v>23.692562708400004</v>
      </c>
      <c r="AL237" s="426">
        <f>1000*ImportsSawnwood!AM$17</f>
        <v>13.197367458</v>
      </c>
      <c r="AM237" s="426">
        <f>1000*ImportsSawnwood!AN$17</f>
        <v>13.655850102</v>
      </c>
      <c r="AN237" s="426">
        <f>1000*ImportsSawnwood!AO$17</f>
        <v>21.380790095999998</v>
      </c>
      <c r="AO237" s="426">
        <f>1000*ImportsSawnwood!AP$17</f>
        <v>16.2183284736</v>
      </c>
      <c r="AP237" s="426">
        <f>1000*ImportsSawnwood!AQ$17</f>
        <v>11.658021957000001</v>
      </c>
      <c r="AQ237" s="426">
        <f>1000*ImportsSawnwood!AR$17</f>
        <v>18.997135508000003</v>
      </c>
      <c r="AR237" s="426">
        <f>1000*ImportsSawnwood!AS$17</f>
        <v>19.4745486775</v>
      </c>
      <c r="AS237" s="426">
        <f>1000*ImportsSawnwood!AT$17</f>
        <v>18.416826900699999</v>
      </c>
      <c r="AT237" s="426">
        <f>1000*ImportsSawnwood!AU$17</f>
        <v>16.683555331299999</v>
      </c>
      <c r="AU237" s="426">
        <f>1000*ImportsSawnwood!AV$17</f>
        <v>14.909129417000001</v>
      </c>
      <c r="AV237" s="426">
        <f>1000*ImportsSawnwood!AW$17</f>
        <v>23.466652517500002</v>
      </c>
      <c r="AW237" s="426">
        <f>1000*ImportsSawnwood!AX$17</f>
        <v>0</v>
      </c>
      <c r="AX237" s="426">
        <f>1000*ImportsSawnwood!AY$17</f>
        <v>0</v>
      </c>
      <c r="AY237" s="426">
        <f>1000*ImportsSawnwood!AZ$17</f>
        <v>0</v>
      </c>
      <c r="AZ237" s="426">
        <f>1000*ImportsSawnwood!BA$17</f>
        <v>0</v>
      </c>
      <c r="BA237" s="426">
        <f>1000*ImportsSawnwood!BB$17</f>
        <v>0</v>
      </c>
      <c r="BB237" s="426">
        <f>1000*ImportsSawnwood!BC$17</f>
        <v>0</v>
      </c>
      <c r="BC237" s="425">
        <f t="shared" ref="BC237:BC244" si="151">AJ237/AJ$219</f>
        <v>7.8648465156925432E-2</v>
      </c>
      <c r="BD237" s="425">
        <f t="shared" ref="BD237:BD244" si="152">AK237/AK$219</f>
        <v>7.4340920747396372E-2</v>
      </c>
      <c r="BE237" s="425">
        <f t="shared" ref="BE237:BF244" si="153">AL237/AL$219</f>
        <v>6.1079561537930968E-2</v>
      </c>
      <c r="BF237" s="425">
        <f t="shared" si="153"/>
        <v>5.0096894137589096E-2</v>
      </c>
      <c r="BG237" s="425">
        <f t="shared" si="144"/>
        <v>5.9164692358054438E-2</v>
      </c>
      <c r="BH237" s="425">
        <f t="shared" si="144"/>
        <v>4.5748469015556931E-2</v>
      </c>
      <c r="BI237" s="425">
        <f t="shared" si="144"/>
        <v>3.7040354654885858E-2</v>
      </c>
      <c r="BJ237" s="425">
        <f t="shared" si="145"/>
        <v>5.5108242638377221E-2</v>
      </c>
      <c r="BK237" s="425">
        <f t="shared" si="146"/>
        <v>5.6887920369418574E-2</v>
      </c>
      <c r="BL237" s="425">
        <f t="shared" si="147"/>
        <v>4.9178548840013721E-2</v>
      </c>
      <c r="BM237" s="425">
        <f t="shared" si="147"/>
        <v>5.1121718682768783E-2</v>
      </c>
      <c r="BN237" s="425">
        <f t="shared" si="148"/>
        <v>4.0962949346552237E-2</v>
      </c>
      <c r="BO237" s="425">
        <f t="shared" si="149"/>
        <v>6.9582895244255621E-2</v>
      </c>
    </row>
    <row r="238" spans="1:67">
      <c r="A238" s="426" t="str">
        <f t="shared" si="150"/>
        <v xml:space="preserve">Cameroon </v>
      </c>
      <c r="B238" s="426"/>
      <c r="C238" s="426"/>
      <c r="D238" s="426"/>
      <c r="E238" s="426"/>
      <c r="F238" s="426"/>
      <c r="G238" s="426"/>
      <c r="H238" s="426"/>
      <c r="I238" s="426"/>
      <c r="J238" s="426"/>
      <c r="K238" s="426"/>
      <c r="L238" s="426"/>
      <c r="M238" s="426"/>
      <c r="N238" s="426"/>
      <c r="O238" s="426"/>
      <c r="P238" s="426"/>
      <c r="Q238" s="426"/>
      <c r="R238" s="426"/>
      <c r="S238" s="426"/>
      <c r="T238" s="426"/>
      <c r="U238" s="426"/>
      <c r="V238" s="426"/>
      <c r="W238" s="426"/>
      <c r="X238" s="426"/>
      <c r="Y238" s="426"/>
      <c r="Z238" s="426"/>
      <c r="AA238" s="426"/>
      <c r="AB238" s="426"/>
      <c r="AC238" s="426">
        <f>1000*ImportsSawnwood!AD$7</f>
        <v>24.458103491699998</v>
      </c>
      <c r="AD238" s="426">
        <f>1000*ImportsSawnwood!AE$7</f>
        <v>24.498956193200002</v>
      </c>
      <c r="AE238" s="426">
        <f>1000*ImportsSawnwood!AF$7</f>
        <v>26.741997302400002</v>
      </c>
      <c r="AF238" s="426">
        <f>1000*ImportsSawnwood!AG$7</f>
        <v>31.015606977600001</v>
      </c>
      <c r="AG238" s="426">
        <f>1000*ImportsSawnwood!AH$7</f>
        <v>37.755652627700002</v>
      </c>
      <c r="AH238" s="426">
        <f>1000*ImportsSawnwood!AI$7</f>
        <v>51.352983181500001</v>
      </c>
      <c r="AI238" s="426">
        <f>1000*ImportsSawnwood!AJ$7</f>
        <v>49.863522262400004</v>
      </c>
      <c r="AJ238" s="426">
        <f>1000*ImportsSawnwood!AK$7</f>
        <v>64.682785433500001</v>
      </c>
      <c r="AK238" s="426">
        <f>1000*ImportsSawnwood!AL$7</f>
        <v>61.706753610800014</v>
      </c>
      <c r="AL238" s="426">
        <f>1000*ImportsSawnwood!AM$7</f>
        <v>37.824461175600007</v>
      </c>
      <c r="AM238" s="426">
        <f>1000*ImportsSawnwood!AN$7</f>
        <v>51.891755787000008</v>
      </c>
      <c r="AN238" s="426">
        <f>1000*ImportsSawnwood!AO$7</f>
        <v>112.752256128</v>
      </c>
      <c r="AO238" s="426">
        <f>1000*ImportsSawnwood!AP$7</f>
        <v>120.27041579519999</v>
      </c>
      <c r="AP238" s="426">
        <f>1000*ImportsSawnwood!AQ$7</f>
        <v>76.980295072499999</v>
      </c>
      <c r="AQ238" s="426">
        <f>1000*ImportsSawnwood!AR$7</f>
        <v>94.709065241000005</v>
      </c>
      <c r="AR238" s="426">
        <f>1000*ImportsSawnwood!AS$7</f>
        <v>97.580410721499987</v>
      </c>
      <c r="AS238" s="426">
        <f>1000*ImportsSawnwood!AT$7</f>
        <v>121.7241182603</v>
      </c>
      <c r="AT238" s="426">
        <f>1000*ImportsSawnwood!AU$7</f>
        <v>98.73464126239999</v>
      </c>
      <c r="AU238" s="426">
        <f>1000*ImportsSawnwood!AV$7</f>
        <v>118.65581639200002</v>
      </c>
      <c r="AV238" s="426">
        <f>1000*ImportsSawnwood!AW$7</f>
        <v>97.718864566250005</v>
      </c>
      <c r="AW238" s="426">
        <f>1000*ImportsSawnwood!AX$7</f>
        <v>0</v>
      </c>
      <c r="AX238" s="426">
        <f>1000*ImportsSawnwood!AY$7</f>
        <v>0</v>
      </c>
      <c r="AY238" s="426">
        <f>1000*ImportsSawnwood!AZ$7</f>
        <v>0</v>
      </c>
      <c r="AZ238" s="426">
        <f>1000*ImportsSawnwood!BA$7</f>
        <v>0</v>
      </c>
      <c r="BA238" s="426">
        <f>1000*ImportsSawnwood!BB$7</f>
        <v>0</v>
      </c>
      <c r="BB238" s="426">
        <f>1000*ImportsSawnwood!BC$7</f>
        <v>0</v>
      </c>
      <c r="BC238" s="425">
        <f t="shared" si="151"/>
        <v>0.16758424033130212</v>
      </c>
      <c r="BD238" s="425">
        <f t="shared" si="152"/>
        <v>0.19361927775475279</v>
      </c>
      <c r="BE238" s="425">
        <f t="shared" si="153"/>
        <v>0.17505775385633288</v>
      </c>
      <c r="BF238" s="425">
        <f t="shared" si="153"/>
        <v>0.19036645663635637</v>
      </c>
      <c r="BG238" s="425">
        <f t="shared" si="144"/>
        <v>0.31200683026852716</v>
      </c>
      <c r="BH238" s="425">
        <f t="shared" si="144"/>
        <v>0.33925736548320939</v>
      </c>
      <c r="BI238" s="425">
        <f t="shared" si="144"/>
        <v>0.24458501120004042</v>
      </c>
      <c r="BJ238" s="425">
        <f t="shared" si="145"/>
        <v>0.27473879654945954</v>
      </c>
      <c r="BK238" s="425">
        <f t="shared" si="146"/>
        <v>0.28504622760030329</v>
      </c>
      <c r="BL238" s="425">
        <f t="shared" si="147"/>
        <v>0.32504054727496201</v>
      </c>
      <c r="BM238" s="425">
        <f t="shared" si="147"/>
        <v>0.30254250096146634</v>
      </c>
      <c r="BN238" s="425">
        <f t="shared" si="148"/>
        <v>0.32600778091020971</v>
      </c>
      <c r="BO238" s="425">
        <f t="shared" si="149"/>
        <v>0.28975421660291245</v>
      </c>
    </row>
    <row r="239" spans="1:67">
      <c r="A239" s="426" t="str">
        <f t="shared" si="150"/>
        <v xml:space="preserve">Canada </v>
      </c>
      <c r="B239" s="426"/>
      <c r="C239" s="426"/>
      <c r="D239" s="426"/>
      <c r="E239" s="426"/>
      <c r="F239" s="426"/>
      <c r="G239" s="426"/>
      <c r="H239" s="426"/>
      <c r="I239" s="426"/>
      <c r="J239" s="426"/>
      <c r="K239" s="426"/>
      <c r="L239" s="426"/>
      <c r="M239" s="426"/>
      <c r="N239" s="426"/>
      <c r="O239" s="426"/>
      <c r="P239" s="426"/>
      <c r="Q239" s="426"/>
      <c r="R239" s="426"/>
      <c r="S239" s="426"/>
      <c r="T239" s="426"/>
      <c r="U239" s="426"/>
      <c r="V239" s="426"/>
      <c r="W239" s="426"/>
      <c r="X239" s="426"/>
      <c r="Y239" s="426"/>
      <c r="Z239" s="426"/>
      <c r="AA239" s="426"/>
      <c r="AB239" s="426"/>
      <c r="AC239" s="426">
        <f>1000*ImportsSawnwood!AD$13</f>
        <v>58.246273043564997</v>
      </c>
      <c r="AD239" s="426">
        <f>1000*ImportsSawnwood!AE$13</f>
        <v>30.511473650800003</v>
      </c>
      <c r="AE239" s="426">
        <f>1000*ImportsSawnwood!AF$13</f>
        <v>32.962524777600002</v>
      </c>
      <c r="AF239" s="426">
        <f>1000*ImportsSawnwood!AG$13</f>
        <v>31.262173510400004</v>
      </c>
      <c r="AG239" s="426">
        <f>1000*ImportsSawnwood!AH$13</f>
        <v>36.940876981400002</v>
      </c>
      <c r="AH239" s="426">
        <f>1000*ImportsSawnwood!AI$13</f>
        <v>36.288622913400005</v>
      </c>
      <c r="AI239" s="426">
        <f>1000*ImportsSawnwood!AJ$13</f>
        <v>38.083930056</v>
      </c>
      <c r="AJ239" s="426">
        <f>1000*ImportsSawnwood!AK$13</f>
        <v>29.181391807500002</v>
      </c>
      <c r="AK239" s="426">
        <f>1000*ImportsSawnwood!AL$13</f>
        <v>43.910080964800002</v>
      </c>
      <c r="AL239" s="426">
        <f>1000*ImportsSawnwood!AM$13</f>
        <v>34.182623032800002</v>
      </c>
      <c r="AM239" s="426">
        <f>1000*ImportsSawnwood!AN$13</f>
        <v>36.9845138214</v>
      </c>
      <c r="AN239" s="426">
        <f>1000*ImportsSawnwood!AO$13</f>
        <v>30.180053615999999</v>
      </c>
      <c r="AO239" s="426">
        <f>1000*ImportsSawnwood!AP$13</f>
        <v>35.638138289600001</v>
      </c>
      <c r="AP239" s="426">
        <f>1000*ImportsSawnwood!AQ$13</f>
        <v>38.679296202300002</v>
      </c>
      <c r="AQ239" s="426">
        <f>1000*ImportsSawnwood!AR$13</f>
        <v>35.289981730000001</v>
      </c>
      <c r="AR239" s="426">
        <f>1000*ImportsSawnwood!AS$13</f>
        <v>27.922111923999999</v>
      </c>
      <c r="AS239" s="426">
        <f>1000*ImportsSawnwood!AT$13</f>
        <v>31.1900610581</v>
      </c>
      <c r="AT239" s="426">
        <f>1000*ImportsSawnwood!AU$13</f>
        <v>34.027471149100002</v>
      </c>
      <c r="AU239" s="426">
        <f>1000*ImportsSawnwood!AV$13</f>
        <v>28.392392655999998</v>
      </c>
      <c r="AV239" s="426">
        <f>1000*ImportsSawnwood!AW$13</f>
        <v>25.560014727083335</v>
      </c>
      <c r="AW239" s="426">
        <f>1000*ImportsSawnwood!AX$13</f>
        <v>0</v>
      </c>
      <c r="AX239" s="426">
        <f>1000*ImportsSawnwood!AY$13</f>
        <v>0</v>
      </c>
      <c r="AY239" s="426">
        <f>1000*ImportsSawnwood!AZ$13</f>
        <v>0</v>
      </c>
      <c r="AZ239" s="426">
        <f>1000*ImportsSawnwood!BA$13</f>
        <v>0</v>
      </c>
      <c r="BA239" s="426">
        <f>1000*ImportsSawnwood!BB$13</f>
        <v>0</v>
      </c>
      <c r="BB239" s="426">
        <f>1000*ImportsSawnwood!BC$13</f>
        <v>0</v>
      </c>
      <c r="BC239" s="425">
        <f t="shared" si="151"/>
        <v>7.560499049469202E-2</v>
      </c>
      <c r="BD239" s="425">
        <f t="shared" si="152"/>
        <v>0.13777808205857861</v>
      </c>
      <c r="BE239" s="425">
        <f t="shared" si="153"/>
        <v>0.15820273503062782</v>
      </c>
      <c r="BF239" s="425">
        <f t="shared" si="153"/>
        <v>0.13567879405541505</v>
      </c>
      <c r="BG239" s="425">
        <f t="shared" si="144"/>
        <v>8.3513919715917512E-2</v>
      </c>
      <c r="BH239" s="425">
        <f t="shared" si="144"/>
        <v>0.10052763871244984</v>
      </c>
      <c r="BI239" s="425">
        <f t="shared" si="144"/>
        <v>0.12289347664801037</v>
      </c>
      <c r="BJ239" s="425">
        <f t="shared" si="145"/>
        <v>0.10237169046153118</v>
      </c>
      <c r="BK239" s="425">
        <f t="shared" si="146"/>
        <v>8.1564451427503681E-2</v>
      </c>
      <c r="BL239" s="425">
        <f t="shared" si="147"/>
        <v>8.3286982569754184E-2</v>
      </c>
      <c r="BM239" s="425">
        <f t="shared" si="147"/>
        <v>0.10426691271894348</v>
      </c>
      <c r="BN239" s="425">
        <f t="shared" si="148"/>
        <v>7.8008320249001797E-2</v>
      </c>
      <c r="BO239" s="425">
        <f t="shared" si="149"/>
        <v>7.5790095151830605E-2</v>
      </c>
    </row>
    <row r="240" spans="1:67">
      <c r="A240" s="426" t="str">
        <f t="shared" si="150"/>
        <v xml:space="preserve">DR Congo </v>
      </c>
      <c r="B240" s="426"/>
      <c r="C240" s="426"/>
      <c r="D240" s="426"/>
      <c r="E240" s="426"/>
      <c r="F240" s="426"/>
      <c r="G240" s="426"/>
      <c r="H240" s="426"/>
      <c r="I240" s="426"/>
      <c r="J240" s="426"/>
      <c r="K240" s="426"/>
      <c r="L240" s="426"/>
      <c r="M240" s="426"/>
      <c r="N240" s="426"/>
      <c r="O240" s="426"/>
      <c r="P240" s="426"/>
      <c r="Q240" s="426"/>
      <c r="R240" s="426"/>
      <c r="S240" s="426"/>
      <c r="T240" s="426"/>
      <c r="U240" s="426"/>
      <c r="V240" s="426"/>
      <c r="W240" s="426"/>
      <c r="X240" s="426"/>
      <c r="Y240" s="426"/>
      <c r="Z240" s="426"/>
      <c r="AA240" s="426"/>
      <c r="AB240" s="426"/>
      <c r="AC240" s="426">
        <f>1000*ImportsSawnwood!AD$8</f>
        <v>0.98099338123800006</v>
      </c>
      <c r="AD240" s="426">
        <f>1000*ImportsSawnwood!AE$8</f>
        <v>2.3049797476</v>
      </c>
      <c r="AE240" s="426">
        <f>1000*ImportsSawnwood!AF$8</f>
        <v>4.9395562512</v>
      </c>
      <c r="AF240" s="426">
        <f>1000*ImportsSawnwood!AG$8</f>
        <v>5.1152343648</v>
      </c>
      <c r="AG240" s="426">
        <f>1000*ImportsSawnwood!AH$8</f>
        <v>6.0503009903000002</v>
      </c>
      <c r="AH240" s="426">
        <f>1000*ImportsSawnwood!AI$8</f>
        <v>12.747094631700001</v>
      </c>
      <c r="AI240" s="426">
        <f>1000*ImportsSawnwood!AJ$8</f>
        <v>13.913322434000001</v>
      </c>
      <c r="AJ240" s="426">
        <f>1000*ImportsSawnwood!AK$8</f>
        <v>19.940651655</v>
      </c>
      <c r="AK240" s="426">
        <f>1000*ImportsSawnwood!AL$8</f>
        <v>22.852366737600004</v>
      </c>
      <c r="AL240" s="426">
        <f>1000*ImportsSawnwood!AM$8</f>
        <v>8.687955346399999</v>
      </c>
      <c r="AM240" s="426">
        <f>1000*ImportsSawnwood!AN$8</f>
        <v>10.0649941227</v>
      </c>
      <c r="AN240" s="426">
        <f>1000*ImportsSawnwood!AO$8</f>
        <v>13.785843216</v>
      </c>
      <c r="AO240" s="426">
        <f>1000*ImportsSawnwood!AP$8</f>
        <v>13.498937496</v>
      </c>
      <c r="AP240" s="426">
        <f>1000*ImportsSawnwood!AQ$8</f>
        <v>15.9188841729</v>
      </c>
      <c r="AQ240" s="426">
        <f>1000*ImportsSawnwood!AR$8</f>
        <v>14.420797089500001</v>
      </c>
      <c r="AR240" s="426">
        <f>1000*ImportsSawnwood!AS$8</f>
        <v>16.1424072985</v>
      </c>
      <c r="AS240" s="426">
        <f>1000*ImportsSawnwood!AT$8</f>
        <v>17.216323009099998</v>
      </c>
      <c r="AT240" s="426">
        <f>1000*ImportsSawnwood!AU$8</f>
        <v>6.5086626175999998</v>
      </c>
      <c r="AU240" s="426">
        <f>1000*ImportsSawnwood!AV$8</f>
        <v>8.4203670220000006</v>
      </c>
      <c r="AV240" s="426">
        <f>1000*ImportsSawnwood!AW$8</f>
        <v>4.9410358529166665</v>
      </c>
      <c r="AW240" s="426">
        <f>1000*ImportsSawnwood!AX$8</f>
        <v>0</v>
      </c>
      <c r="AX240" s="426">
        <f>1000*ImportsSawnwood!AY$8</f>
        <v>0</v>
      </c>
      <c r="AY240" s="426">
        <f>1000*ImportsSawnwood!AZ$8</f>
        <v>0</v>
      </c>
      <c r="AZ240" s="426">
        <f>1000*ImportsSawnwood!BA$8</f>
        <v>0</v>
      </c>
      <c r="BA240" s="426">
        <f>1000*ImportsSawnwood!BB$8</f>
        <v>0</v>
      </c>
      <c r="BB240" s="426">
        <f>1000*ImportsSawnwood!BC$8</f>
        <v>0</v>
      </c>
      <c r="BC240" s="425">
        <f t="shared" si="151"/>
        <v>5.1663498053124507E-2</v>
      </c>
      <c r="BD240" s="425">
        <f t="shared" si="152"/>
        <v>7.1704610659447152E-2</v>
      </c>
      <c r="BE240" s="425">
        <f t="shared" si="153"/>
        <v>4.020926937952015E-2</v>
      </c>
      <c r="BF240" s="425">
        <f t="shared" si="153"/>
        <v>3.6923731682329382E-2</v>
      </c>
      <c r="BG240" s="425">
        <f t="shared" si="144"/>
        <v>3.8148037051427955E-2</v>
      </c>
      <c r="BH240" s="425">
        <f t="shared" si="144"/>
        <v>3.8077643129743335E-2</v>
      </c>
      <c r="BI240" s="425">
        <f t="shared" si="144"/>
        <v>5.0578144186820502E-2</v>
      </c>
      <c r="BJ240" s="425">
        <f t="shared" si="145"/>
        <v>4.1832874472696527E-2</v>
      </c>
      <c r="BK240" s="425">
        <f t="shared" si="146"/>
        <v>4.7154262528751704E-2</v>
      </c>
      <c r="BL240" s="425">
        <f t="shared" si="147"/>
        <v>4.5972837042644696E-2</v>
      </c>
      <c r="BM240" s="425">
        <f t="shared" si="147"/>
        <v>1.9943831679196024E-2</v>
      </c>
      <c r="BN240" s="425">
        <f t="shared" si="148"/>
        <v>2.3135024061718149E-2</v>
      </c>
      <c r="BO240" s="425">
        <f t="shared" si="149"/>
        <v>1.4651070488013484E-2</v>
      </c>
    </row>
    <row r="241" spans="1:67">
      <c r="A241" s="426" t="str">
        <f t="shared" si="150"/>
        <v xml:space="preserve">Malaysia </v>
      </c>
      <c r="B241" s="426"/>
      <c r="C241" s="426"/>
      <c r="D241" s="426"/>
      <c r="E241" s="426"/>
      <c r="F241" s="426"/>
      <c r="G241" s="426"/>
      <c r="H241" s="426"/>
      <c r="I241" s="426"/>
      <c r="J241" s="426"/>
      <c r="K241" s="426"/>
      <c r="L241" s="426"/>
      <c r="M241" s="426"/>
      <c r="N241" s="426"/>
      <c r="O241" s="426"/>
      <c r="P241" s="426"/>
      <c r="Q241" s="426"/>
      <c r="R241" s="426"/>
      <c r="S241" s="426"/>
      <c r="T241" s="426"/>
      <c r="U241" s="426"/>
      <c r="V241" s="426"/>
      <c r="W241" s="426"/>
      <c r="X241" s="426"/>
      <c r="Y241" s="426"/>
      <c r="Z241" s="426"/>
      <c r="AA241" s="426"/>
      <c r="AB241" s="426"/>
      <c r="AC241" s="426">
        <f>1000*ImportsSawnwood!AD$21</f>
        <v>108.110843084526</v>
      </c>
      <c r="AD241" s="426">
        <f>1000*ImportsSawnwood!AE$21</f>
        <v>61.054806480400003</v>
      </c>
      <c r="AE241" s="426">
        <f>1000*ImportsSawnwood!AF$21</f>
        <v>49.424119632</v>
      </c>
      <c r="AF241" s="426">
        <f>1000*ImportsSawnwood!AG$21</f>
        <v>64.702635513600001</v>
      </c>
      <c r="AG241" s="426">
        <f>1000*ImportsSawnwood!AH$21</f>
        <v>67.181183101200006</v>
      </c>
      <c r="AH241" s="426">
        <f>1000*ImportsSawnwood!AI$21</f>
        <v>60.488976791100008</v>
      </c>
      <c r="AI241" s="426">
        <f>1000*ImportsSawnwood!AJ$21</f>
        <v>74.121149242400008</v>
      </c>
      <c r="AJ241" s="426">
        <f>1000*ImportsSawnwood!AK$21</f>
        <v>68.046370691500002</v>
      </c>
      <c r="AK241" s="426">
        <f>1000*ImportsSawnwood!AL$21</f>
        <v>37.388567002000002</v>
      </c>
      <c r="AL241" s="426">
        <f>1000*ImportsSawnwood!AM$21</f>
        <v>26.379453487199999</v>
      </c>
      <c r="AM241" s="426">
        <f>1000*ImportsSawnwood!AN$21</f>
        <v>29.070856378800006</v>
      </c>
      <c r="AN241" s="426">
        <f>1000*ImportsSawnwood!AO$21</f>
        <v>27.398502143999998</v>
      </c>
      <c r="AO241" s="426">
        <f>1000*ImportsSawnwood!AP$21</f>
        <v>24.821904307200001</v>
      </c>
      <c r="AP241" s="426">
        <f>1000*ImportsSawnwood!AQ$21</f>
        <v>20.1266369979</v>
      </c>
      <c r="AQ241" s="426">
        <f>1000*ImportsSawnwood!AR$21</f>
        <v>17.387390729500002</v>
      </c>
      <c r="AR241" s="426">
        <f>1000*ImportsSawnwood!AS$21</f>
        <v>13.518228993499999</v>
      </c>
      <c r="AS241" s="426">
        <f>1000*ImportsSawnwood!AT$21</f>
        <v>13.858088030099999</v>
      </c>
      <c r="AT241" s="426">
        <f>1000*ImportsSawnwood!AU$21</f>
        <v>13.066776723</v>
      </c>
      <c r="AU241" s="426">
        <f>1000*ImportsSawnwood!AV$21</f>
        <v>11.18494394</v>
      </c>
      <c r="AV241" s="426">
        <f>1000*ImportsSawnwood!AW$21</f>
        <v>9.8450750745833329</v>
      </c>
      <c r="AW241" s="426">
        <f>1000*ImportsSawnwood!AX$21</f>
        <v>0</v>
      </c>
      <c r="AX241" s="426">
        <f>1000*ImportsSawnwood!AY$21</f>
        <v>0</v>
      </c>
      <c r="AY241" s="426">
        <f>1000*ImportsSawnwood!AZ$21</f>
        <v>0</v>
      </c>
      <c r="AZ241" s="426">
        <f>1000*ImportsSawnwood!BA$21</f>
        <v>0</v>
      </c>
      <c r="BA241" s="426">
        <f>1000*ImportsSawnwood!BB$21</f>
        <v>0</v>
      </c>
      <c r="BB241" s="426">
        <f>1000*ImportsSawnwood!BC$21</f>
        <v>0</v>
      </c>
      <c r="BC241" s="425">
        <f t="shared" si="151"/>
        <v>0.17629882917397058</v>
      </c>
      <c r="BD241" s="425">
        <f t="shared" si="152"/>
        <v>0.11731531664866934</v>
      </c>
      <c r="BE241" s="425">
        <f t="shared" si="153"/>
        <v>0.12208839813971481</v>
      </c>
      <c r="BF241" s="425">
        <f t="shared" si="153"/>
        <v>0.10664730526622476</v>
      </c>
      <c r="BG241" s="425">
        <f t="shared" si="144"/>
        <v>7.581684040406543E-2</v>
      </c>
      <c r="BH241" s="425">
        <f t="shared" si="144"/>
        <v>7.0017333904262458E-2</v>
      </c>
      <c r="BI241" s="425">
        <f t="shared" si="144"/>
        <v>6.3947192342070761E-2</v>
      </c>
      <c r="BJ241" s="425">
        <f t="shared" si="145"/>
        <v>5.0438580425246113E-2</v>
      </c>
      <c r="BK241" s="425">
        <f t="shared" si="146"/>
        <v>3.9488665296068627E-2</v>
      </c>
      <c r="BL241" s="425">
        <f t="shared" si="147"/>
        <v>3.7005324679007474E-2</v>
      </c>
      <c r="BM241" s="425">
        <f t="shared" si="147"/>
        <v>4.0039192513752188E-2</v>
      </c>
      <c r="BN241" s="425">
        <f t="shared" si="148"/>
        <v>3.0730720704310481E-2</v>
      </c>
      <c r="BO241" s="425">
        <f t="shared" si="149"/>
        <v>2.9192439231615859E-2</v>
      </c>
    </row>
    <row r="242" spans="1:67">
      <c r="A242" s="426" t="str">
        <f t="shared" si="150"/>
        <v xml:space="preserve">Norway </v>
      </c>
      <c r="B242" s="426"/>
      <c r="C242" s="426"/>
      <c r="D242" s="426"/>
      <c r="E242" s="426"/>
      <c r="F242" s="426"/>
      <c r="G242" s="426"/>
      <c r="H242" s="426"/>
      <c r="I242" s="426"/>
      <c r="J242" s="426"/>
      <c r="K242" s="426"/>
      <c r="L242" s="426"/>
      <c r="M242" s="426"/>
      <c r="N242" s="426"/>
      <c r="O242" s="426"/>
      <c r="P242" s="426"/>
      <c r="Q242" s="426"/>
      <c r="R242" s="426"/>
      <c r="S242" s="426"/>
      <c r="T242" s="426"/>
      <c r="U242" s="426"/>
      <c r="V242" s="426"/>
      <c r="W242" s="426"/>
      <c r="X242" s="426"/>
      <c r="Y242" s="426"/>
      <c r="Z242" s="426"/>
      <c r="AA242" s="426"/>
      <c r="AB242" s="426"/>
      <c r="AC242" s="426">
        <f>1000*ImportsSawnwood!AD$40</f>
        <v>4.5850282866029994</v>
      </c>
      <c r="AD242" s="426">
        <f>1000*ImportsSawnwood!AE$40</f>
        <v>4.205710732</v>
      </c>
      <c r="AE242" s="426">
        <f>1000*ImportsSawnwood!AF$40</f>
        <v>6.2690150064000001</v>
      </c>
      <c r="AF242" s="426">
        <f>1000*ImportsSawnwood!AG$40</f>
        <v>5.3835278560000006</v>
      </c>
      <c r="AG242" s="426">
        <f>1000*ImportsSawnwood!AH$40</f>
        <v>6.6887363970000004</v>
      </c>
      <c r="AH242" s="426">
        <f>1000*ImportsSawnwood!AI$40</f>
        <v>6.9408637584000008</v>
      </c>
      <c r="AI242" s="426">
        <f>1000*ImportsSawnwood!AJ$40</f>
        <v>7.4576952132000009</v>
      </c>
      <c r="AJ242" s="426">
        <f>1000*ImportsSawnwood!AK$40</f>
        <v>4.0927118155000004</v>
      </c>
      <c r="AK242" s="426">
        <f>1000*ImportsSawnwood!AL$40</f>
        <v>3.1919654592000009</v>
      </c>
      <c r="AL242" s="426">
        <f>1000*ImportsSawnwood!AM$40</f>
        <v>3.8143539808</v>
      </c>
      <c r="AM242" s="426">
        <f>1000*ImportsSawnwood!AN$40</f>
        <v>4.7716728777000004</v>
      </c>
      <c r="AN242" s="426">
        <f>1000*ImportsSawnwood!AO$40</f>
        <v>3.875776224</v>
      </c>
      <c r="AO242" s="426">
        <f>1000*ImportsSawnwood!AP$40</f>
        <v>4.04419708</v>
      </c>
      <c r="AP242" s="426">
        <f>1000*ImportsSawnwood!AQ$40</f>
        <v>4.2335192931000005</v>
      </c>
      <c r="AQ242" s="426">
        <f>1000*ImportsSawnwood!AR$40</f>
        <v>1.4453468890000001</v>
      </c>
      <c r="AR242" s="426">
        <f>1000*ImportsSawnwood!AS$40</f>
        <v>1.344760599</v>
      </c>
      <c r="AS242" s="426">
        <f>1000*ImportsSawnwood!AT$40</f>
        <v>5.4245239504999994</v>
      </c>
      <c r="AT242" s="426">
        <f>1000*ImportsSawnwood!AU$40</f>
        <v>6.8920082373999998</v>
      </c>
      <c r="AU242" s="426">
        <f>1000*ImportsSawnwood!AV$40</f>
        <v>9.6551792869999993</v>
      </c>
      <c r="AV242" s="426">
        <f>1000*ImportsSawnwood!AW$40</f>
        <v>4.9929430950000002</v>
      </c>
      <c r="AW242" s="426">
        <f>1000*ImportsSawnwood!AX$40</f>
        <v>0</v>
      </c>
      <c r="AX242" s="426">
        <f>1000*ImportsSawnwood!AY$40</f>
        <v>0</v>
      </c>
      <c r="AY242" s="426">
        <f>1000*ImportsSawnwood!AZ$40</f>
        <v>0</v>
      </c>
      <c r="AZ242" s="426">
        <f>1000*ImportsSawnwood!BA$40</f>
        <v>0</v>
      </c>
      <c r="BA242" s="426">
        <f>1000*ImportsSawnwood!BB$40</f>
        <v>0</v>
      </c>
      <c r="BB242" s="426">
        <f>1000*ImportsSawnwood!BC$40</f>
        <v>0</v>
      </c>
      <c r="BC242" s="425">
        <f t="shared" si="151"/>
        <v>1.0603655917085621E-2</v>
      </c>
      <c r="BD242" s="425">
        <f t="shared" si="152"/>
        <v>1.0015533319520703E-2</v>
      </c>
      <c r="BE242" s="425">
        <f t="shared" si="153"/>
        <v>1.7653450162630573E-2</v>
      </c>
      <c r="BF242" s="425">
        <f t="shared" si="153"/>
        <v>1.7505024529987478E-2</v>
      </c>
      <c r="BG242" s="425">
        <f t="shared" si="144"/>
        <v>1.0725006274886068E-2</v>
      </c>
      <c r="BH242" s="425">
        <f t="shared" si="144"/>
        <v>1.1407823260476711E-2</v>
      </c>
      <c r="BI242" s="425">
        <f t="shared" si="144"/>
        <v>1.3450914454708956E-2</v>
      </c>
      <c r="BJ242" s="425">
        <f t="shared" si="145"/>
        <v>4.192765115671967E-3</v>
      </c>
      <c r="BK242" s="425">
        <f t="shared" si="146"/>
        <v>3.9282365480556147E-3</v>
      </c>
      <c r="BL242" s="425">
        <f t="shared" si="147"/>
        <v>1.4485134571327747E-2</v>
      </c>
      <c r="BM242" s="425">
        <f t="shared" si="147"/>
        <v>2.1118478602140608E-2</v>
      </c>
      <c r="BN242" s="425">
        <f t="shared" si="148"/>
        <v>2.652768038986171E-2</v>
      </c>
      <c r="BO242" s="425">
        <f t="shared" si="149"/>
        <v>1.4804984907021876E-2</v>
      </c>
    </row>
    <row r="243" spans="1:67">
      <c r="A243" s="426" t="str">
        <f t="shared" si="150"/>
        <v>Russia</v>
      </c>
      <c r="B243" s="426"/>
      <c r="C243" s="426"/>
      <c r="D243" s="426"/>
      <c r="E243" s="426"/>
      <c r="F243" s="426"/>
      <c r="G243" s="426"/>
      <c r="H243" s="426"/>
      <c r="I243" s="426"/>
      <c r="J243" s="426"/>
      <c r="K243" s="426"/>
      <c r="L243" s="426"/>
      <c r="M243" s="426"/>
      <c r="N243" s="426"/>
      <c r="O243" s="426"/>
      <c r="P243" s="426"/>
      <c r="Q243" s="426"/>
      <c r="R243" s="426"/>
      <c r="S243" s="426"/>
      <c r="T243" s="426"/>
      <c r="U243" s="426"/>
      <c r="V243" s="426"/>
      <c r="W243" s="426"/>
      <c r="X243" s="426"/>
      <c r="Y243" s="426"/>
      <c r="Z243" s="426"/>
      <c r="AA243" s="426"/>
      <c r="AB243" s="426"/>
      <c r="AC243" s="426">
        <f>1000*ImportsSawnwood!AD$34</f>
        <v>41.46895835019</v>
      </c>
      <c r="AD243" s="426">
        <f>1000*ImportsSawnwood!AE$34</f>
        <v>29.7943801648</v>
      </c>
      <c r="AE243" s="426">
        <f>1000*ImportsSawnwood!AF$34</f>
        <v>40.0933463856</v>
      </c>
      <c r="AF243" s="426">
        <f>1000*ImportsSawnwood!AG$34</f>
        <v>54.077725262400001</v>
      </c>
      <c r="AG243" s="426">
        <f>1000*ImportsSawnwood!AH$34</f>
        <v>49.714018375000002</v>
      </c>
      <c r="AH243" s="426">
        <f>1000*ImportsSawnwood!AI$34</f>
        <v>46.279061914800003</v>
      </c>
      <c r="AI243" s="426">
        <f>1000*ImportsSawnwood!AJ$34</f>
        <v>57.002924131200004</v>
      </c>
      <c r="AJ243" s="426">
        <f>1000*ImportsSawnwood!AK$34</f>
        <v>77.088678889999997</v>
      </c>
      <c r="AK243" s="426">
        <f>1000*ImportsSawnwood!AL$34</f>
        <v>44.345005349600008</v>
      </c>
      <c r="AL243" s="426">
        <f>1000*ImportsSawnwood!AM$34</f>
        <v>39.115779568800001</v>
      </c>
      <c r="AM243" s="426">
        <f>1000*ImportsSawnwood!AN$34</f>
        <v>54.459779862600008</v>
      </c>
      <c r="AN243" s="426">
        <f>1000*ImportsSawnwood!AO$34</f>
        <v>67.954479215999996</v>
      </c>
      <c r="AO243" s="426">
        <f>1000*ImportsSawnwood!AP$34</f>
        <v>50.459570532800001</v>
      </c>
      <c r="AP243" s="426">
        <f>1000*ImportsSawnwood!AQ$34</f>
        <v>45.366583837200004</v>
      </c>
      <c r="AQ243" s="426">
        <f>1000*ImportsSawnwood!AR$34</f>
        <v>42.700089030000001</v>
      </c>
      <c r="AR243" s="426">
        <f>1000*ImportsSawnwood!AS$34</f>
        <v>44.438501715999998</v>
      </c>
      <c r="AS243" s="426">
        <f>1000*ImportsSawnwood!AT$34</f>
        <v>37.3939809711</v>
      </c>
      <c r="AT243" s="426">
        <f>1000*ImportsSawnwood!AU$34</f>
        <v>48.240838016799998</v>
      </c>
      <c r="AU243" s="426">
        <f>1000*ImportsSawnwood!AV$34</f>
        <v>41.486112493</v>
      </c>
      <c r="AV243" s="426">
        <f>1000*ImportsSawnwood!AW$34</f>
        <v>37.957364741250004</v>
      </c>
      <c r="AW243" s="426">
        <f>1000*ImportsSawnwood!AX$34</f>
        <v>0</v>
      </c>
      <c r="AX243" s="426">
        <f>1000*ImportsSawnwood!AY$34</f>
        <v>0</v>
      </c>
      <c r="AY243" s="426">
        <f>1000*ImportsSawnwood!AZ$34</f>
        <v>0</v>
      </c>
      <c r="AZ243" s="426">
        <f>1000*ImportsSawnwood!BA$34</f>
        <v>0</v>
      </c>
      <c r="BA243" s="426">
        <f>1000*ImportsSawnwood!BB$34</f>
        <v>0</v>
      </c>
      <c r="BB243" s="426">
        <f>1000*ImportsSawnwood!BC$34</f>
        <v>0</v>
      </c>
      <c r="BC243" s="425">
        <f t="shared" si="151"/>
        <v>0.19972621159313136</v>
      </c>
      <c r="BD243" s="425">
        <f t="shared" si="152"/>
        <v>0.13914275837576162</v>
      </c>
      <c r="BE243" s="425">
        <f t="shared" si="153"/>
        <v>0.1810341852555139</v>
      </c>
      <c r="BF243" s="425">
        <f t="shared" si="153"/>
        <v>0.19978732969055543</v>
      </c>
      <c r="BG243" s="425">
        <f t="shared" si="144"/>
        <v>0.18804290389243453</v>
      </c>
      <c r="BH243" s="425">
        <f t="shared" si="144"/>
        <v>0.14233575937346285</v>
      </c>
      <c r="BI243" s="425">
        <f t="shared" si="144"/>
        <v>0.14414060644323254</v>
      </c>
      <c r="BJ243" s="425">
        <f t="shared" si="145"/>
        <v>0.12386745706765157</v>
      </c>
      <c r="BK243" s="425">
        <f t="shared" si="146"/>
        <v>0.12981116989257008</v>
      </c>
      <c r="BL243" s="425">
        <f t="shared" si="147"/>
        <v>9.9853342241050649E-2</v>
      </c>
      <c r="BM243" s="425">
        <f t="shared" si="147"/>
        <v>0.14781948458486646</v>
      </c>
      <c r="BN243" s="425">
        <f t="shared" si="148"/>
        <v>0.11398341761648462</v>
      </c>
      <c r="BO243" s="425">
        <f t="shared" si="149"/>
        <v>0.11255049404974854</v>
      </c>
    </row>
    <row r="244" spans="1:67">
      <c r="A244" s="426" t="str">
        <f t="shared" si="150"/>
        <v xml:space="preserve">USA </v>
      </c>
      <c r="B244" s="426"/>
      <c r="C244" s="426"/>
      <c r="D244" s="426"/>
      <c r="E244" s="426"/>
      <c r="F244" s="426"/>
      <c r="G244" s="426"/>
      <c r="H244" s="426"/>
      <c r="I244" s="426"/>
      <c r="J244" s="426"/>
      <c r="K244" s="426"/>
      <c r="L244" s="426"/>
      <c r="M244" s="426"/>
      <c r="N244" s="426"/>
      <c r="O244" s="426"/>
      <c r="P244" s="426"/>
      <c r="Q244" s="426"/>
      <c r="R244" s="426"/>
      <c r="S244" s="426"/>
      <c r="T244" s="426"/>
      <c r="U244" s="426"/>
      <c r="V244" s="426"/>
      <c r="W244" s="426"/>
      <c r="X244" s="426"/>
      <c r="Y244" s="426"/>
      <c r="Z244" s="426"/>
      <c r="AA244" s="426"/>
      <c r="AB244" s="426"/>
      <c r="AC244" s="426">
        <f>1000*ImportsSawnwood!AD$15</f>
        <v>49.430948515269002</v>
      </c>
      <c r="AD244" s="426">
        <f>1000*ImportsSawnwood!AE$15</f>
        <v>44.137339829999995</v>
      </c>
      <c r="AE244" s="426">
        <f>1000*ImportsSawnwood!AF$15</f>
        <v>34.988979619200002</v>
      </c>
      <c r="AF244" s="426">
        <f>1000*ImportsSawnwood!AG$15</f>
        <v>33.688452716800001</v>
      </c>
      <c r="AG244" s="426">
        <f>1000*ImportsSawnwood!AH$15</f>
        <v>26.142543764400003</v>
      </c>
      <c r="AH244" s="426">
        <f>1000*ImportsSawnwood!AI$15</f>
        <v>25.645565130900003</v>
      </c>
      <c r="AI244" s="426">
        <f>1000*ImportsSawnwood!AJ$15</f>
        <v>25.997766786800003</v>
      </c>
      <c r="AJ244" s="426">
        <f>1000*ImportsSawnwood!AK$15</f>
        <v>26.506517062000004</v>
      </c>
      <c r="AK244" s="426">
        <f>1000*ImportsSawnwood!AL$15</f>
        <v>24.717720604000004</v>
      </c>
      <c r="AL244" s="426">
        <f>1000*ImportsSawnwood!AM$15</f>
        <v>15.145314452399999</v>
      </c>
      <c r="AM244" s="426">
        <f>1000*ImportsSawnwood!AN$15</f>
        <v>18.260462242800003</v>
      </c>
      <c r="AN244" s="426">
        <f>1000*ImportsSawnwood!AO$15</f>
        <v>17.885885951999999</v>
      </c>
      <c r="AO244" s="426">
        <f>1000*ImportsSawnwood!AP$15</f>
        <v>14.103318979199999</v>
      </c>
      <c r="AP244" s="426">
        <f>1000*ImportsSawnwood!AQ$15</f>
        <v>15.148154540400002</v>
      </c>
      <c r="AQ244" s="426">
        <f>1000*ImportsSawnwood!AR$15</f>
        <v>14.833713488500001</v>
      </c>
      <c r="AR244" s="426">
        <f>1000*ImportsSawnwood!AS$15</f>
        <v>15.658851694500001</v>
      </c>
      <c r="AS244" s="426">
        <f>1000*ImportsSawnwood!AT$15</f>
        <v>15.477070963299999</v>
      </c>
      <c r="AT244" s="426">
        <f>1000*ImportsSawnwood!AU$15</f>
        <v>16.190826509000001</v>
      </c>
      <c r="AU244" s="426">
        <f>1000*ImportsSawnwood!AV$15</f>
        <v>20.166088734999999</v>
      </c>
      <c r="AV244" s="426">
        <f>1000*ImportsSawnwood!AW$15</f>
        <v>15.808797682083334</v>
      </c>
      <c r="AW244" s="426">
        <f>1000*ImportsSawnwood!AX$15</f>
        <v>0</v>
      </c>
      <c r="AX244" s="426">
        <f>1000*ImportsSawnwood!AY$15</f>
        <v>0</v>
      </c>
      <c r="AY244" s="426">
        <f>1000*ImportsSawnwood!AZ$15</f>
        <v>0</v>
      </c>
      <c r="AZ244" s="426">
        <f>1000*ImportsSawnwood!BA$15</f>
        <v>0</v>
      </c>
      <c r="BA244" s="426">
        <f>1000*ImportsSawnwood!BB$15</f>
        <v>0</v>
      </c>
      <c r="BB244" s="426">
        <f>1000*ImportsSawnwood!BC$15</f>
        <v>0</v>
      </c>
      <c r="BC244" s="425">
        <f t="shared" si="151"/>
        <v>6.8674756287835509E-2</v>
      </c>
      <c r="BD244" s="425">
        <f t="shared" si="152"/>
        <v>7.7557591852516927E-2</v>
      </c>
      <c r="BE244" s="425">
        <f t="shared" si="153"/>
        <v>7.0094976824027225E-2</v>
      </c>
      <c r="BF244" s="425">
        <f t="shared" si="153"/>
        <v>6.6989051362464525E-2</v>
      </c>
      <c r="BG244" s="425">
        <f t="shared" si="144"/>
        <v>4.9493631205859978E-2</v>
      </c>
      <c r="BH244" s="425">
        <f t="shared" si="144"/>
        <v>3.978247526474165E-2</v>
      </c>
      <c r="BI244" s="425">
        <f t="shared" si="144"/>
        <v>4.8129349782750248E-2</v>
      </c>
      <c r="BJ244" s="425">
        <f t="shared" si="145"/>
        <v>4.3030691748668179E-2</v>
      </c>
      <c r="BK244" s="425">
        <f t="shared" si="146"/>
        <v>4.5741727986869346E-2</v>
      </c>
      <c r="BL244" s="425">
        <f t="shared" si="147"/>
        <v>4.132850324178685E-2</v>
      </c>
      <c r="BM244" s="425">
        <f t="shared" si="147"/>
        <v>4.9611899957664352E-2</v>
      </c>
      <c r="BN244" s="425">
        <f t="shared" si="148"/>
        <v>5.5406486070740807E-2</v>
      </c>
      <c r="BO244" s="425">
        <f t="shared" si="149"/>
        <v>4.6875962058487305E-2</v>
      </c>
    </row>
    <row r="245" spans="1:67">
      <c r="A245" s="426" t="str">
        <f>A230</f>
        <v>Others</v>
      </c>
      <c r="AC245" s="426">
        <f t="shared" ref="AC245:BB245" si="154">AC219-SUM(AC236:AC244)</f>
        <v>35.360220308170028</v>
      </c>
      <c r="AD245" s="426">
        <f t="shared" si="154"/>
        <v>29.281348394799892</v>
      </c>
      <c r="AE245" s="426">
        <f t="shared" si="154"/>
        <v>27.814108420800153</v>
      </c>
      <c r="AF245" s="426">
        <f t="shared" si="154"/>
        <v>33.264693652799849</v>
      </c>
      <c r="AG245" s="426">
        <f t="shared" si="154"/>
        <v>35.238434392700071</v>
      </c>
      <c r="AH245" s="426">
        <f t="shared" si="154"/>
        <v>38.618239974599589</v>
      </c>
      <c r="AI245" s="426">
        <f t="shared" si="154"/>
        <v>42.376325471599841</v>
      </c>
      <c r="AJ245" s="426">
        <f t="shared" si="154"/>
        <v>55.367827223999825</v>
      </c>
      <c r="AK245" s="426">
        <f t="shared" si="154"/>
        <v>46.97690046440016</v>
      </c>
      <c r="AL245" s="426">
        <f t="shared" si="154"/>
        <v>29.164025233199766</v>
      </c>
      <c r="AM245" s="426">
        <f t="shared" si="154"/>
        <v>42.845580674100347</v>
      </c>
      <c r="AN245" s="426">
        <f t="shared" si="154"/>
        <v>54.915311760000236</v>
      </c>
      <c r="AO245" s="426">
        <f t="shared" si="154"/>
        <v>62.799609435199613</v>
      </c>
      <c r="AP245" s="426">
        <f t="shared" si="154"/>
        <v>74.532678489900235</v>
      </c>
      <c r="AQ245" s="426">
        <f t="shared" si="154"/>
        <v>91.883893083000203</v>
      </c>
      <c r="AR245" s="426">
        <f t="shared" si="154"/>
        <v>96.075345124499734</v>
      </c>
      <c r="AS245" s="426">
        <f t="shared" si="154"/>
        <v>106.05727925410002</v>
      </c>
      <c r="AT245" s="426">
        <f t="shared" si="154"/>
        <v>76.029587233599869</v>
      </c>
      <c r="AU245" s="426">
        <f t="shared" si="154"/>
        <v>97.049031661999891</v>
      </c>
      <c r="AV245" s="426">
        <f t="shared" si="154"/>
        <v>105.83302126333322</v>
      </c>
      <c r="AW245" s="426">
        <f t="shared" si="154"/>
        <v>0</v>
      </c>
      <c r="AX245" s="426">
        <f t="shared" si="154"/>
        <v>0</v>
      </c>
      <c r="AY245" s="426">
        <f t="shared" si="154"/>
        <v>0</v>
      </c>
      <c r="AZ245" s="426">
        <f t="shared" si="154"/>
        <v>0</v>
      </c>
      <c r="BA245" s="426">
        <f t="shared" si="154"/>
        <v>0</v>
      </c>
      <c r="BB245" s="426">
        <f t="shared" si="154"/>
        <v>0</v>
      </c>
      <c r="BC245" s="425">
        <f>AJ245/AJ$219</f>
        <v>0.1434504590663965</v>
      </c>
      <c r="BD245" s="425">
        <f>AK245/AK$219</f>
        <v>0.14740094085069708</v>
      </c>
      <c r="BE245" s="425">
        <f>AL245/AL$219</f>
        <v>0.13497584875119847</v>
      </c>
      <c r="BF245" s="425">
        <f>AM245/AM$219</f>
        <v>0.157180292933911</v>
      </c>
      <c r="BG245" s="425">
        <f t="shared" si="144"/>
        <v>0.15196105997200296</v>
      </c>
      <c r="BH245" s="425">
        <f t="shared" si="144"/>
        <v>0.17714439506586135</v>
      </c>
      <c r="BI245" s="425">
        <f t="shared" si="144"/>
        <v>0.23680834148599531</v>
      </c>
      <c r="BJ245" s="425">
        <f t="shared" si="145"/>
        <v>0.26654333609634662</v>
      </c>
      <c r="BK245" s="425">
        <f t="shared" si="146"/>
        <v>0.28064971740380135</v>
      </c>
      <c r="BL245" s="425">
        <f t="shared" si="147"/>
        <v>0.28320530543936906</v>
      </c>
      <c r="BM245" s="425">
        <f t="shared" si="147"/>
        <v>0.23296971736181252</v>
      </c>
      <c r="BN245" s="425">
        <f t="shared" si="148"/>
        <v>0.26664297135750359</v>
      </c>
      <c r="BO245" s="425">
        <f t="shared" si="149"/>
        <v>0.31381416784766569</v>
      </c>
    </row>
    <row r="247" spans="1:67" ht="13">
      <c r="A247" s="419" t="s">
        <v>155</v>
      </c>
    </row>
    <row r="248" spans="1:67">
      <c r="B248" s="466" t="s">
        <v>67</v>
      </c>
      <c r="C248" s="466"/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  <c r="R248" s="466"/>
      <c r="S248" s="466"/>
      <c r="T248" s="466"/>
      <c r="U248" s="466"/>
      <c r="V248" s="466"/>
      <c r="W248" s="466"/>
      <c r="X248" s="466"/>
      <c r="Y248" s="466"/>
      <c r="Z248" s="466"/>
      <c r="AA248" s="466"/>
      <c r="AC248" s="466" t="s">
        <v>192</v>
      </c>
      <c r="AD248" s="466"/>
      <c r="AE248" s="466"/>
      <c r="AF248" s="466"/>
      <c r="AG248" s="466"/>
      <c r="AH248" s="466"/>
      <c r="AI248" s="466"/>
      <c r="AJ248" s="466"/>
      <c r="AK248" s="466"/>
      <c r="AL248" s="466"/>
      <c r="AM248" s="466"/>
      <c r="AN248" s="466"/>
      <c r="AO248" s="466"/>
      <c r="AP248" s="466"/>
      <c r="AQ248" s="466"/>
      <c r="AR248" s="466"/>
      <c r="AS248" s="466"/>
      <c r="AT248" s="466"/>
      <c r="AU248" s="466"/>
      <c r="AV248" s="466"/>
      <c r="AW248" s="466"/>
      <c r="AX248" s="466"/>
      <c r="AY248" s="466"/>
      <c r="AZ248" s="466"/>
      <c r="BA248" s="466"/>
      <c r="BB248" s="466"/>
    </row>
    <row r="249" spans="1:67">
      <c r="A249" s="421" t="s">
        <v>2</v>
      </c>
      <c r="B249" s="428">
        <f>ImportsPlywood!C$5-ImportsPlywood!C$20</f>
        <v>0.44838512000000019</v>
      </c>
      <c r="C249" s="428">
        <f>ImportsPlywood!D$5-ImportsPlywood!D$20</f>
        <v>0.43923352000000004</v>
      </c>
      <c r="D249" s="428">
        <f>ImportsPlywood!E$5-ImportsPlywood!E$20</f>
        <v>0.42492418000000004</v>
      </c>
      <c r="E249" s="428">
        <f>ImportsPlywood!F$5-ImportsPlywood!F$20</f>
        <v>0.48873624000000004</v>
      </c>
      <c r="F249" s="428">
        <f>ImportsPlywood!G$5-ImportsPlywood!G$20</f>
        <v>0.52050749999999979</v>
      </c>
      <c r="G249" s="428">
        <f>ImportsPlywood!H$5-ImportsPlywood!H$20</f>
        <v>0.53608179</v>
      </c>
      <c r="H249" s="428">
        <f>ImportsPlywood!I$5-ImportsPlywood!I$20</f>
        <v>0.47299534000000004</v>
      </c>
      <c r="I249" s="428">
        <f>ImportsPlywood!J$5-ImportsPlywood!J$20</f>
        <v>0.5298253399999997</v>
      </c>
      <c r="J249" s="428">
        <f>ImportsPlywood!K$5-ImportsPlywood!K$20</f>
        <v>0.46005765043478286</v>
      </c>
      <c r="K249" s="428">
        <f>ImportsPlywood!L$5-ImportsPlywood!L$20</f>
        <v>0.42806452833333308</v>
      </c>
      <c r="L249" s="428">
        <f>ImportsPlywood!M$5-ImportsPlywood!M$20</f>
        <v>0.41802006848484846</v>
      </c>
      <c r="M249" s="428">
        <f>ImportsPlywood!N$5-ImportsPlywood!N$20</f>
        <v>0.48093205646673326</v>
      </c>
      <c r="N249" s="428">
        <f>ImportsPlywood!O$5-ImportsPlywood!O$20</f>
        <v>0.42073375068376051</v>
      </c>
      <c r="O249" s="428">
        <f>ImportsPlywood!P$5-ImportsPlywood!P$20</f>
        <v>0.40479528229166684</v>
      </c>
      <c r="P249" s="428">
        <f>ImportsPlywood!Q$5-ImportsPlywood!Q$20</f>
        <v>0.45021147022708968</v>
      </c>
      <c r="Q249" s="428">
        <f>ImportsPlywood!R$5-ImportsPlywood!R$20</f>
        <v>0.41730041333327716</v>
      </c>
      <c r="R249" s="428">
        <f>ImportsPlywood!S$5-ImportsPlywood!S$20</f>
        <v>0.43299052877777755</v>
      </c>
      <c r="S249" s="428">
        <f>ImportsPlywood!T$5-ImportsPlywood!T$20</f>
        <v>0.44758912583333321</v>
      </c>
      <c r="T249" s="428">
        <f>ImportsPlywood!U$5-ImportsPlywood!U$20</f>
        <v>0.45018937265079384</v>
      </c>
      <c r="U249" s="428">
        <f>ImportsPlywood!V$5-ImportsPlywood!V$20</f>
        <v>0.46792739210955692</v>
      </c>
      <c r="V249" s="428">
        <f>ImportsPlywood!W$5-ImportsPlywood!W$20</f>
        <v>0</v>
      </c>
      <c r="W249" s="428">
        <f>ImportsPlywood!X$5-ImportsPlywood!X$20</f>
        <v>0</v>
      </c>
      <c r="X249" s="428">
        <f>ImportsPlywood!Y$5-ImportsPlywood!Y$20</f>
        <v>0</v>
      </c>
      <c r="Y249" s="428">
        <f>ImportsPlywood!Z$5-ImportsPlywood!Z$20</f>
        <v>0</v>
      </c>
      <c r="Z249" s="428">
        <f>ImportsPlywood!AA$5-ImportsPlywood!AA$20</f>
        <v>0</v>
      </c>
      <c r="AA249" s="428">
        <f>ImportsPlywood!AB$5-ImportsPlywood!AB$20</f>
        <v>0</v>
      </c>
      <c r="AB249" s="428"/>
      <c r="AC249" s="426">
        <f>ImportsPlywood!AD$5-ImportsPlywood!AD$20</f>
        <v>153.75043597106099</v>
      </c>
      <c r="AD249" s="426">
        <f>ImportsPlywood!AE$5-ImportsPlywood!AE$20</f>
        <v>138.37308920560005</v>
      </c>
      <c r="AE249" s="426">
        <f>ImportsPlywood!AF$5-ImportsPlywood!AF$20</f>
        <v>127.29517606079995</v>
      </c>
      <c r="AF249" s="426">
        <f>ImportsPlywood!AG$5-ImportsPlywood!AG$20</f>
        <v>156.81548456000007</v>
      </c>
      <c r="AG249" s="426">
        <f>ImportsPlywood!AH$5-ImportsPlywood!AH$20</f>
        <v>199.52630672239999</v>
      </c>
      <c r="AH249" s="426">
        <f>ImportsPlywood!AI$5-ImportsPlywood!AI$20</f>
        <v>212.76637140330004</v>
      </c>
      <c r="AI249" s="426">
        <f>ImportsPlywood!AJ$5-ImportsPlywood!AJ$20</f>
        <v>187.60274683679998</v>
      </c>
      <c r="AJ249" s="426">
        <f>ImportsPlywood!AK$5-ImportsPlywood!AK$20</f>
        <v>220.81110889499996</v>
      </c>
      <c r="AK249" s="426">
        <f>ImportsPlywood!AL$5-ImportsPlywood!AL$20</f>
        <v>213.47253561920007</v>
      </c>
      <c r="AL249" s="426">
        <f>ImportsPlywood!AM$5-ImportsPlywood!AM$20</f>
        <v>164.012007412</v>
      </c>
      <c r="AM249" s="426">
        <f>ImportsPlywood!AN$5-ImportsPlywood!AN$20</f>
        <v>172.67581348919998</v>
      </c>
      <c r="AN249" s="426">
        <f>ImportsPlywood!AO$5-ImportsPlywood!AO$20</f>
        <v>208.05181948799998</v>
      </c>
      <c r="AO249" s="426">
        <f>ImportsPlywood!AP$5-ImportsPlywood!AP$20</f>
        <v>183.84340159679994</v>
      </c>
      <c r="AP249" s="426">
        <f>ImportsPlywood!AQ$5-ImportsPlywood!AQ$20</f>
        <v>179.15665921650003</v>
      </c>
      <c r="AQ249" s="426">
        <f>ImportsPlywood!AR$5-ImportsPlywood!AR$20</f>
        <v>194.95918973099992</v>
      </c>
      <c r="AR249" s="426">
        <f>ImportsPlywood!AS$5-ImportsPlywood!AS$20</f>
        <v>163.37194446999996</v>
      </c>
      <c r="AS249" s="426">
        <f>ImportsPlywood!AT$5-ImportsPlywood!AT$20</f>
        <v>146.57605774249998</v>
      </c>
      <c r="AT249" s="426">
        <f>ImportsPlywood!AU$5-ImportsPlywood!AU$20</f>
        <v>161.54521114160002</v>
      </c>
      <c r="AU249" s="426">
        <f>ImportsPlywood!AV$5-ImportsPlywood!AV$20</f>
        <v>178.51823928299996</v>
      </c>
      <c r="AV249" s="426">
        <f>ImportsPlywood!AW$5-ImportsPlywood!AW$20</f>
        <v>154.99873292083339</v>
      </c>
      <c r="AW249" s="426">
        <f>ImportsPlywood!AX$5-ImportsPlywood!AX$20</f>
        <v>0</v>
      </c>
      <c r="AX249" s="426">
        <f>ImportsPlywood!AY$5-ImportsPlywood!AY$20</f>
        <v>0</v>
      </c>
      <c r="AY249" s="426">
        <f>ImportsPlywood!AZ$5-ImportsPlywood!AZ$20</f>
        <v>0</v>
      </c>
      <c r="AZ249" s="426">
        <f>ImportsPlywood!BA$5-ImportsPlywood!BA$20</f>
        <v>0</v>
      </c>
      <c r="BA249" s="426">
        <f>ImportsPlywood!BB$5-ImportsPlywood!BB$20</f>
        <v>0</v>
      </c>
      <c r="BB249" s="426">
        <f>ImportsPlywood!BC$5-ImportsPlywood!BC$20</f>
        <v>0</v>
      </c>
    </row>
    <row r="250" spans="1:67">
      <c r="A250" s="421"/>
      <c r="B250" s="420">
        <v>2000</v>
      </c>
      <c r="C250" s="420">
        <f>1+B250</f>
        <v>2001</v>
      </c>
      <c r="D250" s="420">
        <f t="shared" ref="D250:AA250" si="155">1+C250</f>
        <v>2002</v>
      </c>
      <c r="E250" s="420">
        <f t="shared" si="155"/>
        <v>2003</v>
      </c>
      <c r="F250" s="420">
        <f t="shared" si="155"/>
        <v>2004</v>
      </c>
      <c r="G250" s="420">
        <f t="shared" si="155"/>
        <v>2005</v>
      </c>
      <c r="H250" s="420">
        <f t="shared" si="155"/>
        <v>2006</v>
      </c>
      <c r="I250" s="420">
        <f t="shared" si="155"/>
        <v>2007</v>
      </c>
      <c r="J250" s="420">
        <f t="shared" si="155"/>
        <v>2008</v>
      </c>
      <c r="K250" s="420">
        <f t="shared" si="155"/>
        <v>2009</v>
      </c>
      <c r="L250" s="420">
        <f t="shared" si="155"/>
        <v>2010</v>
      </c>
      <c r="M250" s="420">
        <f t="shared" si="155"/>
        <v>2011</v>
      </c>
      <c r="N250" s="420">
        <f t="shared" si="155"/>
        <v>2012</v>
      </c>
      <c r="O250" s="420">
        <f t="shared" si="155"/>
        <v>2013</v>
      </c>
      <c r="P250" s="420">
        <f t="shared" si="155"/>
        <v>2014</v>
      </c>
      <c r="Q250" s="420">
        <f t="shared" si="155"/>
        <v>2015</v>
      </c>
      <c r="R250" s="420">
        <f t="shared" si="155"/>
        <v>2016</v>
      </c>
      <c r="S250" s="420">
        <f t="shared" si="155"/>
        <v>2017</v>
      </c>
      <c r="T250" s="420">
        <f t="shared" si="155"/>
        <v>2018</v>
      </c>
      <c r="U250" s="420">
        <f t="shared" si="155"/>
        <v>2019</v>
      </c>
      <c r="V250" s="420">
        <f t="shared" si="155"/>
        <v>2020</v>
      </c>
      <c r="W250" s="420">
        <f t="shared" si="155"/>
        <v>2021</v>
      </c>
      <c r="X250" s="420">
        <f t="shared" si="155"/>
        <v>2022</v>
      </c>
      <c r="Y250" s="420">
        <f t="shared" si="155"/>
        <v>2023</v>
      </c>
      <c r="Z250" s="420">
        <f t="shared" si="155"/>
        <v>2024</v>
      </c>
      <c r="AA250" s="420">
        <f t="shared" si="155"/>
        <v>2025</v>
      </c>
      <c r="AC250" s="420">
        <v>2000</v>
      </c>
      <c r="AD250" s="420">
        <f>1+AC250</f>
        <v>2001</v>
      </c>
      <c r="AE250" s="420">
        <f t="shared" ref="AE250:BB250" si="156">1+AD250</f>
        <v>2002</v>
      </c>
      <c r="AF250" s="420">
        <f t="shared" si="156"/>
        <v>2003</v>
      </c>
      <c r="AG250" s="420">
        <f t="shared" si="156"/>
        <v>2004</v>
      </c>
      <c r="AH250" s="420">
        <f t="shared" si="156"/>
        <v>2005</v>
      </c>
      <c r="AI250" s="420">
        <f t="shared" si="156"/>
        <v>2006</v>
      </c>
      <c r="AJ250" s="420">
        <f t="shared" si="156"/>
        <v>2007</v>
      </c>
      <c r="AK250" s="420">
        <f t="shared" si="156"/>
        <v>2008</v>
      </c>
      <c r="AL250" s="420">
        <f t="shared" si="156"/>
        <v>2009</v>
      </c>
      <c r="AM250" s="420">
        <f t="shared" si="156"/>
        <v>2010</v>
      </c>
      <c r="AN250" s="420">
        <f t="shared" si="156"/>
        <v>2011</v>
      </c>
      <c r="AO250" s="420">
        <f t="shared" si="156"/>
        <v>2012</v>
      </c>
      <c r="AP250" s="420">
        <f t="shared" si="156"/>
        <v>2013</v>
      </c>
      <c r="AQ250" s="420">
        <f t="shared" si="156"/>
        <v>2014</v>
      </c>
      <c r="AR250" s="420">
        <f t="shared" si="156"/>
        <v>2015</v>
      </c>
      <c r="AS250" s="420">
        <f t="shared" si="156"/>
        <v>2016</v>
      </c>
      <c r="AT250" s="420">
        <f t="shared" si="156"/>
        <v>2017</v>
      </c>
      <c r="AU250" s="420">
        <f t="shared" si="156"/>
        <v>2018</v>
      </c>
      <c r="AV250" s="420">
        <f t="shared" si="156"/>
        <v>2019</v>
      </c>
      <c r="AW250" s="420">
        <f t="shared" si="156"/>
        <v>2020</v>
      </c>
      <c r="AX250" s="420">
        <f t="shared" si="156"/>
        <v>2021</v>
      </c>
      <c r="AY250" s="420">
        <f t="shared" si="156"/>
        <v>2022</v>
      </c>
      <c r="AZ250" s="420">
        <f t="shared" si="156"/>
        <v>2023</v>
      </c>
      <c r="BA250" s="420">
        <f t="shared" si="156"/>
        <v>2024</v>
      </c>
      <c r="BB250" s="420">
        <f t="shared" si="156"/>
        <v>2025</v>
      </c>
    </row>
    <row r="251" spans="1:67">
      <c r="A251" s="423" t="str">
        <f>ImportsPlywood!B$12</f>
        <v xml:space="preserve">Brazil </v>
      </c>
      <c r="B251" s="423">
        <f>ImportsPlywood!C$12</f>
        <v>0.13903100000000002</v>
      </c>
      <c r="C251" s="423">
        <f>ImportsPlywood!D$12</f>
        <v>0.144506</v>
      </c>
      <c r="D251" s="423">
        <f>ImportsPlywood!E$12</f>
        <v>0.16798200000000002</v>
      </c>
      <c r="E251" s="423">
        <f>ImportsPlywood!F$12</f>
        <v>0.22436300000000001</v>
      </c>
      <c r="F251" s="423">
        <f>ImportsPlywood!G$12</f>
        <v>0.25573300000000004</v>
      </c>
      <c r="G251" s="423">
        <f>ImportsPlywood!H$12</f>
        <v>0.215947</v>
      </c>
      <c r="H251" s="423">
        <f>ImportsPlywood!I$12</f>
        <v>0.20268700000000001</v>
      </c>
      <c r="I251" s="423">
        <f>ImportsPlywood!J$12</f>
        <v>0.25470500000000001</v>
      </c>
      <c r="J251" s="423">
        <f>ImportsPlywood!K$12</f>
        <v>0.20291100000000004</v>
      </c>
      <c r="K251" s="423">
        <f>ImportsPlywood!L$12</f>
        <v>0.20988900000000002</v>
      </c>
      <c r="L251" s="423">
        <f>ImportsPlywood!M$12</f>
        <v>0.18143399999999998</v>
      </c>
      <c r="M251" s="423">
        <f>ImportsPlywood!N$12</f>
        <v>0.181338</v>
      </c>
      <c r="N251" s="423">
        <f>ImportsPlywood!O$12</f>
        <v>0.15090300000000004</v>
      </c>
      <c r="O251" s="423">
        <f>ImportsPlywood!P$12</f>
        <v>0.16324400000000003</v>
      </c>
      <c r="P251" s="423">
        <f>ImportsPlywood!Q$12</f>
        <v>0.16614400000000001</v>
      </c>
      <c r="Q251" s="423">
        <f>ImportsPlywood!R$12</f>
        <v>0.16213600000000003</v>
      </c>
      <c r="R251" s="423">
        <f>ImportsPlywood!S$12</f>
        <v>0.17549722000000004</v>
      </c>
      <c r="S251" s="423">
        <f>ImportsPlywood!T$12</f>
        <v>0.16956200000000002</v>
      </c>
      <c r="T251" s="423">
        <f>ImportsPlywood!U$12</f>
        <v>0.17433000000000004</v>
      </c>
      <c r="U251" s="423">
        <f>ImportsPlywood!V$12</f>
        <v>0.20664660000000004</v>
      </c>
      <c r="V251" s="423">
        <f>ImportsPlywood!W$12</f>
        <v>0</v>
      </c>
      <c r="W251" s="423">
        <f>ImportsPlywood!X$12</f>
        <v>0</v>
      </c>
      <c r="X251" s="423">
        <f>ImportsPlywood!Y$12</f>
        <v>0</v>
      </c>
      <c r="Y251" s="423">
        <f>ImportsPlywood!Z$12</f>
        <v>0</v>
      </c>
      <c r="Z251" s="423">
        <f>ImportsPlywood!AA$12</f>
        <v>0</v>
      </c>
      <c r="AA251" s="423">
        <f>ImportsPlywood!AB$12</f>
        <v>0</v>
      </c>
      <c r="AB251" s="423"/>
      <c r="AC251" s="388"/>
      <c r="AD251" s="388"/>
      <c r="AE251" s="388"/>
      <c r="AF251" s="388"/>
      <c r="AG251" s="388"/>
      <c r="AH251" s="388"/>
      <c r="AI251" s="388"/>
      <c r="AJ251" s="388"/>
      <c r="AK251" s="388"/>
      <c r="AL251" s="388"/>
      <c r="AM251" s="388"/>
      <c r="AN251" s="388"/>
      <c r="AO251" s="388"/>
      <c r="AP251" s="388"/>
      <c r="AQ251" s="388"/>
      <c r="AR251" s="388"/>
      <c r="AS251" s="388"/>
      <c r="AT251" s="388"/>
      <c r="AU251" s="388"/>
      <c r="AV251" s="388"/>
      <c r="AW251" s="388"/>
      <c r="AX251" s="388"/>
      <c r="AY251" s="388"/>
      <c r="AZ251" s="388"/>
      <c r="BA251" s="388"/>
      <c r="BB251" s="388"/>
      <c r="BC251" s="425">
        <f t="shared" ref="BC251:BF255" si="157">I251/I$249</f>
        <v>0.4807338961930363</v>
      </c>
      <c r="BD251" s="425">
        <f t="shared" si="157"/>
        <v>0.44105559337669231</v>
      </c>
      <c r="BE251" s="425">
        <f t="shared" si="157"/>
        <v>0.49032093553091566</v>
      </c>
      <c r="BF251" s="425">
        <f t="shared" si="157"/>
        <v>0.43403179339600589</v>
      </c>
      <c r="BG251" s="425">
        <f t="shared" ref="BG251:BI255" si="158">M251/M$249</f>
        <v>0.37705533985868417</v>
      </c>
      <c r="BH251" s="425">
        <f t="shared" si="158"/>
        <v>0.35866625806643326</v>
      </c>
      <c r="BI251" s="425">
        <f t="shared" si="158"/>
        <v>0.40327545092874367</v>
      </c>
      <c r="BJ251" s="425">
        <f t="shared" ref="BJ251:BM255" si="159">P251/P$249</f>
        <v>0.36903546663570314</v>
      </c>
      <c r="BK251" s="425">
        <f t="shared" si="159"/>
        <v>0.38853544070302665</v>
      </c>
      <c r="BL251" s="425">
        <f t="shared" si="159"/>
        <v>0.40531422360526959</v>
      </c>
      <c r="BM251" s="425">
        <f t="shared" si="159"/>
        <v>0.37883404715050889</v>
      </c>
      <c r="BN251" s="425">
        <f t="shared" ref="BN251:BN255" si="160">T251/T$249</f>
        <v>0.38723703976731944</v>
      </c>
      <c r="BO251" s="425">
        <f t="shared" ref="BO251:BO255" si="161">U251/U$249</f>
        <v>0.44162107943366008</v>
      </c>
    </row>
    <row r="252" spans="1:67">
      <c r="A252" s="423" t="str">
        <f>ImportsPlywood!B$16</f>
        <v xml:space="preserve">China </v>
      </c>
      <c r="B252" s="423">
        <f>ImportsPlywood!C$16</f>
        <v>2.2000000000000001E-4</v>
      </c>
      <c r="C252" s="423">
        <f>ImportsPlywood!D$16</f>
        <v>5.7920000000000011E-3</v>
      </c>
      <c r="D252" s="423">
        <f>ImportsPlywood!E$16</f>
        <v>1.4771000000000003E-2</v>
      </c>
      <c r="E252" s="423">
        <f>ImportsPlywood!F$16</f>
        <v>3.490588E-2</v>
      </c>
      <c r="F252" s="423">
        <f>ImportsPlywood!G$16</f>
        <v>5.3894920000000013E-2</v>
      </c>
      <c r="G252" s="423">
        <f>ImportsPlywood!H$16</f>
        <v>0.11200593000000002</v>
      </c>
      <c r="H252" s="423">
        <f>ImportsPlywood!I$16</f>
        <v>0.12868300000000002</v>
      </c>
      <c r="I252" s="423">
        <f>ImportsPlywood!J$16</f>
        <v>0.18493006000000001</v>
      </c>
      <c r="J252" s="423">
        <f>ImportsPlywood!K$16</f>
        <v>0.14893888000000002</v>
      </c>
      <c r="K252" s="423">
        <f>ImportsPlywood!L$16</f>
        <v>0.11650811500000001</v>
      </c>
      <c r="L252" s="423">
        <f>ImportsPlywood!M$16</f>
        <v>0.12352872000000004</v>
      </c>
      <c r="M252" s="423">
        <f>ImportsPlywood!N$16</f>
        <v>0.19370515000000002</v>
      </c>
      <c r="N252" s="423">
        <f>ImportsPlywood!O$16</f>
        <v>0.17280412923076927</v>
      </c>
      <c r="O252" s="423">
        <f>ImportsPlywood!P$16</f>
        <v>0.16144056000000001</v>
      </c>
      <c r="P252" s="423">
        <f>ImportsPlywood!Q$16</f>
        <v>0.1891795441509434</v>
      </c>
      <c r="Q252" s="423">
        <f>ImportsPlywood!R$16</f>
        <v>0.16622985405405408</v>
      </c>
      <c r="R252" s="423">
        <f>ImportsPlywood!S$16</f>
        <v>0.16417085900000003</v>
      </c>
      <c r="S252" s="423">
        <f>ImportsPlywood!T$16</f>
        <v>0.16808925333333333</v>
      </c>
      <c r="T252" s="423">
        <f>ImportsPlywood!U$16</f>
        <v>0.16543377666666667</v>
      </c>
      <c r="U252" s="423">
        <f>ImportsPlywood!V$16</f>
        <v>0.16002511454545457</v>
      </c>
      <c r="V252" s="423">
        <f>ImportsPlywood!W$16</f>
        <v>0</v>
      </c>
      <c r="W252" s="423">
        <f>ImportsPlywood!X$16</f>
        <v>0</v>
      </c>
      <c r="X252" s="423">
        <f>ImportsPlywood!Y$16</f>
        <v>0</v>
      </c>
      <c r="Y252" s="423">
        <f>ImportsPlywood!Z$16</f>
        <v>0</v>
      </c>
      <c r="Z252" s="423">
        <f>ImportsPlywood!AA$16</f>
        <v>0</v>
      </c>
      <c r="AA252" s="423">
        <f>ImportsPlywood!AB$16</f>
        <v>0</v>
      </c>
      <c r="AB252" s="423"/>
      <c r="AC252" s="388"/>
      <c r="AD252" s="388"/>
      <c r="AE252" s="388"/>
      <c r="AF252" s="388"/>
      <c r="AG252" s="388"/>
      <c r="AH252" s="388"/>
      <c r="AI252" s="388"/>
      <c r="AJ252" s="388"/>
      <c r="AK252" s="388"/>
      <c r="AL252" s="388"/>
      <c r="AM252" s="388"/>
      <c r="AN252" s="388"/>
      <c r="AO252" s="388"/>
      <c r="AP252" s="388"/>
      <c r="AQ252" s="388"/>
      <c r="AR252" s="388"/>
      <c r="AS252" s="388"/>
      <c r="AT252" s="388"/>
      <c r="AU252" s="388"/>
      <c r="AV252" s="388"/>
      <c r="AW252" s="388"/>
      <c r="AX252" s="388"/>
      <c r="AY252" s="388"/>
      <c r="AZ252" s="388"/>
      <c r="BA252" s="388"/>
      <c r="BB252" s="388"/>
      <c r="BC252" s="425">
        <f t="shared" si="157"/>
        <v>0.34903966654369556</v>
      </c>
      <c r="BD252" s="425">
        <f t="shared" si="157"/>
        <v>0.32373960058971651</v>
      </c>
      <c r="BE252" s="425">
        <f t="shared" si="157"/>
        <v>0.2721741870405</v>
      </c>
      <c r="BF252" s="425">
        <f t="shared" si="157"/>
        <v>0.29550906598274351</v>
      </c>
      <c r="BG252" s="425">
        <f t="shared" si="158"/>
        <v>0.40277030278059428</v>
      </c>
      <c r="BH252" s="425">
        <f t="shared" si="158"/>
        <v>0.41072086313478429</v>
      </c>
      <c r="BI252" s="425">
        <f t="shared" si="158"/>
        <v>0.39882026066617388</v>
      </c>
      <c r="BJ252" s="425">
        <f t="shared" si="159"/>
        <v>0.42020152008903722</v>
      </c>
      <c r="BK252" s="425">
        <f t="shared" si="159"/>
        <v>0.39834576900189778</v>
      </c>
      <c r="BL252" s="425">
        <f t="shared" si="159"/>
        <v>0.379155773830464</v>
      </c>
      <c r="BM252" s="425">
        <f t="shared" si="159"/>
        <v>0.37554364847532956</v>
      </c>
      <c r="BN252" s="425">
        <f t="shared" si="160"/>
        <v>0.36747597059558212</v>
      </c>
      <c r="BO252" s="425">
        <f t="shared" si="161"/>
        <v>0.3419870630441475</v>
      </c>
    </row>
    <row r="253" spans="1:67">
      <c r="A253" s="423" t="str">
        <f>ImportsPlywood!B$17</f>
        <v xml:space="preserve">Indonesia </v>
      </c>
      <c r="B253" s="423">
        <f>ImportsPlywood!C$17</f>
        <v>0.26748999999999995</v>
      </c>
      <c r="C253" s="423">
        <f>ImportsPlywood!D$17</f>
        <v>0.25771300000000003</v>
      </c>
      <c r="D253" s="423">
        <f>ImportsPlywood!E$17</f>
        <v>0.21174400000000002</v>
      </c>
      <c r="E253" s="423">
        <f>ImportsPlywood!F$17</f>
        <v>0.19723500000000002</v>
      </c>
      <c r="F253" s="423">
        <f>ImportsPlywood!G$17</f>
        <v>0.18358500000000003</v>
      </c>
      <c r="G253" s="423">
        <f>ImportsPlywood!H$17</f>
        <v>0.16124500000000003</v>
      </c>
      <c r="H253" s="423">
        <f>ImportsPlywood!I$17</f>
        <v>9.8342000000000013E-2</v>
      </c>
      <c r="I253" s="423">
        <f>ImportsPlywood!J$17</f>
        <v>5.2270999999999998E-2</v>
      </c>
      <c r="J253" s="423">
        <f>ImportsPlywood!K$17</f>
        <v>5.644304E-2</v>
      </c>
      <c r="K253" s="423">
        <f>ImportsPlywood!L$17</f>
        <v>5.5615020000000015E-2</v>
      </c>
      <c r="L253" s="423">
        <f>ImportsPlywood!M$17</f>
        <v>5.9130000000000009E-2</v>
      </c>
      <c r="M253" s="423">
        <f>ImportsPlywood!N$17</f>
        <v>4.8163999999999998E-2</v>
      </c>
      <c r="N253" s="423">
        <f>ImportsPlywood!O$17</f>
        <v>3.8171200000000002E-2</v>
      </c>
      <c r="O253" s="423">
        <f>ImportsPlywood!P$17</f>
        <v>3.7403000000000006E-2</v>
      </c>
      <c r="P253" s="423">
        <f>ImportsPlywood!Q$17</f>
        <v>4.1578280000000002E-2</v>
      </c>
      <c r="Q253" s="423">
        <f>ImportsPlywood!R$17</f>
        <v>3.3369000000000003E-2</v>
      </c>
      <c r="R253" s="423">
        <f>ImportsPlywood!S$17</f>
        <v>2.8485999999999997E-2</v>
      </c>
      <c r="S253" s="423">
        <f>ImportsPlywood!T$17</f>
        <v>3.9151199999999997E-2</v>
      </c>
      <c r="T253" s="423">
        <f>ImportsPlywood!U$17</f>
        <v>2.789869733333333E-2</v>
      </c>
      <c r="U253" s="423">
        <f>ImportsPlywood!V$17</f>
        <v>2.2493340000000004E-2</v>
      </c>
      <c r="V253" s="423">
        <f>ImportsPlywood!W$17</f>
        <v>0</v>
      </c>
      <c r="W253" s="423">
        <f>ImportsPlywood!X$17</f>
        <v>0</v>
      </c>
      <c r="X253" s="423">
        <f>ImportsPlywood!Y$17</f>
        <v>0</v>
      </c>
      <c r="Y253" s="423">
        <f>ImportsPlywood!Z$17</f>
        <v>0</v>
      </c>
      <c r="Z253" s="423">
        <f>ImportsPlywood!AA$17</f>
        <v>0</v>
      </c>
      <c r="AA253" s="423">
        <f>ImportsPlywood!AB$17</f>
        <v>0</v>
      </c>
      <c r="AB253" s="423"/>
      <c r="AC253" s="388"/>
      <c r="AD253" s="388"/>
      <c r="AE253" s="388"/>
      <c r="AF253" s="388"/>
      <c r="AG253" s="388"/>
      <c r="AH253" s="388"/>
      <c r="AI253" s="388"/>
      <c r="AJ253" s="388"/>
      <c r="AK253" s="388"/>
      <c r="AL253" s="388"/>
      <c r="AM253" s="388"/>
      <c r="AN253" s="388"/>
      <c r="AO253" s="388"/>
      <c r="AP253" s="388"/>
      <c r="AQ253" s="388"/>
      <c r="AR253" s="388"/>
      <c r="AS253" s="388"/>
      <c r="AT253" s="388"/>
      <c r="AU253" s="388"/>
      <c r="AV253" s="388"/>
      <c r="AW253" s="388"/>
      <c r="AX253" s="388"/>
      <c r="AY253" s="388"/>
      <c r="AZ253" s="388"/>
      <c r="BA253" s="388"/>
      <c r="BB253" s="388"/>
      <c r="BC253" s="425">
        <f t="shared" si="157"/>
        <v>9.8657040450349218E-2</v>
      </c>
      <c r="BD253" s="425">
        <f t="shared" si="157"/>
        <v>0.12268688488640031</v>
      </c>
      <c r="BE253" s="425">
        <f t="shared" si="157"/>
        <v>0.12992204753927356</v>
      </c>
      <c r="BF253" s="425">
        <f t="shared" si="157"/>
        <v>0.14145253890398621</v>
      </c>
      <c r="BG253" s="425">
        <f t="shared" si="158"/>
        <v>0.10014720240078563</v>
      </c>
      <c r="BH253" s="425">
        <f t="shared" si="158"/>
        <v>9.0725310099238815E-2</v>
      </c>
      <c r="BI253" s="425">
        <f t="shared" si="158"/>
        <v>9.2399792280805415E-2</v>
      </c>
      <c r="BJ253" s="425">
        <f t="shared" si="159"/>
        <v>9.2352778082325712E-2</v>
      </c>
      <c r="BK253" s="425">
        <f t="shared" si="159"/>
        <v>7.9963975433088863E-2</v>
      </c>
      <c r="BL253" s="425">
        <f t="shared" si="159"/>
        <v>6.5788967902851714E-2</v>
      </c>
      <c r="BM253" s="425">
        <f t="shared" si="159"/>
        <v>8.7471293962084681E-2</v>
      </c>
      <c r="BN253" s="425">
        <f t="shared" si="160"/>
        <v>6.1971026035245826E-2</v>
      </c>
      <c r="BO253" s="425">
        <f t="shared" si="161"/>
        <v>4.8070150154264933E-2</v>
      </c>
    </row>
    <row r="254" spans="1:67">
      <c r="A254" s="423" t="str">
        <f>ImportsPlywood!B$18</f>
        <v xml:space="preserve">Malaysia </v>
      </c>
      <c r="B254" s="423">
        <f>ImportsPlywood!C$18</f>
        <v>9.7010000000000013E-3</v>
      </c>
      <c r="C254" s="423">
        <f>ImportsPlywood!D$18</f>
        <v>6.4624200000000017E-3</v>
      </c>
      <c r="D254" s="423">
        <f>ImportsPlywood!E$18</f>
        <v>4.6372599999999998E-3</v>
      </c>
      <c r="E254" s="423">
        <f>ImportsPlywood!F$18</f>
        <v>6.2690000000000003E-3</v>
      </c>
      <c r="F254" s="423">
        <f>ImportsPlywood!G$18</f>
        <v>3.4710000000000006E-3</v>
      </c>
      <c r="G254" s="423">
        <f>ImportsPlywood!H$18</f>
        <v>1.0680000000000002E-3</v>
      </c>
      <c r="H254" s="423">
        <f>ImportsPlywood!I$18</f>
        <v>1.3053E-2</v>
      </c>
      <c r="I254" s="423">
        <f>ImportsPlywood!J$18</f>
        <v>1.3461000000000001E-2</v>
      </c>
      <c r="J254" s="423">
        <f>ImportsPlywood!K$18</f>
        <v>2.3633560000000001E-2</v>
      </c>
      <c r="K254" s="423">
        <f>ImportsPlywood!L$18</f>
        <v>2.1380291111111113E-2</v>
      </c>
      <c r="L254" s="423">
        <f>ImportsPlywood!M$18</f>
        <v>1.0981000000000001E-2</v>
      </c>
      <c r="M254" s="423">
        <f>ImportsPlywood!N$18</f>
        <v>1.0008000000000001E-2</v>
      </c>
      <c r="N254" s="423">
        <f>ImportsPlywood!O$18</f>
        <v>5.7561923076923085E-3</v>
      </c>
      <c r="O254" s="423">
        <f>ImportsPlywood!P$18</f>
        <v>3.9747604166666672E-3</v>
      </c>
      <c r="P254" s="423">
        <f>ImportsPlywood!Q$18</f>
        <v>3.9460000000000007E-3</v>
      </c>
      <c r="Q254" s="423">
        <f>ImportsPlywood!R$18</f>
        <v>5.3152239130434785E-3</v>
      </c>
      <c r="R254" s="423">
        <f>ImportsPlywood!S$18</f>
        <v>5.8030000000000017E-3</v>
      </c>
      <c r="S254" s="423">
        <f>ImportsPlywood!T$18</f>
        <v>5.7330000000000011E-3</v>
      </c>
      <c r="T254" s="423">
        <f>ImportsPlywood!U$18</f>
        <v>4.2780000000000006E-3</v>
      </c>
      <c r="U254" s="423">
        <f>ImportsPlywood!V$18</f>
        <v>3.0668400000000004E-3</v>
      </c>
      <c r="V254" s="423">
        <f>ImportsPlywood!W$18</f>
        <v>0</v>
      </c>
      <c r="W254" s="423">
        <f>ImportsPlywood!X$18</f>
        <v>0</v>
      </c>
      <c r="X254" s="423">
        <f>ImportsPlywood!Y$18</f>
        <v>0</v>
      </c>
      <c r="Y254" s="423">
        <f>ImportsPlywood!Z$18</f>
        <v>0</v>
      </c>
      <c r="Z254" s="423">
        <f>ImportsPlywood!AA$18</f>
        <v>0</v>
      </c>
      <c r="AA254" s="423">
        <f>ImportsPlywood!AB$18</f>
        <v>0</v>
      </c>
      <c r="AB254" s="423"/>
      <c r="AC254" s="388"/>
      <c r="AD254" s="388"/>
      <c r="AE254" s="388"/>
      <c r="AF254" s="388"/>
      <c r="AG254" s="388"/>
      <c r="AH254" s="388"/>
      <c r="AI254" s="388"/>
      <c r="AJ254" s="388"/>
      <c r="AK254" s="388"/>
      <c r="AL254" s="388"/>
      <c r="AM254" s="388"/>
      <c r="AN254" s="388"/>
      <c r="AO254" s="388"/>
      <c r="AP254" s="388"/>
      <c r="AQ254" s="388"/>
      <c r="AR254" s="388"/>
      <c r="AS254" s="388"/>
      <c r="AT254" s="388"/>
      <c r="AU254" s="388"/>
      <c r="AV254" s="388"/>
      <c r="AW254" s="388"/>
      <c r="AX254" s="388"/>
      <c r="AY254" s="388"/>
      <c r="AZ254" s="388"/>
      <c r="BA254" s="388"/>
      <c r="BB254" s="388"/>
      <c r="BC254" s="425">
        <f t="shared" si="157"/>
        <v>2.5406485843051614E-2</v>
      </c>
      <c r="BD254" s="425">
        <f t="shared" si="157"/>
        <v>5.1370866189628252E-2</v>
      </c>
      <c r="BE254" s="425">
        <f t="shared" si="157"/>
        <v>4.9946420915452067E-2</v>
      </c>
      <c r="BF254" s="425">
        <f t="shared" si="157"/>
        <v>2.6269073730841749E-2</v>
      </c>
      <c r="BG254" s="425">
        <f t="shared" si="158"/>
        <v>2.0809592260340976E-2</v>
      </c>
      <c r="BH254" s="425">
        <f t="shared" si="158"/>
        <v>1.3681318169359039E-2</v>
      </c>
      <c r="BI254" s="425">
        <f t="shared" si="158"/>
        <v>9.819186612463374E-3</v>
      </c>
      <c r="BJ254" s="425">
        <f t="shared" si="159"/>
        <v>8.764770026871177E-3</v>
      </c>
      <c r="BK254" s="425">
        <f t="shared" si="159"/>
        <v>1.2737164266354255E-2</v>
      </c>
      <c r="BL254" s="425">
        <f t="shared" si="159"/>
        <v>1.3402140726681479E-2</v>
      </c>
      <c r="BM254" s="425">
        <f t="shared" si="159"/>
        <v>1.2808622169553719E-2</v>
      </c>
      <c r="BN254" s="425">
        <f t="shared" si="160"/>
        <v>9.502667676960893E-3</v>
      </c>
      <c r="BO254" s="425">
        <f t="shared" si="161"/>
        <v>6.5540937583794066E-3</v>
      </c>
    </row>
    <row r="255" spans="1:67">
      <c r="A255" s="426" t="s">
        <v>32</v>
      </c>
      <c r="B255" s="423">
        <f t="shared" ref="B255:AA255" si="162">B249-SUM(B251:B254)</f>
        <v>3.1943120000000214E-2</v>
      </c>
      <c r="C255" s="423">
        <f t="shared" si="162"/>
        <v>2.4760100000000007E-2</v>
      </c>
      <c r="D255" s="423">
        <f t="shared" si="162"/>
        <v>2.5789920000000022E-2</v>
      </c>
      <c r="E255" s="423">
        <f t="shared" si="162"/>
        <v>2.5963359999999935E-2</v>
      </c>
      <c r="F255" s="423">
        <f t="shared" si="162"/>
        <v>2.3823579999999733E-2</v>
      </c>
      <c r="G255" s="423">
        <f t="shared" si="162"/>
        <v>4.5815859999999931E-2</v>
      </c>
      <c r="H255" s="423">
        <f t="shared" si="162"/>
        <v>3.0230339999999967E-2</v>
      </c>
      <c r="I255" s="423">
        <f t="shared" si="162"/>
        <v>2.4458279999999721E-2</v>
      </c>
      <c r="J255" s="423">
        <f t="shared" si="162"/>
        <v>2.8131170434782804E-2</v>
      </c>
      <c r="K255" s="423">
        <f t="shared" si="162"/>
        <v>2.4672102222221937E-2</v>
      </c>
      <c r="L255" s="423">
        <f t="shared" si="162"/>
        <v>4.2946348484848407E-2</v>
      </c>
      <c r="M255" s="423">
        <f t="shared" si="162"/>
        <v>4.7716906466733267E-2</v>
      </c>
      <c r="N255" s="423">
        <f t="shared" si="162"/>
        <v>5.309922914529891E-2</v>
      </c>
      <c r="O255" s="423">
        <f t="shared" si="162"/>
        <v>3.8732961875000138E-2</v>
      </c>
      <c r="P255" s="423">
        <f t="shared" si="162"/>
        <v>4.9363646076146239E-2</v>
      </c>
      <c r="Q255" s="423">
        <f t="shared" si="162"/>
        <v>5.0250335366179621E-2</v>
      </c>
      <c r="R255" s="423">
        <f t="shared" si="162"/>
        <v>5.9033449777777469E-2</v>
      </c>
      <c r="S255" s="423">
        <f t="shared" si="162"/>
        <v>6.5053672499999882E-2</v>
      </c>
      <c r="T255" s="423">
        <f t="shared" si="162"/>
        <v>7.8248898650793819E-2</v>
      </c>
      <c r="U255" s="423">
        <f t="shared" si="162"/>
        <v>7.5695497564102265E-2</v>
      </c>
      <c r="V255" s="423">
        <f t="shared" si="162"/>
        <v>0</v>
      </c>
      <c r="W255" s="423">
        <f t="shared" si="162"/>
        <v>0</v>
      </c>
      <c r="X255" s="423">
        <f t="shared" si="162"/>
        <v>0</v>
      </c>
      <c r="Y255" s="423">
        <f t="shared" si="162"/>
        <v>0</v>
      </c>
      <c r="Z255" s="423">
        <f t="shared" si="162"/>
        <v>0</v>
      </c>
      <c r="AA255" s="423">
        <f t="shared" si="162"/>
        <v>0</v>
      </c>
      <c r="AB255" s="423"/>
      <c r="AC255" s="423"/>
      <c r="AD255" s="423"/>
      <c r="AE255" s="423"/>
      <c r="AF255" s="423"/>
      <c r="AG255" s="423"/>
      <c r="AH255" s="423"/>
      <c r="AI255" s="423"/>
      <c r="AJ255" s="423"/>
      <c r="AK255" s="423"/>
      <c r="AL255" s="423"/>
      <c r="AM255" s="423"/>
      <c r="AN255" s="423"/>
      <c r="AO255" s="423"/>
      <c r="AP255" s="423"/>
      <c r="AQ255" s="423"/>
      <c r="AR255" s="423"/>
      <c r="AS255" s="423"/>
      <c r="AT255" s="423"/>
      <c r="AU255" s="423"/>
      <c r="AV255" s="423"/>
      <c r="AW255" s="423"/>
      <c r="AX255" s="423"/>
      <c r="AY255" s="423"/>
      <c r="AZ255" s="423"/>
      <c r="BA255" s="423"/>
      <c r="BB255" s="423"/>
      <c r="BC255" s="425">
        <f t="shared" si="157"/>
        <v>4.6162910969867417E-2</v>
      </c>
      <c r="BD255" s="425">
        <f t="shared" si="157"/>
        <v>6.1147054957562626E-2</v>
      </c>
      <c r="BE255" s="425">
        <f t="shared" si="157"/>
        <v>5.7636408973858758E-2</v>
      </c>
      <c r="BF255" s="425">
        <f t="shared" si="157"/>
        <v>0.10273752798642259</v>
      </c>
      <c r="BG255" s="425">
        <f t="shared" si="158"/>
        <v>9.9217562699594988E-2</v>
      </c>
      <c r="BH255" s="425">
        <f t="shared" si="158"/>
        <v>0.12620625053018461</v>
      </c>
      <c r="BI255" s="425">
        <f t="shared" si="158"/>
        <v>9.5685309511813699E-2</v>
      </c>
      <c r="BJ255" s="425">
        <f t="shared" si="159"/>
        <v>0.1096454651660627</v>
      </c>
      <c r="BK255" s="425">
        <f t="shared" si="159"/>
        <v>0.12041765059563257</v>
      </c>
      <c r="BL255" s="425">
        <f t="shared" si="159"/>
        <v>0.13633889393473322</v>
      </c>
      <c r="BM255" s="425">
        <f t="shared" si="159"/>
        <v>0.14534238824252319</v>
      </c>
      <c r="BN255" s="425">
        <f t="shared" si="160"/>
        <v>0.17381329592489181</v>
      </c>
      <c r="BO255" s="425">
        <f t="shared" si="161"/>
        <v>0.161767613609548</v>
      </c>
    </row>
    <row r="256" spans="1:67">
      <c r="A256" s="426"/>
      <c r="B256" s="426"/>
      <c r="C256" s="426"/>
      <c r="D256" s="426"/>
      <c r="E256" s="426"/>
      <c r="F256" s="426"/>
      <c r="G256" s="426"/>
      <c r="H256" s="426"/>
      <c r="I256" s="426"/>
      <c r="J256" s="426"/>
      <c r="K256" s="426"/>
      <c r="L256" s="426"/>
      <c r="M256" s="426"/>
      <c r="N256" s="426"/>
      <c r="O256" s="426"/>
      <c r="P256" s="426"/>
      <c r="Q256" s="426"/>
      <c r="R256" s="426"/>
      <c r="S256" s="426"/>
      <c r="T256" s="426"/>
      <c r="U256" s="426"/>
      <c r="V256" s="426"/>
      <c r="W256" s="426"/>
      <c r="X256" s="426"/>
      <c r="Y256" s="426"/>
      <c r="Z256" s="426"/>
      <c r="AA256" s="426"/>
      <c r="AB256" s="426"/>
      <c r="AC256" s="426"/>
      <c r="AD256" s="426"/>
      <c r="AE256" s="426"/>
      <c r="AF256" s="426"/>
      <c r="AG256" s="426"/>
      <c r="AH256" s="426"/>
      <c r="AI256" s="426"/>
      <c r="AJ256" s="426"/>
      <c r="AK256" s="426"/>
      <c r="AL256" s="426"/>
      <c r="AM256" s="426"/>
      <c r="AN256" s="426"/>
      <c r="AO256" s="426"/>
      <c r="AP256" s="426"/>
      <c r="AQ256" s="426"/>
      <c r="AR256" s="426"/>
      <c r="AS256" s="426"/>
      <c r="AT256" s="426"/>
      <c r="AU256" s="426"/>
      <c r="AV256" s="426"/>
      <c r="AW256" s="426"/>
      <c r="AX256" s="426"/>
      <c r="AY256" s="426"/>
      <c r="AZ256" s="426"/>
      <c r="BA256" s="426"/>
      <c r="BB256" s="426"/>
    </row>
    <row r="257" spans="1:67">
      <c r="A257" s="426"/>
      <c r="B257" s="426"/>
      <c r="C257" s="426"/>
      <c r="D257" s="426"/>
      <c r="E257" s="426"/>
      <c r="F257" s="426"/>
      <c r="G257" s="426"/>
      <c r="H257" s="426"/>
      <c r="I257" s="426"/>
      <c r="J257" s="426"/>
      <c r="K257" s="426"/>
      <c r="L257" s="426"/>
      <c r="M257" s="426"/>
      <c r="N257" s="426"/>
      <c r="O257" s="426"/>
      <c r="P257" s="426"/>
      <c r="Q257" s="426"/>
      <c r="R257" s="426"/>
      <c r="S257" s="426"/>
      <c r="T257" s="426"/>
      <c r="U257" s="426"/>
      <c r="V257" s="426"/>
      <c r="W257" s="426"/>
      <c r="X257" s="426"/>
      <c r="Y257" s="426"/>
      <c r="Z257" s="426"/>
      <c r="AA257" s="426"/>
      <c r="AB257" s="426"/>
      <c r="AC257" s="426"/>
      <c r="AD257" s="426"/>
      <c r="AE257" s="426"/>
      <c r="AF257" s="426"/>
      <c r="AG257" s="426"/>
      <c r="AH257" s="426"/>
      <c r="AI257" s="426"/>
      <c r="AJ257" s="426"/>
      <c r="AK257" s="426"/>
      <c r="AL257" s="426"/>
      <c r="AM257" s="426"/>
      <c r="AN257" s="426"/>
      <c r="AO257" s="426"/>
      <c r="AP257" s="426"/>
      <c r="AQ257" s="426"/>
      <c r="AR257" s="426"/>
      <c r="AS257" s="426"/>
      <c r="AT257" s="426"/>
      <c r="AU257" s="426"/>
      <c r="AV257" s="426"/>
      <c r="AW257" s="426"/>
      <c r="AX257" s="426"/>
      <c r="AY257" s="426"/>
      <c r="AZ257" s="426"/>
      <c r="BA257" s="426"/>
      <c r="BB257" s="426"/>
    </row>
    <row r="258" spans="1:67">
      <c r="A258" s="426"/>
      <c r="B258" s="426"/>
      <c r="C258" s="426"/>
      <c r="D258" s="426"/>
      <c r="E258" s="426"/>
      <c r="F258" s="426"/>
      <c r="G258" s="426"/>
      <c r="H258" s="426"/>
      <c r="I258" s="426"/>
      <c r="J258" s="426"/>
      <c r="K258" s="426"/>
      <c r="L258" s="426"/>
      <c r="M258" s="426"/>
      <c r="N258" s="426"/>
      <c r="O258" s="426"/>
      <c r="P258" s="426"/>
      <c r="Q258" s="426"/>
      <c r="R258" s="426"/>
      <c r="S258" s="426"/>
      <c r="T258" s="426"/>
      <c r="U258" s="426"/>
      <c r="V258" s="426"/>
      <c r="W258" s="426"/>
      <c r="X258" s="426"/>
      <c r="Y258" s="426"/>
      <c r="Z258" s="426"/>
      <c r="AA258" s="426"/>
      <c r="AB258" s="426"/>
      <c r="AC258" s="426"/>
      <c r="AD258" s="426"/>
      <c r="AE258" s="426"/>
      <c r="AF258" s="426"/>
      <c r="AG258" s="426"/>
      <c r="AH258" s="426"/>
      <c r="AI258" s="426"/>
      <c r="AJ258" s="426"/>
      <c r="AK258" s="426"/>
      <c r="AL258" s="426"/>
      <c r="AM258" s="426"/>
      <c r="AN258" s="426"/>
      <c r="AO258" s="426"/>
      <c r="AP258" s="426"/>
      <c r="AQ258" s="426"/>
      <c r="AR258" s="426"/>
      <c r="AS258" s="426"/>
      <c r="AT258" s="426"/>
      <c r="AU258" s="426"/>
      <c r="AV258" s="426"/>
      <c r="AW258" s="426"/>
      <c r="AX258" s="426"/>
      <c r="AY258" s="426"/>
      <c r="AZ258" s="426"/>
      <c r="BA258" s="426"/>
      <c r="BB258" s="426"/>
    </row>
    <row r="259" spans="1:67">
      <c r="A259" s="426"/>
      <c r="B259" s="426"/>
      <c r="C259" s="426"/>
      <c r="D259" s="426"/>
      <c r="E259" s="426"/>
      <c r="F259" s="426"/>
      <c r="G259" s="426"/>
      <c r="H259" s="426"/>
      <c r="I259" s="426"/>
      <c r="J259" s="426"/>
      <c r="K259" s="426"/>
      <c r="L259" s="426"/>
      <c r="M259" s="426"/>
      <c r="N259" s="426"/>
      <c r="O259" s="426"/>
      <c r="P259" s="426"/>
      <c r="Q259" s="426"/>
      <c r="R259" s="426"/>
      <c r="S259" s="426"/>
      <c r="T259" s="426"/>
      <c r="U259" s="426"/>
      <c r="V259" s="426"/>
      <c r="W259" s="426"/>
      <c r="X259" s="426"/>
      <c r="Y259" s="426"/>
      <c r="Z259" s="426"/>
      <c r="AA259" s="426"/>
      <c r="AB259" s="426"/>
      <c r="AC259" s="426"/>
      <c r="AD259" s="426"/>
      <c r="AE259" s="426"/>
      <c r="AF259" s="426"/>
      <c r="AG259" s="426"/>
      <c r="AH259" s="426"/>
      <c r="AI259" s="426"/>
      <c r="AJ259" s="426"/>
      <c r="AK259" s="426"/>
      <c r="AL259" s="426"/>
      <c r="AM259" s="426"/>
      <c r="AN259" s="426"/>
      <c r="AO259" s="426"/>
      <c r="AP259" s="426"/>
      <c r="AQ259" s="426"/>
      <c r="AR259" s="426"/>
      <c r="AS259" s="426"/>
      <c r="AT259" s="426"/>
      <c r="AU259" s="426"/>
      <c r="AV259" s="426"/>
      <c r="AW259" s="426"/>
      <c r="AX259" s="426"/>
      <c r="AY259" s="426"/>
      <c r="AZ259" s="426"/>
      <c r="BA259" s="426"/>
      <c r="BB259" s="426"/>
    </row>
    <row r="260" spans="1:67">
      <c r="A260" s="426"/>
      <c r="B260" s="426"/>
      <c r="C260" s="426"/>
      <c r="D260" s="426"/>
      <c r="E260" s="426"/>
      <c r="F260" s="426"/>
      <c r="G260" s="426"/>
      <c r="H260" s="426"/>
      <c r="I260" s="426"/>
      <c r="J260" s="426"/>
      <c r="K260" s="426"/>
      <c r="L260" s="426"/>
      <c r="M260" s="426"/>
      <c r="N260" s="426"/>
      <c r="O260" s="426"/>
      <c r="P260" s="426"/>
      <c r="Q260" s="426"/>
      <c r="R260" s="426"/>
      <c r="S260" s="426"/>
      <c r="T260" s="426"/>
      <c r="U260" s="426"/>
      <c r="V260" s="426"/>
      <c r="W260" s="426"/>
      <c r="X260" s="426"/>
      <c r="Y260" s="426"/>
      <c r="Z260" s="426"/>
      <c r="AA260" s="426"/>
      <c r="AB260" s="426"/>
      <c r="AC260" s="426"/>
      <c r="AD260" s="426"/>
      <c r="AE260" s="426"/>
      <c r="AF260" s="426"/>
      <c r="AG260" s="426"/>
      <c r="AH260" s="426"/>
      <c r="AI260" s="426"/>
      <c r="AJ260" s="426"/>
      <c r="AK260" s="426"/>
      <c r="AL260" s="426"/>
      <c r="AM260" s="426"/>
      <c r="AN260" s="426"/>
      <c r="AO260" s="426"/>
      <c r="AP260" s="426"/>
      <c r="AQ260" s="426"/>
      <c r="AR260" s="426"/>
      <c r="AS260" s="426"/>
      <c r="AT260" s="426"/>
      <c r="AU260" s="426"/>
      <c r="AV260" s="426"/>
      <c r="AW260" s="426"/>
      <c r="AX260" s="426"/>
      <c r="AY260" s="426"/>
      <c r="AZ260" s="426"/>
      <c r="BA260" s="426"/>
      <c r="BB260" s="426"/>
    </row>
    <row r="261" spans="1:67">
      <c r="A261" s="426" t="str">
        <f>A251</f>
        <v xml:space="preserve">Brazil </v>
      </c>
      <c r="AC261" s="426">
        <f>ImportsPlywood!AD$12</f>
        <v>35.278587224931002</v>
      </c>
      <c r="AD261" s="426">
        <f>ImportsPlywood!AE$12</f>
        <v>31.585966168399999</v>
      </c>
      <c r="AE261" s="426">
        <f>ImportsPlywood!AF$12</f>
        <v>37.289961998400003</v>
      </c>
      <c r="AF261" s="426">
        <f>ImportsPlywood!AG$12</f>
        <v>54.149120950400004</v>
      </c>
      <c r="AG261" s="426">
        <f>ImportsPlywood!AH$12</f>
        <v>78.976515851100004</v>
      </c>
      <c r="AH261" s="426">
        <f>ImportsPlywood!AI$12</f>
        <v>65.13097266390001</v>
      </c>
      <c r="AI261" s="426">
        <f>ImportsPlywood!AJ$12</f>
        <v>64.257369094400005</v>
      </c>
      <c r="AJ261" s="426">
        <f>ImportsPlywood!AK$12</f>
        <v>79.432788942499997</v>
      </c>
      <c r="AK261" s="426">
        <f>ImportsPlywood!AL$12</f>
        <v>72.795329547600005</v>
      </c>
      <c r="AL261" s="426">
        <f>ImportsPlywood!AM$12</f>
        <v>60.884460828400002</v>
      </c>
      <c r="AM261" s="426">
        <f>ImportsPlywood!AN$12</f>
        <v>60.223466096100005</v>
      </c>
      <c r="AN261" s="426">
        <f>ImportsPlywood!AO$12</f>
        <v>64.520598960000001</v>
      </c>
      <c r="AO261" s="426">
        <f>ImportsPlywood!AP$12</f>
        <v>52.080708046399998</v>
      </c>
      <c r="AP261" s="426">
        <f>ImportsPlywood!AQ$12</f>
        <v>58.111144325700003</v>
      </c>
      <c r="AQ261" s="426">
        <f>ImportsPlywood!AR$12</f>
        <v>54.729568849000003</v>
      </c>
      <c r="AR261" s="426">
        <f>ImportsPlywood!AS$12</f>
        <v>49.991940869499999</v>
      </c>
      <c r="AS261" s="426">
        <f>ImportsPlywood!AT$12</f>
        <v>41.1781034734</v>
      </c>
      <c r="AT261" s="426">
        <f>ImportsPlywood!AU$12</f>
        <v>45.057631490299997</v>
      </c>
      <c r="AU261" s="426">
        <f>ImportsPlywood!AV$12</f>
        <v>57.808204482000001</v>
      </c>
      <c r="AV261" s="426">
        <f>ImportsPlywood!AW$12</f>
        <v>54.490322358333337</v>
      </c>
      <c r="AW261" s="426">
        <f>ImportsPlywood!AX$12</f>
        <v>0</v>
      </c>
      <c r="AX261" s="426">
        <f>ImportsPlywood!AY$12</f>
        <v>0</v>
      </c>
      <c r="AY261" s="426">
        <f>ImportsPlywood!AZ$12</f>
        <v>0</v>
      </c>
      <c r="AZ261" s="426">
        <f>ImportsPlywood!BA$12</f>
        <v>0</v>
      </c>
      <c r="BA261" s="426">
        <f>ImportsPlywood!BB$12</f>
        <v>0</v>
      </c>
      <c r="BB261" s="426">
        <f>ImportsPlywood!BC$12</f>
        <v>0</v>
      </c>
      <c r="BC261" s="425">
        <f t="shared" ref="BC261:BF265" si="163">AJ261/AJ$249</f>
        <v>0.35973185108305333</v>
      </c>
      <c r="BD261" s="425">
        <f t="shared" si="163"/>
        <v>0.341005597448165</v>
      </c>
      <c r="BE261" s="425">
        <f t="shared" si="163"/>
        <v>0.37121953318611334</v>
      </c>
      <c r="BF261" s="425">
        <f t="shared" si="163"/>
        <v>0.34876607718930297</v>
      </c>
      <c r="BG261" s="425">
        <f t="shared" ref="BG261:BI265" si="164">AN261/AN$249</f>
        <v>0.31011792696060236</v>
      </c>
      <c r="BH261" s="425">
        <f t="shared" si="164"/>
        <v>0.28328842696580381</v>
      </c>
      <c r="BI261" s="425">
        <f t="shared" si="164"/>
        <v>0.32435938792247843</v>
      </c>
      <c r="BJ261" s="425">
        <f t="shared" ref="BJ261:BM265" si="165">AQ261/AQ$249</f>
        <v>0.28072320635161935</v>
      </c>
      <c r="BK261" s="425">
        <f t="shared" si="165"/>
        <v>0.30600077039959594</v>
      </c>
      <c r="BL261" s="425">
        <f t="shared" si="165"/>
        <v>0.28093335369778016</v>
      </c>
      <c r="BM261" s="425">
        <f t="shared" si="165"/>
        <v>0.27891654089829632</v>
      </c>
      <c r="BN261" s="425">
        <f t="shared" ref="BN261:BN265" si="166">AU261/AU$249</f>
        <v>0.32382239884384179</v>
      </c>
      <c r="BO261" s="425">
        <f t="shared" ref="BO261:BO265" si="167">AV261/AV$249</f>
        <v>0.35155334067256294</v>
      </c>
    </row>
    <row r="262" spans="1:67">
      <c r="A262" s="426" t="str">
        <f>A252</f>
        <v xml:space="preserve">China </v>
      </c>
      <c r="AC262" s="426">
        <f>ImportsPlywood!AD$16</f>
        <v>7.9319884440000002E-2</v>
      </c>
      <c r="AD262" s="426">
        <f>ImportsPlywood!AE$16</f>
        <v>2.1388898319999998</v>
      </c>
      <c r="AE262" s="426">
        <f>ImportsPlywood!AF$16</f>
        <v>4.9116506496000003</v>
      </c>
      <c r="AF262" s="426">
        <f>ImportsPlywood!AG$16</f>
        <v>12.477362240000001</v>
      </c>
      <c r="AG262" s="426">
        <f>ImportsPlywood!AH$16</f>
        <v>20.173279127400001</v>
      </c>
      <c r="AH262" s="426">
        <f>ImportsPlywood!AI$16</f>
        <v>43.512664981500002</v>
      </c>
      <c r="AI262" s="426">
        <f>ImportsPlywood!AJ$16</f>
        <v>49.378408646400004</v>
      </c>
      <c r="AJ262" s="426">
        <f>ImportsPlywood!AK$16</f>
        <v>85.083831894500008</v>
      </c>
      <c r="AK262" s="426">
        <f>ImportsPlywood!AL$16</f>
        <v>73.084705035200017</v>
      </c>
      <c r="AL262" s="426">
        <f>ImportsPlywood!AM$16</f>
        <v>46.394978546399997</v>
      </c>
      <c r="AM262" s="426">
        <f>ImportsPlywood!AN$16</f>
        <v>50.399162088300002</v>
      </c>
      <c r="AN262" s="426">
        <f>ImportsPlywood!AO$16</f>
        <v>79.673333280000008</v>
      </c>
      <c r="AO262" s="426">
        <f>ImportsPlywood!AP$16</f>
        <v>75.656117380799998</v>
      </c>
      <c r="AP262" s="426">
        <f>ImportsPlywood!AQ$16</f>
        <v>70.359967583400007</v>
      </c>
      <c r="AQ262" s="426">
        <f>ImportsPlywood!AR$16</f>
        <v>79.950479756000007</v>
      </c>
      <c r="AR262" s="426">
        <f>ImportsPlywood!AS$16</f>
        <v>64.593232696999991</v>
      </c>
      <c r="AS262" s="426">
        <f>ImportsPlywood!AT$16</f>
        <v>57.821445231999995</v>
      </c>
      <c r="AT262" s="426">
        <f>ImportsPlywood!AU$16</f>
        <v>61.065043296399999</v>
      </c>
      <c r="AU262" s="426">
        <f>ImportsPlywood!AV$16</f>
        <v>62.661431864000001</v>
      </c>
      <c r="AV262" s="426">
        <f>ImportsPlywood!AW$16</f>
        <v>54.744692811249998</v>
      </c>
      <c r="AW262" s="426">
        <f>ImportsPlywood!AX$16</f>
        <v>0</v>
      </c>
      <c r="AX262" s="426">
        <f>ImportsPlywood!AY$16</f>
        <v>0</v>
      </c>
      <c r="AY262" s="426">
        <f>ImportsPlywood!AZ$16</f>
        <v>0</v>
      </c>
      <c r="AZ262" s="426">
        <f>ImportsPlywood!BA$16</f>
        <v>0</v>
      </c>
      <c r="BA262" s="426">
        <f>ImportsPlywood!BB$16</f>
        <v>0</v>
      </c>
      <c r="BB262" s="426">
        <f>ImportsPlywood!BC$16</f>
        <v>0</v>
      </c>
      <c r="BC262" s="425">
        <f t="shared" si="163"/>
        <v>0.38532405511789286</v>
      </c>
      <c r="BD262" s="425">
        <f t="shared" si="163"/>
        <v>0.34236116052685633</v>
      </c>
      <c r="BE262" s="425">
        <f t="shared" si="163"/>
        <v>0.28287549965689579</v>
      </c>
      <c r="BF262" s="425">
        <f t="shared" si="163"/>
        <v>0.29187157755276605</v>
      </c>
      <c r="BG262" s="425">
        <f t="shared" si="164"/>
        <v>0.382949466513055</v>
      </c>
      <c r="BH262" s="425">
        <f t="shared" si="164"/>
        <v>0.41152479079301862</v>
      </c>
      <c r="BI262" s="425">
        <f t="shared" si="164"/>
        <v>0.39272873188807467</v>
      </c>
      <c r="BJ262" s="425">
        <f t="shared" si="165"/>
        <v>0.41008828497037653</v>
      </c>
      <c r="BK262" s="425">
        <f t="shared" si="165"/>
        <v>0.39537530698155621</v>
      </c>
      <c r="BL262" s="425">
        <f t="shared" si="165"/>
        <v>0.39448083215322122</v>
      </c>
      <c r="BM262" s="425">
        <f t="shared" si="165"/>
        <v>0.37800590227880143</v>
      </c>
      <c r="BN262" s="425">
        <f t="shared" si="166"/>
        <v>0.35100856985635281</v>
      </c>
      <c r="BO262" s="425">
        <f t="shared" si="167"/>
        <v>0.35319445378441389</v>
      </c>
    </row>
    <row r="263" spans="1:67">
      <c r="A263" s="426" t="str">
        <f>A253</f>
        <v xml:space="preserve">Indonesia </v>
      </c>
      <c r="AC263" s="426">
        <f>ImportsPlywood!AD$17</f>
        <v>103.26417186005699</v>
      </c>
      <c r="AD263" s="426">
        <f>ImportsPlywood!AE$17</f>
        <v>92.687836428799997</v>
      </c>
      <c r="AE263" s="426">
        <f>ImportsPlywood!AF$17</f>
        <v>74.746540608000004</v>
      </c>
      <c r="AF263" s="426">
        <f>ImportsPlywood!AG$17</f>
        <v>78.236299870400003</v>
      </c>
      <c r="AG263" s="426">
        <f>ImportsPlywood!AH$17</f>
        <v>87.505638371200007</v>
      </c>
      <c r="AH263" s="426">
        <f>ImportsPlywood!AI$17</f>
        <v>81.700787239500002</v>
      </c>
      <c r="AI263" s="426">
        <f>ImportsPlywood!AJ$17</f>
        <v>52.753545571600007</v>
      </c>
      <c r="AJ263" s="426">
        <f>ImportsPlywood!AK$17</f>
        <v>33.488850009000004</v>
      </c>
      <c r="AK263" s="426">
        <f>ImportsPlywood!AL$17</f>
        <v>37.425135502400003</v>
      </c>
      <c r="AL263" s="426">
        <f>ImportsPlywood!AM$17</f>
        <v>32.441575091200001</v>
      </c>
      <c r="AM263" s="426">
        <f>ImportsPlywood!AN$17</f>
        <v>35.706550952699999</v>
      </c>
      <c r="AN263" s="426">
        <f>ImportsPlywood!AO$17</f>
        <v>33.099628848000002</v>
      </c>
      <c r="AO263" s="426">
        <f>ImportsPlywood!AP$17</f>
        <v>27.156270275200001</v>
      </c>
      <c r="AP263" s="426">
        <f>ImportsPlywood!AQ$17</f>
        <v>26.013488059500002</v>
      </c>
      <c r="AQ263" s="426">
        <f>ImportsPlywood!AR$17</f>
        <v>28.755019819500003</v>
      </c>
      <c r="AR263" s="426">
        <f>ImportsPlywood!AS$17</f>
        <v>22.426344580499997</v>
      </c>
      <c r="AS263" s="426">
        <f>ImportsPlywood!AT$17</f>
        <v>16.7100535147</v>
      </c>
      <c r="AT263" s="426">
        <f>ImportsPlywood!AU$17</f>
        <v>23.156702440299998</v>
      </c>
      <c r="AU263" s="426">
        <f>ImportsPlywood!AV$17</f>
        <v>19.698007652000001</v>
      </c>
      <c r="AV263" s="426">
        <f>ImportsPlywood!AW$17</f>
        <v>12.864394277916666</v>
      </c>
      <c r="AW263" s="426">
        <f>ImportsPlywood!AX$17</f>
        <v>0</v>
      </c>
      <c r="AX263" s="426">
        <f>ImportsPlywood!AY$17</f>
        <v>0</v>
      </c>
      <c r="AY263" s="426">
        <f>ImportsPlywood!AZ$17</f>
        <v>0</v>
      </c>
      <c r="AZ263" s="426">
        <f>ImportsPlywood!BA$17</f>
        <v>0</v>
      </c>
      <c r="BA263" s="426">
        <f>ImportsPlywood!BB$17</f>
        <v>0</v>
      </c>
      <c r="BB263" s="426">
        <f>ImportsPlywood!BC$17</f>
        <v>0</v>
      </c>
      <c r="BC263" s="425">
        <f t="shared" si="163"/>
        <v>0.15166288587828528</v>
      </c>
      <c r="BD263" s="425">
        <f t="shared" si="163"/>
        <v>0.17531592714652669</v>
      </c>
      <c r="BE263" s="425">
        <f t="shared" si="163"/>
        <v>0.19780000015307661</v>
      </c>
      <c r="BF263" s="425">
        <f t="shared" si="163"/>
        <v>0.20678374250099171</v>
      </c>
      <c r="BG263" s="425">
        <f t="shared" si="164"/>
        <v>0.1590931957694757</v>
      </c>
      <c r="BH263" s="425">
        <f t="shared" si="164"/>
        <v>0.1477141417060937</v>
      </c>
      <c r="BI263" s="425">
        <f t="shared" si="164"/>
        <v>0.1451996714677754</v>
      </c>
      <c r="BJ263" s="425">
        <f t="shared" si="165"/>
        <v>0.14749250783805318</v>
      </c>
      <c r="BK263" s="425">
        <f t="shared" si="165"/>
        <v>0.13727170018851159</v>
      </c>
      <c r="BL263" s="425">
        <f t="shared" si="165"/>
        <v>0.11400261251435534</v>
      </c>
      <c r="BM263" s="425">
        <f t="shared" si="165"/>
        <v>0.14334502568449609</v>
      </c>
      <c r="BN263" s="425">
        <f t="shared" si="166"/>
        <v>0.11034170923438978</v>
      </c>
      <c r="BO263" s="425">
        <f t="shared" si="167"/>
        <v>8.2996770589648883E-2</v>
      </c>
    </row>
    <row r="264" spans="1:67">
      <c r="A264" s="426" t="str">
        <f>A254</f>
        <v xml:space="preserve">Malaysia </v>
      </c>
      <c r="AC264" s="426">
        <f>ImportsPlywood!AD$18</f>
        <v>3.841448703402</v>
      </c>
      <c r="AD264" s="426">
        <f>ImportsPlywood!AE$18</f>
        <v>2.5026117995999999</v>
      </c>
      <c r="AE264" s="426">
        <f>ImportsPlywood!AF$18</f>
        <v>1.7379097295999999</v>
      </c>
      <c r="AF264" s="426">
        <f>ImportsPlywood!AG$18</f>
        <v>2.7781378352000003</v>
      </c>
      <c r="AG264" s="426">
        <f>ImportsPlywood!AH$18</f>
        <v>1.7219544041000001</v>
      </c>
      <c r="AH264" s="426">
        <f>ImportsPlywood!AI$18</f>
        <v>0.6095978031</v>
      </c>
      <c r="AI264" s="426">
        <f>ImportsPlywood!AJ$18</f>
        <v>6.3863796252000009</v>
      </c>
      <c r="AJ264" s="426">
        <f>ImportsPlywood!AK$18</f>
        <v>7.029845441</v>
      </c>
      <c r="AK264" s="426">
        <f>ImportsPlywood!AL$18</f>
        <v>13.310512026000001</v>
      </c>
      <c r="AL264" s="426">
        <f>ImportsPlywood!AM$18</f>
        <v>10.3817390952</v>
      </c>
      <c r="AM264" s="426">
        <f>ImportsPlywood!AN$18</f>
        <v>5.6447603379000002</v>
      </c>
      <c r="AN264" s="426">
        <f>ImportsPlywood!AO$18</f>
        <v>5.7415211519999998</v>
      </c>
      <c r="AO264" s="426">
        <f>ImportsPlywood!AP$18</f>
        <v>3.6779198719999999</v>
      </c>
      <c r="AP264" s="426">
        <f>ImportsPlywood!AQ$18</f>
        <v>2.2793131100999999</v>
      </c>
      <c r="AQ264" s="426">
        <f>ImportsPlywood!AR$18</f>
        <v>2.1444992410000001</v>
      </c>
      <c r="AR264" s="426">
        <f>ImportsPlywood!AS$18</f>
        <v>2.8282808154999999</v>
      </c>
      <c r="AS264" s="426">
        <f>ImportsPlywood!AT$18</f>
        <v>2.6663239648999997</v>
      </c>
      <c r="AT264" s="426">
        <f>ImportsPlywood!AU$18</f>
        <v>2.6077362167999998</v>
      </c>
      <c r="AU264" s="426">
        <f>ImportsPlywood!AV$18</f>
        <v>1.892936325</v>
      </c>
      <c r="AV264" s="426">
        <f>ImportsPlywood!AW$18</f>
        <v>1.2883538033333333</v>
      </c>
      <c r="AW264" s="426">
        <f>ImportsPlywood!AX$18</f>
        <v>0</v>
      </c>
      <c r="AX264" s="426">
        <f>ImportsPlywood!AY$18</f>
        <v>0</v>
      </c>
      <c r="AY264" s="426">
        <f>ImportsPlywood!AZ$18</f>
        <v>0</v>
      </c>
      <c r="AZ264" s="426">
        <f>ImportsPlywood!BA$18</f>
        <v>0</v>
      </c>
      <c r="BA264" s="426">
        <f>ImportsPlywood!BB$18</f>
        <v>0</v>
      </c>
      <c r="BB264" s="426">
        <f>ImportsPlywood!BC$18</f>
        <v>0</v>
      </c>
      <c r="BC264" s="425">
        <f t="shared" si="163"/>
        <v>3.1836466363396737E-2</v>
      </c>
      <c r="BD264" s="425">
        <f t="shared" si="163"/>
        <v>6.2352339552211845E-2</v>
      </c>
      <c r="BE264" s="425">
        <f t="shared" si="163"/>
        <v>6.3298652696329449E-2</v>
      </c>
      <c r="BF264" s="425">
        <f t="shared" si="163"/>
        <v>3.2689930476297147E-2</v>
      </c>
      <c r="BG264" s="425">
        <f t="shared" si="164"/>
        <v>2.7596591878549563E-2</v>
      </c>
      <c r="BH264" s="425">
        <f t="shared" si="164"/>
        <v>2.0005721391438937E-2</v>
      </c>
      <c r="BI264" s="425">
        <f t="shared" si="164"/>
        <v>1.2722458210976057E-2</v>
      </c>
      <c r="BJ264" s="425">
        <f t="shared" si="165"/>
        <v>1.0999734067211345E-2</v>
      </c>
      <c r="BK264" s="425">
        <f t="shared" si="165"/>
        <v>1.7311912548236566E-2</v>
      </c>
      <c r="BL264" s="425">
        <f t="shared" si="165"/>
        <v>1.819071958930776E-2</v>
      </c>
      <c r="BM264" s="425">
        <f t="shared" si="165"/>
        <v>1.6142454476810383E-2</v>
      </c>
      <c r="BN264" s="425">
        <f t="shared" si="166"/>
        <v>1.0603601808996005E-2</v>
      </c>
      <c r="BO264" s="425">
        <f t="shared" si="167"/>
        <v>8.3120279698761686E-3</v>
      </c>
    </row>
    <row r="265" spans="1:67">
      <c r="A265" s="426" t="str">
        <f>A255</f>
        <v>Others</v>
      </c>
      <c r="AC265" s="426">
        <f t="shared" ref="AC265:BB265" si="168">AC249-SUM(AC261:AC264)</f>
        <v>11.286908298230998</v>
      </c>
      <c r="AD265" s="426">
        <f t="shared" si="168"/>
        <v>9.4577849768000704</v>
      </c>
      <c r="AE265" s="426">
        <f t="shared" si="168"/>
        <v>8.6091130751999287</v>
      </c>
      <c r="AF265" s="426">
        <f t="shared" si="168"/>
        <v>9.1745636640000612</v>
      </c>
      <c r="AG265" s="426">
        <f t="shared" si="168"/>
        <v>11.148918968599986</v>
      </c>
      <c r="AH265" s="426">
        <f t="shared" si="168"/>
        <v>21.812348715300004</v>
      </c>
      <c r="AI265" s="426">
        <f t="shared" si="168"/>
        <v>14.827043899199964</v>
      </c>
      <c r="AJ265" s="426">
        <f t="shared" si="168"/>
        <v>15.775792607999961</v>
      </c>
      <c r="AK265" s="426">
        <f t="shared" si="168"/>
        <v>16.856853508000057</v>
      </c>
      <c r="AL265" s="426">
        <f t="shared" si="168"/>
        <v>13.909253850799985</v>
      </c>
      <c r="AM265" s="426">
        <f t="shared" si="168"/>
        <v>20.701874014199944</v>
      </c>
      <c r="AN265" s="426">
        <f t="shared" si="168"/>
        <v>25.01673724799997</v>
      </c>
      <c r="AO265" s="426">
        <f t="shared" si="168"/>
        <v>25.272386022399957</v>
      </c>
      <c r="AP265" s="426">
        <f t="shared" si="168"/>
        <v>22.392746137800032</v>
      </c>
      <c r="AQ265" s="426">
        <f t="shared" si="168"/>
        <v>29.379622065499888</v>
      </c>
      <c r="AR265" s="426">
        <f t="shared" si="168"/>
        <v>23.53214550749999</v>
      </c>
      <c r="AS265" s="426">
        <f t="shared" si="168"/>
        <v>28.200131557499972</v>
      </c>
      <c r="AT265" s="426">
        <f t="shared" si="168"/>
        <v>29.658097697800031</v>
      </c>
      <c r="AU265" s="426">
        <f t="shared" si="168"/>
        <v>36.457658959999947</v>
      </c>
      <c r="AV265" s="426">
        <f t="shared" si="168"/>
        <v>31.61096967000006</v>
      </c>
      <c r="AW265" s="426">
        <f t="shared" si="168"/>
        <v>0</v>
      </c>
      <c r="AX265" s="426">
        <f t="shared" si="168"/>
        <v>0</v>
      </c>
      <c r="AY265" s="426">
        <f t="shared" si="168"/>
        <v>0</v>
      </c>
      <c r="AZ265" s="426">
        <f t="shared" si="168"/>
        <v>0</v>
      </c>
      <c r="BA265" s="426">
        <f t="shared" si="168"/>
        <v>0</v>
      </c>
      <c r="BB265" s="426">
        <f t="shared" si="168"/>
        <v>0</v>
      </c>
      <c r="BC265" s="425">
        <f t="shared" si="163"/>
        <v>7.1444741557371835E-2</v>
      </c>
      <c r="BD265" s="425">
        <f t="shared" si="163"/>
        <v>7.8964975326240153E-2</v>
      </c>
      <c r="BE265" s="425">
        <f t="shared" si="163"/>
        <v>8.4806314307584701E-2</v>
      </c>
      <c r="BF265" s="425">
        <f t="shared" si="163"/>
        <v>0.11988867228064193</v>
      </c>
      <c r="BG265" s="425">
        <f t="shared" si="164"/>
        <v>0.12024281887831741</v>
      </c>
      <c r="BH265" s="425">
        <f t="shared" si="164"/>
        <v>0.13746691914364503</v>
      </c>
      <c r="BI265" s="425">
        <f t="shared" si="164"/>
        <v>0.12498975051069548</v>
      </c>
      <c r="BJ265" s="425">
        <f t="shared" si="165"/>
        <v>0.15069626677273945</v>
      </c>
      <c r="BK265" s="425">
        <f t="shared" si="165"/>
        <v>0.14404030988209976</v>
      </c>
      <c r="BL265" s="425">
        <f t="shared" si="165"/>
        <v>0.19239248204533541</v>
      </c>
      <c r="BM265" s="425">
        <f t="shared" si="165"/>
        <v>0.18359007666159582</v>
      </c>
      <c r="BN265" s="425">
        <f t="shared" si="166"/>
        <v>0.20422372025641952</v>
      </c>
      <c r="BO265" s="425">
        <f t="shared" si="167"/>
        <v>0.20394340698349817</v>
      </c>
    </row>
    <row r="266" spans="1:67">
      <c r="A266" s="426"/>
      <c r="AC266" s="426"/>
      <c r="AD266" s="426"/>
      <c r="AE266" s="426"/>
      <c r="AF266" s="426"/>
      <c r="AG266" s="426"/>
      <c r="AH266" s="426"/>
      <c r="AI266" s="426"/>
      <c r="AJ266" s="426"/>
      <c r="AK266" s="426"/>
      <c r="AL266" s="426"/>
      <c r="AM266" s="426"/>
      <c r="AN266" s="426"/>
      <c r="AO266" s="426"/>
      <c r="AP266" s="426"/>
      <c r="AQ266" s="426"/>
      <c r="AR266" s="426"/>
      <c r="AS266" s="426"/>
      <c r="AT266" s="426"/>
      <c r="AU266" s="426"/>
      <c r="AV266" s="426"/>
      <c r="AW266" s="426"/>
      <c r="AX266" s="426"/>
      <c r="AY266" s="426"/>
      <c r="AZ266" s="426"/>
      <c r="BA266" s="426"/>
      <c r="BB266" s="426"/>
      <c r="BC266" s="425"/>
      <c r="BD266" s="425"/>
      <c r="BE266" s="425"/>
      <c r="BF266" s="425"/>
      <c r="BG266" s="425"/>
      <c r="BH266" s="425"/>
      <c r="BI266" s="425"/>
      <c r="BJ266" s="425"/>
      <c r="BK266" s="425"/>
      <c r="BL266" s="425"/>
      <c r="BM266" s="425"/>
      <c r="BN266" s="425"/>
      <c r="BO266" s="425"/>
    </row>
    <row r="267" spans="1:67" ht="13">
      <c r="A267" s="419" t="s">
        <v>156</v>
      </c>
    </row>
    <row r="268" spans="1:67" ht="13">
      <c r="A268" s="419"/>
      <c r="B268" s="466" t="s">
        <v>68</v>
      </c>
      <c r="C268" s="466"/>
      <c r="D268" s="466"/>
      <c r="E268" s="466"/>
      <c r="F268" s="466"/>
      <c r="G268" s="466"/>
      <c r="H268" s="466"/>
      <c r="I268" s="466"/>
      <c r="J268" s="466"/>
      <c r="K268" s="466"/>
      <c r="L268" s="466"/>
      <c r="M268" s="466"/>
      <c r="N268" s="466"/>
      <c r="O268" s="466"/>
      <c r="P268" s="466"/>
      <c r="Q268" s="466"/>
      <c r="R268" s="466"/>
      <c r="S268" s="466"/>
      <c r="T268" s="466"/>
      <c r="U268" s="466"/>
      <c r="V268" s="466"/>
      <c r="W268" s="466"/>
      <c r="X268" s="466"/>
      <c r="Y268" s="466"/>
      <c r="Z268" s="466"/>
      <c r="AA268" s="466"/>
      <c r="AC268" s="466" t="s">
        <v>192</v>
      </c>
      <c r="AD268" s="466"/>
      <c r="AE268" s="466"/>
      <c r="AF268" s="466"/>
      <c r="AG268" s="466"/>
      <c r="AH268" s="466"/>
      <c r="AI268" s="466"/>
      <c r="AJ268" s="466"/>
      <c r="AK268" s="466"/>
      <c r="AL268" s="466"/>
      <c r="AM268" s="466"/>
      <c r="AN268" s="466"/>
      <c r="AO268" s="466"/>
      <c r="AP268" s="466"/>
      <c r="AQ268" s="466"/>
      <c r="AR268" s="466"/>
      <c r="AS268" s="466"/>
      <c r="AT268" s="466"/>
      <c r="AU268" s="466"/>
      <c r="AV268" s="466"/>
      <c r="AW268" s="466"/>
      <c r="AX268" s="466"/>
      <c r="AY268" s="466"/>
      <c r="AZ268" s="466"/>
      <c r="BA268" s="466"/>
      <c r="BB268" s="466"/>
    </row>
    <row r="269" spans="1:67">
      <c r="A269" s="421" t="s">
        <v>2</v>
      </c>
      <c r="B269" s="428">
        <f>ImportsOtherPanels!C$5-ImportsOtherPanels!C$16</f>
        <v>4.185845279999989E-2</v>
      </c>
      <c r="C269" s="428">
        <f>ImportsOtherPanels!D$5-ImportsOtherPanels!D$16</f>
        <v>5.6132971999999892E-2</v>
      </c>
      <c r="D269" s="428">
        <f>ImportsOtherPanels!E$5-ImportsOtherPanels!E$16</f>
        <v>5.2086748000000016E-2</v>
      </c>
      <c r="E269" s="428">
        <f>ImportsOtherPanels!F$5-ImportsOtherPanels!F$16</f>
        <v>4.2701119999999593E-2</v>
      </c>
      <c r="F269" s="428">
        <f>ImportsOtherPanels!G$5-ImportsOtherPanels!G$16</f>
        <v>6.1852785085972695E-2</v>
      </c>
      <c r="G269" s="428">
        <f>ImportsOtherPanels!H$5-ImportsOtherPanels!H$16</f>
        <v>9.2730292615384791E-2</v>
      </c>
      <c r="H269" s="428">
        <f>ImportsOtherPanels!I$5-ImportsOtherPanels!I$16</f>
        <v>0.12665648800000096</v>
      </c>
      <c r="I269" s="428">
        <f>ImportsOtherPanels!J$5-ImportsOtherPanels!J$16</f>
        <v>0.12425869678571377</v>
      </c>
      <c r="J269" s="428">
        <f>ImportsOtherPanels!K$5-ImportsOtherPanels!K$16</f>
        <v>0.10629493541900414</v>
      </c>
      <c r="K269" s="428">
        <f>ImportsOtherPanels!L$5-ImportsOtherPanels!L$16</f>
        <v>9.5728934464341497E-2</v>
      </c>
      <c r="L269" s="428">
        <f>ImportsOtherPanels!M$5-ImportsOtherPanels!M$16</f>
        <v>7.524007835714297E-2</v>
      </c>
      <c r="M269" s="428">
        <f>ImportsOtherPanels!N$5-ImportsOtherPanels!N$16</f>
        <v>6.1581365025547452E-2</v>
      </c>
      <c r="N269" s="428">
        <f>ImportsOtherPanels!O$5-ImportsOtherPanels!O$16</f>
        <v>5.8139195625408924E-2</v>
      </c>
      <c r="O269" s="428">
        <f>ImportsOtherPanels!P$5-ImportsOtherPanels!P$16</f>
        <v>4.6018720790283574E-2</v>
      </c>
      <c r="P269" s="428">
        <f>ImportsOtherPanels!Q$5-ImportsOtherPanels!Q$16</f>
        <v>6.2898596802927642E-2</v>
      </c>
      <c r="Q269" s="428">
        <f>ImportsOtherPanels!R$5-ImportsOtherPanels!R$16</f>
        <v>5.2783559350845888E-2</v>
      </c>
      <c r="R269" s="428">
        <f>ImportsOtherPanels!S$5-ImportsOtherPanels!S$16</f>
        <v>5.0728462226890425E-2</v>
      </c>
      <c r="S269" s="428">
        <f>ImportsOtherPanels!T$5-ImportsOtherPanels!T$16</f>
        <v>5.6279074654546513E-2</v>
      </c>
      <c r="T269" s="428">
        <f>ImportsOtherPanels!U$5-ImportsOtherPanels!U$16</f>
        <v>7.9541113538462493E-2</v>
      </c>
      <c r="U269" s="428">
        <f>ImportsOtherPanels!V$5-ImportsOtherPanels!V$16</f>
        <v>6.9288926809582208E-2</v>
      </c>
      <c r="V269" s="428">
        <f>ImportsOtherPanels!W$5-ImportsOtherPanels!W$16</f>
        <v>0</v>
      </c>
      <c r="W269" s="428">
        <f>ImportsOtherPanels!X$5-ImportsOtherPanels!X$16</f>
        <v>0</v>
      </c>
      <c r="X269" s="428">
        <f>ImportsOtherPanels!Y$5-ImportsOtherPanels!Y$16</f>
        <v>0</v>
      </c>
      <c r="Y269" s="428">
        <f>ImportsOtherPanels!Z$5-ImportsOtherPanels!Z$16</f>
        <v>0</v>
      </c>
      <c r="Z269" s="428">
        <f>ImportsOtherPanels!AA$5-ImportsOtherPanels!AA$16</f>
        <v>0</v>
      </c>
      <c r="AA269" s="428">
        <f>ImportsOtherPanels!AB$5-ImportsOtherPanels!AB$16</f>
        <v>0</v>
      </c>
      <c r="AB269" s="428"/>
      <c r="AC269" s="426">
        <f>ImportsOtherPanels!AD$5-ImportsOtherPanels!AD$16</f>
        <v>4.1212775812380187</v>
      </c>
      <c r="AD269" s="426">
        <f>ImportsOtherPanels!AE$5-ImportsOtherPanels!AE$16</f>
        <v>5.5557148863999828</v>
      </c>
      <c r="AE269" s="426">
        <f>ImportsOtherPanels!AF$5-ImportsOtherPanels!AF$16</f>
        <v>5.2246868016000008</v>
      </c>
      <c r="AF269" s="426">
        <f>ImportsOtherPanels!AG$5-ImportsOtherPanels!AG$16</f>
        <v>5.3887562624000225</v>
      </c>
      <c r="AG269" s="426">
        <f>ImportsOtherPanels!AH$5-ImportsOtherPanels!AH$16</f>
        <v>9.7582624026999838</v>
      </c>
      <c r="AH269" s="426">
        <f>ImportsOtherPanels!AI$5-ImportsOtherPanels!AI$16</f>
        <v>16.603441354499921</v>
      </c>
      <c r="AI269" s="426">
        <f>ImportsOtherPanels!AJ$5-ImportsOtherPanels!AJ$16</f>
        <v>22.650177725600088</v>
      </c>
      <c r="AJ269" s="426">
        <f>ImportsOtherPanels!AK$5-ImportsOtherPanels!AK$16</f>
        <v>24.063778977000197</v>
      </c>
      <c r="AK269" s="426">
        <f>ImportsOtherPanels!AL$5-ImportsOtherPanels!AL$16</f>
        <v>25.323943181600043</v>
      </c>
      <c r="AL269" s="426">
        <f>ImportsOtherPanels!AM$5-ImportsOtherPanels!AM$16</f>
        <v>20.976519942400046</v>
      </c>
      <c r="AM269" s="426">
        <f>ImportsOtherPanels!AN$5-ImportsOtherPanels!AN$16</f>
        <v>21.037380844500149</v>
      </c>
      <c r="AN269" s="426">
        <f>ImportsOtherPanels!AO$5-ImportsOtherPanels!AO$16</f>
        <v>19.244104896000067</v>
      </c>
      <c r="AO269" s="426">
        <f>ImportsOtherPanels!AP$5-ImportsOtherPanels!AP$16</f>
        <v>18.284850900800052</v>
      </c>
      <c r="AP269" s="426">
        <f>ImportsOtherPanels!AQ$5-ImportsOtherPanels!AQ$16</f>
        <v>17.153301327000008</v>
      </c>
      <c r="AQ269" s="426">
        <f>ImportsOtherPanels!AR$5-ImportsOtherPanels!AR$16</f>
        <v>23.813932426499889</v>
      </c>
      <c r="AR269" s="426">
        <f>ImportsOtherPanels!AS$5-ImportsOtherPanels!AS$16</f>
        <v>14.758185112999968</v>
      </c>
      <c r="AS269" s="426">
        <f>ImportsOtherPanels!AT$5-ImportsOtherPanels!AT$16</f>
        <v>13.808694831400032</v>
      </c>
      <c r="AT269" s="426">
        <f>ImportsOtherPanels!AU$5-ImportsOtherPanels!AU$16</f>
        <v>17.012836898199907</v>
      </c>
      <c r="AU269" s="426">
        <f>ImportsOtherPanels!AV$5-ImportsOtherPanels!AV$16</f>
        <v>15.025131960999943</v>
      </c>
      <c r="AV269" s="426">
        <f>ImportsOtherPanels!AW$5-ImportsOtherPanels!AW$16</f>
        <v>13.379533602500032</v>
      </c>
      <c r="AW269" s="426">
        <f>ImportsOtherPanels!AX$5-ImportsOtherPanels!AX$16</f>
        <v>0</v>
      </c>
      <c r="AX269" s="426">
        <f>ImportsOtherPanels!AY$5-ImportsOtherPanels!AY$16</f>
        <v>0</v>
      </c>
      <c r="AY269" s="426">
        <f>ImportsOtherPanels!AZ$5-ImportsOtherPanels!AZ$16</f>
        <v>0</v>
      </c>
      <c r="AZ269" s="426">
        <f>ImportsOtherPanels!BA$5-ImportsOtherPanels!BA$16</f>
        <v>0</v>
      </c>
      <c r="BA269" s="426">
        <f>ImportsOtherPanels!BB$5-ImportsOtherPanels!BB$16</f>
        <v>0</v>
      </c>
      <c r="BB269" s="426">
        <f>ImportsOtherPanels!BC$5-ImportsOtherPanels!BC$16</f>
        <v>0</v>
      </c>
    </row>
    <row r="270" spans="1:67">
      <c r="A270" s="421"/>
      <c r="B270" s="420">
        <v>2000</v>
      </c>
      <c r="C270" s="420">
        <f>1+B270</f>
        <v>2001</v>
      </c>
      <c r="D270" s="420">
        <f t="shared" ref="D270:AA270" si="169">1+C270</f>
        <v>2002</v>
      </c>
      <c r="E270" s="420">
        <f t="shared" si="169"/>
        <v>2003</v>
      </c>
      <c r="F270" s="420">
        <f t="shared" si="169"/>
        <v>2004</v>
      </c>
      <c r="G270" s="420">
        <f t="shared" si="169"/>
        <v>2005</v>
      </c>
      <c r="H270" s="420">
        <f t="shared" si="169"/>
        <v>2006</v>
      </c>
      <c r="I270" s="420">
        <f t="shared" si="169"/>
        <v>2007</v>
      </c>
      <c r="J270" s="420">
        <f t="shared" si="169"/>
        <v>2008</v>
      </c>
      <c r="K270" s="420">
        <f t="shared" si="169"/>
        <v>2009</v>
      </c>
      <c r="L270" s="420">
        <f t="shared" si="169"/>
        <v>2010</v>
      </c>
      <c r="M270" s="420">
        <f t="shared" si="169"/>
        <v>2011</v>
      </c>
      <c r="N270" s="420">
        <f t="shared" si="169"/>
        <v>2012</v>
      </c>
      <c r="O270" s="420">
        <f t="shared" si="169"/>
        <v>2013</v>
      </c>
      <c r="P270" s="420">
        <f t="shared" si="169"/>
        <v>2014</v>
      </c>
      <c r="Q270" s="420">
        <f t="shared" si="169"/>
        <v>2015</v>
      </c>
      <c r="R270" s="420">
        <f t="shared" si="169"/>
        <v>2016</v>
      </c>
      <c r="S270" s="420">
        <f t="shared" si="169"/>
        <v>2017</v>
      </c>
      <c r="T270" s="420">
        <f t="shared" si="169"/>
        <v>2018</v>
      </c>
      <c r="U270" s="420">
        <f t="shared" si="169"/>
        <v>2019</v>
      </c>
      <c r="V270" s="420">
        <f t="shared" si="169"/>
        <v>2020</v>
      </c>
      <c r="W270" s="420">
        <f t="shared" si="169"/>
        <v>2021</v>
      </c>
      <c r="X270" s="420">
        <f t="shared" si="169"/>
        <v>2022</v>
      </c>
      <c r="Y270" s="420">
        <f t="shared" si="169"/>
        <v>2023</v>
      </c>
      <c r="Z270" s="420">
        <f t="shared" si="169"/>
        <v>2024</v>
      </c>
      <c r="AA270" s="420">
        <f t="shared" si="169"/>
        <v>2025</v>
      </c>
      <c r="AC270" s="420">
        <v>2000</v>
      </c>
      <c r="AD270" s="420">
        <f>1+AC270</f>
        <v>2001</v>
      </c>
      <c r="AE270" s="420">
        <f t="shared" ref="AE270:BB270" si="170">1+AD270</f>
        <v>2002</v>
      </c>
      <c r="AF270" s="420">
        <f t="shared" si="170"/>
        <v>2003</v>
      </c>
      <c r="AG270" s="420">
        <f t="shared" si="170"/>
        <v>2004</v>
      </c>
      <c r="AH270" s="420">
        <f t="shared" si="170"/>
        <v>2005</v>
      </c>
      <c r="AI270" s="420">
        <f t="shared" si="170"/>
        <v>2006</v>
      </c>
      <c r="AJ270" s="420">
        <f t="shared" si="170"/>
        <v>2007</v>
      </c>
      <c r="AK270" s="420">
        <f t="shared" si="170"/>
        <v>2008</v>
      </c>
      <c r="AL270" s="420">
        <f t="shared" si="170"/>
        <v>2009</v>
      </c>
      <c r="AM270" s="420">
        <f t="shared" si="170"/>
        <v>2010</v>
      </c>
      <c r="AN270" s="420">
        <f t="shared" si="170"/>
        <v>2011</v>
      </c>
      <c r="AO270" s="420">
        <f t="shared" si="170"/>
        <v>2012</v>
      </c>
      <c r="AP270" s="420">
        <f t="shared" si="170"/>
        <v>2013</v>
      </c>
      <c r="AQ270" s="420">
        <f t="shared" si="170"/>
        <v>2014</v>
      </c>
      <c r="AR270" s="420">
        <f t="shared" si="170"/>
        <v>2015</v>
      </c>
      <c r="AS270" s="420">
        <f t="shared" si="170"/>
        <v>2016</v>
      </c>
      <c r="AT270" s="420">
        <f t="shared" si="170"/>
        <v>2017</v>
      </c>
      <c r="AU270" s="420">
        <f t="shared" si="170"/>
        <v>2018</v>
      </c>
      <c r="AV270" s="420">
        <f t="shared" si="170"/>
        <v>2019</v>
      </c>
      <c r="AW270" s="420">
        <f t="shared" si="170"/>
        <v>2020</v>
      </c>
      <c r="AX270" s="420">
        <f t="shared" si="170"/>
        <v>2021</v>
      </c>
      <c r="AY270" s="420">
        <f t="shared" si="170"/>
        <v>2022</v>
      </c>
      <c r="AZ270" s="420">
        <f t="shared" si="170"/>
        <v>2023</v>
      </c>
      <c r="BA270" s="420">
        <f t="shared" si="170"/>
        <v>2024</v>
      </c>
      <c r="BB270" s="420">
        <f t="shared" si="170"/>
        <v>2025</v>
      </c>
    </row>
    <row r="271" spans="1:67">
      <c r="A271" s="422" t="str">
        <f>ImportsOtherPanels!B$11</f>
        <v xml:space="preserve">Brazil </v>
      </c>
      <c r="B271" s="423">
        <f>ImportsOtherPanels!C$11</f>
        <v>3.4787256000000003E-2</v>
      </c>
      <c r="C271" s="423">
        <f>ImportsOtherPanels!D$11</f>
        <v>4.4352755999999993E-2</v>
      </c>
      <c r="D271" s="423">
        <f>ImportsOtherPanels!E$11</f>
        <v>4.3559963999999993E-2</v>
      </c>
      <c r="E271" s="423">
        <f>ImportsOtherPanels!F$11</f>
        <v>3.4389487999999996E-2</v>
      </c>
      <c r="F271" s="423">
        <f>ImportsOtherPanels!G$11</f>
        <v>5.1235000000000003E-2</v>
      </c>
      <c r="G271" s="423">
        <f>ImportsOtherPanels!H$11</f>
        <v>7.4994800000000014E-2</v>
      </c>
      <c r="H271" s="423">
        <f>ImportsOtherPanels!I$11</f>
        <v>0.10042303599999999</v>
      </c>
      <c r="I271" s="423">
        <f>ImportsOtherPanels!J$11</f>
        <v>9.7166572285714292E-2</v>
      </c>
      <c r="J271" s="423">
        <f>ImportsOtherPanels!K$11</f>
        <v>8.5991360000000017E-2</v>
      </c>
      <c r="K271" s="423">
        <f>ImportsOtherPanels!L$11</f>
        <v>7.4046028E-2</v>
      </c>
      <c r="L271" s="423">
        <f>ImportsOtherPanels!M$11</f>
        <v>4.8368851999999997E-2</v>
      </c>
      <c r="M271" s="423">
        <f>ImportsOtherPanels!N$11</f>
        <v>3.1014143999999993E-2</v>
      </c>
      <c r="N271" s="423">
        <f>ImportsOtherPanels!O$11</f>
        <v>1.9545513290322582E-2</v>
      </c>
      <c r="O271" s="423">
        <f>ImportsOtherPanels!P$11</f>
        <v>1.74564E-2</v>
      </c>
      <c r="P271" s="423">
        <f>ImportsOtherPanels!Q$11</f>
        <v>1.8747E-2</v>
      </c>
      <c r="Q271" s="423">
        <f>ImportsOtherPanels!R$11</f>
        <v>1.7130649500000001E-2</v>
      </c>
      <c r="R271" s="423">
        <f>ImportsOtherPanels!S$11</f>
        <v>1.3999104000000002E-2</v>
      </c>
      <c r="S271" s="423">
        <f>ImportsOtherPanels!T$11</f>
        <v>5.7260520000000006E-3</v>
      </c>
      <c r="T271" s="423">
        <f>ImportsOtherPanels!U$11</f>
        <v>3.9985200000000002E-4</v>
      </c>
      <c r="U271" s="423">
        <f>ImportsOtherPanels!V$11</f>
        <v>7.8719549999999993E-4</v>
      </c>
      <c r="V271" s="423">
        <f>ImportsOtherPanels!W$11</f>
        <v>0</v>
      </c>
      <c r="W271" s="423">
        <f>ImportsOtherPanels!X$11</f>
        <v>0</v>
      </c>
      <c r="X271" s="423">
        <f>ImportsOtherPanels!Y$11</f>
        <v>0</v>
      </c>
      <c r="Y271" s="423">
        <f>ImportsOtherPanels!Z$11</f>
        <v>0</v>
      </c>
      <c r="Z271" s="423">
        <f>ImportsOtherPanels!AA$11</f>
        <v>0</v>
      </c>
      <c r="AA271" s="423">
        <f>ImportsOtherPanels!AB$11</f>
        <v>0</v>
      </c>
      <c r="AB271" s="422"/>
      <c r="AC271" s="423"/>
      <c r="AD271" s="423"/>
      <c r="AE271" s="423"/>
      <c r="AF271" s="423"/>
      <c r="AG271" s="423"/>
      <c r="AH271" s="423"/>
      <c r="AI271" s="423"/>
      <c r="AJ271" s="423"/>
      <c r="AK271" s="423"/>
      <c r="AL271" s="423"/>
      <c r="AM271" s="423"/>
      <c r="AN271" s="423"/>
      <c r="AO271" s="423"/>
      <c r="AP271" s="423"/>
      <c r="AQ271" s="423"/>
      <c r="AR271" s="423"/>
      <c r="AS271" s="423"/>
      <c r="AT271" s="423"/>
      <c r="AU271" s="423"/>
      <c r="AV271" s="423"/>
      <c r="AW271" s="423"/>
      <c r="AX271" s="423"/>
      <c r="AY271" s="423"/>
      <c r="AZ271" s="423"/>
      <c r="BA271" s="423"/>
      <c r="BB271" s="423"/>
      <c r="BC271" s="425">
        <f t="shared" ref="BC271:BF272" si="171">I271/I$269</f>
        <v>0.78196999324143635</v>
      </c>
      <c r="BD271" s="425">
        <f t="shared" si="171"/>
        <v>0.80898830843662084</v>
      </c>
      <c r="BE271" s="425">
        <f t="shared" si="171"/>
        <v>0.77349683681668613</v>
      </c>
      <c r="BF271" s="425">
        <f t="shared" si="171"/>
        <v>0.64286020238318986</v>
      </c>
      <c r="BG271" s="425">
        <f t="shared" ref="BG271:BI272" si="172">M271/M$269</f>
        <v>0.50362871929086928</v>
      </c>
      <c r="BH271" s="425">
        <f t="shared" si="172"/>
        <v>0.33618479031348153</v>
      </c>
      <c r="BI271" s="425">
        <f t="shared" si="172"/>
        <v>0.37933257813819454</v>
      </c>
      <c r="BJ271" s="425">
        <f t="shared" ref="BJ271:BM272" si="173">P271/P$269</f>
        <v>0.29805116414182731</v>
      </c>
      <c r="BK271" s="425">
        <f t="shared" si="173"/>
        <v>0.32454517487414331</v>
      </c>
      <c r="BL271" s="425">
        <f t="shared" si="173"/>
        <v>0.27596152900095755</v>
      </c>
      <c r="BM271" s="425">
        <f t="shared" si="173"/>
        <v>0.1017438903384212</v>
      </c>
      <c r="BN271" s="425">
        <f>T271/T$269</f>
        <v>5.02698519309325E-3</v>
      </c>
      <c r="BO271" s="425">
        <f>U271/U$269</f>
        <v>1.1361057765598643E-2</v>
      </c>
    </row>
    <row r="272" spans="1:67">
      <c r="A272" s="421" t="s">
        <v>32</v>
      </c>
      <c r="B272" s="423">
        <f t="shared" ref="B272:AA272" si="174">B269-SUM(B271:B271)</f>
        <v>7.0711967999998876E-3</v>
      </c>
      <c r="C272" s="423">
        <f t="shared" si="174"/>
        <v>1.1780215999999899E-2</v>
      </c>
      <c r="D272" s="423">
        <f t="shared" si="174"/>
        <v>8.5267840000000233E-3</v>
      </c>
      <c r="E272" s="423">
        <f t="shared" si="174"/>
        <v>8.3116319999995969E-3</v>
      </c>
      <c r="F272" s="423">
        <f t="shared" si="174"/>
        <v>1.0617785085972692E-2</v>
      </c>
      <c r="G272" s="423">
        <f t="shared" si="174"/>
        <v>1.7735492615384776E-2</v>
      </c>
      <c r="H272" s="423">
        <f t="shared" si="174"/>
        <v>2.6233452000000962E-2</v>
      </c>
      <c r="I272" s="423">
        <f t="shared" si="174"/>
        <v>2.7092124499999481E-2</v>
      </c>
      <c r="J272" s="423">
        <f t="shared" si="174"/>
        <v>2.0303575419004127E-2</v>
      </c>
      <c r="K272" s="423">
        <f t="shared" si="174"/>
        <v>2.1682906464341498E-2</v>
      </c>
      <c r="L272" s="423">
        <f t="shared" si="174"/>
        <v>2.6871226357142973E-2</v>
      </c>
      <c r="M272" s="423">
        <f t="shared" si="174"/>
        <v>3.0567221025547459E-2</v>
      </c>
      <c r="N272" s="423">
        <f t="shared" si="174"/>
        <v>3.8593682335086338E-2</v>
      </c>
      <c r="O272" s="423">
        <f t="shared" si="174"/>
        <v>2.8562320790283573E-2</v>
      </c>
      <c r="P272" s="423">
        <f t="shared" si="174"/>
        <v>4.4151596802927642E-2</v>
      </c>
      <c r="Q272" s="423">
        <f t="shared" si="174"/>
        <v>3.565290985084589E-2</v>
      </c>
      <c r="R272" s="423">
        <f t="shared" si="174"/>
        <v>3.6729358226890427E-2</v>
      </c>
      <c r="S272" s="423">
        <f t="shared" si="174"/>
        <v>5.055302265454651E-2</v>
      </c>
      <c r="T272" s="423">
        <f t="shared" si="174"/>
        <v>7.9141261538462487E-2</v>
      </c>
      <c r="U272" s="423">
        <f t="shared" si="174"/>
        <v>6.8501731309582203E-2</v>
      </c>
      <c r="V272" s="423">
        <f t="shared" si="174"/>
        <v>0</v>
      </c>
      <c r="W272" s="423">
        <f t="shared" si="174"/>
        <v>0</v>
      </c>
      <c r="X272" s="423">
        <f t="shared" si="174"/>
        <v>0</v>
      </c>
      <c r="Y272" s="423">
        <f t="shared" si="174"/>
        <v>0</v>
      </c>
      <c r="Z272" s="423">
        <f t="shared" si="174"/>
        <v>0</v>
      </c>
      <c r="AA272" s="423">
        <f t="shared" si="174"/>
        <v>0</v>
      </c>
      <c r="AB272" s="422"/>
      <c r="AC272" s="423"/>
      <c r="AD272" s="423"/>
      <c r="AE272" s="423"/>
      <c r="AF272" s="423"/>
      <c r="AG272" s="423"/>
      <c r="AH272" s="423"/>
      <c r="AI272" s="423"/>
      <c r="AJ272" s="423"/>
      <c r="AK272" s="423"/>
      <c r="AL272" s="423"/>
      <c r="AM272" s="423"/>
      <c r="AN272" s="423"/>
      <c r="AO272" s="423"/>
      <c r="AP272" s="423"/>
      <c r="AQ272" s="423"/>
      <c r="AR272" s="423"/>
      <c r="AS272" s="423"/>
      <c r="AT272" s="423"/>
      <c r="AU272" s="423"/>
      <c r="AV272" s="423"/>
      <c r="AW272" s="423"/>
      <c r="AX272" s="423"/>
      <c r="AY272" s="423"/>
      <c r="AZ272" s="423"/>
      <c r="BA272" s="423"/>
      <c r="BB272" s="423"/>
      <c r="BC272" s="425">
        <f t="shared" si="171"/>
        <v>0.21803000675856363</v>
      </c>
      <c r="BD272" s="425">
        <f t="shared" si="171"/>
        <v>0.19101169156337916</v>
      </c>
      <c r="BE272" s="425">
        <f t="shared" si="171"/>
        <v>0.22650316318331384</v>
      </c>
      <c r="BF272" s="425">
        <f t="shared" si="171"/>
        <v>0.35713979761681008</v>
      </c>
      <c r="BG272" s="425">
        <f t="shared" si="172"/>
        <v>0.49637128070913072</v>
      </c>
      <c r="BH272" s="425">
        <f t="shared" si="172"/>
        <v>0.66381520968651841</v>
      </c>
      <c r="BI272" s="425">
        <f t="shared" si="172"/>
        <v>0.62066742186180546</v>
      </c>
      <c r="BJ272" s="425">
        <f t="shared" si="173"/>
        <v>0.70194883585817269</v>
      </c>
      <c r="BK272" s="425">
        <f t="shared" si="173"/>
        <v>0.67545482512585675</v>
      </c>
      <c r="BL272" s="425">
        <f t="shared" si="173"/>
        <v>0.7240384709990425</v>
      </c>
      <c r="BM272" s="425">
        <f t="shared" si="173"/>
        <v>0.89825610966157876</v>
      </c>
      <c r="BN272" s="425">
        <f>T272/T$269</f>
        <v>0.9949730148069067</v>
      </c>
      <c r="BO272" s="425">
        <f>U272/U$269</f>
        <v>0.9886389422344013</v>
      </c>
    </row>
    <row r="273" spans="1:67">
      <c r="A273" s="421"/>
      <c r="B273" s="422"/>
      <c r="C273" s="422"/>
      <c r="D273" s="422"/>
      <c r="E273" s="422"/>
      <c r="F273" s="422"/>
      <c r="G273" s="422"/>
      <c r="H273" s="422"/>
      <c r="I273" s="422"/>
      <c r="J273" s="422"/>
      <c r="K273" s="422"/>
      <c r="L273" s="422"/>
      <c r="M273" s="422"/>
      <c r="N273" s="422"/>
      <c r="O273" s="422"/>
      <c r="P273" s="422"/>
      <c r="Q273" s="422"/>
      <c r="R273" s="422"/>
      <c r="S273" s="422"/>
      <c r="T273" s="422"/>
      <c r="U273" s="422"/>
      <c r="V273" s="422"/>
      <c r="W273" s="422"/>
      <c r="X273" s="422"/>
      <c r="Y273" s="422"/>
      <c r="Z273" s="422"/>
      <c r="AA273" s="422"/>
      <c r="AB273" s="422"/>
      <c r="AC273" s="388"/>
      <c r="AD273" s="388"/>
      <c r="AE273" s="388"/>
      <c r="AF273" s="388"/>
      <c r="AG273" s="388"/>
      <c r="AH273" s="388"/>
      <c r="AI273" s="388"/>
      <c r="AJ273" s="388"/>
      <c r="AK273" s="388"/>
      <c r="AL273" s="388"/>
      <c r="AM273" s="388"/>
      <c r="AN273" s="388"/>
      <c r="AO273" s="388"/>
      <c r="AP273" s="388"/>
      <c r="AQ273" s="388"/>
      <c r="AR273" s="388"/>
      <c r="AS273" s="388"/>
      <c r="AT273" s="388"/>
      <c r="AU273" s="388"/>
      <c r="AV273" s="388"/>
      <c r="AW273" s="388"/>
      <c r="AX273" s="388"/>
      <c r="AY273" s="388"/>
      <c r="AZ273" s="388"/>
      <c r="BA273" s="388"/>
      <c r="BB273" s="388"/>
    </row>
    <row r="274" spans="1:67">
      <c r="A274" s="421"/>
      <c r="B274" s="422"/>
      <c r="C274" s="422"/>
      <c r="D274" s="422"/>
      <c r="E274" s="422"/>
      <c r="F274" s="422"/>
      <c r="G274" s="422"/>
      <c r="H274" s="422"/>
      <c r="I274" s="422"/>
      <c r="J274" s="422"/>
      <c r="K274" s="422"/>
      <c r="L274" s="422"/>
      <c r="M274" s="422"/>
      <c r="N274" s="422"/>
      <c r="O274" s="422"/>
      <c r="P274" s="422"/>
      <c r="Q274" s="422"/>
      <c r="R274" s="422"/>
      <c r="S274" s="422"/>
      <c r="T274" s="422"/>
      <c r="U274" s="422"/>
      <c r="V274" s="422"/>
      <c r="W274" s="422"/>
      <c r="X274" s="422"/>
      <c r="Y274" s="422"/>
      <c r="Z274" s="422"/>
      <c r="AA274" s="422"/>
      <c r="AB274" s="422"/>
    </row>
    <row r="275" spans="1:67">
      <c r="A275" s="426" t="str">
        <f>A271</f>
        <v xml:space="preserve">Brazil </v>
      </c>
      <c r="B275" s="426"/>
      <c r="C275" s="426"/>
      <c r="D275" s="426"/>
      <c r="E275" s="426"/>
      <c r="F275" s="426"/>
      <c r="G275" s="426"/>
      <c r="H275" s="426"/>
      <c r="I275" s="426"/>
      <c r="J275" s="426"/>
      <c r="K275" s="426"/>
      <c r="L275" s="426"/>
      <c r="M275" s="426"/>
      <c r="N275" s="426"/>
      <c r="O275" s="426"/>
      <c r="P275" s="426"/>
      <c r="Q275" s="426"/>
      <c r="R275" s="426"/>
      <c r="S275" s="426"/>
      <c r="T275" s="426"/>
      <c r="U275" s="426"/>
      <c r="V275" s="426"/>
      <c r="W275" s="426"/>
      <c r="X275" s="426"/>
      <c r="Y275" s="426"/>
      <c r="Z275" s="426"/>
      <c r="AA275" s="426"/>
      <c r="AB275" s="426"/>
      <c r="AC275" s="426">
        <f>ImportsOtherPanels!AD$10</f>
        <v>3.1792699047299999</v>
      </c>
      <c r="AD275" s="426">
        <f>ImportsOtherPanels!AE$10</f>
        <v>3.7703828575999996</v>
      </c>
      <c r="AE275" s="426">
        <f>ImportsOtherPanels!AF$10</f>
        <v>3.8394783072000003</v>
      </c>
      <c r="AF275" s="426">
        <f>ImportsOtherPanels!AG$10</f>
        <v>3.8808802367999999</v>
      </c>
      <c r="AG275" s="426">
        <f>ImportsOtherPanels!AH$10</f>
        <v>7.6478044433000001</v>
      </c>
      <c r="AH275" s="426">
        <f>ImportsOtherPanels!AI$10</f>
        <v>11.2114472613</v>
      </c>
      <c r="AI275" s="426">
        <f>ImportsOtherPanels!AJ$10</f>
        <v>12.418246868400001</v>
      </c>
      <c r="AJ275" s="426">
        <f>ImportsOtherPanels!AK$10</f>
        <v>15.188897911000002</v>
      </c>
      <c r="AK275" s="426">
        <f>ImportsOtherPanels!AL$10</f>
        <v>16.736633257600005</v>
      </c>
      <c r="AL275" s="426">
        <f>ImportsOtherPanels!AM$10</f>
        <v>13.937545974000001</v>
      </c>
      <c r="AM275" s="426">
        <f>ImportsOtherPanels!AN$10</f>
        <v>9.1685610855000004</v>
      </c>
      <c r="AN275" s="426">
        <f>ImportsOtherPanels!AO$10</f>
        <v>5.9577210239999996</v>
      </c>
      <c r="AO275" s="426">
        <f>ImportsOtherPanels!AP$10</f>
        <v>5.5307967616000004</v>
      </c>
      <c r="AP275" s="426">
        <f>ImportsOtherPanels!AQ$10</f>
        <v>5.6291332566000003</v>
      </c>
      <c r="AQ275" s="426">
        <f>ImportsOtherPanels!AR$10</f>
        <v>5.7082190900000001</v>
      </c>
      <c r="AR275" s="426">
        <f>ImportsOtherPanels!AS$10</f>
        <v>4.5294150334999994</v>
      </c>
      <c r="AS275" s="426">
        <f>ImportsOtherPanels!AT$10</f>
        <v>3.7905203842999997</v>
      </c>
      <c r="AT275" s="426">
        <f>ImportsOtherPanels!AU$10</f>
        <v>1.8976790976</v>
      </c>
      <c r="AU275" s="426">
        <f>ImportsOtherPanels!AV$10</f>
        <v>0.41069511200000003</v>
      </c>
      <c r="AV275" s="426">
        <f>ImportsOtherPanels!AW$10</f>
        <v>0.42211874333333332</v>
      </c>
      <c r="AW275" s="426">
        <f>ImportsOtherPanels!AX$10</f>
        <v>0</v>
      </c>
      <c r="AX275" s="426">
        <f>ImportsOtherPanels!AY$10</f>
        <v>0</v>
      </c>
      <c r="AY275" s="426">
        <f>ImportsOtherPanels!AZ$10</f>
        <v>0</v>
      </c>
      <c r="AZ275" s="426">
        <f>ImportsOtherPanels!BA$10</f>
        <v>0</v>
      </c>
      <c r="BA275" s="426">
        <f>ImportsOtherPanels!BB$10</f>
        <v>0</v>
      </c>
      <c r="BB275" s="426">
        <f>ImportsOtherPanels!BC$10</f>
        <v>0</v>
      </c>
      <c r="BC275" s="425">
        <f t="shared" ref="BC275:BF276" si="175">AJ275/AJ$269</f>
        <v>0.63119337679744003</v>
      </c>
      <c r="BD275" s="425">
        <f t="shared" si="175"/>
        <v>0.66090154829286474</v>
      </c>
      <c r="BE275" s="425">
        <f t="shared" si="175"/>
        <v>0.66443556949729787</v>
      </c>
      <c r="BF275" s="425">
        <f t="shared" si="175"/>
        <v>0.43582236559153031</v>
      </c>
      <c r="BG275" s="425">
        <f t="shared" ref="BG275:BI276" si="176">AN275/AN$269</f>
        <v>0.3095868088537766</v>
      </c>
      <c r="BH275" s="425">
        <f t="shared" si="176"/>
        <v>0.30247972989257466</v>
      </c>
      <c r="BI275" s="425">
        <f t="shared" si="176"/>
        <v>0.32816617333827808</v>
      </c>
      <c r="BJ275" s="425">
        <f t="shared" ref="BJ275:BM276" si="177">AQ275/AQ$269</f>
        <v>0.23970081831793372</v>
      </c>
      <c r="BK275" s="425">
        <f t="shared" si="177"/>
        <v>0.30690867466557231</v>
      </c>
      <c r="BL275" s="425">
        <f t="shared" si="177"/>
        <v>0.27450243709351985</v>
      </c>
      <c r="BM275" s="425">
        <f t="shared" si="177"/>
        <v>0.11154395407157459</v>
      </c>
      <c r="BN275" s="425">
        <f>AU275/AU$269</f>
        <v>2.7333877204274999E-2</v>
      </c>
      <c r="BO275" s="425">
        <f>AV275/AV$269</f>
        <v>3.1549585798301541E-2</v>
      </c>
    </row>
    <row r="276" spans="1:67">
      <c r="A276" s="426" t="str">
        <f>A272</f>
        <v>Others</v>
      </c>
      <c r="AC276" s="426">
        <f t="shared" ref="AC276:BB276" si="178">AC269-SUM(AC275:AC275)</f>
        <v>0.94200767650801875</v>
      </c>
      <c r="AD276" s="426">
        <f t="shared" si="178"/>
        <v>1.7853320287999832</v>
      </c>
      <c r="AE276" s="426">
        <f t="shared" si="178"/>
        <v>1.3852084944000005</v>
      </c>
      <c r="AF276" s="426">
        <f t="shared" si="178"/>
        <v>1.5078760256000225</v>
      </c>
      <c r="AG276" s="426">
        <f t="shared" si="178"/>
        <v>2.1104579593999837</v>
      </c>
      <c r="AH276" s="426">
        <f t="shared" si="178"/>
        <v>5.3919940931999211</v>
      </c>
      <c r="AI276" s="426">
        <f t="shared" si="178"/>
        <v>10.231930857200087</v>
      </c>
      <c r="AJ276" s="426">
        <f t="shared" si="178"/>
        <v>8.8748810660001958</v>
      </c>
      <c r="AK276" s="426">
        <f t="shared" si="178"/>
        <v>8.5873099240000386</v>
      </c>
      <c r="AL276" s="426">
        <f t="shared" si="178"/>
        <v>7.038973968400045</v>
      </c>
      <c r="AM276" s="426">
        <f t="shared" si="178"/>
        <v>11.868819759000148</v>
      </c>
      <c r="AN276" s="426">
        <f t="shared" si="178"/>
        <v>13.286383872000068</v>
      </c>
      <c r="AO276" s="426">
        <f t="shared" si="178"/>
        <v>12.754054139200051</v>
      </c>
      <c r="AP276" s="426">
        <f t="shared" si="178"/>
        <v>11.524168070400009</v>
      </c>
      <c r="AQ276" s="426">
        <f t="shared" si="178"/>
        <v>18.105713336499889</v>
      </c>
      <c r="AR276" s="426">
        <f t="shared" si="178"/>
        <v>10.228770079499968</v>
      </c>
      <c r="AS276" s="426">
        <f t="shared" si="178"/>
        <v>10.018174447100034</v>
      </c>
      <c r="AT276" s="426">
        <f t="shared" si="178"/>
        <v>15.115157800599908</v>
      </c>
      <c r="AU276" s="426">
        <f t="shared" si="178"/>
        <v>14.614436848999942</v>
      </c>
      <c r="AV276" s="426">
        <f t="shared" si="178"/>
        <v>12.957414859166699</v>
      </c>
      <c r="AW276" s="426">
        <f t="shared" si="178"/>
        <v>0</v>
      </c>
      <c r="AX276" s="426">
        <f t="shared" si="178"/>
        <v>0</v>
      </c>
      <c r="AY276" s="426">
        <f t="shared" si="178"/>
        <v>0</v>
      </c>
      <c r="AZ276" s="426">
        <f t="shared" si="178"/>
        <v>0</v>
      </c>
      <c r="BA276" s="426">
        <f t="shared" si="178"/>
        <v>0</v>
      </c>
      <c r="BB276" s="426">
        <f t="shared" si="178"/>
        <v>0</v>
      </c>
      <c r="BC276" s="425">
        <f t="shared" si="175"/>
        <v>0.36880662320255997</v>
      </c>
      <c r="BD276" s="425">
        <f t="shared" si="175"/>
        <v>0.33909845170713521</v>
      </c>
      <c r="BE276" s="425">
        <f t="shared" si="175"/>
        <v>0.33556443050270213</v>
      </c>
      <c r="BF276" s="425">
        <f t="shared" si="175"/>
        <v>0.56417763440846969</v>
      </c>
      <c r="BG276" s="425">
        <f t="shared" si="176"/>
        <v>0.69041319114622335</v>
      </c>
      <c r="BH276" s="425">
        <f t="shared" si="176"/>
        <v>0.69752027010742523</v>
      </c>
      <c r="BI276" s="425">
        <f t="shared" si="176"/>
        <v>0.67183382666172198</v>
      </c>
      <c r="BJ276" s="425">
        <f t="shared" si="177"/>
        <v>0.76029918168206634</v>
      </c>
      <c r="BK276" s="425">
        <f t="shared" si="177"/>
        <v>0.69309132533442774</v>
      </c>
      <c r="BL276" s="425">
        <f t="shared" si="177"/>
        <v>0.72549756290648026</v>
      </c>
      <c r="BM276" s="425">
        <f t="shared" si="177"/>
        <v>0.88845604592842542</v>
      </c>
      <c r="BN276" s="425">
        <f>AU276/AU$269</f>
        <v>0.97266612279572495</v>
      </c>
      <c r="BO276" s="425">
        <f>AV276/AV$269</f>
        <v>0.96845041420169842</v>
      </c>
    </row>
    <row r="278" spans="1:67" ht="13">
      <c r="A278" s="419" t="s">
        <v>157</v>
      </c>
    </row>
    <row r="279" spans="1:67" ht="13">
      <c r="A279" s="419"/>
      <c r="B279" s="466" t="s">
        <v>68</v>
      </c>
      <c r="C279" s="466"/>
      <c r="D279" s="466"/>
      <c r="E279" s="466"/>
      <c r="F279" s="466"/>
      <c r="G279" s="466"/>
      <c r="H279" s="466"/>
      <c r="I279" s="466"/>
      <c r="J279" s="466"/>
      <c r="K279" s="466"/>
      <c r="L279" s="466"/>
      <c r="M279" s="466"/>
      <c r="N279" s="466"/>
      <c r="O279" s="466"/>
      <c r="P279" s="466"/>
      <c r="Q279" s="466"/>
      <c r="R279" s="466"/>
      <c r="S279" s="466"/>
      <c r="T279" s="466"/>
      <c r="U279" s="466"/>
      <c r="V279" s="466"/>
      <c r="W279" s="466"/>
      <c r="X279" s="466"/>
      <c r="Y279" s="466"/>
      <c r="Z279" s="466"/>
      <c r="AA279" s="466"/>
      <c r="AC279" s="466" t="s">
        <v>192</v>
      </c>
      <c r="AD279" s="466"/>
      <c r="AE279" s="466"/>
      <c r="AF279" s="466"/>
      <c r="AG279" s="466"/>
      <c r="AH279" s="466"/>
      <c r="AI279" s="466"/>
      <c r="AJ279" s="466"/>
      <c r="AK279" s="466"/>
      <c r="AL279" s="466"/>
      <c r="AM279" s="466"/>
      <c r="AN279" s="466"/>
      <c r="AO279" s="466"/>
      <c r="AP279" s="466"/>
      <c r="AQ279" s="466"/>
      <c r="AR279" s="466"/>
      <c r="AS279" s="466"/>
      <c r="AT279" s="466"/>
      <c r="AU279" s="466"/>
      <c r="AV279" s="466"/>
      <c r="AW279" s="466"/>
      <c r="AX279" s="466"/>
      <c r="AY279" s="466"/>
      <c r="AZ279" s="466"/>
      <c r="BA279" s="466"/>
      <c r="BB279" s="466"/>
    </row>
    <row r="280" spans="1:67">
      <c r="A280" s="421" t="s">
        <v>2</v>
      </c>
      <c r="B280" s="423">
        <f>ImportsMouldingsAndJoinery!C$5-ImportsMouldingsAndJoinery!C$22</f>
        <v>0.31278028300000016</v>
      </c>
      <c r="C280" s="423">
        <f>ImportsMouldingsAndJoinery!D$5-ImportsMouldingsAndJoinery!D$22</f>
        <v>0.23750023699999978</v>
      </c>
      <c r="D280" s="423">
        <f>ImportsMouldingsAndJoinery!E$5-ImportsMouldingsAndJoinery!E$22</f>
        <v>0.19016601670000005</v>
      </c>
      <c r="E280" s="423">
        <f>ImportsMouldingsAndJoinery!F$5-ImportsMouldingsAndJoinery!F$22</f>
        <v>0.27286111099999999</v>
      </c>
      <c r="F280" s="423">
        <f>ImportsMouldingsAndJoinery!G$5-ImportsMouldingsAndJoinery!G$22</f>
        <v>0.31699643209999995</v>
      </c>
      <c r="G280" s="423">
        <f>ImportsMouldingsAndJoinery!H$5-ImportsMouldingsAndJoinery!H$22</f>
        <v>0.36202471989999968</v>
      </c>
      <c r="H280" s="423">
        <f>ImportsMouldingsAndJoinery!I$5-ImportsMouldingsAndJoinery!I$22</f>
        <v>0.37317128799999966</v>
      </c>
      <c r="I280" s="423">
        <f>ImportsMouldingsAndJoinery!J$5-ImportsMouldingsAndJoinery!J$22</f>
        <v>0.40495031989444419</v>
      </c>
      <c r="J280" s="423">
        <f>ImportsMouldingsAndJoinery!K$5-ImportsMouldingsAndJoinery!K$22</f>
        <v>0.34999609508571433</v>
      </c>
      <c r="K280" s="423">
        <f>ImportsMouldingsAndJoinery!L$5-ImportsMouldingsAndJoinery!L$22</f>
        <v>0.2814245807866762</v>
      </c>
      <c r="L280" s="423">
        <f>ImportsMouldingsAndJoinery!M$5-ImportsMouldingsAndJoinery!M$22</f>
        <v>0.32156340395889915</v>
      </c>
      <c r="M280" s="423">
        <f>ImportsMouldingsAndJoinery!N$5-ImportsMouldingsAndJoinery!N$22</f>
        <v>0.36346906812979007</v>
      </c>
      <c r="N280" s="423">
        <f>ImportsMouldingsAndJoinery!O$5-ImportsMouldingsAndJoinery!O$22</f>
        <v>0.30929733067877274</v>
      </c>
      <c r="O280" s="423">
        <f>ImportsMouldingsAndJoinery!P$5-ImportsMouldingsAndJoinery!P$22</f>
        <v>0.27746305733127896</v>
      </c>
      <c r="P280" s="423">
        <f>ImportsMouldingsAndJoinery!Q$5-ImportsMouldingsAndJoinery!Q$22</f>
        <v>0.2899760822563815</v>
      </c>
      <c r="Q280" s="423">
        <f>ImportsMouldingsAndJoinery!R$5-ImportsMouldingsAndJoinery!R$22</f>
        <v>0.28126360413705165</v>
      </c>
      <c r="R280" s="423">
        <f>ImportsMouldingsAndJoinery!S$5-ImportsMouldingsAndJoinery!S$22</f>
        <v>0.29700246357735072</v>
      </c>
      <c r="S280" s="423">
        <f>ImportsMouldingsAndJoinery!T$5-ImportsMouldingsAndJoinery!T$22</f>
        <v>0.29044236387614092</v>
      </c>
      <c r="T280" s="423">
        <f>ImportsMouldingsAndJoinery!U$5-ImportsMouldingsAndJoinery!U$22</f>
        <v>0.31079403493280977</v>
      </c>
      <c r="U280" s="423">
        <f>ImportsMouldingsAndJoinery!V$5-ImportsMouldingsAndJoinery!V$22</f>
        <v>0.295600945131829</v>
      </c>
      <c r="V280" s="423">
        <f>ImportsMouldingsAndJoinery!W$5-ImportsMouldingsAndJoinery!W$22</f>
        <v>0</v>
      </c>
      <c r="W280" s="423">
        <f>ImportsMouldingsAndJoinery!X$5-ImportsMouldingsAndJoinery!X$22</f>
        <v>0</v>
      </c>
      <c r="X280" s="423">
        <f>ImportsMouldingsAndJoinery!Y$5-ImportsMouldingsAndJoinery!Y$22</f>
        <v>0</v>
      </c>
      <c r="Y280" s="423">
        <f>ImportsMouldingsAndJoinery!Z$5-ImportsMouldingsAndJoinery!Z$22</f>
        <v>0</v>
      </c>
      <c r="Z280" s="423">
        <f>ImportsMouldingsAndJoinery!AA$5-ImportsMouldingsAndJoinery!AA$22</f>
        <v>0</v>
      </c>
      <c r="AA280" s="423">
        <f>ImportsMouldingsAndJoinery!AB$5-ImportsMouldingsAndJoinery!AB$22</f>
        <v>0</v>
      </c>
      <c r="AB280" s="423"/>
      <c r="AC280" s="426">
        <f>1000*(ImportsMouldingsAndJoinery!AD$5-ImportsMouldingsAndJoinery!AD$22)</f>
        <v>103.02693077765107</v>
      </c>
      <c r="AD280" s="426">
        <f>1000*(ImportsMouldingsAndJoinery!AE$5-ImportsMouldingsAndJoinery!AE$22)</f>
        <v>75.708517611200008</v>
      </c>
      <c r="AE280" s="426">
        <f>1000*(ImportsMouldingsAndJoinery!AF$5-ImportsMouldingsAndJoinery!AF$22)</f>
        <v>59.426150984000003</v>
      </c>
      <c r="AF280" s="426">
        <f>1000*(ImportsMouldingsAndJoinery!AG$5-ImportsMouldingsAndJoinery!AG$22)</f>
        <v>85.622328963200133</v>
      </c>
      <c r="AG280" s="426">
        <f>1000*(ImportsMouldingsAndJoinery!AH$5-ImportsMouldingsAndJoinery!AH$22)</f>
        <v>121.40954220989988</v>
      </c>
      <c r="AH280" s="426">
        <f>1000*(ImportsMouldingsAndJoinery!AI$5-ImportsMouldingsAndJoinery!AI$22)</f>
        <v>171.46774161659999</v>
      </c>
      <c r="AI280" s="426">
        <f>1000*(ImportsMouldingsAndJoinery!AJ$5-ImportsMouldingsAndJoinery!AJ$22)</f>
        <v>197.76240284680006</v>
      </c>
      <c r="AJ280" s="426">
        <f>1000*(ImportsMouldingsAndJoinery!AK$5-ImportsMouldingsAndJoinery!AK$22)</f>
        <v>239.68752892599997</v>
      </c>
      <c r="AK280" s="426">
        <f>1000*(ImportsMouldingsAndJoinery!AL$5-ImportsMouldingsAndJoinery!AL$22)</f>
        <v>246.98302661159994</v>
      </c>
      <c r="AL280" s="426">
        <f>1000*(ImportsMouldingsAndJoinery!AM$5-ImportsMouldingsAndJoinery!AM$22)</f>
        <v>191.16051038039981</v>
      </c>
      <c r="AM280" s="426">
        <f>1000*(ImportsMouldingsAndJoinery!AN$5-ImportsMouldingsAndJoinery!AN$22)</f>
        <v>214.57635035850009</v>
      </c>
      <c r="AN280" s="426">
        <f>1000*(ImportsMouldingsAndJoinery!AO$5-ImportsMouldingsAndJoinery!AO$22)</f>
        <v>253.50265737599992</v>
      </c>
      <c r="AO280" s="426">
        <f>1000*(ImportsMouldingsAndJoinery!AP$5-ImportsMouldingsAndJoinery!AP$22)</f>
        <v>215.14845167199991</v>
      </c>
      <c r="AP280" s="426">
        <f>1000*(ImportsMouldingsAndJoinery!AQ$5-ImportsMouldingsAndJoinery!AQ$22)</f>
        <v>199.01642514420001</v>
      </c>
      <c r="AQ280" s="426">
        <f>1000*(ImportsMouldingsAndJoinery!AR$5-ImportsMouldingsAndJoinery!AR$22)</f>
        <v>197.47443479550009</v>
      </c>
      <c r="AR280" s="426">
        <f>1000*(ImportsMouldingsAndJoinery!AS$5-ImportsMouldingsAndJoinery!AS$22)</f>
        <v>180.95172455149978</v>
      </c>
      <c r="AS280" s="426">
        <f>1000*(ImportsMouldingsAndJoinery!AT$5-ImportsMouldingsAndJoinery!AT$22)</f>
        <v>175.33464912939999</v>
      </c>
      <c r="AT280" s="426">
        <f>1000*(ImportsMouldingsAndJoinery!AU$5-ImportsMouldingsAndJoinery!AU$22)</f>
        <v>177.87564710630005</v>
      </c>
      <c r="AU280" s="426">
        <f>1000*(ImportsMouldingsAndJoinery!AV$5-ImportsMouldingsAndJoinery!AV$22)</f>
        <v>196.84712426399994</v>
      </c>
      <c r="AV280" s="426">
        <f>1000*(ImportsMouldingsAndJoinery!AW$5-ImportsMouldingsAndJoinery!AW$22)</f>
        <v>172.64598831833322</v>
      </c>
      <c r="AW280" s="426">
        <f>1000*(ImportsMouldingsAndJoinery!AX$5-ImportsMouldingsAndJoinery!AX$22)</f>
        <v>0</v>
      </c>
      <c r="AX280" s="426">
        <f>1000*(ImportsMouldingsAndJoinery!AY$5-ImportsMouldingsAndJoinery!AY$22)</f>
        <v>0</v>
      </c>
      <c r="AY280" s="426">
        <f>1000*(ImportsMouldingsAndJoinery!AZ$5-ImportsMouldingsAndJoinery!AZ$22)</f>
        <v>0</v>
      </c>
      <c r="AZ280" s="426">
        <f>1000*(ImportsMouldingsAndJoinery!BA$5-ImportsMouldingsAndJoinery!BA$22)</f>
        <v>0</v>
      </c>
      <c r="BA280" s="426">
        <f>1000*(ImportsMouldingsAndJoinery!BB$5-ImportsMouldingsAndJoinery!BB$22)</f>
        <v>0</v>
      </c>
      <c r="BB280" s="426">
        <f>1000*(ImportsMouldingsAndJoinery!BC$5-ImportsMouldingsAndJoinery!BC$22)</f>
        <v>0</v>
      </c>
    </row>
    <row r="281" spans="1:67">
      <c r="A281" s="421"/>
      <c r="B281" s="420">
        <v>2000</v>
      </c>
      <c r="C281" s="420">
        <f>1+B281</f>
        <v>2001</v>
      </c>
      <c r="D281" s="420">
        <f t="shared" ref="D281:AA281" si="179">1+C281</f>
        <v>2002</v>
      </c>
      <c r="E281" s="420">
        <f t="shared" si="179"/>
        <v>2003</v>
      </c>
      <c r="F281" s="420">
        <f t="shared" si="179"/>
        <v>2004</v>
      </c>
      <c r="G281" s="420">
        <f t="shared" si="179"/>
        <v>2005</v>
      </c>
      <c r="H281" s="420">
        <f t="shared" si="179"/>
        <v>2006</v>
      </c>
      <c r="I281" s="420">
        <f t="shared" si="179"/>
        <v>2007</v>
      </c>
      <c r="J281" s="420">
        <f t="shared" si="179"/>
        <v>2008</v>
      </c>
      <c r="K281" s="420">
        <f t="shared" si="179"/>
        <v>2009</v>
      </c>
      <c r="L281" s="420">
        <f t="shared" si="179"/>
        <v>2010</v>
      </c>
      <c r="M281" s="420">
        <f t="shared" si="179"/>
        <v>2011</v>
      </c>
      <c r="N281" s="420">
        <f t="shared" si="179"/>
        <v>2012</v>
      </c>
      <c r="O281" s="420">
        <f t="shared" si="179"/>
        <v>2013</v>
      </c>
      <c r="P281" s="420">
        <f t="shared" si="179"/>
        <v>2014</v>
      </c>
      <c r="Q281" s="420">
        <f t="shared" si="179"/>
        <v>2015</v>
      </c>
      <c r="R281" s="420">
        <f t="shared" si="179"/>
        <v>2016</v>
      </c>
      <c r="S281" s="420">
        <f t="shared" si="179"/>
        <v>2017</v>
      </c>
      <c r="T281" s="420">
        <f t="shared" si="179"/>
        <v>2018</v>
      </c>
      <c r="U281" s="420">
        <f t="shared" si="179"/>
        <v>2019</v>
      </c>
      <c r="V281" s="420">
        <f t="shared" si="179"/>
        <v>2020</v>
      </c>
      <c r="W281" s="420">
        <f t="shared" si="179"/>
        <v>2021</v>
      </c>
      <c r="X281" s="420">
        <f t="shared" si="179"/>
        <v>2022</v>
      </c>
      <c r="Y281" s="420">
        <f t="shared" si="179"/>
        <v>2023</v>
      </c>
      <c r="Z281" s="420">
        <f t="shared" si="179"/>
        <v>2024</v>
      </c>
      <c r="AA281" s="420">
        <f t="shared" si="179"/>
        <v>2025</v>
      </c>
      <c r="AC281" s="420">
        <v>2000</v>
      </c>
      <c r="AD281" s="420">
        <f>1+AC281</f>
        <v>2001</v>
      </c>
      <c r="AE281" s="420">
        <f t="shared" ref="AE281:BB281" si="180">1+AD281</f>
        <v>2002</v>
      </c>
      <c r="AF281" s="420">
        <f t="shared" si="180"/>
        <v>2003</v>
      </c>
      <c r="AG281" s="420">
        <f t="shared" si="180"/>
        <v>2004</v>
      </c>
      <c r="AH281" s="420">
        <f t="shared" si="180"/>
        <v>2005</v>
      </c>
      <c r="AI281" s="420">
        <f t="shared" si="180"/>
        <v>2006</v>
      </c>
      <c r="AJ281" s="420">
        <f t="shared" si="180"/>
        <v>2007</v>
      </c>
      <c r="AK281" s="420">
        <f t="shared" si="180"/>
        <v>2008</v>
      </c>
      <c r="AL281" s="420">
        <f t="shared" si="180"/>
        <v>2009</v>
      </c>
      <c r="AM281" s="420">
        <f t="shared" si="180"/>
        <v>2010</v>
      </c>
      <c r="AN281" s="420">
        <f t="shared" si="180"/>
        <v>2011</v>
      </c>
      <c r="AO281" s="420">
        <f t="shared" si="180"/>
        <v>2012</v>
      </c>
      <c r="AP281" s="420">
        <f t="shared" si="180"/>
        <v>2013</v>
      </c>
      <c r="AQ281" s="420">
        <f t="shared" si="180"/>
        <v>2014</v>
      </c>
      <c r="AR281" s="420">
        <f t="shared" si="180"/>
        <v>2015</v>
      </c>
      <c r="AS281" s="420">
        <f t="shared" si="180"/>
        <v>2016</v>
      </c>
      <c r="AT281" s="420">
        <f t="shared" si="180"/>
        <v>2017</v>
      </c>
      <c r="AU281" s="420">
        <f t="shared" si="180"/>
        <v>2018</v>
      </c>
      <c r="AV281" s="420">
        <f t="shared" si="180"/>
        <v>2019</v>
      </c>
      <c r="AW281" s="420">
        <f t="shared" si="180"/>
        <v>2020</v>
      </c>
      <c r="AX281" s="420">
        <f t="shared" si="180"/>
        <v>2021</v>
      </c>
      <c r="AY281" s="420">
        <f t="shared" si="180"/>
        <v>2022</v>
      </c>
      <c r="AZ281" s="420">
        <f t="shared" si="180"/>
        <v>2023</v>
      </c>
      <c r="BA281" s="420">
        <f t="shared" si="180"/>
        <v>2024</v>
      </c>
      <c r="BB281" s="420">
        <f t="shared" si="180"/>
        <v>2025</v>
      </c>
    </row>
    <row r="282" spans="1:67">
      <c r="A282" s="428" t="str">
        <f>ImportsMouldingsAndJoinery!B$11</f>
        <v xml:space="preserve">Brazil </v>
      </c>
      <c r="B282" s="428">
        <f>ImportsMouldingsAndJoinery!C$11</f>
        <v>2.6067845999999999E-2</v>
      </c>
      <c r="C282" s="428">
        <f>ImportsMouldingsAndJoinery!D$11</f>
        <v>2.8169596000000002E-2</v>
      </c>
      <c r="D282" s="428">
        <f>ImportsMouldingsAndJoinery!E$11</f>
        <v>1.872948E-2</v>
      </c>
      <c r="E282" s="428">
        <f>ImportsMouldingsAndJoinery!F$11</f>
        <v>4.7523335999999999E-2</v>
      </c>
      <c r="F282" s="428">
        <f>ImportsMouldingsAndJoinery!G$11</f>
        <v>6.6131519999999985E-2</v>
      </c>
      <c r="G282" s="428">
        <f>ImportsMouldingsAndJoinery!H$11</f>
        <v>5.0956517E-2</v>
      </c>
      <c r="H282" s="428">
        <f>ImportsMouldingsAndJoinery!I$11</f>
        <v>5.7203285999999992E-2</v>
      </c>
      <c r="I282" s="428">
        <f>ImportsMouldingsAndJoinery!J$11</f>
        <v>0.10090653999999999</v>
      </c>
      <c r="J282" s="428">
        <f>ImportsMouldingsAndJoinery!K$11</f>
        <v>6.4670227999999982E-2</v>
      </c>
      <c r="K282" s="428">
        <f>ImportsMouldingsAndJoinery!L$11</f>
        <v>3.9803927454545446E-2</v>
      </c>
      <c r="L282" s="428">
        <f>ImportsMouldingsAndJoinery!M$11</f>
        <v>4.7185459999999992E-2</v>
      </c>
      <c r="M282" s="428">
        <f>ImportsMouldingsAndJoinery!N$11</f>
        <v>7.9022971999999997E-2</v>
      </c>
      <c r="N282" s="428">
        <f>ImportsMouldingsAndJoinery!O$11</f>
        <v>4.4536533999999989E-2</v>
      </c>
      <c r="O282" s="428">
        <f>ImportsMouldingsAndJoinery!P$11</f>
        <v>3.3677825999999994E-2</v>
      </c>
      <c r="P282" s="428">
        <f>ImportsMouldingsAndJoinery!Q$11</f>
        <v>4.1736953999999993E-2</v>
      </c>
      <c r="Q282" s="428">
        <f>ImportsMouldingsAndJoinery!R$11</f>
        <v>4.4660069999999996E-2</v>
      </c>
      <c r="R282" s="428">
        <f>ImportsMouldingsAndJoinery!S$11</f>
        <v>5.3329681999999989E-2</v>
      </c>
      <c r="S282" s="428">
        <f>ImportsMouldingsAndJoinery!T$11</f>
        <v>3.8582067999999997E-2</v>
      </c>
      <c r="T282" s="428">
        <f>ImportsMouldingsAndJoinery!U$11</f>
        <v>4.0542557999999992E-2</v>
      </c>
      <c r="U282" s="428">
        <f>ImportsMouldingsAndJoinery!V$11</f>
        <v>2.8956745999999995E-2</v>
      </c>
      <c r="V282" s="428">
        <f>ImportsMouldingsAndJoinery!W$11</f>
        <v>0</v>
      </c>
      <c r="W282" s="428">
        <f>ImportsMouldingsAndJoinery!X$11</f>
        <v>0</v>
      </c>
      <c r="X282" s="428">
        <f>ImportsMouldingsAndJoinery!Y$11</f>
        <v>0</v>
      </c>
      <c r="Y282" s="428">
        <f>ImportsMouldingsAndJoinery!Z$11</f>
        <v>0</v>
      </c>
      <c r="Z282" s="428">
        <f>ImportsMouldingsAndJoinery!AA$11</f>
        <v>0</v>
      </c>
      <c r="AA282" s="428">
        <f>ImportsMouldingsAndJoinery!AB$11</f>
        <v>0</v>
      </c>
      <c r="AB282" s="422"/>
      <c r="AC282" s="388"/>
      <c r="AD282" s="388"/>
      <c r="AE282" s="388"/>
      <c r="AF282" s="388"/>
      <c r="AG282" s="388"/>
      <c r="AH282" s="388"/>
      <c r="AI282" s="388"/>
      <c r="AJ282" s="388"/>
      <c r="AK282" s="388"/>
      <c r="AL282" s="388"/>
      <c r="AM282" s="388"/>
      <c r="AN282" s="388"/>
      <c r="AO282" s="388"/>
      <c r="AP282" s="388"/>
      <c r="AQ282" s="388"/>
      <c r="AR282" s="388"/>
      <c r="AS282" s="388"/>
      <c r="AT282" s="388"/>
      <c r="AU282" s="388"/>
      <c r="AV282" s="388"/>
      <c r="AW282" s="388"/>
      <c r="AX282" s="388"/>
      <c r="AY282" s="388"/>
      <c r="AZ282" s="388"/>
      <c r="BA282" s="388"/>
      <c r="BB282" s="388"/>
      <c r="BC282" s="425">
        <f t="shared" ref="BC282:BF286" si="181">I282/I$280</f>
        <v>0.24918251707098948</v>
      </c>
      <c r="BD282" s="425">
        <f t="shared" si="181"/>
        <v>0.18477414150624222</v>
      </c>
      <c r="BE282" s="425">
        <f t="shared" si="181"/>
        <v>0.14143728079217566</v>
      </c>
      <c r="BF282" s="425">
        <f t="shared" si="181"/>
        <v>0.14673765552634538</v>
      </c>
      <c r="BG282" s="425">
        <f t="shared" ref="BG282:BI286" si="182">M282/M$280</f>
        <v>0.21741319668990902</v>
      </c>
      <c r="BH282" s="425">
        <f t="shared" si="182"/>
        <v>0.14399262322200362</v>
      </c>
      <c r="BI282" s="425">
        <f t="shared" si="182"/>
        <v>0.12137769375110041</v>
      </c>
      <c r="BJ282" s="425">
        <f t="shared" ref="BJ282:BM286" si="183">P282/P$280</f>
        <v>0.14393240185615858</v>
      </c>
      <c r="BK282" s="425">
        <f t="shared" si="183"/>
        <v>0.15878367959132897</v>
      </c>
      <c r="BL282" s="425">
        <f t="shared" si="183"/>
        <v>0.17955972943002513</v>
      </c>
      <c r="BM282" s="425">
        <f t="shared" si="183"/>
        <v>0.13283898218254866</v>
      </c>
      <c r="BN282" s="425">
        <f t="shared" ref="BN282:BN286" si="184">T282/T$280</f>
        <v>0.1304483144561151</v>
      </c>
      <c r="BO282" s="425">
        <f t="shared" ref="BO282:BO286" si="185">U282/U$280</f>
        <v>9.7958908714199711E-2</v>
      </c>
    </row>
    <row r="283" spans="1:67">
      <c r="A283" s="428" t="str">
        <f>ImportsMouldingsAndJoinery!B$14</f>
        <v xml:space="preserve">China </v>
      </c>
      <c r="B283" s="428">
        <f>ImportsMouldingsAndJoinery!C$14</f>
        <v>1.4923845999999999E-2</v>
      </c>
      <c r="C283" s="428">
        <f>ImportsMouldingsAndJoinery!D$14</f>
        <v>1.4930971999999999E-2</v>
      </c>
      <c r="D283" s="428">
        <f>ImportsMouldingsAndJoinery!E$14</f>
        <v>8.3547800000000009E-3</v>
      </c>
      <c r="E283" s="428">
        <f>ImportsMouldingsAndJoinery!F$14</f>
        <v>1.2130215999999999E-2</v>
      </c>
      <c r="F283" s="428">
        <f>ImportsMouldingsAndJoinery!G$14</f>
        <v>3.5138879999999997E-2</v>
      </c>
      <c r="G283" s="428">
        <f>ImportsMouldingsAndJoinery!H$14</f>
        <v>8.0799124899999991E-2</v>
      </c>
      <c r="H283" s="428">
        <f>ImportsMouldingsAndJoinery!I$14</f>
        <v>8.5266243999999991E-2</v>
      </c>
      <c r="I283" s="428">
        <f>ImportsMouldingsAndJoinery!J$14</f>
        <v>0.11116781199999999</v>
      </c>
      <c r="J283" s="428">
        <f>ImportsMouldingsAndJoinery!K$14</f>
        <v>0.14451650691666662</v>
      </c>
      <c r="K283" s="428">
        <f>ImportsMouldingsAndJoinery!L$14</f>
        <v>0.12910081036363635</v>
      </c>
      <c r="L283" s="428">
        <f>ImportsMouldingsAndJoinery!M$14</f>
        <v>0.15071216381818181</v>
      </c>
      <c r="M283" s="428">
        <f>ImportsMouldingsAndJoinery!N$14</f>
        <v>0.13805273892291023</v>
      </c>
      <c r="N283" s="428">
        <f>ImportsMouldingsAndJoinery!O$14</f>
        <v>0.12130055294117645</v>
      </c>
      <c r="O283" s="428">
        <f>ImportsMouldingsAndJoinery!P$14</f>
        <v>0.10979666599999999</v>
      </c>
      <c r="P283" s="428">
        <f>ImportsMouldingsAndJoinery!Q$14</f>
        <v>0.11203994117647058</v>
      </c>
      <c r="Q283" s="428">
        <f>ImportsMouldingsAndJoinery!R$14</f>
        <v>0.10425852855128205</v>
      </c>
      <c r="R283" s="428">
        <f>ImportsMouldingsAndJoinery!S$14</f>
        <v>0.100983526</v>
      </c>
      <c r="S283" s="428">
        <f>ImportsMouldingsAndJoinery!T$14</f>
        <v>0.10472164704999998</v>
      </c>
      <c r="T283" s="428">
        <f>ImportsMouldingsAndJoinery!U$14</f>
        <v>0.11560618218181817</v>
      </c>
      <c r="U283" s="428">
        <f>ImportsMouldingsAndJoinery!V$14</f>
        <v>0.11948166208275862</v>
      </c>
      <c r="V283" s="428">
        <f>ImportsMouldingsAndJoinery!W$14</f>
        <v>0</v>
      </c>
      <c r="W283" s="428">
        <f>ImportsMouldingsAndJoinery!X$14</f>
        <v>0</v>
      </c>
      <c r="X283" s="428">
        <f>ImportsMouldingsAndJoinery!Y$14</f>
        <v>0</v>
      </c>
      <c r="Y283" s="428">
        <f>ImportsMouldingsAndJoinery!Z$14</f>
        <v>0</v>
      </c>
      <c r="Z283" s="428">
        <f>ImportsMouldingsAndJoinery!AA$14</f>
        <v>0</v>
      </c>
      <c r="AA283" s="428">
        <f>ImportsMouldingsAndJoinery!AB$14</f>
        <v>0</v>
      </c>
      <c r="AB283" s="422"/>
      <c r="AC283" s="388"/>
      <c r="AD283" s="388"/>
      <c r="AE283" s="388"/>
      <c r="AF283" s="388"/>
      <c r="AG283" s="388"/>
      <c r="AH283" s="388"/>
      <c r="AI283" s="388"/>
      <c r="AJ283" s="388"/>
      <c r="AK283" s="388"/>
      <c r="AL283" s="388"/>
      <c r="AM283" s="388"/>
      <c r="AN283" s="388"/>
      <c r="AO283" s="388"/>
      <c r="AP283" s="388"/>
      <c r="AQ283" s="388"/>
      <c r="AR283" s="388"/>
      <c r="AS283" s="388"/>
      <c r="AT283" s="388"/>
      <c r="AU283" s="388"/>
      <c r="AV283" s="388"/>
      <c r="AW283" s="388"/>
      <c r="AX283" s="388"/>
      <c r="AY283" s="388"/>
      <c r="AZ283" s="388"/>
      <c r="BA283" s="388"/>
      <c r="BB283" s="388"/>
      <c r="BC283" s="425">
        <f t="shared" si="181"/>
        <v>0.27452209947377593</v>
      </c>
      <c r="BD283" s="425">
        <f t="shared" si="181"/>
        <v>0.41290891225879078</v>
      </c>
      <c r="BE283" s="425">
        <f t="shared" si="181"/>
        <v>0.45874034884499515</v>
      </c>
      <c r="BF283" s="425">
        <f t="shared" si="181"/>
        <v>0.46868568364030999</v>
      </c>
      <c r="BG283" s="425">
        <f t="shared" si="182"/>
        <v>0.37981977292662877</v>
      </c>
      <c r="BH283" s="425">
        <f t="shared" si="182"/>
        <v>0.39218105334105097</v>
      </c>
      <c r="BI283" s="425">
        <f t="shared" si="182"/>
        <v>0.3957163416854716</v>
      </c>
      <c r="BJ283" s="425">
        <f t="shared" si="183"/>
        <v>0.3863764911390547</v>
      </c>
      <c r="BK283" s="425">
        <f t="shared" si="183"/>
        <v>0.37067906056014227</v>
      </c>
      <c r="BL283" s="425">
        <f t="shared" si="183"/>
        <v>0.34000905172188939</v>
      </c>
      <c r="BM283" s="425">
        <f t="shared" si="183"/>
        <v>0.36055913349699392</v>
      </c>
      <c r="BN283" s="425">
        <f t="shared" si="184"/>
        <v>0.37197040222091443</v>
      </c>
      <c r="BO283" s="425">
        <f t="shared" si="185"/>
        <v>0.40419918829918983</v>
      </c>
    </row>
    <row r="284" spans="1:67">
      <c r="A284" s="428" t="str">
        <f>ImportsMouldingsAndJoinery!B$15</f>
        <v xml:space="preserve">Indonesia </v>
      </c>
      <c r="B284" s="428">
        <f>ImportsMouldingsAndJoinery!C$15</f>
        <v>0.21794921399999995</v>
      </c>
      <c r="C284" s="428">
        <f>ImportsMouldingsAndJoinery!D$15</f>
        <v>0.13706263200000002</v>
      </c>
      <c r="D284" s="428">
        <f>ImportsMouldingsAndJoinery!E$15</f>
        <v>0.11497457999999998</v>
      </c>
      <c r="E284" s="428">
        <f>ImportsMouldingsAndJoinery!F$15</f>
        <v>0.15988380799999996</v>
      </c>
      <c r="F284" s="428">
        <f>ImportsMouldingsAndJoinery!G$15</f>
        <v>0.14515274409999998</v>
      </c>
      <c r="G284" s="428">
        <f>ImportsMouldingsAndJoinery!H$15</f>
        <v>0.15448077399999999</v>
      </c>
      <c r="H284" s="428">
        <f>ImportsMouldingsAndJoinery!I$15</f>
        <v>0.13588128399999999</v>
      </c>
      <c r="I284" s="428">
        <f>ImportsMouldingsAndJoinery!J$15</f>
        <v>8.2622932866666651E-2</v>
      </c>
      <c r="J284" s="428">
        <f>ImportsMouldingsAndJoinery!K$15</f>
        <v>4.7755273999999993E-2</v>
      </c>
      <c r="K284" s="428">
        <f>ImportsMouldingsAndJoinery!L$15</f>
        <v>3.514011999999999E-2</v>
      </c>
      <c r="L284" s="428">
        <f>ImportsMouldingsAndJoinery!M$15</f>
        <v>3.408504775E-2</v>
      </c>
      <c r="M284" s="428">
        <f>ImportsMouldingsAndJoinery!N$15</f>
        <v>3.9226607764705879E-2</v>
      </c>
      <c r="N284" s="428">
        <f>ImportsMouldingsAndJoinery!O$15</f>
        <v>3.455423027272727E-2</v>
      </c>
      <c r="O284" s="428">
        <f>ImportsMouldingsAndJoinery!P$15</f>
        <v>3.337452164705882E-2</v>
      </c>
      <c r="P284" s="428">
        <f>ImportsMouldingsAndJoinery!Q$15</f>
        <v>3.0576543930555554E-2</v>
      </c>
      <c r="Q284" s="428">
        <f>ImportsMouldingsAndJoinery!R$15</f>
        <v>3.0936797545454541E-2</v>
      </c>
      <c r="R284" s="428">
        <f>ImportsMouldingsAndJoinery!S$15</f>
        <v>3.5389647999999996E-2</v>
      </c>
      <c r="S284" s="428">
        <f>ImportsMouldingsAndJoinery!T$15</f>
        <v>3.2744557999999993E-2</v>
      </c>
      <c r="T284" s="428">
        <f>ImportsMouldingsAndJoinery!U$15</f>
        <v>2.6774253633928571E-2</v>
      </c>
      <c r="U284" s="428">
        <f>ImportsMouldingsAndJoinery!V$15</f>
        <v>2.9368581571428569E-2</v>
      </c>
      <c r="V284" s="428">
        <f>ImportsMouldingsAndJoinery!W$15</f>
        <v>0</v>
      </c>
      <c r="W284" s="428">
        <f>ImportsMouldingsAndJoinery!X$15</f>
        <v>0</v>
      </c>
      <c r="X284" s="428">
        <f>ImportsMouldingsAndJoinery!Y$15</f>
        <v>0</v>
      </c>
      <c r="Y284" s="428">
        <f>ImportsMouldingsAndJoinery!Z$15</f>
        <v>0</v>
      </c>
      <c r="Z284" s="428">
        <f>ImportsMouldingsAndJoinery!AA$15</f>
        <v>0</v>
      </c>
      <c r="AA284" s="428">
        <f>ImportsMouldingsAndJoinery!AB$15</f>
        <v>0</v>
      </c>
      <c r="AB284" s="422"/>
      <c r="AC284" s="388"/>
      <c r="AD284" s="388"/>
      <c r="AE284" s="388"/>
      <c r="AF284" s="388"/>
      <c r="AG284" s="388"/>
      <c r="AH284" s="388"/>
      <c r="AI284" s="388"/>
      <c r="AJ284" s="388"/>
      <c r="AK284" s="388"/>
      <c r="AL284" s="388"/>
      <c r="AM284" s="388"/>
      <c r="AN284" s="388"/>
      <c r="AO284" s="388"/>
      <c r="AP284" s="388"/>
      <c r="AQ284" s="388"/>
      <c r="AR284" s="388"/>
      <c r="AS284" s="388"/>
      <c r="AT284" s="388"/>
      <c r="AU284" s="388"/>
      <c r="AV284" s="388"/>
      <c r="AW284" s="388"/>
      <c r="AX284" s="388"/>
      <c r="AY284" s="388"/>
      <c r="AZ284" s="388"/>
      <c r="BA284" s="388"/>
      <c r="BB284" s="388"/>
      <c r="BC284" s="425">
        <f t="shared" si="181"/>
        <v>0.20403226965767909</v>
      </c>
      <c r="BD284" s="425">
        <f t="shared" si="181"/>
        <v>0.13644516230475282</v>
      </c>
      <c r="BE284" s="425">
        <f t="shared" si="181"/>
        <v>0.12486514113931184</v>
      </c>
      <c r="BF284" s="425">
        <f t="shared" si="181"/>
        <v>0.1059979068835725</v>
      </c>
      <c r="BG284" s="425">
        <f t="shared" si="182"/>
        <v>0.10792282261196039</v>
      </c>
      <c r="BH284" s="425">
        <f t="shared" si="182"/>
        <v>0.11171848847481421</v>
      </c>
      <c r="BI284" s="425">
        <f t="shared" si="182"/>
        <v>0.12028455956646897</v>
      </c>
      <c r="BJ284" s="425">
        <f t="shared" si="183"/>
        <v>0.10544505495981352</v>
      </c>
      <c r="BK284" s="425">
        <f t="shared" si="183"/>
        <v>0.10999218203283753</v>
      </c>
      <c r="BL284" s="425">
        <f t="shared" si="183"/>
        <v>0.1191560755885218</v>
      </c>
      <c r="BM284" s="425">
        <f t="shared" si="183"/>
        <v>0.11274029574405992</v>
      </c>
      <c r="BN284" s="425">
        <f t="shared" si="184"/>
        <v>8.6147900617580597E-2</v>
      </c>
      <c r="BO284" s="425">
        <f t="shared" si="185"/>
        <v>9.9352123378127488E-2</v>
      </c>
    </row>
    <row r="285" spans="1:67">
      <c r="A285" s="428" t="str">
        <f>ImportsMouldingsAndJoinery!B$16</f>
        <v xml:space="preserve">Malaysia </v>
      </c>
      <c r="B285" s="428">
        <f>ImportsMouldingsAndJoinery!C$16</f>
        <v>3.1927937999999996E-2</v>
      </c>
      <c r="C285" s="428">
        <f>ImportsMouldingsAndJoinery!D$16</f>
        <v>3.0473282000000001E-2</v>
      </c>
      <c r="D285" s="428">
        <f>ImportsMouldingsAndJoinery!E$16</f>
        <v>2.5052944000000001E-2</v>
      </c>
      <c r="E285" s="428">
        <f>ImportsMouldingsAndJoinery!F$16</f>
        <v>2.1371601999999996E-2</v>
      </c>
      <c r="F285" s="428">
        <f>ImportsMouldingsAndJoinery!G$16</f>
        <v>2.1280784000000001E-2</v>
      </c>
      <c r="G285" s="428">
        <f>ImportsMouldingsAndJoinery!H$16</f>
        <v>2.1026949999999996E-2</v>
      </c>
      <c r="H285" s="428">
        <f>ImportsMouldingsAndJoinery!I$16</f>
        <v>2.7128234000000001E-2</v>
      </c>
      <c r="I285" s="428">
        <f>ImportsMouldingsAndJoinery!J$16</f>
        <v>3.5674253999999996E-2</v>
      </c>
      <c r="J285" s="428">
        <f>ImportsMouldingsAndJoinery!K$16</f>
        <v>3.0806033999999996E-2</v>
      </c>
      <c r="K285" s="428">
        <f>ImportsMouldingsAndJoinery!L$16</f>
        <v>2.6662747999999997E-2</v>
      </c>
      <c r="L285" s="428">
        <f>ImportsMouldingsAndJoinery!M$16</f>
        <v>3.1687866000000002E-2</v>
      </c>
      <c r="M285" s="428">
        <f>ImportsMouldingsAndJoinery!N$16</f>
        <v>4.0306139999999997E-2</v>
      </c>
      <c r="N285" s="428">
        <f>ImportsMouldingsAndJoinery!O$16</f>
        <v>3.7204314000000002E-2</v>
      </c>
      <c r="O285" s="428">
        <f>ImportsMouldingsAndJoinery!P$16</f>
        <v>3.3728557931034485E-2</v>
      </c>
      <c r="P285" s="428">
        <f>ImportsMouldingsAndJoinery!Q$16</f>
        <v>3.0575635999999996E-2</v>
      </c>
      <c r="Q285" s="428">
        <f>ImportsMouldingsAndJoinery!R$16</f>
        <v>2.6807883999999997E-2</v>
      </c>
      <c r="R285" s="428">
        <f>ImportsMouldingsAndJoinery!S$16</f>
        <v>2.4665437000000002E-2</v>
      </c>
      <c r="S285" s="428">
        <f>ImportsMouldingsAndJoinery!T$16</f>
        <v>2.8610316E-2</v>
      </c>
      <c r="T285" s="428">
        <f>ImportsMouldingsAndJoinery!U$16</f>
        <v>2.6606454000000002E-2</v>
      </c>
      <c r="U285" s="428">
        <f>ImportsMouldingsAndJoinery!V$16</f>
        <v>2.1584765999999998E-2</v>
      </c>
      <c r="V285" s="428">
        <f>ImportsMouldingsAndJoinery!W$16</f>
        <v>0</v>
      </c>
      <c r="W285" s="428">
        <f>ImportsMouldingsAndJoinery!X$16</f>
        <v>0</v>
      </c>
      <c r="X285" s="428">
        <f>ImportsMouldingsAndJoinery!Y$16</f>
        <v>0</v>
      </c>
      <c r="Y285" s="428">
        <f>ImportsMouldingsAndJoinery!Z$16</f>
        <v>0</v>
      </c>
      <c r="Z285" s="428">
        <f>ImportsMouldingsAndJoinery!AA$16</f>
        <v>0</v>
      </c>
      <c r="AA285" s="428">
        <f>ImportsMouldingsAndJoinery!AB$16</f>
        <v>0</v>
      </c>
      <c r="AB285" s="422"/>
      <c r="AC285" s="388"/>
      <c r="AD285" s="388"/>
      <c r="AE285" s="388"/>
      <c r="AF285" s="388"/>
      <c r="AG285" s="388"/>
      <c r="AH285" s="388"/>
      <c r="AI285" s="388"/>
      <c r="AJ285" s="388"/>
      <c r="AK285" s="388"/>
      <c r="AL285" s="388"/>
      <c r="AM285" s="388"/>
      <c r="AN285" s="388"/>
      <c r="AO285" s="388"/>
      <c r="AP285" s="388"/>
      <c r="AQ285" s="388"/>
      <c r="AR285" s="388"/>
      <c r="AS285" s="388"/>
      <c r="AT285" s="388"/>
      <c r="AU285" s="388"/>
      <c r="AV285" s="388"/>
      <c r="AW285" s="388"/>
      <c r="AX285" s="388"/>
      <c r="AY285" s="388"/>
      <c r="AZ285" s="388"/>
      <c r="BA285" s="388"/>
      <c r="BB285" s="388"/>
      <c r="BC285" s="425">
        <f t="shared" si="181"/>
        <v>8.8095384167862806E-2</v>
      </c>
      <c r="BD285" s="425">
        <f t="shared" si="181"/>
        <v>8.8018222010321501E-2</v>
      </c>
      <c r="BE285" s="425">
        <f t="shared" si="181"/>
        <v>9.4742072371463301E-2</v>
      </c>
      <c r="BF285" s="425">
        <f t="shared" si="181"/>
        <v>9.8543135225830011E-2</v>
      </c>
      <c r="BG285" s="425">
        <f t="shared" si="182"/>
        <v>0.11089290268190634</v>
      </c>
      <c r="BH285" s="425">
        <f t="shared" si="182"/>
        <v>0.12028656671026795</v>
      </c>
      <c r="BI285" s="425">
        <f t="shared" si="182"/>
        <v>0.12156053586176713</v>
      </c>
      <c r="BJ285" s="425">
        <f t="shared" si="183"/>
        <v>0.10544192390656081</v>
      </c>
      <c r="BK285" s="425">
        <f t="shared" si="183"/>
        <v>9.5312310607160139E-2</v>
      </c>
      <c r="BL285" s="425">
        <f t="shared" si="183"/>
        <v>8.3047920555636021E-2</v>
      </c>
      <c r="BM285" s="425">
        <f t="shared" si="183"/>
        <v>9.8506001735342102E-2</v>
      </c>
      <c r="BN285" s="425">
        <f t="shared" si="184"/>
        <v>8.5607994393303022E-2</v>
      </c>
      <c r="BO285" s="425">
        <f t="shared" si="185"/>
        <v>7.3019949210155102E-2</v>
      </c>
    </row>
    <row r="286" spans="1:67">
      <c r="A286" s="421" t="s">
        <v>32</v>
      </c>
      <c r="B286" s="423">
        <f t="shared" ref="B286:AA286" si="186">B280-SUM(B282:B285)</f>
        <v>2.1911439000000199E-2</v>
      </c>
      <c r="C286" s="423">
        <f t="shared" si="186"/>
        <v>2.6863754999999767E-2</v>
      </c>
      <c r="D286" s="423">
        <f t="shared" si="186"/>
        <v>2.3054232700000094E-2</v>
      </c>
      <c r="E286" s="423">
        <f t="shared" si="186"/>
        <v>3.1952149000000041E-2</v>
      </c>
      <c r="F286" s="423">
        <f t="shared" si="186"/>
        <v>4.9292503999999959E-2</v>
      </c>
      <c r="G286" s="423">
        <f t="shared" si="186"/>
        <v>5.4761353999999707E-2</v>
      </c>
      <c r="H286" s="423">
        <f t="shared" si="186"/>
        <v>6.7692239999999737E-2</v>
      </c>
      <c r="I286" s="423">
        <f t="shared" si="186"/>
        <v>7.4578781027777541E-2</v>
      </c>
      <c r="J286" s="423">
        <f t="shared" si="186"/>
        <v>6.2248052169047718E-2</v>
      </c>
      <c r="K286" s="423">
        <f t="shared" si="186"/>
        <v>5.0716974968494422E-2</v>
      </c>
      <c r="L286" s="423">
        <f t="shared" si="186"/>
        <v>5.7892866390717335E-2</v>
      </c>
      <c r="M286" s="423">
        <f t="shared" si="186"/>
        <v>6.6860609442173979E-2</v>
      </c>
      <c r="N286" s="423">
        <f t="shared" si="186"/>
        <v>7.170169946486904E-2</v>
      </c>
      <c r="O286" s="423">
        <f t="shared" si="186"/>
        <v>6.6885485753185675E-2</v>
      </c>
      <c r="P286" s="423">
        <f t="shared" si="186"/>
        <v>7.504700714935536E-2</v>
      </c>
      <c r="Q286" s="423">
        <f t="shared" si="186"/>
        <v>7.460032404031508E-2</v>
      </c>
      <c r="R286" s="423">
        <f t="shared" si="186"/>
        <v>8.263417057735073E-2</v>
      </c>
      <c r="S286" s="423">
        <f t="shared" si="186"/>
        <v>8.5783774826140941E-2</v>
      </c>
      <c r="T286" s="423">
        <f t="shared" si="186"/>
        <v>0.10126458711706302</v>
      </c>
      <c r="U286" s="423">
        <f t="shared" si="186"/>
        <v>9.6209189477641788E-2</v>
      </c>
      <c r="V286" s="423">
        <f t="shared" si="186"/>
        <v>0</v>
      </c>
      <c r="W286" s="423">
        <f t="shared" si="186"/>
        <v>0</v>
      </c>
      <c r="X286" s="423">
        <f t="shared" si="186"/>
        <v>0</v>
      </c>
      <c r="Y286" s="423">
        <f t="shared" si="186"/>
        <v>0</v>
      </c>
      <c r="Z286" s="423">
        <f t="shared" si="186"/>
        <v>0</v>
      </c>
      <c r="AA286" s="423">
        <f t="shared" si="186"/>
        <v>0</v>
      </c>
      <c r="AB286" s="422"/>
      <c r="BC286" s="425">
        <f t="shared" si="181"/>
        <v>0.18416772962969263</v>
      </c>
      <c r="BD286" s="425">
        <f t="shared" si="181"/>
        <v>0.17785356191989263</v>
      </c>
      <c r="BE286" s="425">
        <f t="shared" si="181"/>
        <v>0.18021515685205411</v>
      </c>
      <c r="BF286" s="425">
        <f t="shared" si="181"/>
        <v>0.18003561872394208</v>
      </c>
      <c r="BG286" s="425">
        <f t="shared" si="182"/>
        <v>0.18395130508959548</v>
      </c>
      <c r="BH286" s="425">
        <f t="shared" si="182"/>
        <v>0.23182126825186328</v>
      </c>
      <c r="BI286" s="425">
        <f t="shared" si="182"/>
        <v>0.24106086913519187</v>
      </c>
      <c r="BJ286" s="425">
        <f t="shared" si="183"/>
        <v>0.25880412813841236</v>
      </c>
      <c r="BK286" s="425">
        <f t="shared" si="183"/>
        <v>0.26523276720853117</v>
      </c>
      <c r="BL286" s="425">
        <f t="shared" si="183"/>
        <v>0.27822722270392769</v>
      </c>
      <c r="BM286" s="425">
        <f t="shared" si="183"/>
        <v>0.29535558684105534</v>
      </c>
      <c r="BN286" s="425">
        <f t="shared" si="184"/>
        <v>0.32582538831208679</v>
      </c>
      <c r="BO286" s="425">
        <f t="shared" si="185"/>
        <v>0.32546983039832783</v>
      </c>
    </row>
    <row r="287" spans="1:67">
      <c r="A287" s="421"/>
      <c r="B287" s="422"/>
      <c r="C287" s="422"/>
      <c r="D287" s="422"/>
      <c r="E287" s="422"/>
      <c r="F287" s="422"/>
      <c r="G287" s="422"/>
      <c r="H287" s="422"/>
      <c r="I287" s="422"/>
      <c r="J287" s="422"/>
      <c r="K287" s="422"/>
      <c r="L287" s="422"/>
      <c r="M287" s="422"/>
      <c r="N287" s="422"/>
      <c r="O287" s="422"/>
      <c r="P287" s="422"/>
      <c r="Q287" s="422"/>
      <c r="R287" s="422"/>
      <c r="S287" s="422"/>
      <c r="T287" s="422"/>
      <c r="U287" s="422"/>
      <c r="V287" s="422"/>
      <c r="W287" s="422"/>
      <c r="X287" s="422"/>
      <c r="Y287" s="422"/>
      <c r="Z287" s="422"/>
      <c r="AA287" s="422"/>
      <c r="AB287" s="422"/>
      <c r="AC287" s="388"/>
      <c r="AD287" s="388"/>
      <c r="AE287" s="388"/>
      <c r="AF287" s="388"/>
      <c r="AG287" s="388"/>
      <c r="AH287" s="388"/>
      <c r="AI287" s="388"/>
      <c r="AJ287" s="388"/>
      <c r="AK287" s="388"/>
      <c r="AL287" s="388"/>
      <c r="AM287" s="388"/>
      <c r="AN287" s="388"/>
      <c r="AO287" s="388"/>
      <c r="AP287" s="388"/>
      <c r="AQ287" s="388"/>
      <c r="AR287" s="388"/>
      <c r="AS287" s="388"/>
      <c r="AT287" s="388"/>
      <c r="AU287" s="388"/>
      <c r="AV287" s="388"/>
      <c r="AW287" s="388"/>
      <c r="AX287" s="388"/>
      <c r="AY287" s="388"/>
      <c r="AZ287" s="388"/>
      <c r="BA287" s="388"/>
      <c r="BB287" s="388"/>
    </row>
    <row r="288" spans="1:67">
      <c r="A288" s="421"/>
      <c r="B288" s="422"/>
      <c r="C288" s="422"/>
      <c r="D288" s="422"/>
      <c r="E288" s="422"/>
      <c r="F288" s="422"/>
      <c r="G288" s="422"/>
      <c r="H288" s="422"/>
      <c r="I288" s="422"/>
      <c r="J288" s="422"/>
      <c r="K288" s="422"/>
      <c r="L288" s="422"/>
      <c r="M288" s="422"/>
      <c r="N288" s="422"/>
      <c r="O288" s="422"/>
      <c r="P288" s="422"/>
      <c r="Q288" s="422"/>
      <c r="R288" s="422"/>
      <c r="S288" s="422"/>
      <c r="T288" s="422"/>
      <c r="U288" s="422"/>
      <c r="V288" s="422"/>
      <c r="W288" s="422"/>
      <c r="X288" s="422"/>
      <c r="Y288" s="422"/>
      <c r="Z288" s="422"/>
      <c r="AA288" s="422"/>
      <c r="AB288" s="422"/>
    </row>
    <row r="289" spans="1:67">
      <c r="A289" s="421"/>
      <c r="B289" s="422"/>
      <c r="C289" s="422"/>
      <c r="D289" s="422"/>
      <c r="E289" s="422"/>
      <c r="F289" s="422"/>
      <c r="G289" s="422"/>
      <c r="H289" s="422"/>
      <c r="I289" s="422"/>
      <c r="J289" s="422"/>
      <c r="K289" s="422"/>
      <c r="L289" s="422"/>
      <c r="M289" s="422"/>
      <c r="N289" s="422"/>
      <c r="O289" s="422"/>
      <c r="P289" s="422"/>
      <c r="Q289" s="422"/>
      <c r="R289" s="422"/>
      <c r="S289" s="422"/>
      <c r="T289" s="422"/>
      <c r="U289" s="422"/>
      <c r="V289" s="422"/>
      <c r="W289" s="422"/>
      <c r="X289" s="422"/>
      <c r="Y289" s="422"/>
      <c r="Z289" s="422"/>
      <c r="AA289" s="422"/>
      <c r="AB289" s="422"/>
    </row>
    <row r="290" spans="1:67">
      <c r="A290" s="421"/>
      <c r="B290" s="422"/>
      <c r="C290" s="422"/>
      <c r="D290" s="422"/>
      <c r="E290" s="422"/>
      <c r="F290" s="422"/>
      <c r="G290" s="422"/>
      <c r="H290" s="422"/>
      <c r="I290" s="422"/>
      <c r="J290" s="422"/>
      <c r="K290" s="422"/>
      <c r="L290" s="422"/>
      <c r="M290" s="422"/>
      <c r="N290" s="422"/>
      <c r="O290" s="422"/>
      <c r="P290" s="422"/>
      <c r="Q290" s="422"/>
      <c r="R290" s="422"/>
      <c r="S290" s="422"/>
      <c r="T290" s="422"/>
      <c r="U290" s="422"/>
      <c r="V290" s="422"/>
      <c r="W290" s="422"/>
      <c r="X290" s="422"/>
      <c r="Y290" s="422"/>
      <c r="Z290" s="422"/>
      <c r="AA290" s="422"/>
      <c r="AB290" s="422"/>
    </row>
    <row r="291" spans="1:67">
      <c r="A291" s="421"/>
      <c r="B291" s="422"/>
      <c r="C291" s="422"/>
      <c r="D291" s="422"/>
      <c r="E291" s="422"/>
      <c r="F291" s="422"/>
      <c r="G291" s="422"/>
      <c r="H291" s="422"/>
      <c r="I291" s="422"/>
      <c r="J291" s="422"/>
      <c r="K291" s="422"/>
      <c r="L291" s="422"/>
      <c r="M291" s="422"/>
      <c r="N291" s="422"/>
      <c r="O291" s="422"/>
      <c r="P291" s="422"/>
      <c r="Q291" s="422"/>
      <c r="R291" s="422"/>
      <c r="S291" s="422"/>
      <c r="T291" s="422"/>
      <c r="U291" s="422"/>
      <c r="V291" s="422"/>
      <c r="W291" s="422"/>
      <c r="X291" s="422"/>
      <c r="Y291" s="422"/>
      <c r="Z291" s="422"/>
      <c r="AA291" s="422"/>
      <c r="AB291" s="422"/>
    </row>
    <row r="292" spans="1:67">
      <c r="A292" s="426" t="str">
        <f>A282</f>
        <v xml:space="preserve">Brazil </v>
      </c>
      <c r="B292" s="426"/>
      <c r="C292" s="426"/>
      <c r="D292" s="426"/>
      <c r="E292" s="426"/>
      <c r="F292" s="426"/>
      <c r="G292" s="426"/>
      <c r="H292" s="426"/>
      <c r="I292" s="426"/>
      <c r="J292" s="426"/>
      <c r="K292" s="426"/>
      <c r="L292" s="426"/>
      <c r="M292" s="426"/>
      <c r="N292" s="426"/>
      <c r="O292" s="426"/>
      <c r="P292" s="426"/>
      <c r="Q292" s="426"/>
      <c r="R292" s="426"/>
      <c r="S292" s="426"/>
      <c r="T292" s="426"/>
      <c r="U292" s="426"/>
      <c r="V292" s="426"/>
      <c r="W292" s="426"/>
      <c r="X292" s="426"/>
      <c r="Y292" s="426"/>
      <c r="Z292" s="426"/>
      <c r="AA292" s="426"/>
      <c r="AB292" s="426"/>
      <c r="AC292" s="426">
        <f>1000*ImportsMouldingsAndJoinery!AD$11</f>
        <v>5.3508161443890003</v>
      </c>
      <c r="AD292" s="426">
        <f>1000*ImportsMouldingsAndJoinery!AE$11</f>
        <v>5.705474431599999</v>
      </c>
      <c r="AE292" s="426">
        <f>1000*ImportsMouldingsAndJoinery!AF$11</f>
        <v>3.8343871967999998</v>
      </c>
      <c r="AF292" s="426">
        <f>1000*ImportsMouldingsAndJoinery!AG$11</f>
        <v>9.6485771872000008</v>
      </c>
      <c r="AG292" s="426">
        <f>1000*ImportsMouldingsAndJoinery!AH$11</f>
        <v>14.916823922000001</v>
      </c>
      <c r="AH292" s="426">
        <f>1000*ImportsMouldingsAndJoinery!AI$11</f>
        <v>14.5773535908</v>
      </c>
      <c r="AI292" s="426">
        <f>1000*ImportsMouldingsAndJoinery!AJ$11</f>
        <v>20.091341517200004</v>
      </c>
      <c r="AJ292" s="426">
        <f>1000*ImportsMouldingsAndJoinery!AK$11</f>
        <v>42.625596621500002</v>
      </c>
      <c r="AK292" s="426">
        <f>1000*ImportsMouldingsAndJoinery!AL$11</f>
        <v>36.447321188000004</v>
      </c>
      <c r="AL292" s="426">
        <f>1000*ImportsMouldingsAndJoinery!AM$11</f>
        <v>21.407550801999999</v>
      </c>
      <c r="AM292" s="426">
        <f>1000*ImportsMouldingsAndJoinery!AN$11</f>
        <v>23.528493108900001</v>
      </c>
      <c r="AN292" s="426">
        <f>1000*ImportsMouldingsAndJoinery!AO$11</f>
        <v>44.082020256</v>
      </c>
      <c r="AO292" s="426">
        <f>1000*ImportsMouldingsAndJoinery!AP$11</f>
        <v>24.885071499199999</v>
      </c>
      <c r="AP292" s="426">
        <f>1000*ImportsMouldingsAndJoinery!AQ$11</f>
        <v>17.389114778700002</v>
      </c>
      <c r="AQ292" s="426">
        <f>1000*ImportsMouldingsAndJoinery!AR$11</f>
        <v>22.052999034000006</v>
      </c>
      <c r="AR292" s="426">
        <f>1000*ImportsMouldingsAndJoinery!AS$11</f>
        <v>22.318196067999999</v>
      </c>
      <c r="AS292" s="426">
        <f>1000*ImportsMouldingsAndJoinery!AT$11</f>
        <v>21.5171420038</v>
      </c>
      <c r="AT292" s="426">
        <f>1000*ImportsMouldingsAndJoinery!AU$11</f>
        <v>18.121656653099997</v>
      </c>
      <c r="AU292" s="426">
        <f>1000*ImportsMouldingsAndJoinery!AV$11</f>
        <v>23.555042638000003</v>
      </c>
      <c r="AV292" s="426">
        <f>1000*ImportsMouldingsAndJoinery!AW$11</f>
        <v>15.400144167500001</v>
      </c>
      <c r="AW292" s="426">
        <f>1000*ImportsMouldingsAndJoinery!AX$11</f>
        <v>0</v>
      </c>
      <c r="AX292" s="426">
        <f>1000*ImportsMouldingsAndJoinery!AY$11</f>
        <v>0</v>
      </c>
      <c r="AY292" s="426">
        <f>1000*ImportsMouldingsAndJoinery!AZ$11</f>
        <v>0</v>
      </c>
      <c r="AZ292" s="426">
        <f>1000*ImportsMouldingsAndJoinery!BA$11</f>
        <v>0</v>
      </c>
      <c r="BA292" s="426">
        <f>1000*ImportsMouldingsAndJoinery!BB$11</f>
        <v>0</v>
      </c>
      <c r="BB292" s="426">
        <f>1000*ImportsMouldingsAndJoinery!BC$11</f>
        <v>0</v>
      </c>
      <c r="BC292" s="425">
        <f t="shared" ref="BC292:BF296" si="187">AJ292/AJ$280</f>
        <v>0.17783819130055795</v>
      </c>
      <c r="BD292" s="425">
        <f t="shared" si="187"/>
        <v>0.14757014556031114</v>
      </c>
      <c r="BE292" s="425">
        <f t="shared" si="187"/>
        <v>0.11198730720795863</v>
      </c>
      <c r="BF292" s="425">
        <f t="shared" si="187"/>
        <v>0.10965091478902562</v>
      </c>
      <c r="BG292" s="425">
        <f t="shared" ref="BG292:BI296" si="188">AN292/AN$280</f>
        <v>0.17389174816663447</v>
      </c>
      <c r="BH292" s="425">
        <f t="shared" si="188"/>
        <v>0.11566465529177043</v>
      </c>
      <c r="BI292" s="425">
        <f t="shared" si="188"/>
        <v>8.7375274508626546E-2</v>
      </c>
      <c r="BJ292" s="425">
        <f t="shared" ref="BJ292:BM296" si="189">AQ292/AQ$280</f>
        <v>0.1116752102966522</v>
      </c>
      <c r="BK292" s="425">
        <f t="shared" si="189"/>
        <v>0.12333784672855178</v>
      </c>
      <c r="BL292" s="425">
        <f t="shared" si="189"/>
        <v>0.12272042126664866</v>
      </c>
      <c r="BM292" s="425">
        <f t="shared" si="189"/>
        <v>0.10187823318090494</v>
      </c>
      <c r="BN292" s="425">
        <f t="shared" ref="BN292:BN296" si="190">AU292/AU$280</f>
        <v>0.11966160402937534</v>
      </c>
      <c r="BO292" s="425">
        <f t="shared" ref="BO292:BO296" si="191">AV292/AV$280</f>
        <v>8.9200706703386881E-2</v>
      </c>
    </row>
    <row r="293" spans="1:67">
      <c r="A293" s="426" t="str">
        <f>A283</f>
        <v xml:space="preserve">China </v>
      </c>
      <c r="B293" s="426"/>
      <c r="C293" s="426"/>
      <c r="D293" s="426"/>
      <c r="E293" s="426"/>
      <c r="F293" s="426"/>
      <c r="G293" s="426"/>
      <c r="H293" s="426"/>
      <c r="I293" s="426"/>
      <c r="J293" s="426"/>
      <c r="K293" s="426"/>
      <c r="L293" s="426"/>
      <c r="M293" s="426"/>
      <c r="N293" s="426"/>
      <c r="O293" s="426"/>
      <c r="P293" s="426"/>
      <c r="Q293" s="426"/>
      <c r="R293" s="426"/>
      <c r="S293" s="426"/>
      <c r="T293" s="426"/>
      <c r="U293" s="426"/>
      <c r="V293" s="426"/>
      <c r="W293" s="426"/>
      <c r="X293" s="426"/>
      <c r="Y293" s="426"/>
      <c r="Z293" s="426"/>
      <c r="AA293" s="426"/>
      <c r="AB293" s="426"/>
      <c r="AC293" s="426">
        <f>1000*ImportsMouldingsAndJoinery!AD$14</f>
        <v>7.9524538608540007</v>
      </c>
      <c r="AD293" s="426">
        <f>1000*ImportsMouldingsAndJoinery!AE$14</f>
        <v>7.7675970140000006</v>
      </c>
      <c r="AE293" s="426">
        <f>1000*ImportsMouldingsAndJoinery!AF$14</f>
        <v>4.6015855727999995</v>
      </c>
      <c r="AF293" s="426">
        <f>1000*ImportsMouldingsAndJoinery!AG$14</f>
        <v>7.230327238400001</v>
      </c>
      <c r="AG293" s="426">
        <f>1000*ImportsMouldingsAndJoinery!AH$14</f>
        <v>24.138314865000002</v>
      </c>
      <c r="AH293" s="426">
        <f>1000*ImportsMouldingsAndJoinery!AI$14</f>
        <v>58.026920308500003</v>
      </c>
      <c r="AI293" s="426">
        <f>1000*ImportsMouldingsAndJoinery!AJ$14</f>
        <v>61.827112604000007</v>
      </c>
      <c r="AJ293" s="426">
        <f>1000*ImportsMouldingsAndJoinery!AK$14</f>
        <v>84.042986482499998</v>
      </c>
      <c r="AK293" s="426">
        <f>1000*ImportsMouldingsAndJoinery!AL$14</f>
        <v>122.3335708508</v>
      </c>
      <c r="AL293" s="426">
        <f>1000*ImportsMouldingsAndJoinery!AM$14</f>
        <v>100.33468414639999</v>
      </c>
      <c r="AM293" s="426">
        <f>1000*ImportsMouldingsAndJoinery!AN$14</f>
        <v>116.82377420670001</v>
      </c>
      <c r="AN293" s="426">
        <f>1000*ImportsMouldingsAndJoinery!AO$14</f>
        <v>114.907258656</v>
      </c>
      <c r="AO293" s="426">
        <f>1000*ImportsMouldingsAndJoinery!AP$14</f>
        <v>101.98427752479999</v>
      </c>
      <c r="AP293" s="426">
        <f>1000*ImportsMouldingsAndJoinery!AQ$14</f>
        <v>100.24907987610001</v>
      </c>
      <c r="AQ293" s="426">
        <f>1000*ImportsMouldingsAndJoinery!AR$14</f>
        <v>96.494858854</v>
      </c>
      <c r="AR293" s="426">
        <f>1000*ImportsMouldingsAndJoinery!AS$14</f>
        <v>88.256258153000005</v>
      </c>
      <c r="AS293" s="426">
        <f>1000*ImportsMouldingsAndJoinery!AT$14</f>
        <v>83.657624697599999</v>
      </c>
      <c r="AT293" s="426">
        <f>1000*ImportsMouldingsAndJoinery!AU$14</f>
        <v>86.431603872899998</v>
      </c>
      <c r="AU293" s="426">
        <f>1000*ImportsMouldingsAndJoinery!AV$14</f>
        <v>98.712763049999992</v>
      </c>
      <c r="AV293" s="426">
        <f>1000*ImportsMouldingsAndJoinery!AW$14</f>
        <v>91.434787742500006</v>
      </c>
      <c r="AW293" s="426">
        <f>1000*ImportsMouldingsAndJoinery!AX$14</f>
        <v>0</v>
      </c>
      <c r="AX293" s="426">
        <f>1000*ImportsMouldingsAndJoinery!AY$14</f>
        <v>0</v>
      </c>
      <c r="AY293" s="426">
        <f>1000*ImportsMouldingsAndJoinery!AZ$14</f>
        <v>0</v>
      </c>
      <c r="AZ293" s="426">
        <f>1000*ImportsMouldingsAndJoinery!BA$14</f>
        <v>0</v>
      </c>
      <c r="BA293" s="426">
        <f>1000*ImportsMouldingsAndJoinery!BB$14</f>
        <v>0</v>
      </c>
      <c r="BB293" s="426">
        <f>1000*ImportsMouldingsAndJoinery!BC$14</f>
        <v>0</v>
      </c>
      <c r="BC293" s="425">
        <f t="shared" si="187"/>
        <v>0.35063562488662914</v>
      </c>
      <c r="BD293" s="425">
        <f t="shared" si="187"/>
        <v>0.49531165169167302</v>
      </c>
      <c r="BE293" s="425">
        <f t="shared" si="187"/>
        <v>0.52487139706176245</v>
      </c>
      <c r="BF293" s="425">
        <f t="shared" si="187"/>
        <v>0.54443918918146617</v>
      </c>
      <c r="BG293" s="425">
        <f t="shared" si="188"/>
        <v>0.45327832002000429</v>
      </c>
      <c r="BH293" s="425">
        <f t="shared" si="188"/>
        <v>0.47401818015533759</v>
      </c>
      <c r="BI293" s="425">
        <f t="shared" si="188"/>
        <v>0.50372264401525246</v>
      </c>
      <c r="BJ293" s="425">
        <f t="shared" si="189"/>
        <v>0.4886448159931579</v>
      </c>
      <c r="BK293" s="425">
        <f t="shared" si="189"/>
        <v>0.48773372219440675</v>
      </c>
      <c r="BL293" s="425">
        <f t="shared" si="189"/>
        <v>0.4771311609712649</v>
      </c>
      <c r="BM293" s="425">
        <f t="shared" si="189"/>
        <v>0.48591027090542482</v>
      </c>
      <c r="BN293" s="425">
        <f t="shared" si="190"/>
        <v>0.50146916506441908</v>
      </c>
      <c r="BO293" s="425">
        <f t="shared" si="191"/>
        <v>0.52960852802387748</v>
      </c>
    </row>
    <row r="294" spans="1:67">
      <c r="A294" s="426" t="str">
        <f>A284</f>
        <v xml:space="preserve">Indonesia </v>
      </c>
      <c r="B294" s="426"/>
      <c r="C294" s="426"/>
      <c r="D294" s="426"/>
      <c r="E294" s="426"/>
      <c r="F294" s="426"/>
      <c r="G294" s="426"/>
      <c r="H294" s="426"/>
      <c r="I294" s="426"/>
      <c r="J294" s="426"/>
      <c r="K294" s="426"/>
      <c r="L294" s="426"/>
      <c r="M294" s="426"/>
      <c r="N294" s="426"/>
      <c r="O294" s="426"/>
      <c r="P294" s="426"/>
      <c r="Q294" s="426"/>
      <c r="R294" s="426"/>
      <c r="S294" s="426"/>
      <c r="T294" s="426"/>
      <c r="U294" s="426"/>
      <c r="V294" s="426"/>
      <c r="W294" s="426"/>
      <c r="X294" s="426"/>
      <c r="Y294" s="426"/>
      <c r="Z294" s="426"/>
      <c r="AA294" s="426"/>
      <c r="AB294" s="426"/>
      <c r="AC294" s="426">
        <f>1000*ImportsMouldingsAndJoinery!AD$15</f>
        <v>70.057078649334002</v>
      </c>
      <c r="AD294" s="426">
        <f>1000*ImportsMouldingsAndJoinery!AE$15</f>
        <v>42.070487583999999</v>
      </c>
      <c r="AE294" s="426">
        <f>1000*ImportsMouldingsAndJoinery!AF$15</f>
        <v>34.045359705599999</v>
      </c>
      <c r="AF294" s="426">
        <f>1000*ImportsMouldingsAndJoinery!AG$15</f>
        <v>46.266599220800003</v>
      </c>
      <c r="AG294" s="426">
        <f>1000*ImportsMouldingsAndJoinery!AH$15</f>
        <v>47.873191911300005</v>
      </c>
      <c r="AH294" s="426">
        <f>1000*ImportsMouldingsAndJoinery!AI$15</f>
        <v>58.530936321000006</v>
      </c>
      <c r="AI294" s="426">
        <f>1000*ImportsMouldingsAndJoinery!AJ$15</f>
        <v>64.759644251200001</v>
      </c>
      <c r="AJ294" s="426">
        <f>1000*ImportsMouldingsAndJoinery!AK$15</f>
        <v>48.707419245000011</v>
      </c>
      <c r="AK294" s="426">
        <f>1000*ImportsMouldingsAndJoinery!AL$15</f>
        <v>29.689142268000005</v>
      </c>
      <c r="AL294" s="426">
        <f>1000*ImportsMouldingsAndJoinery!AM$15</f>
        <v>22.289286175199997</v>
      </c>
      <c r="AM294" s="426">
        <f>1000*ImportsMouldingsAndJoinery!AN$15</f>
        <v>22.619423499300009</v>
      </c>
      <c r="AN294" s="426">
        <f>1000*ImportsMouldingsAndJoinery!AO$15</f>
        <v>24.985028880000002</v>
      </c>
      <c r="AO294" s="426">
        <f>1000*ImportsMouldingsAndJoinery!AP$15</f>
        <v>21.993089483199999</v>
      </c>
      <c r="AP294" s="426">
        <f>1000*ImportsMouldingsAndJoinery!AQ$15</f>
        <v>19.394996004600003</v>
      </c>
      <c r="AQ294" s="426">
        <f>1000*ImportsMouldingsAndJoinery!AR$15</f>
        <v>16.501402123000002</v>
      </c>
      <c r="AR294" s="426">
        <f>1000*ImportsMouldingsAndJoinery!AS$15</f>
        <v>16.907651638499999</v>
      </c>
      <c r="AS294" s="426">
        <f>1000*ImportsMouldingsAndJoinery!AT$15</f>
        <v>17.9723025021</v>
      </c>
      <c r="AT294" s="426">
        <f>1000*ImportsMouldingsAndJoinery!AU$15</f>
        <v>16.698494484099999</v>
      </c>
      <c r="AU294" s="426">
        <f>1000*ImportsMouldingsAndJoinery!AV$15</f>
        <v>14.234698109</v>
      </c>
      <c r="AV294" s="426">
        <f>1000*ImportsMouldingsAndJoinery!AW$15</f>
        <v>13.84987615875</v>
      </c>
      <c r="AW294" s="426">
        <f>1000*ImportsMouldingsAndJoinery!AX$15</f>
        <v>0</v>
      </c>
      <c r="AX294" s="426">
        <f>1000*ImportsMouldingsAndJoinery!AY$15</f>
        <v>0</v>
      </c>
      <c r="AY294" s="426">
        <f>1000*ImportsMouldingsAndJoinery!AZ$15</f>
        <v>0</v>
      </c>
      <c r="AZ294" s="426">
        <f>1000*ImportsMouldingsAndJoinery!BA$15</f>
        <v>0</v>
      </c>
      <c r="BA294" s="426">
        <f>1000*ImportsMouldingsAndJoinery!BB$15</f>
        <v>0</v>
      </c>
      <c r="BB294" s="426">
        <f>1000*ImportsMouldingsAndJoinery!BC$15</f>
        <v>0</v>
      </c>
      <c r="BC294" s="425">
        <f t="shared" si="187"/>
        <v>0.20321215485532299</v>
      </c>
      <c r="BD294" s="425">
        <f t="shared" si="187"/>
        <v>0.12020721697077789</v>
      </c>
      <c r="BE294" s="425">
        <f t="shared" si="187"/>
        <v>0.1165998465417645</v>
      </c>
      <c r="BF294" s="425">
        <f t="shared" si="187"/>
        <v>0.10541433602309369</v>
      </c>
      <c r="BG294" s="425">
        <f t="shared" si="188"/>
        <v>9.8559238544555908E-2</v>
      </c>
      <c r="BH294" s="425">
        <f t="shared" si="188"/>
        <v>0.10222285734470032</v>
      </c>
      <c r="BI294" s="425">
        <f t="shared" si="188"/>
        <v>9.7454247761445317E-2</v>
      </c>
      <c r="BJ294" s="425">
        <f t="shared" si="189"/>
        <v>8.3562219788543612E-2</v>
      </c>
      <c r="BK294" s="425">
        <f t="shared" si="189"/>
        <v>9.3437361154786874E-2</v>
      </c>
      <c r="BL294" s="425">
        <f t="shared" si="189"/>
        <v>0.10250285720100955</v>
      </c>
      <c r="BM294" s="425">
        <f t="shared" si="189"/>
        <v>9.3877350585945207E-2</v>
      </c>
      <c r="BN294" s="425">
        <f t="shared" si="190"/>
        <v>7.2313467429218056E-2</v>
      </c>
      <c r="BO294" s="425">
        <f t="shared" si="191"/>
        <v>8.0221245183021067E-2</v>
      </c>
    </row>
    <row r="295" spans="1:67">
      <c r="A295" s="426" t="str">
        <f>A285</f>
        <v xml:space="preserve">Malaysia </v>
      </c>
      <c r="B295" s="426"/>
      <c r="C295" s="426"/>
      <c r="D295" s="426"/>
      <c r="E295" s="426"/>
      <c r="F295" s="426"/>
      <c r="G295" s="426"/>
      <c r="H295" s="426"/>
      <c r="I295" s="426"/>
      <c r="J295" s="426"/>
      <c r="K295" s="426"/>
      <c r="L295" s="426"/>
      <c r="M295" s="426"/>
      <c r="N295" s="426"/>
      <c r="O295" s="426"/>
      <c r="P295" s="426"/>
      <c r="Q295" s="426"/>
      <c r="R295" s="426"/>
      <c r="S295" s="426"/>
      <c r="T295" s="426"/>
      <c r="U295" s="426"/>
      <c r="V295" s="426"/>
      <c r="W295" s="426"/>
      <c r="X295" s="426"/>
      <c r="Y295" s="426"/>
      <c r="Z295" s="426"/>
      <c r="AA295" s="426"/>
      <c r="AB295" s="426"/>
      <c r="AC295" s="426">
        <f>1000*ImportsMouldingsAndJoinery!AD$16</f>
        <v>11.151595299279002</v>
      </c>
      <c r="AD295" s="426">
        <f>1000*ImportsMouldingsAndJoinery!AE$16</f>
        <v>10.1930680988</v>
      </c>
      <c r="AE295" s="426">
        <f>1000*ImportsMouldingsAndJoinery!AF$16</f>
        <v>8.2558756847999994</v>
      </c>
      <c r="AF295" s="426">
        <f>1000*ImportsMouldingsAndJoinery!AG$16</f>
        <v>7.6138300560000021</v>
      </c>
      <c r="AG295" s="426">
        <f>1000*ImportsMouldingsAndJoinery!AH$16</f>
        <v>8.2181089592000003</v>
      </c>
      <c r="AH295" s="426">
        <f>1000*ImportsMouldingsAndJoinery!AI$16</f>
        <v>9.9622265457000019</v>
      </c>
      <c r="AI295" s="426">
        <f>1000*ImportsMouldingsAndJoinery!AJ$16</f>
        <v>14.482896495200002</v>
      </c>
      <c r="AJ295" s="426">
        <f>1000*ImportsMouldingsAndJoinery!AK$16</f>
        <v>22.358464456500002</v>
      </c>
      <c r="AK295" s="426">
        <f>1000*ImportsMouldingsAndJoinery!AL$16</f>
        <v>20.148202394000002</v>
      </c>
      <c r="AL295" s="426">
        <f>1000*ImportsMouldingsAndJoinery!AM$16</f>
        <v>18.300179097200001</v>
      </c>
      <c r="AM295" s="426">
        <f>1000*ImportsMouldingsAndJoinery!AN$16</f>
        <v>22.3671666519</v>
      </c>
      <c r="AN295" s="426">
        <f>1000*ImportsMouldingsAndJoinery!AO$16</f>
        <v>31.357419743999998</v>
      </c>
      <c r="AO295" s="426">
        <f>1000*ImportsMouldingsAndJoinery!AP$16</f>
        <v>29.699799113600005</v>
      </c>
      <c r="AP295" s="426">
        <f>1000*ImportsMouldingsAndJoinery!AQ$16</f>
        <v>27.931583203500001</v>
      </c>
      <c r="AQ295" s="426">
        <f>1000*ImportsMouldingsAndJoinery!AR$16</f>
        <v>25.078006819000002</v>
      </c>
      <c r="AR295" s="426">
        <f>1000*ImportsMouldingsAndJoinery!AS$16</f>
        <v>19.867285049500001</v>
      </c>
      <c r="AS295" s="426">
        <f>1000*ImportsMouldingsAndJoinery!AT$16</f>
        <v>17.085476360099999</v>
      </c>
      <c r="AT295" s="426">
        <f>1000*ImportsMouldingsAndJoinery!AU$16</f>
        <v>20.197214923600001</v>
      </c>
      <c r="AU295" s="426">
        <f>1000*ImportsMouldingsAndJoinery!AV$16</f>
        <v>19.737560522999999</v>
      </c>
      <c r="AV295" s="426">
        <f>1000*ImportsMouldingsAndJoinery!AW$16</f>
        <v>16.068922793333332</v>
      </c>
      <c r="AW295" s="426">
        <f>1000*ImportsMouldingsAndJoinery!AX$16</f>
        <v>0</v>
      </c>
      <c r="AX295" s="426">
        <f>1000*ImportsMouldingsAndJoinery!AY$16</f>
        <v>0</v>
      </c>
      <c r="AY295" s="426">
        <f>1000*ImportsMouldingsAndJoinery!AZ$16</f>
        <v>0</v>
      </c>
      <c r="AZ295" s="426">
        <f>1000*ImportsMouldingsAndJoinery!BA$16</f>
        <v>0</v>
      </c>
      <c r="BA295" s="426">
        <f>1000*ImportsMouldingsAndJoinery!BB$16</f>
        <v>0</v>
      </c>
      <c r="BB295" s="426">
        <f>1000*ImportsMouldingsAndJoinery!BC$16</f>
        <v>0</v>
      </c>
      <c r="BC295" s="425">
        <f t="shared" si="187"/>
        <v>9.3281717896148253E-2</v>
      </c>
      <c r="BD295" s="425">
        <f t="shared" si="187"/>
        <v>8.1577275452554152E-2</v>
      </c>
      <c r="BE295" s="425">
        <f t="shared" si="187"/>
        <v>9.5732005845682061E-2</v>
      </c>
      <c r="BF295" s="425">
        <f t="shared" si="187"/>
        <v>0.10423873187576546</v>
      </c>
      <c r="BG295" s="425">
        <f t="shared" si="188"/>
        <v>0.12369661158024897</v>
      </c>
      <c r="BH295" s="425">
        <f t="shared" si="188"/>
        <v>0.1380432853817522</v>
      </c>
      <c r="BI295" s="425">
        <f t="shared" si="188"/>
        <v>0.14034813047848588</v>
      </c>
      <c r="BJ295" s="425">
        <f t="shared" si="189"/>
        <v>0.12699368829676713</v>
      </c>
      <c r="BK295" s="425">
        <f t="shared" si="189"/>
        <v>0.10979328933582874</v>
      </c>
      <c r="BL295" s="425">
        <f t="shared" si="189"/>
        <v>9.7444951382602216E-2</v>
      </c>
      <c r="BM295" s="425">
        <f t="shared" si="189"/>
        <v>0.11354682471811314</v>
      </c>
      <c r="BN295" s="425">
        <f t="shared" si="190"/>
        <v>0.10026847278972248</v>
      </c>
      <c r="BO295" s="425">
        <f t="shared" si="191"/>
        <v>9.3074405897602769E-2</v>
      </c>
    </row>
    <row r="296" spans="1:67">
      <c r="A296" s="426" t="str">
        <f>A286</f>
        <v>Others</v>
      </c>
      <c r="AC296" s="426">
        <f t="shared" ref="AC296:BB296" si="192">AC280-SUM(AC292:AC295)</f>
        <v>8.5149868237950841</v>
      </c>
      <c r="AD296" s="426">
        <f t="shared" si="192"/>
        <v>9.9718904828000063</v>
      </c>
      <c r="AE296" s="426">
        <f t="shared" si="192"/>
        <v>8.6889428240000086</v>
      </c>
      <c r="AF296" s="426">
        <f t="shared" si="192"/>
        <v>14.862995260800133</v>
      </c>
      <c r="AG296" s="426">
        <f t="shared" si="192"/>
        <v>26.263102552399872</v>
      </c>
      <c r="AH296" s="426">
        <f t="shared" si="192"/>
        <v>30.370304850600007</v>
      </c>
      <c r="AI296" s="426">
        <f t="shared" si="192"/>
        <v>36.601407979200019</v>
      </c>
      <c r="AJ296" s="426">
        <f t="shared" si="192"/>
        <v>41.953062120499965</v>
      </c>
      <c r="AK296" s="426">
        <f t="shared" si="192"/>
        <v>38.364789910799914</v>
      </c>
      <c r="AL296" s="426">
        <f t="shared" si="192"/>
        <v>28.82881015959984</v>
      </c>
      <c r="AM296" s="426">
        <f t="shared" si="192"/>
        <v>29.237492891700072</v>
      </c>
      <c r="AN296" s="426">
        <f t="shared" si="192"/>
        <v>38.170929839999928</v>
      </c>
      <c r="AO296" s="426">
        <f t="shared" si="192"/>
        <v>36.586214051199931</v>
      </c>
      <c r="AP296" s="426">
        <f t="shared" si="192"/>
        <v>34.051651281299996</v>
      </c>
      <c r="AQ296" s="426">
        <f t="shared" si="192"/>
        <v>37.347167965500091</v>
      </c>
      <c r="AR296" s="426">
        <f t="shared" si="192"/>
        <v>33.602333642499786</v>
      </c>
      <c r="AS296" s="426">
        <f t="shared" si="192"/>
        <v>35.102103565800007</v>
      </c>
      <c r="AT296" s="426">
        <f t="shared" si="192"/>
        <v>36.426677172600051</v>
      </c>
      <c r="AU296" s="426">
        <f t="shared" si="192"/>
        <v>40.607059943999957</v>
      </c>
      <c r="AV296" s="426">
        <f t="shared" si="192"/>
        <v>35.892257456249865</v>
      </c>
      <c r="AW296" s="426">
        <f t="shared" si="192"/>
        <v>0</v>
      </c>
      <c r="AX296" s="426">
        <f t="shared" si="192"/>
        <v>0</v>
      </c>
      <c r="AY296" s="426">
        <f t="shared" si="192"/>
        <v>0</v>
      </c>
      <c r="AZ296" s="426">
        <f t="shared" si="192"/>
        <v>0</v>
      </c>
      <c r="BA296" s="426">
        <f t="shared" si="192"/>
        <v>0</v>
      </c>
      <c r="BB296" s="426">
        <f t="shared" si="192"/>
        <v>0</v>
      </c>
      <c r="BC296" s="425">
        <f t="shared" si="187"/>
        <v>0.17503231106134171</v>
      </c>
      <c r="BD296" s="425">
        <f t="shared" si="187"/>
        <v>0.15533371032468371</v>
      </c>
      <c r="BE296" s="425">
        <f t="shared" si="187"/>
        <v>0.15080944334283244</v>
      </c>
      <c r="BF296" s="425">
        <f t="shared" si="187"/>
        <v>0.13625682813064902</v>
      </c>
      <c r="BG296" s="425">
        <f t="shared" si="188"/>
        <v>0.15057408168855638</v>
      </c>
      <c r="BH296" s="425">
        <f t="shared" si="188"/>
        <v>0.17005102182643955</v>
      </c>
      <c r="BI296" s="425">
        <f t="shared" si="188"/>
        <v>0.17109970323618975</v>
      </c>
      <c r="BJ296" s="425">
        <f t="shared" si="189"/>
        <v>0.18912406562487921</v>
      </c>
      <c r="BK296" s="425">
        <f t="shared" si="189"/>
        <v>0.18569778058642591</v>
      </c>
      <c r="BL296" s="425">
        <f t="shared" si="189"/>
        <v>0.20020060917847476</v>
      </c>
      <c r="BM296" s="425">
        <f t="shared" si="189"/>
        <v>0.20478732060961188</v>
      </c>
      <c r="BN296" s="425">
        <f t="shared" si="190"/>
        <v>0.20628729068726512</v>
      </c>
      <c r="BO296" s="425">
        <f t="shared" si="191"/>
        <v>0.20789511419211168</v>
      </c>
    </row>
    <row r="298" spans="1:67" ht="13">
      <c r="A298" s="419" t="s">
        <v>158</v>
      </c>
    </row>
    <row r="299" spans="1:67" ht="13">
      <c r="A299" s="419"/>
      <c r="B299" s="466" t="s">
        <v>69</v>
      </c>
      <c r="C299" s="466"/>
      <c r="D299" s="466"/>
      <c r="E299" s="466"/>
      <c r="F299" s="466"/>
      <c r="G299" s="466"/>
      <c r="H299" s="466"/>
      <c r="I299" s="466"/>
      <c r="J299" s="466"/>
      <c r="K299" s="466"/>
      <c r="L299" s="466"/>
      <c r="M299" s="466"/>
      <c r="N299" s="466"/>
      <c r="O299" s="466"/>
      <c r="P299" s="466"/>
      <c r="Q299" s="466"/>
      <c r="R299" s="466"/>
      <c r="S299" s="466"/>
      <c r="T299" s="466"/>
      <c r="U299" s="466"/>
      <c r="V299" s="466"/>
      <c r="W299" s="466"/>
      <c r="X299" s="466"/>
      <c r="Y299" s="466"/>
      <c r="Z299" s="466"/>
      <c r="AA299" s="466"/>
      <c r="AC299" s="466" t="s">
        <v>192</v>
      </c>
      <c r="AD299" s="466"/>
      <c r="AE299" s="466"/>
      <c r="AF299" s="466"/>
      <c r="AG299" s="466"/>
      <c r="AH299" s="466"/>
      <c r="AI299" s="466"/>
      <c r="AJ299" s="466"/>
      <c r="AK299" s="466"/>
      <c r="AL299" s="466"/>
      <c r="AM299" s="466"/>
      <c r="AN299" s="466"/>
      <c r="AO299" s="466"/>
      <c r="AP299" s="466"/>
      <c r="AQ299" s="466"/>
      <c r="AR299" s="466"/>
      <c r="AS299" s="466"/>
      <c r="AT299" s="466"/>
      <c r="AU299" s="466"/>
      <c r="AV299" s="466"/>
      <c r="AW299" s="466"/>
      <c r="AX299" s="466"/>
      <c r="AY299" s="466"/>
      <c r="AZ299" s="466"/>
      <c r="BA299" s="466"/>
      <c r="BB299" s="466"/>
    </row>
    <row r="300" spans="1:67">
      <c r="A300" s="421" t="s">
        <v>2</v>
      </c>
      <c r="B300" s="428">
        <f>ImportsFurniture!C$5-ImportsFurniture!C$15</f>
        <v>5.2897948319115151E-2</v>
      </c>
      <c r="C300" s="428">
        <f>ImportsFurniture!D$5-ImportsFurniture!D$15</f>
        <v>4.3013648300223251E-2</v>
      </c>
      <c r="D300" s="428">
        <f>ImportsFurniture!E$5-ImportsFurniture!E$15</f>
        <v>4.888082750654571E-2</v>
      </c>
      <c r="E300" s="428">
        <f>ImportsFurniture!F$5-ImportsFurniture!F$15</f>
        <v>6.0940104605371304E-2</v>
      </c>
      <c r="F300" s="428">
        <f>ImportsFurniture!G$5-ImportsFurniture!G$15</f>
        <v>7.9567497879445837E-2</v>
      </c>
      <c r="G300" s="428">
        <f>ImportsFurniture!H$5-ImportsFurniture!H$15</f>
        <v>8.5583582230784772E-2</v>
      </c>
      <c r="H300" s="428">
        <f>ImportsFurniture!I$5-ImportsFurniture!I$15</f>
        <v>9.6300308350629082E-2</v>
      </c>
      <c r="I300" s="428">
        <f>ImportsFurniture!J$5-ImportsFurniture!J$15</f>
        <v>0.11313105089127268</v>
      </c>
      <c r="J300" s="428">
        <f>ImportsFurniture!K$5-ImportsFurniture!K$15</f>
        <v>0.12438059436608012</v>
      </c>
      <c r="K300" s="428">
        <f>ImportsFurniture!L$5-ImportsFurniture!L$15</f>
        <v>0.1025206246655449</v>
      </c>
      <c r="L300" s="428">
        <f>ImportsFurniture!M$5-ImportsFurniture!M$15</f>
        <v>0.11630405744835737</v>
      </c>
      <c r="M300" s="428">
        <f>ImportsFurniture!N$5-ImportsFurniture!N$15</f>
        <v>0.10941014564660906</v>
      </c>
      <c r="N300" s="428">
        <f>ImportsFurniture!O$5-ImportsFurniture!O$15</f>
        <v>0.10010949407908448</v>
      </c>
      <c r="O300" s="428">
        <f>ImportsFurniture!P$5-ImportsFurniture!P$15</f>
        <v>8.9650610833467148E-2</v>
      </c>
      <c r="P300" s="428">
        <f>ImportsFurniture!Q$5-ImportsFurniture!Q$15</f>
        <v>9.276142306777535E-2</v>
      </c>
      <c r="Q300" s="428">
        <f>ImportsFurniture!R$5-ImportsFurniture!R$15</f>
        <v>8.752646821125093E-2</v>
      </c>
      <c r="R300" s="428">
        <f>ImportsFurniture!S$5-ImportsFurniture!S$15</f>
        <v>8.5756667168642664E-2</v>
      </c>
      <c r="S300" s="428">
        <f>ImportsFurniture!T$5-ImportsFurniture!T$15</f>
        <v>8.5976785419195845E-2</v>
      </c>
      <c r="T300" s="428">
        <f>ImportsFurniture!U$5-ImportsFurniture!U$15</f>
        <v>8.7067743656158214E-2</v>
      </c>
      <c r="U300" s="428">
        <f>ImportsFurniture!V$5-ImportsFurniture!V$15</f>
        <v>0.10254553311909365</v>
      </c>
      <c r="V300" s="428">
        <f>ImportsFurniture!W$5-ImportsFurniture!W$15</f>
        <v>0</v>
      </c>
      <c r="W300" s="428">
        <f>ImportsFurniture!X$5-ImportsFurniture!X$15</f>
        <v>0</v>
      </c>
      <c r="X300" s="428">
        <f>ImportsFurniture!Y$5-ImportsFurniture!Y$15</f>
        <v>0</v>
      </c>
      <c r="Y300" s="428">
        <f>ImportsFurniture!Z$5-ImportsFurniture!Z$15</f>
        <v>0</v>
      </c>
      <c r="Z300" s="428">
        <f>ImportsFurniture!AA$5-ImportsFurniture!AA$15</f>
        <v>0</v>
      </c>
      <c r="AA300" s="428">
        <f>ImportsFurniture!AB$5-ImportsFurniture!AB$15</f>
        <v>0</v>
      </c>
      <c r="AB300" s="428"/>
      <c r="AC300" s="426">
        <f>1000*(ImportsFurniture!AD$5-ImportsFurniture!AD$15)</f>
        <v>146.80000246500325</v>
      </c>
      <c r="AD300" s="426">
        <f>1000*(ImportsFurniture!AE$5-ImportsFurniture!AE$15)</f>
        <v>120.066298874</v>
      </c>
      <c r="AE300" s="426">
        <f>1000*(ImportsFurniture!AF$5-ImportsFurniture!AF$15)</f>
        <v>129.98619101760011</v>
      </c>
      <c r="AF300" s="426">
        <f>1000*(ImportsFurniture!AG$5-ImportsFurniture!AG$15)</f>
        <v>171.46915569280009</v>
      </c>
      <c r="AG300" s="426">
        <f>1000*(ImportsFurniture!AH$5-ImportsFurniture!AH$15)</f>
        <v>229.00572667559936</v>
      </c>
      <c r="AH300" s="426">
        <f>1000*(ImportsFurniture!AI$5-ImportsFurniture!AI$15)</f>
        <v>253.75994911410027</v>
      </c>
      <c r="AI300" s="426">
        <f>1000*(ImportsFurniture!AJ$5-ImportsFurniture!AJ$15)</f>
        <v>283.24452599999984</v>
      </c>
      <c r="AJ300" s="426">
        <f>1000*(ImportsFurniture!AK$5-ImportsFurniture!AK$15)</f>
        <v>353.95644201399978</v>
      </c>
      <c r="AK300" s="426">
        <f>1000*(ImportsFurniture!AL$5-ImportsFurniture!AL$15)</f>
        <v>414.6905524300015</v>
      </c>
      <c r="AL300" s="426">
        <f>1000*(ImportsFurniture!AM$5-ImportsFurniture!AM$15)</f>
        <v>314.29333303279947</v>
      </c>
      <c r="AM300" s="426">
        <f>1000*(ImportsFurniture!AN$5-ImportsFurniture!AN$15)</f>
        <v>372.61617203340046</v>
      </c>
      <c r="AN300" s="426">
        <f>1000*(ImportsFurniture!AO$5-ImportsFurniture!AO$15)</f>
        <v>344.07874634400002</v>
      </c>
      <c r="AO300" s="426">
        <f>1000*(ImportsFurniture!AP$5-ImportsFurniture!AP$15)</f>
        <v>316.1062883419994</v>
      </c>
      <c r="AP300" s="426">
        <f>1000*(ImportsFurniture!AQ$5-ImportsFurniture!AQ$15)</f>
        <v>292.49599205820044</v>
      </c>
      <c r="AQ300" s="426">
        <f>1000*(ImportsFurniture!AR$5-ImportsFurniture!AR$15)</f>
        <v>307.66905400649927</v>
      </c>
      <c r="AR300" s="426">
        <f>1000*(ImportsFurniture!AS$5-ImportsFurniture!AS$15)</f>
        <v>274.87220321400031</v>
      </c>
      <c r="AS300" s="426">
        <f>1000*(ImportsFurniture!AT$5-ImportsFurniture!AT$15)</f>
        <v>255.36157873369979</v>
      </c>
      <c r="AT300" s="426">
        <f>1000*(ImportsFurniture!AU$5-ImportsFurniture!AU$15)</f>
        <v>263.67475341349956</v>
      </c>
      <c r="AU300" s="426">
        <f>1000*(ImportsFurniture!AV$5-ImportsFurniture!AV$15)</f>
        <v>272.08587899099979</v>
      </c>
      <c r="AV300" s="426">
        <f>1000*(ImportsFurniture!AW$5-ImportsFurniture!AW$15)</f>
        <v>308.90578140541623</v>
      </c>
      <c r="AW300" s="426">
        <f>1000*(ImportsFurniture!AX$5-ImportsFurniture!AX$15)</f>
        <v>0</v>
      </c>
      <c r="AX300" s="426">
        <f>1000*(ImportsFurniture!AY$5-ImportsFurniture!AY$15)</f>
        <v>0</v>
      </c>
      <c r="AY300" s="426">
        <f>1000*(ImportsFurniture!AZ$5-ImportsFurniture!AZ$15)</f>
        <v>0</v>
      </c>
      <c r="AZ300" s="426">
        <f>1000*(ImportsFurniture!BA$5-ImportsFurniture!BA$15)</f>
        <v>0</v>
      </c>
      <c r="BA300" s="426">
        <f>1000*(ImportsFurniture!BB$5-ImportsFurniture!BB$15)</f>
        <v>0</v>
      </c>
      <c r="BB300" s="426">
        <f>1000*(ImportsFurniture!BC$5-ImportsFurniture!BC$15)</f>
        <v>0</v>
      </c>
    </row>
    <row r="301" spans="1:67">
      <c r="A301" s="421"/>
      <c r="B301" s="420">
        <v>2000</v>
      </c>
      <c r="C301" s="420">
        <f>1+B301</f>
        <v>2001</v>
      </c>
      <c r="D301" s="420">
        <f t="shared" ref="D301:AA301" si="193">1+C301</f>
        <v>2002</v>
      </c>
      <c r="E301" s="420">
        <f t="shared" si="193"/>
        <v>2003</v>
      </c>
      <c r="F301" s="420">
        <f t="shared" si="193"/>
        <v>2004</v>
      </c>
      <c r="G301" s="420">
        <f t="shared" si="193"/>
        <v>2005</v>
      </c>
      <c r="H301" s="420">
        <f t="shared" si="193"/>
        <v>2006</v>
      </c>
      <c r="I301" s="420">
        <f t="shared" si="193"/>
        <v>2007</v>
      </c>
      <c r="J301" s="420">
        <f t="shared" si="193"/>
        <v>2008</v>
      </c>
      <c r="K301" s="420">
        <f t="shared" si="193"/>
        <v>2009</v>
      </c>
      <c r="L301" s="420">
        <f t="shared" si="193"/>
        <v>2010</v>
      </c>
      <c r="M301" s="420">
        <f t="shared" si="193"/>
        <v>2011</v>
      </c>
      <c r="N301" s="420">
        <f t="shared" si="193"/>
        <v>2012</v>
      </c>
      <c r="O301" s="420">
        <f t="shared" si="193"/>
        <v>2013</v>
      </c>
      <c r="P301" s="420">
        <f t="shared" si="193"/>
        <v>2014</v>
      </c>
      <c r="Q301" s="420">
        <f t="shared" si="193"/>
        <v>2015</v>
      </c>
      <c r="R301" s="420">
        <f t="shared" si="193"/>
        <v>2016</v>
      </c>
      <c r="S301" s="420">
        <f t="shared" si="193"/>
        <v>2017</v>
      </c>
      <c r="T301" s="420">
        <f t="shared" si="193"/>
        <v>2018</v>
      </c>
      <c r="U301" s="420">
        <f t="shared" si="193"/>
        <v>2019</v>
      </c>
      <c r="V301" s="420">
        <f t="shared" si="193"/>
        <v>2020</v>
      </c>
      <c r="W301" s="420">
        <f t="shared" si="193"/>
        <v>2021</v>
      </c>
      <c r="X301" s="420">
        <f t="shared" si="193"/>
        <v>2022</v>
      </c>
      <c r="Y301" s="420">
        <f t="shared" si="193"/>
        <v>2023</v>
      </c>
      <c r="Z301" s="420">
        <f t="shared" si="193"/>
        <v>2024</v>
      </c>
      <c r="AA301" s="420">
        <f t="shared" si="193"/>
        <v>2025</v>
      </c>
      <c r="AC301" s="420">
        <v>2000</v>
      </c>
      <c r="AD301" s="420">
        <f>1+AC301</f>
        <v>2001</v>
      </c>
      <c r="AE301" s="420">
        <f t="shared" ref="AE301:BB301" si="194">1+AD301</f>
        <v>2002</v>
      </c>
      <c r="AF301" s="420">
        <f t="shared" si="194"/>
        <v>2003</v>
      </c>
      <c r="AG301" s="420">
        <f t="shared" si="194"/>
        <v>2004</v>
      </c>
      <c r="AH301" s="420">
        <f t="shared" si="194"/>
        <v>2005</v>
      </c>
      <c r="AI301" s="420">
        <f t="shared" si="194"/>
        <v>2006</v>
      </c>
      <c r="AJ301" s="420">
        <f t="shared" si="194"/>
        <v>2007</v>
      </c>
      <c r="AK301" s="420">
        <f t="shared" si="194"/>
        <v>2008</v>
      </c>
      <c r="AL301" s="420">
        <f t="shared" si="194"/>
        <v>2009</v>
      </c>
      <c r="AM301" s="420">
        <f t="shared" si="194"/>
        <v>2010</v>
      </c>
      <c r="AN301" s="420">
        <f t="shared" si="194"/>
        <v>2011</v>
      </c>
      <c r="AO301" s="420">
        <f t="shared" si="194"/>
        <v>2012</v>
      </c>
      <c r="AP301" s="420">
        <f t="shared" si="194"/>
        <v>2013</v>
      </c>
      <c r="AQ301" s="420">
        <f t="shared" si="194"/>
        <v>2014</v>
      </c>
      <c r="AR301" s="420">
        <f t="shared" si="194"/>
        <v>2015</v>
      </c>
      <c r="AS301" s="420">
        <f t="shared" si="194"/>
        <v>2016</v>
      </c>
      <c r="AT301" s="420">
        <f t="shared" si="194"/>
        <v>2017</v>
      </c>
      <c r="AU301" s="420">
        <f t="shared" si="194"/>
        <v>2018</v>
      </c>
      <c r="AV301" s="420">
        <f t="shared" si="194"/>
        <v>2019</v>
      </c>
      <c r="AW301" s="420">
        <f t="shared" si="194"/>
        <v>2020</v>
      </c>
      <c r="AX301" s="420">
        <f t="shared" si="194"/>
        <v>2021</v>
      </c>
      <c r="AY301" s="420">
        <f t="shared" si="194"/>
        <v>2022</v>
      </c>
      <c r="AZ301" s="420">
        <f t="shared" si="194"/>
        <v>2023</v>
      </c>
      <c r="BA301" s="420">
        <f t="shared" si="194"/>
        <v>2024</v>
      </c>
      <c r="BB301" s="420">
        <f t="shared" si="194"/>
        <v>2025</v>
      </c>
    </row>
    <row r="302" spans="1:67">
      <c r="A302" s="422" t="str">
        <f>ImportsFurniture!B$10</f>
        <v xml:space="preserve">China </v>
      </c>
      <c r="B302" s="423">
        <f>ImportsFurniture!C$10</f>
        <v>1.03029E-2</v>
      </c>
      <c r="C302" s="423">
        <f>ImportsFurniture!D$10</f>
        <v>4.5748378193933188E-3</v>
      </c>
      <c r="D302" s="423">
        <f>ImportsFurniture!E$10</f>
        <v>8.4509000000000008E-3</v>
      </c>
      <c r="E302" s="423">
        <f>ImportsFurniture!F$10</f>
        <v>1.28445E-2</v>
      </c>
      <c r="F302" s="423">
        <f>ImportsFurniture!G$10</f>
        <v>2.0581683726307084E-2</v>
      </c>
      <c r="G302" s="423">
        <f>ImportsFurniture!H$10</f>
        <v>3.0807300000000003E-2</v>
      </c>
      <c r="H302" s="423">
        <f>ImportsFurniture!I$10</f>
        <v>4.09162E-2</v>
      </c>
      <c r="I302" s="423">
        <f>ImportsFurniture!J$10</f>
        <v>5.2284936466442611E-2</v>
      </c>
      <c r="J302" s="423">
        <f>ImportsFurniture!K$10</f>
        <v>6.3951079203994551E-2</v>
      </c>
      <c r="K302" s="423">
        <f>ImportsFurniture!L$10</f>
        <v>5.6460701602292628E-2</v>
      </c>
      <c r="L302" s="423">
        <f>ImportsFurniture!M$10</f>
        <v>6.8203758551764471E-2</v>
      </c>
      <c r="M302" s="423">
        <f>ImportsFurniture!N$10</f>
        <v>6.5744821882392002E-2</v>
      </c>
      <c r="N302" s="423">
        <f>ImportsFurniture!O$10</f>
        <v>5.7487745627639267E-2</v>
      </c>
      <c r="O302" s="423">
        <f>ImportsFurniture!P$10</f>
        <v>5.2752180353727189E-2</v>
      </c>
      <c r="P302" s="423">
        <f>ImportsFurniture!Q$10</f>
        <v>5.3479441316827823E-2</v>
      </c>
      <c r="Q302" s="423">
        <f>ImportsFurniture!R$10</f>
        <v>4.7178086836467792E-2</v>
      </c>
      <c r="R302" s="423">
        <f>ImportsFurniture!S$10</f>
        <v>4.5628080100699811E-2</v>
      </c>
      <c r="S302" s="423">
        <f>ImportsFurniture!T$10</f>
        <v>4.4380759429040247E-2</v>
      </c>
      <c r="T302" s="423">
        <f>ImportsFurniture!U$10</f>
        <v>4.2818901680346494E-2</v>
      </c>
      <c r="U302" s="423">
        <f>ImportsFurniture!V$10</f>
        <v>4.9754985919894815E-2</v>
      </c>
      <c r="V302" s="423">
        <f>ImportsFurniture!W$10</f>
        <v>0</v>
      </c>
      <c r="W302" s="423">
        <f>ImportsFurniture!X$10</f>
        <v>0</v>
      </c>
      <c r="X302" s="423">
        <f>ImportsFurniture!Y$10</f>
        <v>0</v>
      </c>
      <c r="Y302" s="423">
        <f>ImportsFurniture!Z$10</f>
        <v>0</v>
      </c>
      <c r="Z302" s="423">
        <f>ImportsFurniture!AA$10</f>
        <v>0</v>
      </c>
      <c r="AA302" s="423">
        <f>ImportsFurniture!AB$10</f>
        <v>0</v>
      </c>
      <c r="AB302" s="422"/>
      <c r="AC302" s="388"/>
      <c r="AD302" s="388"/>
      <c r="AE302" s="388"/>
      <c r="AF302" s="388"/>
      <c r="AG302" s="388"/>
      <c r="AH302" s="388"/>
      <c r="AI302" s="388"/>
      <c r="AJ302" s="388"/>
      <c r="AK302" s="388"/>
      <c r="AL302" s="388"/>
      <c r="AM302" s="388"/>
      <c r="AN302" s="388"/>
      <c r="AO302" s="388"/>
      <c r="AP302" s="388"/>
      <c r="AQ302" s="388"/>
      <c r="AR302" s="388"/>
      <c r="AS302" s="388"/>
      <c r="AT302" s="388"/>
      <c r="AU302" s="388"/>
      <c r="AV302" s="388"/>
      <c r="AW302" s="388"/>
      <c r="AX302" s="388"/>
      <c r="AY302" s="388"/>
      <c r="AZ302" s="388"/>
      <c r="BA302" s="388"/>
      <c r="BB302" s="388"/>
      <c r="BC302" s="425">
        <f t="shared" ref="BC302:BF306" si="195">I302/I$300</f>
        <v>0.46216256327975164</v>
      </c>
      <c r="BD302" s="425">
        <f t="shared" si="195"/>
        <v>0.51415640462186663</v>
      </c>
      <c r="BE302" s="425">
        <f t="shared" si="195"/>
        <v>0.55072529831422223</v>
      </c>
      <c r="BF302" s="425">
        <f t="shared" si="195"/>
        <v>0.58642630401823315</v>
      </c>
      <c r="BG302" s="425">
        <f t="shared" ref="BG302:BI306" si="196">M302/M$300</f>
        <v>0.60090242539979311</v>
      </c>
      <c r="BH302" s="425">
        <f t="shared" si="196"/>
        <v>0.57424868796385198</v>
      </c>
      <c r="BI302" s="425">
        <f t="shared" si="196"/>
        <v>0.58841964224558818</v>
      </c>
      <c r="BJ302" s="425">
        <f t="shared" ref="BJ302:BM306" si="197">P302/P$300</f>
        <v>0.5765267451508751</v>
      </c>
      <c r="BK302" s="425">
        <f t="shared" si="197"/>
        <v>0.53901508652902974</v>
      </c>
      <c r="BL302" s="425">
        <f t="shared" si="197"/>
        <v>0.53206452171200913</v>
      </c>
      <c r="BM302" s="425">
        <f t="shared" si="197"/>
        <v>0.51619468223490306</v>
      </c>
      <c r="BN302" s="425">
        <f t="shared" ref="BN302:BN306" si="198">T302/T$300</f>
        <v>0.49178834643336888</v>
      </c>
      <c r="BO302" s="425">
        <f t="shared" ref="BO302:BO306" si="199">U302/U$300</f>
        <v>0.48519895900400362</v>
      </c>
    </row>
    <row r="303" spans="1:67">
      <c r="A303" s="422" t="str">
        <f>ImportsFurniture!B$11</f>
        <v xml:space="preserve">Indonesia </v>
      </c>
      <c r="B303" s="423">
        <f>ImportsFurniture!C$11</f>
        <v>1.5896600000000004E-2</v>
      </c>
      <c r="C303" s="423">
        <f>ImportsFurniture!D$11</f>
        <v>1.6816500000000002E-2</v>
      </c>
      <c r="D303" s="423">
        <f>ImportsFurniture!E$11</f>
        <v>1.9445099999999996E-2</v>
      </c>
      <c r="E303" s="423">
        <f>ImportsFurniture!F$11</f>
        <v>2.2376278455280018E-2</v>
      </c>
      <c r="F303" s="423">
        <f>ImportsFurniture!G$11</f>
        <v>2.6296200000000006E-2</v>
      </c>
      <c r="G303" s="423">
        <f>ImportsFurniture!H$11</f>
        <v>2.2988100000000004E-2</v>
      </c>
      <c r="H303" s="423">
        <f>ImportsFurniture!I$11</f>
        <v>2.0958500000000001E-2</v>
      </c>
      <c r="I303" s="423">
        <f>ImportsFurniture!J$11</f>
        <v>2.1456260806998386E-2</v>
      </c>
      <c r="J303" s="423">
        <f>ImportsFurniture!K$11</f>
        <v>2.0561069783441001E-2</v>
      </c>
      <c r="K303" s="423">
        <f>ImportsFurniture!L$11</f>
        <v>1.535379606121925E-2</v>
      </c>
      <c r="L303" s="423">
        <f>ImportsFurniture!M$11</f>
        <v>1.6022924611931923E-2</v>
      </c>
      <c r="M303" s="423">
        <f>ImportsFurniture!N$11</f>
        <v>1.3954743133450954E-2</v>
      </c>
      <c r="N303" s="423">
        <f>ImportsFurniture!O$11</f>
        <v>1.3064681581116011E-2</v>
      </c>
      <c r="O303" s="423">
        <f>ImportsFurniture!P$11</f>
        <v>1.1429781811435643E-2</v>
      </c>
      <c r="P303" s="423">
        <f>ImportsFurniture!Q$11</f>
        <v>1.1392602036734582E-2</v>
      </c>
      <c r="Q303" s="423">
        <f>ImportsFurniture!R$11</f>
        <v>1.1146359612766244E-2</v>
      </c>
      <c r="R303" s="423">
        <f>ImportsFurniture!S$11</f>
        <v>1.0250685538253385E-2</v>
      </c>
      <c r="S303" s="423">
        <f>ImportsFurniture!T$11</f>
        <v>9.5339170898826771E-3</v>
      </c>
      <c r="T303" s="423">
        <f>ImportsFurniture!U$11</f>
        <v>9.4745608469700426E-3</v>
      </c>
      <c r="U303" s="423">
        <f>ImportsFurniture!V$11</f>
        <v>1.0618300000000001E-2</v>
      </c>
      <c r="V303" s="423">
        <f>ImportsFurniture!W$11</f>
        <v>0</v>
      </c>
      <c r="W303" s="423">
        <f>ImportsFurniture!X$11</f>
        <v>0</v>
      </c>
      <c r="X303" s="423">
        <f>ImportsFurniture!Y$11</f>
        <v>0</v>
      </c>
      <c r="Y303" s="423">
        <f>ImportsFurniture!Z$11</f>
        <v>0</v>
      </c>
      <c r="Z303" s="423">
        <f>ImportsFurniture!AA$11</f>
        <v>0</v>
      </c>
      <c r="AA303" s="423">
        <f>ImportsFurniture!AB$11</f>
        <v>0</v>
      </c>
      <c r="AB303" s="422"/>
      <c r="AC303" s="388"/>
      <c r="AD303" s="388"/>
      <c r="AE303" s="388"/>
      <c r="AF303" s="388"/>
      <c r="AG303" s="388"/>
      <c r="AH303" s="388"/>
      <c r="AI303" s="388"/>
      <c r="AJ303" s="388"/>
      <c r="AK303" s="388"/>
      <c r="AL303" s="388"/>
      <c r="AM303" s="388"/>
      <c r="AN303" s="388"/>
      <c r="AO303" s="388"/>
      <c r="AP303" s="388"/>
      <c r="AQ303" s="388"/>
      <c r="AR303" s="388"/>
      <c r="AS303" s="388"/>
      <c r="AT303" s="388"/>
      <c r="AU303" s="388"/>
      <c r="AV303" s="388"/>
      <c r="AW303" s="388"/>
      <c r="AX303" s="388"/>
      <c r="AY303" s="388"/>
      <c r="AZ303" s="388"/>
      <c r="BA303" s="388"/>
      <c r="BB303" s="388"/>
      <c r="BC303" s="425">
        <f t="shared" si="195"/>
        <v>0.18965845926437511</v>
      </c>
      <c r="BD303" s="425">
        <f t="shared" si="195"/>
        <v>0.16530769842540821</v>
      </c>
      <c r="BE303" s="425">
        <f t="shared" si="195"/>
        <v>0.14976299755593811</v>
      </c>
      <c r="BF303" s="425">
        <f t="shared" si="195"/>
        <v>0.1377675462358362</v>
      </c>
      <c r="BG303" s="425">
        <f t="shared" si="196"/>
        <v>0.12754523861547801</v>
      </c>
      <c r="BH303" s="425">
        <f t="shared" si="196"/>
        <v>0.13050392174387751</v>
      </c>
      <c r="BI303" s="425">
        <f t="shared" si="196"/>
        <v>0.12749251460949146</v>
      </c>
      <c r="BJ303" s="425">
        <f t="shared" si="197"/>
        <v>0.12281616279658274</v>
      </c>
      <c r="BK303" s="425">
        <f t="shared" si="197"/>
        <v>0.12734844488256702</v>
      </c>
      <c r="BL303" s="425">
        <f t="shared" si="197"/>
        <v>0.11953222853326555</v>
      </c>
      <c r="BM303" s="425">
        <f t="shared" si="197"/>
        <v>0.11088943420480642</v>
      </c>
      <c r="BN303" s="425">
        <f t="shared" si="198"/>
        <v>0.10881826551502598</v>
      </c>
      <c r="BO303" s="425">
        <f t="shared" si="199"/>
        <v>0.10354717243186196</v>
      </c>
    </row>
    <row r="304" spans="1:67">
      <c r="A304" s="422" t="str">
        <f>ImportsFurniture!B$12</f>
        <v xml:space="preserve">Malaysia </v>
      </c>
      <c r="B304" s="423">
        <f>ImportsFurniture!C$12</f>
        <v>2.9311000000000003E-3</v>
      </c>
      <c r="C304" s="423">
        <f>ImportsFurniture!D$12</f>
        <v>3.0580000000000004E-3</v>
      </c>
      <c r="D304" s="423">
        <f>ImportsFurniture!E$12</f>
        <v>2.6436999999999997E-3</v>
      </c>
      <c r="E304" s="423">
        <f>ImportsFurniture!F$12</f>
        <v>2.7963000000000003E-3</v>
      </c>
      <c r="F304" s="423">
        <f>ImportsFurniture!G$12</f>
        <v>3.1221E-3</v>
      </c>
      <c r="G304" s="423">
        <f>ImportsFurniture!H$12</f>
        <v>3.4876000000000004E-3</v>
      </c>
      <c r="H304" s="423">
        <f>ImportsFurniture!I$12</f>
        <v>6.8870000000000008E-3</v>
      </c>
      <c r="I304" s="423">
        <f>ImportsFurniture!J$12</f>
        <v>9.8196000000000012E-3</v>
      </c>
      <c r="J304" s="423">
        <f>ImportsFurniture!K$12</f>
        <v>9.5212214252365507E-3</v>
      </c>
      <c r="K304" s="423">
        <f>ImportsFurniture!L$12</f>
        <v>7.6919000000000006E-3</v>
      </c>
      <c r="L304" s="423">
        <f>ImportsFurniture!M$12</f>
        <v>6.7035999999999997E-3</v>
      </c>
      <c r="M304" s="423">
        <f>ImportsFurniture!N$12</f>
        <v>6.189623143842974E-3</v>
      </c>
      <c r="N304" s="423">
        <f>ImportsFurniture!O$12</f>
        <v>7.7000011616176513E-3</v>
      </c>
      <c r="O304" s="423">
        <f>ImportsFurniture!P$12</f>
        <v>7.6851254463026607E-3</v>
      </c>
      <c r="P304" s="423">
        <f>ImportsFurniture!Q$12</f>
        <v>7.0211519827493114E-3</v>
      </c>
      <c r="Q304" s="423">
        <f>ImportsFurniture!R$12</f>
        <v>8.0265453401688423E-3</v>
      </c>
      <c r="R304" s="423">
        <f>ImportsFurniture!S$12</f>
        <v>8.6121787755829918E-3</v>
      </c>
      <c r="S304" s="423">
        <f>ImportsFurniture!T$12</f>
        <v>9.1455924609692707E-3</v>
      </c>
      <c r="T304" s="423">
        <f>ImportsFurniture!U$12</f>
        <v>8.3148000000000007E-3</v>
      </c>
      <c r="U304" s="423">
        <f>ImportsFurniture!V$12</f>
        <v>9.7429839261458234E-3</v>
      </c>
      <c r="V304" s="423">
        <f>ImportsFurniture!W$12</f>
        <v>0</v>
      </c>
      <c r="W304" s="423">
        <f>ImportsFurniture!X$12</f>
        <v>0</v>
      </c>
      <c r="X304" s="423">
        <f>ImportsFurniture!Y$12</f>
        <v>0</v>
      </c>
      <c r="Y304" s="423">
        <f>ImportsFurniture!Z$12</f>
        <v>0</v>
      </c>
      <c r="Z304" s="423">
        <f>ImportsFurniture!AA$12</f>
        <v>0</v>
      </c>
      <c r="AA304" s="423">
        <f>ImportsFurniture!AB$12</f>
        <v>0</v>
      </c>
      <c r="AB304" s="422"/>
      <c r="AC304" s="388"/>
      <c r="AD304" s="388"/>
      <c r="AE304" s="388"/>
      <c r="AF304" s="388"/>
      <c r="AG304" s="388"/>
      <c r="AH304" s="388"/>
      <c r="AI304" s="388"/>
      <c r="AJ304" s="388"/>
      <c r="AK304" s="388"/>
      <c r="AL304" s="388"/>
      <c r="AM304" s="388"/>
      <c r="AN304" s="388"/>
      <c r="AO304" s="388"/>
      <c r="AP304" s="388"/>
      <c r="AQ304" s="388"/>
      <c r="AR304" s="388"/>
      <c r="AS304" s="388"/>
      <c r="AT304" s="388"/>
      <c r="AU304" s="388"/>
      <c r="AV304" s="388"/>
      <c r="AW304" s="388"/>
      <c r="AX304" s="388"/>
      <c r="AY304" s="388"/>
      <c r="AZ304" s="388"/>
      <c r="BA304" s="388"/>
      <c r="BB304" s="388"/>
      <c r="BC304" s="425">
        <f t="shared" si="195"/>
        <v>8.6798451200080909E-2</v>
      </c>
      <c r="BD304" s="425">
        <f t="shared" si="195"/>
        <v>7.6549090907327963E-2</v>
      </c>
      <c r="BE304" s="425">
        <f t="shared" si="195"/>
        <v>7.5027830010726534E-2</v>
      </c>
      <c r="BF304" s="425">
        <f t="shared" si="195"/>
        <v>5.7638573813098545E-2</v>
      </c>
      <c r="BG304" s="425">
        <f t="shared" si="196"/>
        <v>5.6572661586935823E-2</v>
      </c>
      <c r="BH304" s="425">
        <f t="shared" si="196"/>
        <v>7.6915793376548344E-2</v>
      </c>
      <c r="BI304" s="425">
        <f t="shared" si="196"/>
        <v>8.5723068419225473E-2</v>
      </c>
      <c r="BJ304" s="425">
        <f t="shared" si="197"/>
        <v>7.5690429820372274E-2</v>
      </c>
      <c r="BK304" s="425">
        <f t="shared" si="197"/>
        <v>9.1704206786868664E-2</v>
      </c>
      <c r="BL304" s="425">
        <f t="shared" si="197"/>
        <v>0.10042576349949472</v>
      </c>
      <c r="BM304" s="425">
        <f t="shared" si="197"/>
        <v>0.10637281233972903</v>
      </c>
      <c r="BN304" s="425">
        <f t="shared" si="198"/>
        <v>9.5498053019913112E-2</v>
      </c>
      <c r="BO304" s="425">
        <f t="shared" si="199"/>
        <v>9.5011295273394136E-2</v>
      </c>
    </row>
    <row r="305" spans="1:67">
      <c r="A305" s="422" t="str">
        <f>ImportsFurniture!B$13</f>
        <v xml:space="preserve">Vietnam </v>
      </c>
      <c r="B305" s="423">
        <f>ImportsFurniture!C$13</f>
        <v>5.7418999999999994E-3</v>
      </c>
      <c r="C305" s="423">
        <f>ImportsFurniture!D$13</f>
        <v>5.9795999999999998E-3</v>
      </c>
      <c r="D305" s="423">
        <f>ImportsFurniture!E$13</f>
        <v>4.5031000000000012E-3</v>
      </c>
      <c r="E305" s="423">
        <f>ImportsFurniture!F$13</f>
        <v>7.7657000000000012E-3</v>
      </c>
      <c r="F305" s="423">
        <f>ImportsFurniture!G$13</f>
        <v>9.887400000000001E-3</v>
      </c>
      <c r="G305" s="423">
        <f>ImportsFurniture!H$13</f>
        <v>9.4701000000000004E-3</v>
      </c>
      <c r="H305" s="423">
        <f>ImportsFurniture!I$13</f>
        <v>1.1577500000000001E-2</v>
      </c>
      <c r="I305" s="423">
        <f>ImportsFurniture!J$13</f>
        <v>1.2414513705424145E-2</v>
      </c>
      <c r="J305" s="423">
        <f>ImportsFurniture!K$13</f>
        <v>1.1327569953621715E-2</v>
      </c>
      <c r="K305" s="423">
        <f>ImportsFurniture!L$13</f>
        <v>8.2937148467146279E-3</v>
      </c>
      <c r="L305" s="423">
        <f>ImportsFurniture!M$13</f>
        <v>1.0424300000000003E-2</v>
      </c>
      <c r="M305" s="423">
        <f>ImportsFurniture!N$13</f>
        <v>1.0748789559158527E-2</v>
      </c>
      <c r="N305" s="423">
        <f>ImportsFurniture!O$13</f>
        <v>1.0549119086826776E-2</v>
      </c>
      <c r="O305" s="423">
        <f>ImportsFurniture!P$13</f>
        <v>7.2138000000000011E-3</v>
      </c>
      <c r="P305" s="423">
        <f>ImportsFurniture!Q$13</f>
        <v>7.763338227313908E-3</v>
      </c>
      <c r="Q305" s="423">
        <f>ImportsFurniture!R$13</f>
        <v>7.2878350188357076E-3</v>
      </c>
      <c r="R305" s="423">
        <f>ImportsFurniture!S$13</f>
        <v>5.846236305268683E-3</v>
      </c>
      <c r="S305" s="423">
        <f>ImportsFurniture!T$13</f>
        <v>4.8970582796522711E-3</v>
      </c>
      <c r="T305" s="423">
        <f>ImportsFurniture!U$13</f>
        <v>5.2181089881260037E-3</v>
      </c>
      <c r="U305" s="423">
        <f>ImportsFurniture!V$13</f>
        <v>5.4021000000000008E-3</v>
      </c>
      <c r="V305" s="423">
        <f>ImportsFurniture!W$13</f>
        <v>0</v>
      </c>
      <c r="W305" s="423">
        <f>ImportsFurniture!X$13</f>
        <v>0</v>
      </c>
      <c r="X305" s="423">
        <f>ImportsFurniture!Y$13</f>
        <v>0</v>
      </c>
      <c r="Y305" s="423">
        <f>ImportsFurniture!Z$13</f>
        <v>0</v>
      </c>
      <c r="Z305" s="423">
        <f>ImportsFurniture!AA$13</f>
        <v>0</v>
      </c>
      <c r="AA305" s="423">
        <f>ImportsFurniture!AB$13</f>
        <v>0</v>
      </c>
      <c r="AB305" s="422"/>
      <c r="AC305" s="388"/>
      <c r="AD305" s="388"/>
      <c r="AE305" s="388"/>
      <c r="AF305" s="388"/>
      <c r="AG305" s="388"/>
      <c r="AH305" s="388"/>
      <c r="AI305" s="388"/>
      <c r="AJ305" s="388"/>
      <c r="AK305" s="388"/>
      <c r="AL305" s="388"/>
      <c r="AM305" s="388"/>
      <c r="AN305" s="388"/>
      <c r="AO305" s="388"/>
      <c r="AP305" s="388"/>
      <c r="AQ305" s="388"/>
      <c r="AR305" s="388"/>
      <c r="AS305" s="388"/>
      <c r="AT305" s="388"/>
      <c r="AU305" s="388"/>
      <c r="AV305" s="388"/>
      <c r="AW305" s="388"/>
      <c r="AX305" s="388"/>
      <c r="AY305" s="388"/>
      <c r="AZ305" s="388"/>
      <c r="BA305" s="388"/>
      <c r="BB305" s="388"/>
      <c r="BC305" s="425">
        <f t="shared" si="195"/>
        <v>0.10973568801509156</v>
      </c>
      <c r="BD305" s="425">
        <f t="shared" si="195"/>
        <v>9.1071842929791161E-2</v>
      </c>
      <c r="BE305" s="425">
        <f t="shared" si="195"/>
        <v>8.0898013192675922E-2</v>
      </c>
      <c r="BF305" s="425">
        <f t="shared" si="195"/>
        <v>8.9629719106134514E-2</v>
      </c>
      <c r="BG305" s="425">
        <f t="shared" si="196"/>
        <v>9.8243078789756313E-2</v>
      </c>
      <c r="BH305" s="425">
        <f t="shared" si="196"/>
        <v>0.10537581059487909</v>
      </c>
      <c r="BI305" s="425">
        <f t="shared" si="196"/>
        <v>8.0465709412735453E-2</v>
      </c>
      <c r="BJ305" s="425">
        <f t="shared" si="197"/>
        <v>8.3691452443993772E-2</v>
      </c>
      <c r="BK305" s="425">
        <f t="shared" si="197"/>
        <v>8.3264356117352237E-2</v>
      </c>
      <c r="BL305" s="425">
        <f t="shared" si="197"/>
        <v>6.8172382373161852E-2</v>
      </c>
      <c r="BM305" s="425">
        <f t="shared" si="197"/>
        <v>5.6957913182910373E-2</v>
      </c>
      <c r="BN305" s="425">
        <f t="shared" si="198"/>
        <v>5.993159773076228E-2</v>
      </c>
      <c r="BO305" s="425">
        <f t="shared" si="199"/>
        <v>5.2680012826362178E-2</v>
      </c>
    </row>
    <row r="306" spans="1:67">
      <c r="A306" s="421" t="s">
        <v>32</v>
      </c>
      <c r="B306" s="423">
        <f t="shared" ref="B306:AA306" si="200">B300-SUM(B302:B305)</f>
        <v>1.802544831911515E-2</v>
      </c>
      <c r="C306" s="423">
        <f t="shared" si="200"/>
        <v>1.258471048082993E-2</v>
      </c>
      <c r="D306" s="423">
        <f t="shared" si="200"/>
        <v>1.3838027506545711E-2</v>
      </c>
      <c r="E306" s="423">
        <f t="shared" si="200"/>
        <v>1.5157326150091285E-2</v>
      </c>
      <c r="F306" s="423">
        <f t="shared" si="200"/>
        <v>1.9680114153138736E-2</v>
      </c>
      <c r="G306" s="423">
        <f t="shared" si="200"/>
        <v>1.8830482230784762E-2</v>
      </c>
      <c r="H306" s="423">
        <f t="shared" si="200"/>
        <v>1.5961108350629069E-2</v>
      </c>
      <c r="I306" s="423">
        <f t="shared" si="200"/>
        <v>1.7155739912407542E-2</v>
      </c>
      <c r="J306" s="423">
        <f t="shared" si="200"/>
        <v>1.9019653999786293E-2</v>
      </c>
      <c r="K306" s="423">
        <f t="shared" si="200"/>
        <v>1.4720512155318402E-2</v>
      </c>
      <c r="L306" s="423">
        <f t="shared" si="200"/>
        <v>1.494947428466098E-2</v>
      </c>
      <c r="M306" s="423">
        <f t="shared" si="200"/>
        <v>1.2772167927764616E-2</v>
      </c>
      <c r="N306" s="423">
        <f t="shared" si="200"/>
        <v>1.1307946621884779E-2</v>
      </c>
      <c r="O306" s="423">
        <f t="shared" si="200"/>
        <v>1.0569723222001642E-2</v>
      </c>
      <c r="P306" s="423">
        <f t="shared" si="200"/>
        <v>1.3104889504149717E-2</v>
      </c>
      <c r="Q306" s="423">
        <f t="shared" si="200"/>
        <v>1.3887641403012352E-2</v>
      </c>
      <c r="R306" s="423">
        <f t="shared" si="200"/>
        <v>1.541948644883781E-2</v>
      </c>
      <c r="S306" s="423">
        <f t="shared" si="200"/>
        <v>1.8019458159651378E-2</v>
      </c>
      <c r="T306" s="423">
        <f t="shared" si="200"/>
        <v>2.124137214071567E-2</v>
      </c>
      <c r="U306" s="423">
        <f t="shared" si="200"/>
        <v>2.7027163273053004E-2</v>
      </c>
      <c r="V306" s="423">
        <f t="shared" si="200"/>
        <v>0</v>
      </c>
      <c r="W306" s="423">
        <f t="shared" si="200"/>
        <v>0</v>
      </c>
      <c r="X306" s="423">
        <f t="shared" si="200"/>
        <v>0</v>
      </c>
      <c r="Y306" s="423">
        <f t="shared" si="200"/>
        <v>0</v>
      </c>
      <c r="Z306" s="423">
        <f t="shared" si="200"/>
        <v>0</v>
      </c>
      <c r="AA306" s="423">
        <f t="shared" si="200"/>
        <v>0</v>
      </c>
      <c r="AB306" s="422"/>
      <c r="BC306" s="425">
        <f t="shared" si="195"/>
        <v>0.15164483824070085</v>
      </c>
      <c r="BD306" s="425">
        <f t="shared" si="195"/>
        <v>0.15291496311560598</v>
      </c>
      <c r="BE306" s="425">
        <f t="shared" si="195"/>
        <v>0.14358586092643724</v>
      </c>
      <c r="BF306" s="425">
        <f t="shared" si="195"/>
        <v>0.12853785682669766</v>
      </c>
      <c r="BG306" s="425">
        <f t="shared" si="196"/>
        <v>0.11673659560803686</v>
      </c>
      <c r="BH306" s="425">
        <f t="shared" si="196"/>
        <v>0.11295578632084315</v>
      </c>
      <c r="BI306" s="425">
        <f t="shared" si="196"/>
        <v>0.11789906531295932</v>
      </c>
      <c r="BJ306" s="425">
        <f t="shared" si="197"/>
        <v>0.14127520978817606</v>
      </c>
      <c r="BK306" s="425">
        <f t="shared" si="197"/>
        <v>0.1586679056841824</v>
      </c>
      <c r="BL306" s="425">
        <f t="shared" si="197"/>
        <v>0.179805103882069</v>
      </c>
      <c r="BM306" s="425">
        <f t="shared" si="197"/>
        <v>0.2095851580376511</v>
      </c>
      <c r="BN306" s="425">
        <f t="shared" si="198"/>
        <v>0.24396373730092968</v>
      </c>
      <c r="BO306" s="425">
        <f t="shared" si="199"/>
        <v>0.26356256046437809</v>
      </c>
    </row>
    <row r="307" spans="1:67">
      <c r="A307" s="421"/>
      <c r="B307" s="422"/>
      <c r="C307" s="422"/>
      <c r="D307" s="422"/>
      <c r="E307" s="422"/>
      <c r="F307" s="422"/>
      <c r="G307" s="422"/>
      <c r="H307" s="422"/>
      <c r="I307" s="422"/>
      <c r="J307" s="422"/>
      <c r="K307" s="422"/>
      <c r="L307" s="422"/>
      <c r="M307" s="422"/>
      <c r="N307" s="422"/>
      <c r="O307" s="422"/>
      <c r="P307" s="422"/>
      <c r="Q307" s="422"/>
      <c r="R307" s="422"/>
      <c r="S307" s="422"/>
      <c r="T307" s="422"/>
      <c r="U307" s="422"/>
      <c r="V307" s="422"/>
      <c r="W307" s="422"/>
      <c r="X307" s="422"/>
      <c r="Y307" s="422"/>
      <c r="Z307" s="422"/>
      <c r="AA307" s="422"/>
      <c r="AB307" s="422"/>
      <c r="AC307" s="388"/>
      <c r="AD307" s="388"/>
      <c r="AE307" s="388"/>
      <c r="AF307" s="388"/>
      <c r="AG307" s="388"/>
      <c r="AH307" s="388"/>
      <c r="AI307" s="388"/>
      <c r="AJ307" s="388"/>
      <c r="AK307" s="388"/>
      <c r="AL307" s="388"/>
      <c r="AM307" s="388"/>
      <c r="AN307" s="388"/>
      <c r="AO307" s="388"/>
      <c r="AP307" s="388"/>
      <c r="AQ307" s="388"/>
      <c r="AR307" s="388"/>
      <c r="AS307" s="388"/>
      <c r="AT307" s="388"/>
      <c r="AU307" s="388"/>
      <c r="AV307" s="388"/>
      <c r="AW307" s="388"/>
      <c r="AX307" s="388"/>
      <c r="AY307" s="388"/>
      <c r="AZ307" s="388"/>
      <c r="BA307" s="388"/>
      <c r="BB307" s="388"/>
    </row>
    <row r="308" spans="1:67">
      <c r="A308" s="421"/>
      <c r="B308" s="422"/>
      <c r="C308" s="422"/>
      <c r="D308" s="422"/>
      <c r="E308" s="422"/>
      <c r="F308" s="422"/>
      <c r="G308" s="422"/>
      <c r="H308" s="422"/>
      <c r="I308" s="422"/>
      <c r="J308" s="422"/>
      <c r="K308" s="422"/>
      <c r="L308" s="422"/>
      <c r="M308" s="422"/>
      <c r="N308" s="422"/>
      <c r="O308" s="422"/>
      <c r="P308" s="422"/>
      <c r="Q308" s="422"/>
      <c r="R308" s="422"/>
      <c r="S308" s="422"/>
      <c r="T308" s="422"/>
      <c r="U308" s="422"/>
      <c r="V308" s="422"/>
      <c r="W308" s="422"/>
      <c r="X308" s="422"/>
      <c r="Y308" s="422"/>
      <c r="Z308" s="422"/>
      <c r="AA308" s="422"/>
      <c r="AB308" s="422"/>
      <c r="AC308" s="388"/>
      <c r="AD308" s="388"/>
      <c r="AE308" s="388"/>
      <c r="AF308" s="388"/>
      <c r="AG308" s="388"/>
      <c r="AH308" s="388"/>
      <c r="AI308" s="388"/>
      <c r="AJ308" s="388"/>
      <c r="AK308" s="388"/>
      <c r="AL308" s="388"/>
      <c r="AM308" s="388"/>
      <c r="AN308" s="388"/>
      <c r="AO308" s="388"/>
      <c r="AP308" s="388"/>
      <c r="AQ308" s="388"/>
      <c r="AR308" s="388"/>
      <c r="AS308" s="388"/>
      <c r="AT308" s="388"/>
      <c r="AU308" s="388"/>
      <c r="AV308" s="388"/>
      <c r="AW308" s="388"/>
      <c r="AX308" s="388"/>
      <c r="AY308" s="388"/>
      <c r="AZ308" s="388"/>
      <c r="BA308" s="388"/>
      <c r="BB308" s="388"/>
    </row>
    <row r="309" spans="1:67">
      <c r="A309" s="421"/>
      <c r="B309" s="422"/>
      <c r="C309" s="422"/>
      <c r="D309" s="422"/>
      <c r="E309" s="422"/>
      <c r="F309" s="422"/>
      <c r="G309" s="422"/>
      <c r="H309" s="422"/>
      <c r="I309" s="422"/>
      <c r="J309" s="422"/>
      <c r="K309" s="422"/>
      <c r="L309" s="422"/>
      <c r="M309" s="422"/>
      <c r="N309" s="422"/>
      <c r="O309" s="422"/>
      <c r="P309" s="422"/>
      <c r="Q309" s="422"/>
      <c r="R309" s="422"/>
      <c r="S309" s="422"/>
      <c r="T309" s="422"/>
      <c r="U309" s="422"/>
      <c r="V309" s="422"/>
      <c r="W309" s="422"/>
      <c r="X309" s="422"/>
      <c r="Y309" s="422"/>
      <c r="Z309" s="422"/>
      <c r="AA309" s="422"/>
      <c r="AB309" s="422"/>
      <c r="AC309" s="388"/>
      <c r="AD309" s="388"/>
      <c r="AE309" s="388"/>
      <c r="AF309" s="388"/>
      <c r="AG309" s="388"/>
      <c r="AH309" s="388"/>
      <c r="AI309" s="388"/>
      <c r="AJ309" s="388"/>
      <c r="AK309" s="388"/>
      <c r="AL309" s="388"/>
      <c r="AM309" s="388"/>
      <c r="AN309" s="388"/>
      <c r="AO309" s="388"/>
      <c r="AP309" s="388"/>
      <c r="AQ309" s="388"/>
      <c r="AR309" s="388"/>
      <c r="AS309" s="388"/>
      <c r="AT309" s="388"/>
      <c r="AU309" s="388"/>
      <c r="AV309" s="388"/>
      <c r="AW309" s="388"/>
      <c r="AX309" s="388"/>
      <c r="AY309" s="388"/>
      <c r="AZ309" s="388"/>
      <c r="BA309" s="388"/>
      <c r="BB309" s="388"/>
    </row>
    <row r="310" spans="1:67">
      <c r="A310" s="421"/>
      <c r="B310" s="422"/>
      <c r="C310" s="422"/>
      <c r="D310" s="422"/>
      <c r="E310" s="422"/>
      <c r="F310" s="422"/>
      <c r="G310" s="422"/>
      <c r="H310" s="422"/>
      <c r="I310" s="422"/>
      <c r="J310" s="422"/>
      <c r="K310" s="422"/>
      <c r="L310" s="422"/>
      <c r="M310" s="422"/>
      <c r="N310" s="422"/>
      <c r="O310" s="422"/>
      <c r="P310" s="422"/>
      <c r="Q310" s="422"/>
      <c r="R310" s="422"/>
      <c r="S310" s="422"/>
      <c r="T310" s="422"/>
      <c r="U310" s="422"/>
      <c r="V310" s="422"/>
      <c r="W310" s="422"/>
      <c r="X310" s="422"/>
      <c r="Y310" s="422"/>
      <c r="Z310" s="422"/>
      <c r="AA310" s="422"/>
      <c r="AB310" s="422"/>
      <c r="AC310" s="388"/>
      <c r="AD310" s="388"/>
      <c r="AE310" s="388"/>
      <c r="AF310" s="388"/>
      <c r="AG310" s="388"/>
      <c r="AH310" s="388"/>
      <c r="AI310" s="388"/>
      <c r="AJ310" s="388"/>
      <c r="AK310" s="388"/>
      <c r="AL310" s="388"/>
      <c r="AM310" s="388"/>
      <c r="AN310" s="388"/>
      <c r="AO310" s="388"/>
      <c r="AP310" s="388"/>
      <c r="AQ310" s="388"/>
      <c r="AR310" s="388"/>
      <c r="AS310" s="388"/>
      <c r="AT310" s="388"/>
      <c r="AU310" s="388"/>
      <c r="AV310" s="388"/>
      <c r="AW310" s="388"/>
      <c r="AX310" s="388"/>
      <c r="AY310" s="388"/>
      <c r="AZ310" s="388"/>
      <c r="BA310" s="388"/>
      <c r="BB310" s="388"/>
    </row>
    <row r="311" spans="1:67">
      <c r="A311" s="421"/>
      <c r="B311" s="422"/>
      <c r="C311" s="422"/>
      <c r="D311" s="422"/>
      <c r="E311" s="422"/>
      <c r="F311" s="422"/>
      <c r="G311" s="422"/>
      <c r="H311" s="422"/>
      <c r="I311" s="422"/>
      <c r="J311" s="422"/>
      <c r="K311" s="422"/>
      <c r="L311" s="422"/>
      <c r="M311" s="422"/>
      <c r="N311" s="422"/>
      <c r="O311" s="422"/>
      <c r="P311" s="422"/>
      <c r="Q311" s="422"/>
      <c r="R311" s="422"/>
      <c r="S311" s="422"/>
      <c r="T311" s="422"/>
      <c r="U311" s="422"/>
      <c r="V311" s="422"/>
      <c r="W311" s="422"/>
      <c r="X311" s="422"/>
      <c r="Y311" s="422"/>
      <c r="Z311" s="422"/>
      <c r="AA311" s="422"/>
      <c r="AB311" s="422"/>
    </row>
    <row r="312" spans="1:67">
      <c r="A312" s="426" t="str">
        <f>A302</f>
        <v xml:space="preserve">China </v>
      </c>
      <c r="B312" s="426"/>
      <c r="C312" s="426"/>
      <c r="D312" s="426"/>
      <c r="E312" s="426"/>
      <c r="F312" s="426"/>
      <c r="G312" s="426"/>
      <c r="H312" s="426"/>
      <c r="I312" s="426"/>
      <c r="J312" s="426"/>
      <c r="K312" s="426"/>
      <c r="L312" s="426"/>
      <c r="M312" s="426"/>
      <c r="N312" s="426"/>
      <c r="O312" s="426"/>
      <c r="P312" s="426"/>
      <c r="Q312" s="426"/>
      <c r="R312" s="426"/>
      <c r="S312" s="426"/>
      <c r="T312" s="426"/>
      <c r="U312" s="426"/>
      <c r="V312" s="426"/>
      <c r="W312" s="426"/>
      <c r="X312" s="426"/>
      <c r="Y312" s="426"/>
      <c r="Z312" s="426"/>
      <c r="AA312" s="426"/>
      <c r="AB312" s="426"/>
      <c r="AC312" s="426">
        <f>1000*ImportsFurniture!AD$10</f>
        <v>24.576951241700996</v>
      </c>
      <c r="AD312" s="426">
        <f>1000*ImportsFurniture!AE$10</f>
        <v>12.426329093999996</v>
      </c>
      <c r="AE312" s="426">
        <f>1000*ImportsFurniture!AF$10</f>
        <v>20.780546260799998</v>
      </c>
      <c r="AF312" s="426">
        <f>1000*ImportsFurniture!AG$10</f>
        <v>32.830094763200002</v>
      </c>
      <c r="AG312" s="426">
        <f>1000*ImportsFurniture!AH$10</f>
        <v>55.285574596699995</v>
      </c>
      <c r="AH312" s="426">
        <f>1000*ImportsFurniture!AI$10</f>
        <v>85.121672836199977</v>
      </c>
      <c r="AI312" s="426">
        <f>1000*ImportsFurniture!AJ$10</f>
        <v>111.83880319999999</v>
      </c>
      <c r="AJ312" s="426">
        <f>1000*ImportsFurniture!AK$10</f>
        <v>147.96947930749997</v>
      </c>
      <c r="AK312" s="426">
        <f>1000*ImportsFurniture!AL$10</f>
        <v>202.88327716200004</v>
      </c>
      <c r="AL312" s="426">
        <f>1000*ImportsFurniture!AM$10</f>
        <v>161.16276715879999</v>
      </c>
      <c r="AM312" s="426">
        <f>1000*ImportsFurniture!AN$10</f>
        <v>210.59488350270004</v>
      </c>
      <c r="AN312" s="426">
        <f>1000*ImportsFurniture!AO$10</f>
        <v>197.71908283200003</v>
      </c>
      <c r="AO312" s="426">
        <f>1000*ImportsFurniture!AP$10</f>
        <v>183.98438912479992</v>
      </c>
      <c r="AP312" s="426">
        <f>1000*ImportsFurniture!AQ$10</f>
        <v>174.9265664214</v>
      </c>
      <c r="AQ312" s="426">
        <f>1000*ImportsFurniture!AR$10</f>
        <v>181.90317929049993</v>
      </c>
      <c r="AR312" s="426">
        <f>1000*ImportsFurniture!AS$10</f>
        <v>156.50312316799997</v>
      </c>
      <c r="AS312" s="426">
        <f>1000*ImportsFurniture!AT$10</f>
        <v>139.82054520770001</v>
      </c>
      <c r="AT312" s="426">
        <f>1000*ImportsFurniture!AU$10</f>
        <v>138.76279186769997</v>
      </c>
      <c r="AU312" s="426">
        <f>1000*ImportsFurniture!AV$10</f>
        <v>135.488542075</v>
      </c>
      <c r="AV312" s="426">
        <f>1000*ImportsFurniture!AW$10</f>
        <v>146.35231287208333</v>
      </c>
      <c r="AW312" s="426">
        <f>1000*ImportsFurniture!AX$10</f>
        <v>0</v>
      </c>
      <c r="AX312" s="426">
        <f>1000*ImportsFurniture!AY$10</f>
        <v>0</v>
      </c>
      <c r="AY312" s="426">
        <f>1000*ImportsFurniture!AZ$10</f>
        <v>0</v>
      </c>
      <c r="AZ312" s="426">
        <f>1000*ImportsFurniture!BA$10</f>
        <v>0</v>
      </c>
      <c r="BA312" s="426">
        <f>1000*ImportsFurniture!BB$10</f>
        <v>0</v>
      </c>
      <c r="BB312" s="426">
        <f>1000*ImportsFurniture!BC$10</f>
        <v>0</v>
      </c>
      <c r="BC312" s="425">
        <f t="shared" ref="BC312:BF316" si="201">AJ312/AJ$300</f>
        <v>0.41804431772892392</v>
      </c>
      <c r="BD312" s="425">
        <f t="shared" si="201"/>
        <v>0.48924017191408314</v>
      </c>
      <c r="BE312" s="425">
        <f t="shared" si="201"/>
        <v>0.5127781922818615</v>
      </c>
      <c r="BF312" s="425">
        <f t="shared" si="201"/>
        <v>0.56517912884313248</v>
      </c>
      <c r="BG312" s="425">
        <f t="shared" ref="BG312:BI316" si="202">AN312/AN$300</f>
        <v>0.57463323420251644</v>
      </c>
      <c r="BH312" s="425">
        <f t="shared" si="202"/>
        <v>0.58203330939669529</v>
      </c>
      <c r="BI312" s="425">
        <f t="shared" si="202"/>
        <v>0.59804773798949473</v>
      </c>
      <c r="BJ312" s="425">
        <f t="shared" ref="BJ312:BM316" si="203">AQ312/AQ$300</f>
        <v>0.59123001459437441</v>
      </c>
      <c r="BK312" s="425">
        <f t="shared" si="203"/>
        <v>0.56936685971900658</v>
      </c>
      <c r="BL312" s="425">
        <f t="shared" si="203"/>
        <v>0.54753947677269765</v>
      </c>
      <c r="BM312" s="425">
        <f t="shared" si="203"/>
        <v>0.52626499151433592</v>
      </c>
      <c r="BN312" s="425">
        <f t="shared" ref="BN312:BN316" si="204">AU312/AU$300</f>
        <v>0.49796241751848419</v>
      </c>
      <c r="BO312" s="425">
        <f t="shared" ref="BO312:BO316" si="205">AV312/AV$300</f>
        <v>0.47377654185114337</v>
      </c>
    </row>
    <row r="313" spans="1:67">
      <c r="A313" s="426" t="str">
        <f>A303</f>
        <v xml:space="preserve">Indonesia </v>
      </c>
      <c r="B313" s="426"/>
      <c r="C313" s="426"/>
      <c r="D313" s="426"/>
      <c r="E313" s="426"/>
      <c r="F313" s="426"/>
      <c r="G313" s="426"/>
      <c r="H313" s="426"/>
      <c r="I313" s="426"/>
      <c r="J313" s="426"/>
      <c r="K313" s="426"/>
      <c r="L313" s="426"/>
      <c r="M313" s="426"/>
      <c r="N313" s="426"/>
      <c r="O313" s="426"/>
      <c r="P313" s="426"/>
      <c r="Q313" s="426"/>
      <c r="R313" s="426"/>
      <c r="S313" s="426"/>
      <c r="T313" s="426"/>
      <c r="U313" s="426"/>
      <c r="V313" s="426"/>
      <c r="W313" s="426"/>
      <c r="X313" s="426"/>
      <c r="Y313" s="426"/>
      <c r="Z313" s="426"/>
      <c r="AA313" s="426"/>
      <c r="AB313" s="426"/>
      <c r="AC313" s="426">
        <f>1000*ImportsFurniture!AD$11</f>
        <v>65.164378247397011</v>
      </c>
      <c r="AD313" s="426">
        <f>1000*ImportsFurniture!AE$11</f>
        <v>59.140373711599999</v>
      </c>
      <c r="AE313" s="426">
        <f>1000*ImportsFurniture!AF$11</f>
        <v>60.606552614399995</v>
      </c>
      <c r="AF313" s="426">
        <f>1000*ImportsFurniture!AG$11</f>
        <v>78.177952574399995</v>
      </c>
      <c r="AG313" s="426">
        <f>1000*ImportsFurniture!AH$11</f>
        <v>90.659184846299993</v>
      </c>
      <c r="AH313" s="426">
        <f>1000*ImportsFurniture!AI$11</f>
        <v>80.783470010100004</v>
      </c>
      <c r="AI313" s="426">
        <f>1000*ImportsFurniture!AJ$11</f>
        <v>75.658689199999998</v>
      </c>
      <c r="AJ313" s="426">
        <f>1000*ImportsFurniture!AK$11</f>
        <v>87.056133520000003</v>
      </c>
      <c r="AK313" s="426">
        <f>1000*ImportsFurniture!AL$11</f>
        <v>86.180677348399982</v>
      </c>
      <c r="AL313" s="426">
        <f>1000*ImportsFurniture!AM$11</f>
        <v>63.012614588000005</v>
      </c>
      <c r="AM313" s="426">
        <f>1000*ImportsFurniture!AN$11</f>
        <v>68.928288041700029</v>
      </c>
      <c r="AN313" s="426">
        <f>1000*ImportsFurniture!AO$11</f>
        <v>61.404182399999982</v>
      </c>
      <c r="AO313" s="426">
        <f>1000*ImportsFurniture!AP$11</f>
        <v>52.392696030399996</v>
      </c>
      <c r="AP313" s="426">
        <f>1000*ImportsFurniture!AQ$11</f>
        <v>45.742574259599991</v>
      </c>
      <c r="AQ313" s="426">
        <f>1000*ImportsFurniture!AR$11</f>
        <v>46.763726085999998</v>
      </c>
      <c r="AR313" s="426">
        <f>1000*ImportsFurniture!AS$11</f>
        <v>42.710688460999997</v>
      </c>
      <c r="AS313" s="426">
        <f>1000*ImportsFurniture!AT$11</f>
        <v>40.285205984900003</v>
      </c>
      <c r="AT313" s="426">
        <f>1000*ImportsFurniture!AU$11</f>
        <v>38.971760227399997</v>
      </c>
      <c r="AU313" s="426">
        <f>1000*ImportsFurniture!AV$11</f>
        <v>38.350762986999996</v>
      </c>
      <c r="AV313" s="426">
        <f>1000*ImportsFurniture!AW$11</f>
        <v>46.414065796249993</v>
      </c>
      <c r="AW313" s="426">
        <f>1000*ImportsFurniture!AX$11</f>
        <v>0</v>
      </c>
      <c r="AX313" s="426">
        <f>1000*ImportsFurniture!AY$11</f>
        <v>0</v>
      </c>
      <c r="AY313" s="426">
        <f>1000*ImportsFurniture!AZ$11</f>
        <v>0</v>
      </c>
      <c r="AZ313" s="426">
        <f>1000*ImportsFurniture!BA$11</f>
        <v>0</v>
      </c>
      <c r="BA313" s="426">
        <f>1000*ImportsFurniture!BB$11</f>
        <v>0</v>
      </c>
      <c r="BB313" s="426">
        <f>1000*ImportsFurniture!BC$11</f>
        <v>0</v>
      </c>
      <c r="BC313" s="425">
        <f t="shared" si="201"/>
        <v>0.24595154427661678</v>
      </c>
      <c r="BD313" s="425">
        <f t="shared" si="201"/>
        <v>0.20781924459913279</v>
      </c>
      <c r="BE313" s="425">
        <f t="shared" si="201"/>
        <v>0.20048982261238119</v>
      </c>
      <c r="BF313" s="425">
        <f t="shared" si="201"/>
        <v>0.18498469260083927</v>
      </c>
      <c r="BG313" s="425">
        <f t="shared" si="202"/>
        <v>0.17845967835110005</v>
      </c>
      <c r="BH313" s="425">
        <f t="shared" si="202"/>
        <v>0.16574392210039071</v>
      </c>
      <c r="BI313" s="425">
        <f t="shared" si="202"/>
        <v>0.15638701213553108</v>
      </c>
      <c r="BJ313" s="425">
        <f t="shared" si="203"/>
        <v>0.15199359661635697</v>
      </c>
      <c r="BK313" s="425">
        <f t="shared" si="203"/>
        <v>0.15538380367893298</v>
      </c>
      <c r="BL313" s="425">
        <f t="shared" si="203"/>
        <v>0.15775750676616415</v>
      </c>
      <c r="BM313" s="425">
        <f t="shared" si="203"/>
        <v>0.14780239565175121</v>
      </c>
      <c r="BN313" s="425">
        <f t="shared" si="204"/>
        <v>0.14095094949146031</v>
      </c>
      <c r="BO313" s="425">
        <f t="shared" si="205"/>
        <v>0.15025314704400086</v>
      </c>
    </row>
    <row r="314" spans="1:67">
      <c r="A314" s="426" t="str">
        <f>A304</f>
        <v xml:space="preserve">Malaysia </v>
      </c>
      <c r="B314" s="426"/>
      <c r="C314" s="426"/>
      <c r="D314" s="426"/>
      <c r="E314" s="426"/>
      <c r="F314" s="426"/>
      <c r="G314" s="426"/>
      <c r="H314" s="426"/>
      <c r="I314" s="426"/>
      <c r="J314" s="426"/>
      <c r="K314" s="426"/>
      <c r="L314" s="426"/>
      <c r="M314" s="426"/>
      <c r="N314" s="426"/>
      <c r="O314" s="426"/>
      <c r="P314" s="426"/>
      <c r="Q314" s="426"/>
      <c r="R314" s="426"/>
      <c r="S314" s="426"/>
      <c r="T314" s="426"/>
      <c r="U314" s="426"/>
      <c r="V314" s="426"/>
      <c r="W314" s="426"/>
      <c r="X314" s="426"/>
      <c r="Y314" s="426"/>
      <c r="Z314" s="426"/>
      <c r="AA314" s="426"/>
      <c r="AB314" s="426"/>
      <c r="AC314" s="426">
        <f>1000*ImportsFurniture!AD$12</f>
        <v>6.3219462624</v>
      </c>
      <c r="AD314" s="426">
        <f>1000*ImportsFurniture!AE$12</f>
        <v>7.0604814075999984</v>
      </c>
      <c r="AE314" s="426">
        <f>1000*ImportsFurniture!AF$12</f>
        <v>6.1703038223999993</v>
      </c>
      <c r="AF314" s="426">
        <f>1000*ImportsFurniture!AG$12</f>
        <v>7.039848995199999</v>
      </c>
      <c r="AG314" s="426">
        <f>1000*ImportsFurniture!AH$12</f>
        <v>7.5458705699999991</v>
      </c>
      <c r="AH314" s="426">
        <f>1000*ImportsFurniture!AI$12</f>
        <v>9.9672850562999997</v>
      </c>
      <c r="AI314" s="426">
        <f>1000*ImportsFurniture!AJ$12</f>
        <v>12.789541600000002</v>
      </c>
      <c r="AJ314" s="426">
        <f>1000*ImportsFurniture!AK$12</f>
        <v>19.581477867499999</v>
      </c>
      <c r="AK314" s="426">
        <f>1000*ImportsFurniture!AL$12</f>
        <v>16.952336373200001</v>
      </c>
      <c r="AL314" s="426">
        <f>1000*ImportsFurniture!AM$12</f>
        <v>14.031416014000003</v>
      </c>
      <c r="AM314" s="426">
        <f>1000*ImportsFurniture!AN$12</f>
        <v>13.8626049483</v>
      </c>
      <c r="AN314" s="426">
        <f>1000*ImportsFurniture!AO$12</f>
        <v>11.893538928</v>
      </c>
      <c r="AO314" s="426">
        <f>1000*ImportsFurniture!AP$12</f>
        <v>13.708425420799998</v>
      </c>
      <c r="AP314" s="426">
        <f>1000*ImportsFurniture!AQ$12</f>
        <v>12.064314308999998</v>
      </c>
      <c r="AQ314" s="426">
        <f>1000*ImportsFurniture!AR$12</f>
        <v>11.229621852999999</v>
      </c>
      <c r="AR314" s="426">
        <f>1000*ImportsFurniture!AS$12</f>
        <v>10.699429965</v>
      </c>
      <c r="AS314" s="426">
        <f>1000*ImportsFurniture!AT$12</f>
        <v>9.5166723709999985</v>
      </c>
      <c r="AT314" s="426">
        <f>1000*ImportsFurniture!AU$12</f>
        <v>10.205799046299997</v>
      </c>
      <c r="AU314" s="426">
        <f>1000*ImportsFurniture!AV$12</f>
        <v>9.5338398039999994</v>
      </c>
      <c r="AV314" s="426">
        <f>1000*ImportsFurniture!AW$12</f>
        <v>10.881871937916667</v>
      </c>
      <c r="AW314" s="426">
        <f>1000*ImportsFurniture!AX$12</f>
        <v>0</v>
      </c>
      <c r="AX314" s="426">
        <f>1000*ImportsFurniture!AY$12</f>
        <v>0</v>
      </c>
      <c r="AY314" s="426">
        <f>1000*ImportsFurniture!AZ$12</f>
        <v>0</v>
      </c>
      <c r="AZ314" s="426">
        <f>1000*ImportsFurniture!BA$12</f>
        <v>0</v>
      </c>
      <c r="BA314" s="426">
        <f>1000*ImportsFurniture!BB$12</f>
        <v>0</v>
      </c>
      <c r="BB314" s="426">
        <f>1000*ImportsFurniture!BC$12</f>
        <v>0</v>
      </c>
      <c r="BC314" s="425">
        <f t="shared" si="201"/>
        <v>5.5321716299559558E-2</v>
      </c>
      <c r="BD314" s="425">
        <f t="shared" si="201"/>
        <v>4.0879485374968855E-2</v>
      </c>
      <c r="BE314" s="425">
        <f t="shared" si="201"/>
        <v>4.4644332345846145E-2</v>
      </c>
      <c r="BF314" s="425">
        <f t="shared" si="201"/>
        <v>3.7203444157161779E-2</v>
      </c>
      <c r="BG314" s="425">
        <f t="shared" si="202"/>
        <v>3.4566328360511933E-2</v>
      </c>
      <c r="BH314" s="425">
        <f t="shared" si="202"/>
        <v>4.3366506540257997E-2</v>
      </c>
      <c r="BI314" s="425">
        <f t="shared" si="202"/>
        <v>4.1246084174033595E-2</v>
      </c>
      <c r="BJ314" s="425">
        <f t="shared" si="203"/>
        <v>3.6499029417377746E-2</v>
      </c>
      <c r="BK314" s="425">
        <f t="shared" si="203"/>
        <v>3.8925107158507458E-2</v>
      </c>
      <c r="BL314" s="425">
        <f t="shared" si="203"/>
        <v>3.7267440224139303E-2</v>
      </c>
      <c r="BM314" s="425">
        <f t="shared" si="203"/>
        <v>3.8706015324474687E-2</v>
      </c>
      <c r="BN314" s="425">
        <f t="shared" si="204"/>
        <v>3.503981845494953E-2</v>
      </c>
      <c r="BO314" s="425">
        <f t="shared" si="205"/>
        <v>3.5227155310618825E-2</v>
      </c>
    </row>
    <row r="315" spans="1:67">
      <c r="A315" s="426" t="str">
        <f>A305</f>
        <v xml:space="preserve">Vietnam </v>
      </c>
      <c r="B315" s="426"/>
      <c r="C315" s="426"/>
      <c r="D315" s="426"/>
      <c r="E315" s="426"/>
      <c r="F315" s="426"/>
      <c r="G315" s="426"/>
      <c r="H315" s="426"/>
      <c r="I315" s="426"/>
      <c r="J315" s="426"/>
      <c r="K315" s="426"/>
      <c r="L315" s="426"/>
      <c r="M315" s="426"/>
      <c r="N315" s="426"/>
      <c r="O315" s="426"/>
      <c r="P315" s="426"/>
      <c r="Q315" s="426"/>
      <c r="R315" s="426"/>
      <c r="S315" s="426"/>
      <c r="T315" s="426"/>
      <c r="U315" s="426"/>
      <c r="V315" s="426"/>
      <c r="W315" s="426"/>
      <c r="X315" s="426"/>
      <c r="Y315" s="426"/>
      <c r="Z315" s="426"/>
      <c r="AA315" s="426"/>
      <c r="AB315" s="426"/>
      <c r="AC315" s="426">
        <f>1000*ImportsFurniture!AD$13</f>
        <v>12.178242871107003</v>
      </c>
      <c r="AD315" s="426">
        <f>1000*ImportsFurniture!AE$13</f>
        <v>12.2812490588</v>
      </c>
      <c r="AE315" s="426">
        <f>1000*ImportsFurniture!AF$13</f>
        <v>9.3262135631999996</v>
      </c>
      <c r="AF315" s="426">
        <f>1000*ImportsFurniture!AG$13</f>
        <v>15.440528196800001</v>
      </c>
      <c r="AG315" s="426">
        <f>1000*ImportsFurniture!AH$13</f>
        <v>21.773954525400001</v>
      </c>
      <c r="AH315" s="426">
        <f>1000*ImportsFurniture!AI$13</f>
        <v>23.647241946899999</v>
      </c>
      <c r="AI315" s="426">
        <f>1000*ImportsFurniture!AJ$13</f>
        <v>31.407578400000006</v>
      </c>
      <c r="AJ315" s="426">
        <f>1000*ImportsFurniture!AK$13</f>
        <v>39.446290163999997</v>
      </c>
      <c r="AK315" s="426">
        <f>1000*ImportsFurniture!AL$13</f>
        <v>40.862314208400001</v>
      </c>
      <c r="AL315" s="426">
        <f>1000*ImportsFurniture!AM$13</f>
        <v>28.847743174800001</v>
      </c>
      <c r="AM315" s="426">
        <f>1000*ImportsFurniture!AN$13</f>
        <v>35.094023198999999</v>
      </c>
      <c r="AN315" s="426">
        <f>1000*ImportsFurniture!AO$13</f>
        <v>31.768442543999999</v>
      </c>
      <c r="AO315" s="426">
        <f>1000*ImportsFurniture!AP$13</f>
        <v>29.443615132799998</v>
      </c>
      <c r="AP315" s="426">
        <f>1000*ImportsFurniture!AQ$13</f>
        <v>21.0882942864</v>
      </c>
      <c r="AQ315" s="426">
        <f>1000*ImportsFurniture!AR$13</f>
        <v>20.90360209</v>
      </c>
      <c r="AR315" s="426">
        <f>1000*ImportsFurniture!AS$13</f>
        <v>19.310215084999996</v>
      </c>
      <c r="AS315" s="426">
        <f>1000*ImportsFurniture!AT$13</f>
        <v>15.230311960099998</v>
      </c>
      <c r="AT315" s="426">
        <f>1000*ImportsFurniture!AU$13</f>
        <v>16.705578832799997</v>
      </c>
      <c r="AU315" s="426">
        <f>1000*ImportsFurniture!AV$13</f>
        <v>17.150676865000001</v>
      </c>
      <c r="AV315" s="426">
        <f>1000*ImportsFurniture!AW$13</f>
        <v>20.075265543750003</v>
      </c>
      <c r="AW315" s="426">
        <f>1000*ImportsFurniture!AX$13</f>
        <v>0</v>
      </c>
      <c r="AX315" s="426">
        <f>1000*ImportsFurniture!AY$13</f>
        <v>0</v>
      </c>
      <c r="AY315" s="426">
        <f>1000*ImportsFurniture!AZ$13</f>
        <v>0</v>
      </c>
      <c r="AZ315" s="426">
        <f>1000*ImportsFurniture!BA$13</f>
        <v>0</v>
      </c>
      <c r="BA315" s="426">
        <f>1000*ImportsFurniture!BB$13</f>
        <v>0</v>
      </c>
      <c r="BB315" s="426">
        <f>1000*ImportsFurniture!BC$13</f>
        <v>0</v>
      </c>
      <c r="BC315" s="425">
        <f t="shared" si="201"/>
        <v>0.11144391083702838</v>
      </c>
      <c r="BD315" s="425">
        <f t="shared" si="201"/>
        <v>9.853688242704163E-2</v>
      </c>
      <c r="BE315" s="425">
        <f t="shared" si="201"/>
        <v>9.1786048709437518E-2</v>
      </c>
      <c r="BF315" s="425">
        <f t="shared" si="201"/>
        <v>9.4182769919750692E-2</v>
      </c>
      <c r="BG315" s="425">
        <f t="shared" si="202"/>
        <v>9.2328988295716535E-2</v>
      </c>
      <c r="BH315" s="425">
        <f t="shared" si="202"/>
        <v>9.3144667533296824E-2</v>
      </c>
      <c r="BI315" s="425">
        <f t="shared" si="202"/>
        <v>7.209772051236818E-2</v>
      </c>
      <c r="BJ315" s="425">
        <f t="shared" si="203"/>
        <v>6.7941841461762437E-2</v>
      </c>
      <c r="BK315" s="425">
        <f t="shared" si="203"/>
        <v>7.0251610963972699E-2</v>
      </c>
      <c r="BL315" s="425">
        <f t="shared" si="203"/>
        <v>5.9642143644415335E-2</v>
      </c>
      <c r="BM315" s="425">
        <f t="shared" si="203"/>
        <v>6.3356762892661192E-2</v>
      </c>
      <c r="BN315" s="425">
        <f t="shared" si="204"/>
        <v>6.3034057219732889E-2</v>
      </c>
      <c r="BO315" s="425">
        <f t="shared" si="205"/>
        <v>6.4988312787201241E-2</v>
      </c>
    </row>
    <row r="316" spans="1:67">
      <c r="A316" s="426" t="str">
        <f>A306</f>
        <v>Others</v>
      </c>
      <c r="AC316" s="426">
        <f t="shared" ref="AC316:BB316" si="206">AC300-SUM(AC312:AC315)</f>
        <v>38.558483842398232</v>
      </c>
      <c r="AD316" s="426">
        <f t="shared" si="206"/>
        <v>29.157865602000015</v>
      </c>
      <c r="AE316" s="426">
        <f t="shared" si="206"/>
        <v>33.102574756800109</v>
      </c>
      <c r="AF316" s="426">
        <f t="shared" si="206"/>
        <v>37.98073116320009</v>
      </c>
      <c r="AG316" s="426">
        <f t="shared" si="206"/>
        <v>53.741142137199375</v>
      </c>
      <c r="AH316" s="426">
        <f t="shared" si="206"/>
        <v>54.240279264600275</v>
      </c>
      <c r="AI316" s="426">
        <f t="shared" si="206"/>
        <v>51.549913599999826</v>
      </c>
      <c r="AJ316" s="426">
        <f t="shared" si="206"/>
        <v>59.903061154999818</v>
      </c>
      <c r="AK316" s="426">
        <f t="shared" si="206"/>
        <v>67.81194733800146</v>
      </c>
      <c r="AL316" s="426">
        <f t="shared" si="206"/>
        <v>47.23879209719945</v>
      </c>
      <c r="AM316" s="426">
        <f t="shared" si="206"/>
        <v>44.136372341700451</v>
      </c>
      <c r="AN316" s="426">
        <f t="shared" si="206"/>
        <v>41.29349964000005</v>
      </c>
      <c r="AO316" s="426">
        <f t="shared" si="206"/>
        <v>36.577162633199464</v>
      </c>
      <c r="AP316" s="426">
        <f t="shared" si="206"/>
        <v>38.674242781800444</v>
      </c>
      <c r="AQ316" s="426">
        <f t="shared" si="206"/>
        <v>46.868924686999321</v>
      </c>
      <c r="AR316" s="426">
        <f t="shared" si="206"/>
        <v>45.648746535000328</v>
      </c>
      <c r="AS316" s="426">
        <f t="shared" si="206"/>
        <v>50.508843209999782</v>
      </c>
      <c r="AT316" s="426">
        <f t="shared" si="206"/>
        <v>59.0288234392996</v>
      </c>
      <c r="AU316" s="426">
        <f t="shared" si="206"/>
        <v>71.56205725999979</v>
      </c>
      <c r="AV316" s="426">
        <f t="shared" si="206"/>
        <v>85.182265255416269</v>
      </c>
      <c r="AW316" s="426">
        <f t="shared" si="206"/>
        <v>0</v>
      </c>
      <c r="AX316" s="426">
        <f t="shared" si="206"/>
        <v>0</v>
      </c>
      <c r="AY316" s="426">
        <f t="shared" si="206"/>
        <v>0</v>
      </c>
      <c r="AZ316" s="426">
        <f t="shared" si="206"/>
        <v>0</v>
      </c>
      <c r="BA316" s="426">
        <f t="shared" si="206"/>
        <v>0</v>
      </c>
      <c r="BB316" s="426">
        <f t="shared" si="206"/>
        <v>0</v>
      </c>
      <c r="BC316" s="425">
        <f t="shared" si="201"/>
        <v>0.16923851085787137</v>
      </c>
      <c r="BD316" s="425">
        <f t="shared" si="201"/>
        <v>0.16352421568477354</v>
      </c>
      <c r="BE316" s="425">
        <f t="shared" si="201"/>
        <v>0.15030160405047358</v>
      </c>
      <c r="BF316" s="425">
        <f t="shared" si="201"/>
        <v>0.11844996447911597</v>
      </c>
      <c r="BG316" s="425">
        <f t="shared" si="202"/>
        <v>0.12001177079015511</v>
      </c>
      <c r="BH316" s="425">
        <f t="shared" si="202"/>
        <v>0.11571159442935905</v>
      </c>
      <c r="BI316" s="425">
        <f t="shared" si="202"/>
        <v>0.13222144518857235</v>
      </c>
      <c r="BJ316" s="425">
        <f t="shared" si="203"/>
        <v>0.15233551791012837</v>
      </c>
      <c r="BK316" s="425">
        <f t="shared" si="203"/>
        <v>0.16607261847958027</v>
      </c>
      <c r="BL316" s="425">
        <f t="shared" si="203"/>
        <v>0.19779343259258361</v>
      </c>
      <c r="BM316" s="425">
        <f t="shared" si="203"/>
        <v>0.22386983461677698</v>
      </c>
      <c r="BN316" s="425">
        <f t="shared" si="204"/>
        <v>0.26301275731537305</v>
      </c>
      <c r="BO316" s="425">
        <f t="shared" si="205"/>
        <v>0.27575484300703579</v>
      </c>
    </row>
    <row r="317" spans="1:67">
      <c r="A317" s="426"/>
      <c r="AC317" s="428"/>
      <c r="AD317" s="428"/>
      <c r="AE317" s="428"/>
      <c r="AF317" s="428"/>
      <c r="AG317" s="428"/>
      <c r="AH317" s="428"/>
      <c r="AI317" s="428"/>
      <c r="AJ317" s="428"/>
      <c r="AK317" s="428"/>
      <c r="AL317" s="428"/>
      <c r="AM317" s="428"/>
      <c r="AN317" s="428"/>
      <c r="AO317" s="428"/>
      <c r="AP317" s="428"/>
      <c r="AQ317" s="428"/>
      <c r="AR317" s="428"/>
      <c r="AS317" s="428"/>
      <c r="AT317" s="428"/>
      <c r="AU317" s="428"/>
      <c r="AV317" s="428"/>
      <c r="AW317" s="428"/>
      <c r="AX317" s="428"/>
      <c r="AY317" s="428"/>
      <c r="AZ317" s="428"/>
      <c r="BA317" s="428"/>
      <c r="BB317" s="428"/>
      <c r="BC317" s="425"/>
      <c r="BD317" s="425"/>
      <c r="BE317" s="425"/>
      <c r="BF317" s="425"/>
      <c r="BG317" s="425"/>
      <c r="BH317" s="425"/>
      <c r="BI317" s="425"/>
      <c r="BJ317" s="425"/>
      <c r="BK317" s="425"/>
      <c r="BL317" s="425"/>
      <c r="BM317" s="425"/>
      <c r="BN317" s="425"/>
      <c r="BO317" s="425"/>
    </row>
    <row r="318" spans="1:67" ht="13">
      <c r="A318" s="419" t="s">
        <v>201</v>
      </c>
    </row>
    <row r="319" spans="1:67" ht="13">
      <c r="A319" s="419"/>
      <c r="B319" s="466" t="s">
        <v>68</v>
      </c>
      <c r="C319" s="466"/>
      <c r="D319" s="466"/>
      <c r="E319" s="466"/>
      <c r="F319" s="466"/>
      <c r="G319" s="466"/>
      <c r="H319" s="466"/>
      <c r="I319" s="466"/>
      <c r="J319" s="466"/>
      <c r="K319" s="466"/>
      <c r="L319" s="466"/>
      <c r="M319" s="466"/>
      <c r="N319" s="466"/>
      <c r="O319" s="466"/>
      <c r="P319" s="466"/>
      <c r="Q319" s="466"/>
      <c r="R319" s="466"/>
      <c r="S319" s="466"/>
      <c r="T319" s="466"/>
      <c r="U319" s="466"/>
      <c r="V319" s="466"/>
      <c r="W319" s="466"/>
      <c r="X319" s="466"/>
      <c r="Y319" s="466"/>
      <c r="Z319" s="466"/>
      <c r="AA319" s="466"/>
      <c r="AC319" s="466" t="s">
        <v>192</v>
      </c>
      <c r="AD319" s="466"/>
      <c r="AE319" s="466"/>
      <c r="AF319" s="466"/>
      <c r="AG319" s="466"/>
      <c r="AH319" s="466"/>
      <c r="AI319" s="466"/>
      <c r="AJ319" s="466"/>
      <c r="AK319" s="466"/>
      <c r="AL319" s="466"/>
      <c r="AM319" s="466"/>
      <c r="AN319" s="466"/>
      <c r="AO319" s="466"/>
      <c r="AP319" s="466"/>
      <c r="AQ319" s="466"/>
      <c r="AR319" s="466"/>
      <c r="AS319" s="466"/>
      <c r="AT319" s="466"/>
      <c r="AU319" s="466"/>
      <c r="AV319" s="466"/>
      <c r="AW319" s="466"/>
      <c r="AX319" s="466"/>
      <c r="AY319" s="466"/>
      <c r="AZ319" s="466"/>
      <c r="BA319" s="466"/>
      <c r="BB319" s="466"/>
    </row>
    <row r="320" spans="1:67">
      <c r="A320" s="421" t="s">
        <v>2</v>
      </c>
      <c r="B320" s="428">
        <f>ImportsPellets!C$5-ImportsPellets!C$13</f>
        <v>0</v>
      </c>
      <c r="C320" s="428">
        <f>ImportsPellets!D$5-ImportsPellets!D$13</f>
        <v>0</v>
      </c>
      <c r="D320" s="428">
        <f>ImportsPellets!E$5-ImportsPellets!E$13</f>
        <v>0</v>
      </c>
      <c r="E320" s="428">
        <f>ImportsPellets!F$5-ImportsPellets!F$13</f>
        <v>0</v>
      </c>
      <c r="F320" s="428">
        <f>ImportsPellets!G$5-ImportsPellets!G$13</f>
        <v>0</v>
      </c>
      <c r="G320" s="428">
        <f>ImportsPellets!H$5-ImportsPellets!H$13</f>
        <v>0</v>
      </c>
      <c r="H320" s="428">
        <f>ImportsPellets!I$5-ImportsPellets!I$13</f>
        <v>0</v>
      </c>
      <c r="I320" s="428">
        <f>ImportsPellets!J$5-ImportsPellets!J$13</f>
        <v>0</v>
      </c>
      <c r="J320" s="428">
        <f>ImportsPellets!K$5-ImportsPellets!K$13</f>
        <v>0</v>
      </c>
      <c r="K320" s="428">
        <f>ImportsPellets!L$5-ImportsPellets!L$13</f>
        <v>0.18724245374999998</v>
      </c>
      <c r="L320" s="428">
        <f>ImportsPellets!M$5-ImportsPellets!M$13</f>
        <v>0.18870005000000001</v>
      </c>
      <c r="M320" s="428">
        <f>ImportsPellets!N$5-ImportsPellets!N$13</f>
        <v>0.43536427</v>
      </c>
      <c r="N320" s="428">
        <f>ImportsPellets!O$5-ImportsPellets!O$13</f>
        <v>0.85851754999999974</v>
      </c>
      <c r="O320" s="428">
        <f>ImportsPellets!P$5-ImportsPellets!P$13</f>
        <v>0.82585878450549433</v>
      </c>
      <c r="P320" s="428">
        <f>ImportsPellets!Q$5-ImportsPellets!Q$13</f>
        <v>0.53458495714285703</v>
      </c>
      <c r="Q320" s="428">
        <f>ImportsPellets!R$5-ImportsPellets!R$13</f>
        <v>0.89764032747252764</v>
      </c>
      <c r="R320" s="428">
        <f>ImportsPellets!S$5-ImportsPellets!S$13</f>
        <v>0.85736988571428574</v>
      </c>
      <c r="S320" s="428">
        <f>ImportsPellets!T$5-ImportsPellets!T$13</f>
        <v>0.96785864387755094</v>
      </c>
      <c r="T320" s="428">
        <f>ImportsPellets!U$5-ImportsPellets!U$13</f>
        <v>0.81624324675324678</v>
      </c>
      <c r="U320" s="428">
        <f>ImportsPellets!V$5-ImportsPellets!V$13</f>
        <v>0.82141594285714292</v>
      </c>
      <c r="V320" s="428">
        <f>ImportsPellets!W$5-ImportsPellets!W$13</f>
        <v>0</v>
      </c>
      <c r="W320" s="428">
        <f>ImportsPellets!X$5-ImportsPellets!X$13</f>
        <v>0</v>
      </c>
      <c r="X320" s="428">
        <f>ImportsPellets!Y$5-ImportsPellets!Y$13</f>
        <v>0</v>
      </c>
      <c r="Y320" s="428">
        <f>ImportsPellets!Z$5-ImportsPellets!Z$13</f>
        <v>0</v>
      </c>
      <c r="Z320" s="428">
        <f>ImportsPellets!AA$5-ImportsPellets!AA$13</f>
        <v>0</v>
      </c>
      <c r="AA320" s="428">
        <f>ImportsPellets!AB$5-ImportsPellets!AB$13</f>
        <v>0</v>
      </c>
      <c r="AB320" s="428"/>
      <c r="AC320" s="426">
        <f>ImportsPellets!AD$5-ImportsPellets!AD$13</f>
        <v>0</v>
      </c>
      <c r="AD320" s="426">
        <f>ImportsPellets!AE$5-ImportsPellets!AE$13</f>
        <v>0</v>
      </c>
      <c r="AE320" s="426">
        <f>ImportsPellets!AF$5-ImportsPellets!AF$13</f>
        <v>0</v>
      </c>
      <c r="AF320" s="426">
        <f>ImportsPellets!AG$5-ImportsPellets!AG$13</f>
        <v>0</v>
      </c>
      <c r="AG320" s="426">
        <f>ImportsPellets!AH$5-ImportsPellets!AH$13</f>
        <v>0</v>
      </c>
      <c r="AH320" s="426">
        <f>ImportsPellets!AI$5-ImportsPellets!AI$13</f>
        <v>0</v>
      </c>
      <c r="AI320" s="426">
        <f>ImportsPellets!AJ$5-ImportsPellets!AJ$13</f>
        <v>0</v>
      </c>
      <c r="AJ320" s="426">
        <f>ImportsPellets!AK$5-ImportsPellets!AK$13</f>
        <v>0</v>
      </c>
      <c r="AK320" s="426">
        <f>ImportsPellets!AL$5-ImportsPellets!AL$13</f>
        <v>0</v>
      </c>
      <c r="AL320" s="426">
        <f>ImportsPellets!AM$5-ImportsPellets!AM$13</f>
        <v>60.160185822000003</v>
      </c>
      <c r="AM320" s="426">
        <f>ImportsPellets!AN$5-ImportsPellets!AN$13</f>
        <v>30.985391222100006</v>
      </c>
      <c r="AN320" s="426">
        <f>ImportsPellets!AO$5-ImportsPellets!AO$13</f>
        <v>75.994114416000002</v>
      </c>
      <c r="AO320" s="426">
        <f>ImportsPellets!AP$5-ImportsPellets!AP$13</f>
        <v>145.3995980096</v>
      </c>
      <c r="AP320" s="426">
        <f>ImportsPellets!AQ$5-ImportsPellets!AQ$13</f>
        <v>134.5794090366</v>
      </c>
      <c r="AQ320" s="426">
        <f>ImportsPellets!AR$5-ImportsPellets!AR$13</f>
        <v>96.286668290499989</v>
      </c>
      <c r="AR320" s="426">
        <f>ImportsPellets!AS$5-ImportsPellets!AS$13</f>
        <v>154.91581366449998</v>
      </c>
      <c r="AS320" s="426">
        <f>ImportsPellets!AT$5-ImportsPellets!AT$13</f>
        <v>143.74227419729999</v>
      </c>
      <c r="AT320" s="426">
        <f>ImportsPellets!AU$5-ImportsPellets!AU$13</f>
        <v>160.07168355749999</v>
      </c>
      <c r="AU320" s="426">
        <f>ImportsPellets!AV$5-ImportsPellets!AV$13</f>
        <v>141.79909865600007</v>
      </c>
      <c r="AV320" s="426">
        <f>ImportsPellets!AW$5-ImportsPellets!AW$13</f>
        <v>126.03193918833338</v>
      </c>
      <c r="AW320" s="426">
        <f>ImportsPellets!AX$5-ImportsPellets!AX$13</f>
        <v>0</v>
      </c>
      <c r="AX320" s="426">
        <f>ImportsPellets!AY$5-ImportsPellets!AY$13</f>
        <v>0</v>
      </c>
      <c r="AY320" s="426">
        <f>ImportsPellets!AZ$5-ImportsPellets!AZ$13</f>
        <v>0</v>
      </c>
      <c r="AZ320" s="426">
        <f>ImportsPellets!BA$5-ImportsPellets!BA$13</f>
        <v>0</v>
      </c>
      <c r="BA320" s="426">
        <f>ImportsPellets!BB$5-ImportsPellets!BB$13</f>
        <v>0</v>
      </c>
      <c r="BB320" s="426">
        <f>ImportsPellets!BC$5-ImportsPellets!BC$13</f>
        <v>0</v>
      </c>
    </row>
    <row r="321" spans="1:67">
      <c r="A321" s="421"/>
      <c r="B321" s="420">
        <v>2000</v>
      </c>
      <c r="C321" s="420">
        <f>1+B321</f>
        <v>2001</v>
      </c>
      <c r="D321" s="420">
        <f t="shared" ref="D321:AA321" si="207">1+C321</f>
        <v>2002</v>
      </c>
      <c r="E321" s="420">
        <f t="shared" si="207"/>
        <v>2003</v>
      </c>
      <c r="F321" s="420">
        <f t="shared" si="207"/>
        <v>2004</v>
      </c>
      <c r="G321" s="420">
        <f t="shared" si="207"/>
        <v>2005</v>
      </c>
      <c r="H321" s="420">
        <f t="shared" si="207"/>
        <v>2006</v>
      </c>
      <c r="I321" s="420">
        <f t="shared" si="207"/>
        <v>2007</v>
      </c>
      <c r="J321" s="420">
        <f t="shared" si="207"/>
        <v>2008</v>
      </c>
      <c r="K321" s="420">
        <f t="shared" si="207"/>
        <v>2009</v>
      </c>
      <c r="L321" s="420">
        <f t="shared" si="207"/>
        <v>2010</v>
      </c>
      <c r="M321" s="420">
        <f t="shared" si="207"/>
        <v>2011</v>
      </c>
      <c r="N321" s="420">
        <f t="shared" si="207"/>
        <v>2012</v>
      </c>
      <c r="O321" s="420">
        <f t="shared" si="207"/>
        <v>2013</v>
      </c>
      <c r="P321" s="420">
        <f t="shared" si="207"/>
        <v>2014</v>
      </c>
      <c r="Q321" s="420">
        <f t="shared" si="207"/>
        <v>2015</v>
      </c>
      <c r="R321" s="420">
        <f t="shared" si="207"/>
        <v>2016</v>
      </c>
      <c r="S321" s="420">
        <f t="shared" si="207"/>
        <v>2017</v>
      </c>
      <c r="T321" s="420">
        <f t="shared" si="207"/>
        <v>2018</v>
      </c>
      <c r="U321" s="420">
        <f t="shared" si="207"/>
        <v>2019</v>
      </c>
      <c r="V321" s="420">
        <f t="shared" si="207"/>
        <v>2020</v>
      </c>
      <c r="W321" s="420">
        <f t="shared" si="207"/>
        <v>2021</v>
      </c>
      <c r="X321" s="420">
        <f t="shared" si="207"/>
        <v>2022</v>
      </c>
      <c r="Y321" s="420">
        <f t="shared" si="207"/>
        <v>2023</v>
      </c>
      <c r="Z321" s="420">
        <f t="shared" si="207"/>
        <v>2024</v>
      </c>
      <c r="AA321" s="420">
        <f t="shared" si="207"/>
        <v>2025</v>
      </c>
      <c r="AC321" s="420">
        <v>2000</v>
      </c>
      <c r="AD321" s="420">
        <f>1+AC321</f>
        <v>2001</v>
      </c>
      <c r="AE321" s="420">
        <f t="shared" ref="AE321:BB321" si="208">1+AD321</f>
        <v>2002</v>
      </c>
      <c r="AF321" s="420">
        <f t="shared" si="208"/>
        <v>2003</v>
      </c>
      <c r="AG321" s="420">
        <f t="shared" si="208"/>
        <v>2004</v>
      </c>
      <c r="AH321" s="420">
        <f t="shared" si="208"/>
        <v>2005</v>
      </c>
      <c r="AI321" s="420">
        <f t="shared" si="208"/>
        <v>2006</v>
      </c>
      <c r="AJ321" s="420">
        <f t="shared" si="208"/>
        <v>2007</v>
      </c>
      <c r="AK321" s="420">
        <f t="shared" si="208"/>
        <v>2008</v>
      </c>
      <c r="AL321" s="420">
        <f t="shared" si="208"/>
        <v>2009</v>
      </c>
      <c r="AM321" s="420">
        <f t="shared" si="208"/>
        <v>2010</v>
      </c>
      <c r="AN321" s="420">
        <f t="shared" si="208"/>
        <v>2011</v>
      </c>
      <c r="AO321" s="420">
        <f t="shared" si="208"/>
        <v>2012</v>
      </c>
      <c r="AP321" s="420">
        <f t="shared" si="208"/>
        <v>2013</v>
      </c>
      <c r="AQ321" s="420">
        <f t="shared" si="208"/>
        <v>2014</v>
      </c>
      <c r="AR321" s="420">
        <f t="shared" si="208"/>
        <v>2015</v>
      </c>
      <c r="AS321" s="420">
        <f t="shared" si="208"/>
        <v>2016</v>
      </c>
      <c r="AT321" s="420">
        <f t="shared" si="208"/>
        <v>2017</v>
      </c>
      <c r="AU321" s="420">
        <f t="shared" si="208"/>
        <v>2018</v>
      </c>
      <c r="AV321" s="420">
        <f t="shared" si="208"/>
        <v>2019</v>
      </c>
      <c r="AW321" s="420">
        <f t="shared" si="208"/>
        <v>2020</v>
      </c>
      <c r="AX321" s="420">
        <f t="shared" si="208"/>
        <v>2021</v>
      </c>
      <c r="AY321" s="420">
        <f t="shared" si="208"/>
        <v>2022</v>
      </c>
      <c r="AZ321" s="420">
        <f t="shared" si="208"/>
        <v>2023</v>
      </c>
      <c r="BA321" s="420">
        <f t="shared" si="208"/>
        <v>2024</v>
      </c>
      <c r="BB321" s="420">
        <f t="shared" si="208"/>
        <v>2025</v>
      </c>
    </row>
    <row r="322" spans="1:67">
      <c r="A322" s="423" t="str">
        <f>ImportsPellets!B$8</f>
        <v xml:space="preserve">Canada </v>
      </c>
      <c r="B322" s="423">
        <f>ImportsPellets!C$8</f>
        <v>0</v>
      </c>
      <c r="C322" s="423">
        <f>ImportsPellets!D$8</f>
        <v>0</v>
      </c>
      <c r="D322" s="423">
        <f>ImportsPellets!E$8</f>
        <v>0</v>
      </c>
      <c r="E322" s="423">
        <f>ImportsPellets!F$8</f>
        <v>0</v>
      </c>
      <c r="F322" s="423">
        <f>ImportsPellets!G$8</f>
        <v>0</v>
      </c>
      <c r="G322" s="423">
        <f>ImportsPellets!H$8</f>
        <v>0</v>
      </c>
      <c r="H322" s="423">
        <f>ImportsPellets!I$8</f>
        <v>0</v>
      </c>
      <c r="I322" s="423">
        <f>ImportsPellets!J$8</f>
        <v>0</v>
      </c>
      <c r="J322" s="423">
        <f>ImportsPellets!K$8</f>
        <v>0</v>
      </c>
      <c r="K322" s="423">
        <f>ImportsPellets!L$8</f>
        <v>5.0069734999999997E-2</v>
      </c>
      <c r="L322" s="423">
        <f>ImportsPellets!M$8</f>
        <v>8.2849469999999995E-2</v>
      </c>
      <c r="M322" s="423">
        <f>ImportsPellets!N$8</f>
        <v>0.19926467000000003</v>
      </c>
      <c r="N322" s="423">
        <f>ImportsPellets!O$8</f>
        <v>0.22601578999999999</v>
      </c>
      <c r="O322" s="423">
        <f>ImportsPellets!P$8</f>
        <v>0.17616577</v>
      </c>
      <c r="P322" s="423">
        <f>ImportsPellets!Q$8</f>
        <v>0.10723809999999996</v>
      </c>
      <c r="Q322" s="423">
        <f>ImportsPellets!R$8</f>
        <v>0.22794010000000001</v>
      </c>
      <c r="R322" s="423">
        <f>ImportsPellets!S$8</f>
        <v>0.23735929999999997</v>
      </c>
      <c r="S322" s="423">
        <f>ImportsPellets!T$8</f>
        <v>0.16855189999999998</v>
      </c>
      <c r="T322" s="423">
        <f>ImportsPellets!U$8</f>
        <v>0.18225989999999997</v>
      </c>
      <c r="U322" s="423">
        <f>ImportsPellets!V$8</f>
        <v>2.0885299999999996E-2</v>
      </c>
      <c r="V322" s="423">
        <f>ImportsPellets!W$8</f>
        <v>0</v>
      </c>
      <c r="W322" s="423">
        <f>ImportsPellets!X$8</f>
        <v>0</v>
      </c>
      <c r="X322" s="423">
        <f>ImportsPellets!Y$8</f>
        <v>0</v>
      </c>
      <c r="Y322" s="423">
        <f>ImportsPellets!Z$8</f>
        <v>0</v>
      </c>
      <c r="Z322" s="423">
        <f>ImportsPellets!AA$8</f>
        <v>0</v>
      </c>
      <c r="AA322" s="423">
        <f>ImportsPellets!AB$8</f>
        <v>0</v>
      </c>
      <c r="AB322" s="422"/>
      <c r="AC322" s="423"/>
      <c r="AD322" s="423"/>
      <c r="AE322" s="423"/>
      <c r="AF322" s="423"/>
      <c r="AG322" s="423"/>
      <c r="AH322" s="423"/>
      <c r="AI322" s="423"/>
      <c r="AJ322" s="423"/>
      <c r="AK322" s="423"/>
      <c r="AL322" s="423"/>
      <c r="AM322" s="423"/>
      <c r="AN322" s="423"/>
      <c r="AO322" s="423"/>
      <c r="AP322" s="423"/>
      <c r="AQ322" s="423"/>
      <c r="AR322" s="423"/>
      <c r="AS322" s="423"/>
      <c r="AT322" s="423"/>
      <c r="AU322" s="423"/>
      <c r="AV322" s="423"/>
      <c r="AW322" s="423"/>
      <c r="AX322" s="423"/>
      <c r="AY322" s="423"/>
      <c r="AZ322" s="423"/>
      <c r="BA322" s="423"/>
      <c r="BB322" s="423"/>
      <c r="BC322" s="388"/>
      <c r="BD322" s="388"/>
      <c r="BE322" s="425">
        <f t="shared" ref="BE322:BM325" si="209">K322/K$320</f>
        <v>0.26740589004912035</v>
      </c>
      <c r="BF322" s="425">
        <f t="shared" si="209"/>
        <v>0.43905377873508772</v>
      </c>
      <c r="BG322" s="425">
        <f t="shared" si="209"/>
        <v>0.45769642511086184</v>
      </c>
      <c r="BH322" s="425">
        <f t="shared" si="209"/>
        <v>0.26326286515633845</v>
      </c>
      <c r="BI322" s="425">
        <f t="shared" si="209"/>
        <v>0.21331221911683618</v>
      </c>
      <c r="BJ322" s="425">
        <f t="shared" si="209"/>
        <v>0.20060066892481365</v>
      </c>
      <c r="BK322" s="425">
        <f t="shared" si="209"/>
        <v>0.25393255296562656</v>
      </c>
      <c r="BL322" s="425">
        <f t="shared" si="209"/>
        <v>0.27684585609424911</v>
      </c>
      <c r="BM322" s="425">
        <f t="shared" si="209"/>
        <v>0.1741492944927652</v>
      </c>
      <c r="BN322" s="425">
        <f t="shared" ref="BN322:BN325" si="210">T322/T$320</f>
        <v>0.22329115827294285</v>
      </c>
      <c r="BO322" s="425">
        <f t="shared" ref="BO322:BO325" si="211">U322/U$320</f>
        <v>2.5425973505401364E-2</v>
      </c>
    </row>
    <row r="323" spans="1:67">
      <c r="A323" s="423" t="s">
        <v>47</v>
      </c>
      <c r="B323" s="423">
        <f>ImportsPellets!C$17</f>
        <v>0</v>
      </c>
      <c r="C323" s="423">
        <f>ImportsPellets!D$17</f>
        <v>0</v>
      </c>
      <c r="D323" s="423">
        <f>ImportsPellets!E$17</f>
        <v>0</v>
      </c>
      <c r="E323" s="423">
        <f>ImportsPellets!F$17</f>
        <v>0</v>
      </c>
      <c r="F323" s="423">
        <f>ImportsPellets!G$17</f>
        <v>0</v>
      </c>
      <c r="G323" s="423">
        <f>ImportsPellets!H$17</f>
        <v>0</v>
      </c>
      <c r="H323" s="423">
        <f>ImportsPellets!I$17</f>
        <v>0</v>
      </c>
      <c r="I323" s="423">
        <f>ImportsPellets!J$17</f>
        <v>0</v>
      </c>
      <c r="J323" s="423">
        <f>ImportsPellets!K$17</f>
        <v>0</v>
      </c>
      <c r="K323" s="423">
        <f>ImportsPellets!L$17</f>
        <v>2.6138234999999999E-2</v>
      </c>
      <c r="L323" s="423">
        <f>ImportsPellets!M$17</f>
        <v>2.6690400000000001E-3</v>
      </c>
      <c r="M323" s="423">
        <f>ImportsPellets!N$17</f>
        <v>1.2253889999999998E-2</v>
      </c>
      <c r="N323" s="423">
        <f>ImportsPellets!O$17</f>
        <v>2.8071999999999993E-3</v>
      </c>
      <c r="O323" s="423">
        <f>ImportsPellets!P$17</f>
        <v>1.78904E-3</v>
      </c>
      <c r="P323" s="423">
        <f>ImportsPellets!Q$17</f>
        <v>1.6216999999999998E-3</v>
      </c>
      <c r="Q323" s="423">
        <f>ImportsPellets!R$17</f>
        <v>3.8867099999999995E-2</v>
      </c>
      <c r="R323" s="423">
        <f>ImportsPellets!S$17</f>
        <v>8.5836199999999988E-2</v>
      </c>
      <c r="S323" s="423">
        <f>ImportsPellets!T$17</f>
        <v>0.20505749999999998</v>
      </c>
      <c r="T323" s="423">
        <f>ImportsPellets!U$17</f>
        <v>0.10193569999999998</v>
      </c>
      <c r="U323" s="423">
        <f>ImportsPellets!V$17</f>
        <v>0.14839579999999999</v>
      </c>
      <c r="V323" s="423">
        <f>ImportsPellets!W$17</f>
        <v>0</v>
      </c>
      <c r="W323" s="423">
        <f>ImportsPellets!X$17</f>
        <v>0</v>
      </c>
      <c r="X323" s="423">
        <f>ImportsPellets!Y$17</f>
        <v>0</v>
      </c>
      <c r="Y323" s="423">
        <f>ImportsPellets!Z$17</f>
        <v>0</v>
      </c>
      <c r="Z323" s="423">
        <f>ImportsPellets!AA$17</f>
        <v>0</v>
      </c>
      <c r="AA323" s="423">
        <f>ImportsPellets!AB$17</f>
        <v>0</v>
      </c>
      <c r="AB323" s="422"/>
      <c r="AC323" s="423"/>
      <c r="AD323" s="423"/>
      <c r="AE323" s="423"/>
      <c r="AF323" s="423"/>
      <c r="AG323" s="423"/>
      <c r="AH323" s="423"/>
      <c r="AI323" s="423"/>
      <c r="AJ323" s="423"/>
      <c r="AK323" s="423"/>
      <c r="AL323" s="423"/>
      <c r="AM323" s="423"/>
      <c r="AN323" s="423"/>
      <c r="AO323" s="423"/>
      <c r="AP323" s="423"/>
      <c r="AQ323" s="423"/>
      <c r="AR323" s="423"/>
      <c r="AS323" s="423"/>
      <c r="AT323" s="423"/>
      <c r="AU323" s="423"/>
      <c r="AV323" s="423"/>
      <c r="AW323" s="423"/>
      <c r="AX323" s="423"/>
      <c r="AY323" s="423"/>
      <c r="AZ323" s="423"/>
      <c r="BA323" s="423"/>
      <c r="BB323" s="423"/>
      <c r="BC323" s="388"/>
      <c r="BD323" s="388"/>
      <c r="BE323" s="425">
        <f t="shared" si="209"/>
        <v>0.13959566581464969</v>
      </c>
      <c r="BF323" s="425">
        <f t="shared" si="209"/>
        <v>1.4144352372985593E-2</v>
      </c>
      <c r="BG323" s="425">
        <f t="shared" si="209"/>
        <v>2.8146292299090134E-2</v>
      </c>
      <c r="BH323" s="425">
        <f t="shared" si="209"/>
        <v>3.2698224980957E-3</v>
      </c>
      <c r="BI323" s="425">
        <f t="shared" si="209"/>
        <v>2.1662783439074717E-3</v>
      </c>
      <c r="BJ323" s="425">
        <f t="shared" si="209"/>
        <v>3.0335683380754638E-3</v>
      </c>
      <c r="BK323" s="425">
        <f t="shared" si="209"/>
        <v>4.3299191012771791E-2</v>
      </c>
      <c r="BL323" s="425">
        <f t="shared" si="209"/>
        <v>0.10011571601735085</v>
      </c>
      <c r="BM323" s="425">
        <f t="shared" si="209"/>
        <v>0.21186719909683724</v>
      </c>
      <c r="BN323" s="425">
        <f t="shared" si="210"/>
        <v>0.12488397350356946</v>
      </c>
      <c r="BO323" s="425">
        <f t="shared" si="211"/>
        <v>0.18065853395033063</v>
      </c>
    </row>
    <row r="324" spans="1:67">
      <c r="A324" s="423" t="str">
        <f>ImportsPellets!B$10</f>
        <v xml:space="preserve">USA </v>
      </c>
      <c r="B324" s="423">
        <f>ImportsPellets!C$10</f>
        <v>0</v>
      </c>
      <c r="C324" s="423">
        <f>ImportsPellets!D$10</f>
        <v>0</v>
      </c>
      <c r="D324" s="423">
        <f>ImportsPellets!E$10</f>
        <v>0</v>
      </c>
      <c r="E324" s="423">
        <f>ImportsPellets!F$10</f>
        <v>0</v>
      </c>
      <c r="F324" s="423">
        <f>ImportsPellets!G$10</f>
        <v>0</v>
      </c>
      <c r="G324" s="423">
        <f>ImportsPellets!H$10</f>
        <v>0</v>
      </c>
      <c r="H324" s="423">
        <f>ImportsPellets!I$10</f>
        <v>0</v>
      </c>
      <c r="I324" s="423">
        <f>ImportsPellets!J$10</f>
        <v>0</v>
      </c>
      <c r="J324" s="423">
        <f>ImportsPellets!K$10</f>
        <v>0</v>
      </c>
      <c r="K324" s="423">
        <f>ImportsPellets!L$10</f>
        <v>0.10651806</v>
      </c>
      <c r="L324" s="423">
        <f>ImportsPellets!M$10</f>
        <v>9.3865199999999996E-2</v>
      </c>
      <c r="M324" s="423">
        <f>ImportsPellets!N$10</f>
        <v>0.22345696999999998</v>
      </c>
      <c r="N324" s="423">
        <f>ImportsPellets!O$10</f>
        <v>0.62912673999999991</v>
      </c>
      <c r="O324" s="423">
        <f>ImportsPellets!P$10</f>
        <v>0.64638078999999993</v>
      </c>
      <c r="P324" s="423">
        <f>ImportsPellets!Q$10</f>
        <v>0.42277419999999993</v>
      </c>
      <c r="Q324" s="423">
        <f>ImportsPellets!R$10</f>
        <v>0.62897000000000003</v>
      </c>
      <c r="R324" s="423">
        <f>ImportsPellets!S$10</f>
        <v>0.53313329999999992</v>
      </c>
      <c r="S324" s="423">
        <f>ImportsPellets!T$10</f>
        <v>0.57840659999999988</v>
      </c>
      <c r="T324" s="423">
        <f>ImportsPellets!U$10</f>
        <v>0.50797320000000001</v>
      </c>
      <c r="U324" s="423">
        <f>ImportsPellets!V$10</f>
        <v>0.54458899999999988</v>
      </c>
      <c r="V324" s="423">
        <f>ImportsPellets!W$10</f>
        <v>0</v>
      </c>
      <c r="W324" s="423">
        <f>ImportsPellets!X$10</f>
        <v>0</v>
      </c>
      <c r="X324" s="423">
        <f>ImportsPellets!Y$10</f>
        <v>0</v>
      </c>
      <c r="Y324" s="423">
        <f>ImportsPellets!Z$10</f>
        <v>0</v>
      </c>
      <c r="Z324" s="423">
        <f>ImportsPellets!AA$10</f>
        <v>0</v>
      </c>
      <c r="AA324" s="423">
        <f>ImportsPellets!AB$10</f>
        <v>0</v>
      </c>
      <c r="AB324" s="422"/>
      <c r="AC324" s="423"/>
      <c r="AD324" s="423"/>
      <c r="AE324" s="423"/>
      <c r="AF324" s="423"/>
      <c r="AG324" s="423"/>
      <c r="AH324" s="423"/>
      <c r="AI324" s="423"/>
      <c r="AJ324" s="423"/>
      <c r="AK324" s="423"/>
      <c r="AL324" s="423"/>
      <c r="AM324" s="423"/>
      <c r="AN324" s="423"/>
      <c r="AO324" s="423"/>
      <c r="AP324" s="423"/>
      <c r="AQ324" s="423"/>
      <c r="AR324" s="423"/>
      <c r="AS324" s="423"/>
      <c r="AT324" s="423"/>
      <c r="AU324" s="423"/>
      <c r="AV324" s="423"/>
      <c r="AW324" s="423"/>
      <c r="AX324" s="423"/>
      <c r="AY324" s="423"/>
      <c r="AZ324" s="423"/>
      <c r="BA324" s="423"/>
      <c r="BB324" s="423"/>
      <c r="BC324" s="388"/>
      <c r="BD324" s="388"/>
      <c r="BE324" s="425">
        <f t="shared" si="209"/>
        <v>0.56887771905734286</v>
      </c>
      <c r="BF324" s="425">
        <f t="shared" si="209"/>
        <v>0.49743071080267331</v>
      </c>
      <c r="BG324" s="425">
        <f t="shared" si="209"/>
        <v>0.51326437514038525</v>
      </c>
      <c r="BH324" s="425">
        <f t="shared" si="209"/>
        <v>0.73280591643117854</v>
      </c>
      <c r="BI324" s="425">
        <f t="shared" si="209"/>
        <v>0.78267713818293794</v>
      </c>
      <c r="BJ324" s="425">
        <f t="shared" si="209"/>
        <v>0.79084567261218697</v>
      </c>
      <c r="BK324" s="425">
        <f t="shared" si="209"/>
        <v>0.70069267249944234</v>
      </c>
      <c r="BL324" s="425">
        <f t="shared" si="209"/>
        <v>0.62182414951026632</v>
      </c>
      <c r="BM324" s="425">
        <f t="shared" si="209"/>
        <v>0.59761474845409057</v>
      </c>
      <c r="BN324" s="425">
        <f t="shared" si="210"/>
        <v>0.62233066187138952</v>
      </c>
      <c r="BO324" s="425">
        <f t="shared" si="211"/>
        <v>0.66298810576496492</v>
      </c>
    </row>
    <row r="325" spans="1:67">
      <c r="A325" s="421" t="s">
        <v>32</v>
      </c>
      <c r="B325" s="423">
        <f t="shared" ref="B325:AA325" si="212">B320-SUM(B322:B324)</f>
        <v>0</v>
      </c>
      <c r="C325" s="423">
        <f t="shared" si="212"/>
        <v>0</v>
      </c>
      <c r="D325" s="423">
        <f t="shared" si="212"/>
        <v>0</v>
      </c>
      <c r="E325" s="423">
        <f t="shared" si="212"/>
        <v>0</v>
      </c>
      <c r="F325" s="423">
        <f t="shared" si="212"/>
        <v>0</v>
      </c>
      <c r="G325" s="423">
        <f t="shared" si="212"/>
        <v>0</v>
      </c>
      <c r="H325" s="423">
        <f t="shared" si="212"/>
        <v>0</v>
      </c>
      <c r="I325" s="423">
        <f t="shared" si="212"/>
        <v>0</v>
      </c>
      <c r="J325" s="423">
        <f t="shared" si="212"/>
        <v>0</v>
      </c>
      <c r="K325" s="423">
        <f t="shared" si="212"/>
        <v>4.5164237499999982E-3</v>
      </c>
      <c r="L325" s="423">
        <f t="shared" si="212"/>
        <v>9.316340000000034E-3</v>
      </c>
      <c r="M325" s="423">
        <f t="shared" si="212"/>
        <v>3.8873999999999853E-4</v>
      </c>
      <c r="N325" s="423">
        <f t="shared" si="212"/>
        <v>5.6781999999988564E-4</v>
      </c>
      <c r="O325" s="423">
        <f t="shared" si="212"/>
        <v>1.5231845054943793E-3</v>
      </c>
      <c r="P325" s="423">
        <f t="shared" si="212"/>
        <v>2.9509571428570913E-3</v>
      </c>
      <c r="Q325" s="423">
        <f t="shared" si="212"/>
        <v>1.8631274725275926E-3</v>
      </c>
      <c r="R325" s="423">
        <f t="shared" si="212"/>
        <v>1.0410857142858498E-3</v>
      </c>
      <c r="S325" s="423">
        <f t="shared" si="212"/>
        <v>1.5842643877551077E-2</v>
      </c>
      <c r="T325" s="423">
        <f t="shared" si="212"/>
        <v>2.407444675324677E-2</v>
      </c>
      <c r="U325" s="423">
        <f t="shared" si="212"/>
        <v>0.10754584285714308</v>
      </c>
      <c r="V325" s="423">
        <f t="shared" si="212"/>
        <v>0</v>
      </c>
      <c r="W325" s="423">
        <f t="shared" si="212"/>
        <v>0</v>
      </c>
      <c r="X325" s="423">
        <f t="shared" si="212"/>
        <v>0</v>
      </c>
      <c r="Y325" s="423">
        <f t="shared" si="212"/>
        <v>0</v>
      </c>
      <c r="Z325" s="423">
        <f t="shared" si="212"/>
        <v>0</v>
      </c>
      <c r="AA325" s="423">
        <f t="shared" si="212"/>
        <v>0</v>
      </c>
      <c r="AB325" s="422"/>
      <c r="AC325" s="423"/>
      <c r="AD325" s="423"/>
      <c r="AE325" s="423"/>
      <c r="AF325" s="423"/>
      <c r="AG325" s="423"/>
      <c r="AH325" s="423"/>
      <c r="AI325" s="423"/>
      <c r="AJ325" s="423"/>
      <c r="AK325" s="423"/>
      <c r="AL325" s="423"/>
      <c r="AM325" s="423"/>
      <c r="AN325" s="423"/>
      <c r="AO325" s="423"/>
      <c r="AP325" s="423"/>
      <c r="AQ325" s="423"/>
      <c r="AR325" s="423"/>
      <c r="AS325" s="423"/>
      <c r="AT325" s="423"/>
      <c r="AU325" s="423"/>
      <c r="AV325" s="423"/>
      <c r="AW325" s="423"/>
      <c r="AX325" s="423"/>
      <c r="AY325" s="423"/>
      <c r="AZ325" s="423"/>
      <c r="BA325" s="423"/>
      <c r="BB325" s="423"/>
      <c r="BC325" s="388"/>
      <c r="BD325" s="388"/>
      <c r="BE325" s="425">
        <f t="shared" si="209"/>
        <v>2.4120725078887184E-2</v>
      </c>
      <c r="BF325" s="425">
        <f t="shared" si="209"/>
        <v>4.9371158089253464E-2</v>
      </c>
      <c r="BG325" s="425">
        <f t="shared" si="209"/>
        <v>8.9290744966278126E-4</v>
      </c>
      <c r="BH325" s="425">
        <f t="shared" si="209"/>
        <v>6.6139591438740635E-4</v>
      </c>
      <c r="BI325" s="425">
        <f t="shared" si="209"/>
        <v>1.8443643563184086E-3</v>
      </c>
      <c r="BJ325" s="425">
        <f t="shared" si="209"/>
        <v>5.5200901249237875E-3</v>
      </c>
      <c r="BK325" s="425">
        <f t="shared" si="209"/>
        <v>2.0755835221592288E-3</v>
      </c>
      <c r="BL325" s="425">
        <f t="shared" si="209"/>
        <v>1.2142783781337364E-3</v>
      </c>
      <c r="BM325" s="425">
        <f t="shared" si="209"/>
        <v>1.636875795630691E-2</v>
      </c>
      <c r="BN325" s="425">
        <f t="shared" si="210"/>
        <v>2.9494206352098078E-2</v>
      </c>
      <c r="BO325" s="425">
        <f t="shared" si="211"/>
        <v>0.1309273867793031</v>
      </c>
    </row>
    <row r="326" spans="1:67">
      <c r="A326" s="421"/>
      <c r="B326" s="422"/>
      <c r="C326" s="422"/>
      <c r="D326" s="422"/>
      <c r="E326" s="422"/>
      <c r="F326" s="422"/>
      <c r="G326" s="422"/>
      <c r="H326" s="422"/>
      <c r="I326" s="422"/>
      <c r="J326" s="422"/>
      <c r="K326" s="422"/>
      <c r="L326" s="422"/>
      <c r="M326" s="422"/>
      <c r="N326" s="422"/>
      <c r="O326" s="422"/>
      <c r="P326" s="422"/>
      <c r="Q326" s="422"/>
      <c r="R326" s="422"/>
      <c r="S326" s="422"/>
      <c r="T326" s="422"/>
      <c r="U326" s="422"/>
      <c r="V326" s="422"/>
      <c r="W326" s="422"/>
      <c r="X326" s="422"/>
      <c r="Y326" s="422"/>
      <c r="Z326" s="422"/>
      <c r="AA326" s="422"/>
      <c r="AB326" s="422"/>
      <c r="AC326" s="388"/>
      <c r="AD326" s="388"/>
      <c r="AE326" s="388"/>
      <c r="AF326" s="388"/>
      <c r="AG326" s="388"/>
      <c r="AH326" s="388"/>
      <c r="AI326" s="388"/>
      <c r="AJ326" s="388"/>
      <c r="AK326" s="388"/>
      <c r="AL326" s="388"/>
      <c r="AM326" s="388"/>
      <c r="AN326" s="388"/>
      <c r="AO326" s="388"/>
      <c r="AP326" s="388"/>
      <c r="AQ326" s="388"/>
      <c r="AR326" s="388"/>
      <c r="AS326" s="388"/>
      <c r="AT326" s="388"/>
      <c r="AU326" s="388"/>
      <c r="AV326" s="388"/>
      <c r="AW326" s="388"/>
      <c r="AX326" s="388"/>
      <c r="AY326" s="388"/>
      <c r="AZ326" s="388"/>
      <c r="BA326" s="388"/>
      <c r="BB326" s="388"/>
      <c r="BC326" s="388"/>
      <c r="BD326" s="388"/>
    </row>
    <row r="327" spans="1:67">
      <c r="A327" s="421"/>
      <c r="B327" s="422"/>
      <c r="C327" s="422"/>
      <c r="D327" s="422"/>
      <c r="E327" s="422"/>
      <c r="F327" s="422"/>
      <c r="G327" s="422"/>
      <c r="H327" s="422"/>
      <c r="I327" s="422"/>
      <c r="J327" s="422"/>
      <c r="K327" s="422"/>
      <c r="L327" s="422"/>
      <c r="M327" s="422"/>
      <c r="N327" s="422"/>
      <c r="O327" s="422"/>
      <c r="P327" s="422"/>
      <c r="Q327" s="422"/>
      <c r="R327" s="422"/>
      <c r="S327" s="422"/>
      <c r="T327" s="422"/>
      <c r="U327" s="422"/>
      <c r="V327" s="422"/>
      <c r="W327" s="422"/>
      <c r="X327" s="422"/>
      <c r="Y327" s="422"/>
      <c r="Z327" s="422"/>
      <c r="AA327" s="422"/>
      <c r="AB327" s="422"/>
      <c r="BC327" s="388"/>
      <c r="BD327" s="388"/>
    </row>
    <row r="328" spans="1:67">
      <c r="A328" s="421"/>
      <c r="B328" s="422"/>
      <c r="C328" s="422"/>
      <c r="D328" s="422"/>
      <c r="E328" s="422"/>
      <c r="F328" s="422"/>
      <c r="G328" s="422"/>
      <c r="H328" s="422"/>
      <c r="I328" s="422"/>
      <c r="J328" s="422"/>
      <c r="K328" s="422"/>
      <c r="L328" s="422"/>
      <c r="M328" s="422"/>
      <c r="N328" s="422"/>
      <c r="O328" s="422"/>
      <c r="P328" s="422"/>
      <c r="Q328" s="422"/>
      <c r="R328" s="422"/>
      <c r="S328" s="422"/>
      <c r="T328" s="422"/>
      <c r="U328" s="422"/>
      <c r="V328" s="422"/>
      <c r="W328" s="422"/>
      <c r="X328" s="422"/>
      <c r="Y328" s="422"/>
      <c r="Z328" s="422"/>
      <c r="AA328" s="422"/>
      <c r="AB328" s="422"/>
      <c r="BC328" s="388"/>
      <c r="BD328" s="388"/>
    </row>
    <row r="329" spans="1:67">
      <c r="A329" s="421"/>
      <c r="B329" s="422"/>
      <c r="C329" s="422"/>
      <c r="D329" s="422"/>
      <c r="E329" s="422"/>
      <c r="F329" s="422"/>
      <c r="G329" s="422"/>
      <c r="H329" s="422"/>
      <c r="I329" s="422"/>
      <c r="J329" s="422"/>
      <c r="K329" s="422"/>
      <c r="L329" s="422"/>
      <c r="M329" s="422"/>
      <c r="N329" s="422"/>
      <c r="O329" s="422"/>
      <c r="P329" s="422"/>
      <c r="Q329" s="422"/>
      <c r="R329" s="422"/>
      <c r="S329" s="422"/>
      <c r="T329" s="422"/>
      <c r="U329" s="422"/>
      <c r="V329" s="422"/>
      <c r="W329" s="422"/>
      <c r="X329" s="422"/>
      <c r="Y329" s="422"/>
      <c r="Z329" s="422"/>
      <c r="AA329" s="422"/>
      <c r="AB329" s="422"/>
      <c r="BC329" s="388"/>
      <c r="BD329" s="388"/>
    </row>
    <row r="330" spans="1:67">
      <c r="A330" s="426" t="str">
        <f>A322</f>
        <v xml:space="preserve">Canada </v>
      </c>
      <c r="B330" s="426"/>
      <c r="C330" s="426"/>
      <c r="D330" s="426"/>
      <c r="E330" s="426"/>
      <c r="F330" s="426"/>
      <c r="G330" s="426"/>
      <c r="H330" s="426"/>
      <c r="I330" s="426"/>
      <c r="J330" s="426"/>
      <c r="K330" s="426"/>
      <c r="L330" s="426"/>
      <c r="M330" s="426"/>
      <c r="N330" s="426"/>
      <c r="O330" s="426"/>
      <c r="P330" s="426"/>
      <c r="Q330" s="426"/>
      <c r="R330" s="426"/>
      <c r="S330" s="426"/>
      <c r="T330" s="426"/>
      <c r="U330" s="426"/>
      <c r="V330" s="426"/>
      <c r="W330" s="426"/>
      <c r="X330" s="426"/>
      <c r="Y330" s="426"/>
      <c r="Z330" s="426"/>
      <c r="AA330" s="426"/>
      <c r="AB330" s="426"/>
      <c r="AC330" s="426">
        <f>ImportsPellets!AD$8</f>
        <v>0</v>
      </c>
      <c r="AD330" s="426">
        <f>ImportsPellets!AE$8</f>
        <v>0</v>
      </c>
      <c r="AE330" s="426">
        <f>ImportsPellets!AF$8</f>
        <v>0</v>
      </c>
      <c r="AF330" s="426">
        <f>ImportsPellets!AG$8</f>
        <v>0</v>
      </c>
      <c r="AG330" s="426">
        <f>ImportsPellets!AH$8</f>
        <v>0</v>
      </c>
      <c r="AH330" s="426">
        <f>ImportsPellets!AI$8</f>
        <v>0</v>
      </c>
      <c r="AI330" s="426">
        <f>ImportsPellets!AJ$8</f>
        <v>0</v>
      </c>
      <c r="AJ330" s="426">
        <f>ImportsPellets!AK$8</f>
        <v>0</v>
      </c>
      <c r="AK330" s="426">
        <f>ImportsPellets!AL$8</f>
        <v>0</v>
      </c>
      <c r="AL330" s="426">
        <f>ImportsPellets!AM$8</f>
        <v>16.201747130800001</v>
      </c>
      <c r="AM330" s="426">
        <f>ImportsPellets!AN$8</f>
        <v>13.783831854300001</v>
      </c>
      <c r="AN330" s="426">
        <f>ImportsPellets!AO$8</f>
        <v>34.695128111999999</v>
      </c>
      <c r="AO330" s="426">
        <f>ImportsPellets!AP$8</f>
        <v>40.403019518400001</v>
      </c>
      <c r="AP330" s="426">
        <f>ImportsPellets!AQ$8</f>
        <v>30.342410088000001</v>
      </c>
      <c r="AQ330" s="426">
        <f>ImportsPellets!AR$8</f>
        <v>18.8323018705</v>
      </c>
      <c r="AR330" s="426">
        <f>ImportsPellets!AS$8</f>
        <v>35.219130327499997</v>
      </c>
      <c r="AS330" s="426">
        <f>ImportsPellets!AT$8</f>
        <v>37.510627199999995</v>
      </c>
      <c r="AT330" s="426">
        <f>ImportsPellets!AU$8</f>
        <v>26.6913303943</v>
      </c>
      <c r="AU330" s="426">
        <f>ImportsPellets!AV$8</f>
        <v>31.530269501999999</v>
      </c>
      <c r="AV330" s="426">
        <f>ImportsPellets!AW$8</f>
        <v>3.7321422375000002</v>
      </c>
      <c r="AW330" s="426">
        <f>ImportsPellets!AX$8</f>
        <v>0</v>
      </c>
      <c r="AX330" s="426">
        <f>ImportsPellets!AY$8</f>
        <v>0</v>
      </c>
      <c r="AY330" s="426">
        <f>ImportsPellets!AZ$8</f>
        <v>0</v>
      </c>
      <c r="AZ330" s="426">
        <f>ImportsPellets!BA$8</f>
        <v>0</v>
      </c>
      <c r="BA330" s="426">
        <f>ImportsPellets!BB$8</f>
        <v>0</v>
      </c>
      <c r="BB330" s="426">
        <f>ImportsPellets!BC$8</f>
        <v>0</v>
      </c>
      <c r="BC330" s="388"/>
      <c r="BD330" s="388"/>
      <c r="BE330" s="425">
        <f t="shared" ref="BE330:BM333" si="213">AL330/AL$320</f>
        <v>0.2693101244523613</v>
      </c>
      <c r="BF330" s="425">
        <f t="shared" si="213"/>
        <v>0.44484937290282872</v>
      </c>
      <c r="BG330" s="425">
        <f t="shared" si="213"/>
        <v>0.45655019969145394</v>
      </c>
      <c r="BH330" s="425">
        <f t="shared" si="213"/>
        <v>0.27787573054866627</v>
      </c>
      <c r="BI330" s="425">
        <f t="shared" si="213"/>
        <v>0.22546101446877456</v>
      </c>
      <c r="BJ330" s="425">
        <f t="shared" si="213"/>
        <v>0.19558576701067626</v>
      </c>
      <c r="BK330" s="425">
        <f t="shared" si="213"/>
        <v>0.22734367457007201</v>
      </c>
      <c r="BL330" s="425">
        <f t="shared" si="213"/>
        <v>0.26095751865253697</v>
      </c>
      <c r="BM330" s="425">
        <f t="shared" si="213"/>
        <v>0.16674610900004747</v>
      </c>
      <c r="BN330" s="425">
        <f t="shared" ref="BN330:BN333" si="214">AU330/AU$320</f>
        <v>0.22235874417291884</v>
      </c>
      <c r="BO330" s="425">
        <f t="shared" ref="BO330:BO333" si="215">AV330/AV$320</f>
        <v>2.961267010200443E-2</v>
      </c>
    </row>
    <row r="331" spans="1:67">
      <c r="A331" s="426" t="str">
        <f>A323</f>
        <v>Russia</v>
      </c>
      <c r="B331" s="426"/>
      <c r="C331" s="426"/>
      <c r="D331" s="426"/>
      <c r="E331" s="426"/>
      <c r="F331" s="426"/>
      <c r="G331" s="426"/>
      <c r="H331" s="426"/>
      <c r="I331" s="426"/>
      <c r="J331" s="426"/>
      <c r="K331" s="426"/>
      <c r="L331" s="426"/>
      <c r="M331" s="426"/>
      <c r="N331" s="426"/>
      <c r="O331" s="426"/>
      <c r="P331" s="426"/>
      <c r="Q331" s="426"/>
      <c r="R331" s="426"/>
      <c r="S331" s="426"/>
      <c r="T331" s="426"/>
      <c r="U331" s="426"/>
      <c r="V331" s="426"/>
      <c r="W331" s="426"/>
      <c r="X331" s="426"/>
      <c r="Y331" s="426"/>
      <c r="Z331" s="426"/>
      <c r="AA331" s="426"/>
      <c r="AB331" s="426"/>
      <c r="AC331" s="426">
        <f>ImportsPellets!AD$17</f>
        <v>0</v>
      </c>
      <c r="AD331" s="426">
        <f>ImportsPellets!AE$17</f>
        <v>0</v>
      </c>
      <c r="AE331" s="426">
        <f>ImportsPellets!AF$17</f>
        <v>0</v>
      </c>
      <c r="AF331" s="426">
        <f>ImportsPellets!AG$17</f>
        <v>0</v>
      </c>
      <c r="AG331" s="426">
        <f>ImportsPellets!AH$17</f>
        <v>0</v>
      </c>
      <c r="AH331" s="426">
        <f>ImportsPellets!AI$17</f>
        <v>0</v>
      </c>
      <c r="AI331" s="426">
        <f>ImportsPellets!AJ$17</f>
        <v>0</v>
      </c>
      <c r="AJ331" s="426">
        <f>ImportsPellets!AK$17</f>
        <v>0</v>
      </c>
      <c r="AK331" s="426">
        <f>ImportsPellets!AL$17</f>
        <v>0</v>
      </c>
      <c r="AL331" s="426">
        <f>ImportsPellets!AM$17</f>
        <v>8.3846184267999995</v>
      </c>
      <c r="AM331" s="426">
        <f>ImportsPellets!AN$17</f>
        <v>0.4526668935</v>
      </c>
      <c r="AN331" s="426">
        <f>ImportsPellets!AO$17</f>
        <v>2.1074420639999998</v>
      </c>
      <c r="AO331" s="426">
        <f>ImportsPellets!AP$17</f>
        <v>0.47202652639999998</v>
      </c>
      <c r="AP331" s="426">
        <f>ImportsPellets!AQ$17</f>
        <v>0.33681280050000001</v>
      </c>
      <c r="AQ331" s="426">
        <f>ImportsPellets!AR$17</f>
        <v>0.35115974799999999</v>
      </c>
      <c r="AR331" s="426">
        <f>ImportsPellets!AS$17</f>
        <v>5.6084881054999993</v>
      </c>
      <c r="AS331" s="426">
        <f>ImportsPellets!AT$17</f>
        <v>11.5304964963</v>
      </c>
      <c r="AT331" s="426">
        <f>ImportsPellets!AU$17</f>
        <v>27.5672760506</v>
      </c>
      <c r="AU331" s="426">
        <f>ImportsPellets!AV$17</f>
        <v>17.965551512000001</v>
      </c>
      <c r="AV331" s="426">
        <f>ImportsPellets!AW$17</f>
        <v>22.190708175833333</v>
      </c>
      <c r="AW331" s="426">
        <f>ImportsPellets!AX$17</f>
        <v>0</v>
      </c>
      <c r="AX331" s="426">
        <f>ImportsPellets!AY$17</f>
        <v>0</v>
      </c>
      <c r="AY331" s="426">
        <f>ImportsPellets!AZ$17</f>
        <v>0</v>
      </c>
      <c r="AZ331" s="426">
        <f>ImportsPellets!BA$17</f>
        <v>0</v>
      </c>
      <c r="BA331" s="426">
        <f>ImportsPellets!BB$17</f>
        <v>0</v>
      </c>
      <c r="BB331" s="426">
        <f>ImportsPellets!BC$17</f>
        <v>0</v>
      </c>
      <c r="BC331" s="388"/>
      <c r="BD331" s="388"/>
      <c r="BE331" s="425">
        <f t="shared" si="213"/>
        <v>0.13937155133809154</v>
      </c>
      <c r="BF331" s="425">
        <f t="shared" si="213"/>
        <v>1.4609042379208046E-2</v>
      </c>
      <c r="BG331" s="425">
        <f t="shared" si="213"/>
        <v>2.7731648433504126E-2</v>
      </c>
      <c r="BH331" s="425">
        <f t="shared" si="213"/>
        <v>3.2464087443270268E-3</v>
      </c>
      <c r="BI331" s="425">
        <f t="shared" si="213"/>
        <v>2.5027067878444983E-3</v>
      </c>
      <c r="BJ331" s="425">
        <f t="shared" si="213"/>
        <v>3.6470235623953639E-3</v>
      </c>
      <c r="BK331" s="425">
        <f t="shared" si="213"/>
        <v>3.6203457689905433E-2</v>
      </c>
      <c r="BL331" s="425">
        <f t="shared" si="213"/>
        <v>8.0216460750254251E-2</v>
      </c>
      <c r="BM331" s="425">
        <f t="shared" si="213"/>
        <v>0.17221831768076237</v>
      </c>
      <c r="BN331" s="425">
        <f t="shared" si="214"/>
        <v>0.12669721939194997</v>
      </c>
      <c r="BO331" s="425">
        <f t="shared" si="215"/>
        <v>0.17607209980854996</v>
      </c>
    </row>
    <row r="332" spans="1:67">
      <c r="A332" s="426" t="str">
        <f>A324</f>
        <v xml:space="preserve">USA </v>
      </c>
      <c r="B332" s="426"/>
      <c r="C332" s="426"/>
      <c r="D332" s="426"/>
      <c r="E332" s="426"/>
      <c r="F332" s="426"/>
      <c r="G332" s="426"/>
      <c r="H332" s="426"/>
      <c r="I332" s="426"/>
      <c r="J332" s="426"/>
      <c r="K332" s="426"/>
      <c r="L332" s="426"/>
      <c r="M332" s="426"/>
      <c r="N332" s="426"/>
      <c r="O332" s="426"/>
      <c r="P332" s="426"/>
      <c r="Q332" s="426"/>
      <c r="R332" s="426"/>
      <c r="S332" s="426"/>
      <c r="T332" s="426"/>
      <c r="U332" s="426"/>
      <c r="V332" s="426"/>
      <c r="W332" s="426"/>
      <c r="X332" s="426"/>
      <c r="Y332" s="426"/>
      <c r="Z332" s="426"/>
      <c r="AA332" s="426"/>
      <c r="AB332" s="426"/>
      <c r="AC332" s="426">
        <f>ImportsPellets!AD$10</f>
        <v>0</v>
      </c>
      <c r="AD332" s="426">
        <f>ImportsPellets!AE$10</f>
        <v>0</v>
      </c>
      <c r="AE332" s="426">
        <f>ImportsPellets!AF$10</f>
        <v>0</v>
      </c>
      <c r="AF332" s="426">
        <f>ImportsPellets!AG$10</f>
        <v>0</v>
      </c>
      <c r="AG332" s="426">
        <f>ImportsPellets!AH$10</f>
        <v>0</v>
      </c>
      <c r="AH332" s="426">
        <f>ImportsPellets!AI$10</f>
        <v>0</v>
      </c>
      <c r="AI332" s="426">
        <f>ImportsPellets!AJ$10</f>
        <v>0</v>
      </c>
      <c r="AJ332" s="426">
        <f>ImportsPellets!AK$10</f>
        <v>0</v>
      </c>
      <c r="AK332" s="426">
        <f>ImportsPellets!AL$10</f>
        <v>0</v>
      </c>
      <c r="AL332" s="426">
        <f>ImportsPellets!AM$10</f>
        <v>33.961241771600001</v>
      </c>
      <c r="AM332" s="426">
        <f>ImportsPellets!AN$10</f>
        <v>15.382185921900001</v>
      </c>
      <c r="AN332" s="426">
        <f>ImportsPellets!AO$10</f>
        <v>39.110330783999999</v>
      </c>
      <c r="AO332" s="426">
        <f>ImportsPellets!AP$10</f>
        <v>104.3212143776</v>
      </c>
      <c r="AP332" s="426">
        <f>ImportsPellets!AQ$10</f>
        <v>103.6171215546</v>
      </c>
      <c r="AQ332" s="426">
        <f>ImportsPellets!AR$10</f>
        <v>76.420801390999998</v>
      </c>
      <c r="AR332" s="426">
        <f>ImportsPellets!AS$10</f>
        <v>113.76918402499999</v>
      </c>
      <c r="AS332" s="426">
        <f>ImportsPellets!AT$10</f>
        <v>94.54319033649999</v>
      </c>
      <c r="AT332" s="426">
        <f>ImportsPellets!AU$10</f>
        <v>103.5138246857</v>
      </c>
      <c r="AU332" s="426">
        <f>ImportsPellets!AV$10</f>
        <v>89.405913807999994</v>
      </c>
      <c r="AV332" s="426">
        <f>ImportsPellets!AW$10</f>
        <v>86.60717351833334</v>
      </c>
      <c r="AW332" s="426">
        <f>ImportsPellets!AX$10</f>
        <v>0</v>
      </c>
      <c r="AX332" s="426">
        <f>ImportsPellets!AY$10</f>
        <v>0</v>
      </c>
      <c r="AY332" s="426">
        <f>ImportsPellets!AZ$10</f>
        <v>0</v>
      </c>
      <c r="AZ332" s="426">
        <f>ImportsPellets!BA$10</f>
        <v>0</v>
      </c>
      <c r="BA332" s="426">
        <f>ImportsPellets!BB$10</f>
        <v>0</v>
      </c>
      <c r="BB332" s="426">
        <f>ImportsPellets!BC$10</f>
        <v>0</v>
      </c>
      <c r="BC332" s="388"/>
      <c r="BD332" s="388"/>
      <c r="BE332" s="425">
        <f t="shared" si="213"/>
        <v>0.56451357833374083</v>
      </c>
      <c r="BF332" s="425">
        <f t="shared" si="213"/>
        <v>0.49643349059697583</v>
      </c>
      <c r="BG332" s="425">
        <f t="shared" si="213"/>
        <v>0.51464947100910763</v>
      </c>
      <c r="BH332" s="425">
        <f t="shared" si="213"/>
        <v>0.71747938650223919</v>
      </c>
      <c r="BI332" s="425">
        <f t="shared" si="213"/>
        <v>0.76993295108333004</v>
      </c>
      <c r="BJ332" s="425">
        <f t="shared" si="213"/>
        <v>0.79367998444432586</v>
      </c>
      <c r="BK332" s="425">
        <f t="shared" si="213"/>
        <v>0.73439361246482593</v>
      </c>
      <c r="BL332" s="425">
        <f t="shared" si="213"/>
        <v>0.65772710821821589</v>
      </c>
      <c r="BM332" s="425">
        <f t="shared" si="213"/>
        <v>0.64667168099419892</v>
      </c>
      <c r="BN332" s="425">
        <f t="shared" si="214"/>
        <v>0.63051115737269803</v>
      </c>
      <c r="BO332" s="425">
        <f t="shared" si="215"/>
        <v>0.68718432864000922</v>
      </c>
    </row>
    <row r="333" spans="1:67">
      <c r="A333" s="426" t="str">
        <f>A325</f>
        <v>Others</v>
      </c>
      <c r="AC333" s="426">
        <f t="shared" ref="AC333:BB333" si="216">AC320-SUM(AC330:AC332)</f>
        <v>0</v>
      </c>
      <c r="AD333" s="426">
        <f t="shared" si="216"/>
        <v>0</v>
      </c>
      <c r="AE333" s="426">
        <f t="shared" si="216"/>
        <v>0</v>
      </c>
      <c r="AF333" s="426">
        <f t="shared" si="216"/>
        <v>0</v>
      </c>
      <c r="AG333" s="426">
        <f t="shared" si="216"/>
        <v>0</v>
      </c>
      <c r="AH333" s="426">
        <f t="shared" si="216"/>
        <v>0</v>
      </c>
      <c r="AI333" s="426">
        <f t="shared" si="216"/>
        <v>0</v>
      </c>
      <c r="AJ333" s="426">
        <f t="shared" si="216"/>
        <v>0</v>
      </c>
      <c r="AK333" s="426">
        <f t="shared" si="216"/>
        <v>0</v>
      </c>
      <c r="AL333" s="426">
        <f t="shared" si="216"/>
        <v>1.6125784927999973</v>
      </c>
      <c r="AM333" s="426">
        <f t="shared" si="216"/>
        <v>1.3667065524000037</v>
      </c>
      <c r="AN333" s="426">
        <f t="shared" si="216"/>
        <v>8.1213456000000406E-2</v>
      </c>
      <c r="AO333" s="426">
        <f t="shared" si="216"/>
        <v>0.20333758719999651</v>
      </c>
      <c r="AP333" s="426">
        <f t="shared" si="216"/>
        <v>0.28306459350000068</v>
      </c>
      <c r="AQ333" s="426">
        <f t="shared" si="216"/>
        <v>0.68240528099998699</v>
      </c>
      <c r="AR333" s="426">
        <f t="shared" si="216"/>
        <v>0.3190112064999937</v>
      </c>
      <c r="AS333" s="426">
        <f t="shared" si="216"/>
        <v>0.15796016450002526</v>
      </c>
      <c r="AT333" s="426">
        <f t="shared" si="216"/>
        <v>2.299252426899983</v>
      </c>
      <c r="AU333" s="426">
        <f t="shared" si="216"/>
        <v>2.8973638340000889</v>
      </c>
      <c r="AV333" s="426">
        <f t="shared" si="216"/>
        <v>13.501915256666706</v>
      </c>
      <c r="AW333" s="426">
        <f t="shared" si="216"/>
        <v>0</v>
      </c>
      <c r="AX333" s="426">
        <f t="shared" si="216"/>
        <v>0</v>
      </c>
      <c r="AY333" s="426">
        <f t="shared" si="216"/>
        <v>0</v>
      </c>
      <c r="AZ333" s="426">
        <f t="shared" si="216"/>
        <v>0</v>
      </c>
      <c r="BA333" s="426">
        <f t="shared" si="216"/>
        <v>0</v>
      </c>
      <c r="BB333" s="426">
        <f t="shared" si="216"/>
        <v>0</v>
      </c>
      <c r="BC333" s="388"/>
      <c r="BD333" s="388"/>
      <c r="BE333" s="425">
        <f t="shared" si="213"/>
        <v>2.6804745875806335E-2</v>
      </c>
      <c r="BF333" s="425">
        <f t="shared" si="213"/>
        <v>4.4108094120987394E-2</v>
      </c>
      <c r="BG333" s="425">
        <f t="shared" si="213"/>
        <v>1.0686808659342902E-3</v>
      </c>
      <c r="BH333" s="425">
        <f t="shared" si="213"/>
        <v>1.398474204767548E-3</v>
      </c>
      <c r="BI333" s="425">
        <f t="shared" si="213"/>
        <v>2.1033276600510181E-3</v>
      </c>
      <c r="BJ333" s="425">
        <f t="shared" si="213"/>
        <v>7.087224982602453E-3</v>
      </c>
      <c r="BK333" s="425">
        <f t="shared" si="213"/>
        <v>2.0592552751965911E-3</v>
      </c>
      <c r="BL333" s="425">
        <f t="shared" si="213"/>
        <v>1.0989123789930432E-3</v>
      </c>
      <c r="BM333" s="425">
        <f t="shared" si="213"/>
        <v>1.4363892324991129E-2</v>
      </c>
      <c r="BN333" s="425">
        <f t="shared" si="214"/>
        <v>2.0432879062433237E-2</v>
      </c>
      <c r="BO333" s="425">
        <f t="shared" si="215"/>
        <v>0.10713090144943641</v>
      </c>
    </row>
    <row r="334" spans="1:67">
      <c r="A334" s="426"/>
      <c r="AC334" s="428"/>
      <c r="AD334" s="428"/>
      <c r="AE334" s="428"/>
      <c r="AF334" s="428"/>
      <c r="AG334" s="428"/>
      <c r="AH334" s="428"/>
      <c r="AI334" s="428"/>
      <c r="AJ334" s="428"/>
      <c r="AK334" s="428"/>
      <c r="AL334" s="428"/>
      <c r="AM334" s="428"/>
      <c r="AN334" s="428"/>
      <c r="AO334" s="428"/>
      <c r="AP334" s="428"/>
      <c r="AQ334" s="428"/>
      <c r="AR334" s="428"/>
      <c r="AS334" s="428"/>
      <c r="AT334" s="428"/>
      <c r="AU334" s="428"/>
      <c r="AV334" s="428"/>
      <c r="AW334" s="428"/>
      <c r="AX334" s="428"/>
      <c r="AY334" s="428"/>
      <c r="AZ334" s="428"/>
      <c r="BA334" s="428"/>
      <c r="BB334" s="428"/>
      <c r="BC334" s="425"/>
      <c r="BD334" s="425"/>
      <c r="BE334" s="425"/>
      <c r="BF334" s="425"/>
      <c r="BG334" s="425"/>
      <c r="BH334" s="425"/>
      <c r="BI334" s="425"/>
      <c r="BJ334" s="425"/>
      <c r="BK334" s="425"/>
      <c r="BL334" s="425"/>
      <c r="BM334" s="425"/>
      <c r="BN334" s="425"/>
      <c r="BO334" s="425"/>
    </row>
    <row r="335" spans="1:67" ht="13">
      <c r="A335" s="419" t="s">
        <v>160</v>
      </c>
    </row>
    <row r="336" spans="1:67" ht="13">
      <c r="A336" s="419"/>
      <c r="B336" s="466" t="s">
        <v>68</v>
      </c>
      <c r="C336" s="466"/>
      <c r="D336" s="466"/>
      <c r="E336" s="466"/>
      <c r="F336" s="466"/>
      <c r="G336" s="466"/>
      <c r="H336" s="466"/>
      <c r="I336" s="466"/>
      <c r="J336" s="466"/>
      <c r="K336" s="466"/>
      <c r="L336" s="466"/>
      <c r="M336" s="466"/>
      <c r="N336" s="466"/>
      <c r="O336" s="466"/>
      <c r="P336" s="466"/>
      <c r="Q336" s="466"/>
      <c r="R336" s="466"/>
      <c r="S336" s="466"/>
      <c r="T336" s="466"/>
      <c r="U336" s="466"/>
      <c r="V336" s="466"/>
      <c r="W336" s="466"/>
      <c r="X336" s="466"/>
      <c r="Y336" s="466"/>
      <c r="Z336" s="466"/>
      <c r="AA336" s="466"/>
      <c r="AC336" s="466" t="s">
        <v>192</v>
      </c>
      <c r="AD336" s="466"/>
      <c r="AE336" s="466"/>
      <c r="AF336" s="466"/>
      <c r="AG336" s="466"/>
      <c r="AH336" s="466"/>
      <c r="AI336" s="466"/>
      <c r="AJ336" s="466"/>
      <c r="AK336" s="466"/>
      <c r="AL336" s="466"/>
      <c r="AM336" s="466"/>
      <c r="AN336" s="466"/>
      <c r="AO336" s="466"/>
      <c r="AP336" s="466"/>
      <c r="AQ336" s="466"/>
      <c r="AR336" s="466"/>
      <c r="AS336" s="466"/>
      <c r="AT336" s="466"/>
      <c r="AU336" s="466"/>
      <c r="AV336" s="466"/>
      <c r="AW336" s="466"/>
      <c r="AX336" s="466"/>
      <c r="AY336" s="466"/>
      <c r="AZ336" s="466"/>
      <c r="BA336" s="466"/>
      <c r="BB336" s="466"/>
    </row>
    <row r="337" spans="1:67">
      <c r="A337" s="421" t="s">
        <v>2</v>
      </c>
      <c r="B337" s="428">
        <f>ImportsChipsAndResidues!C$5-ImportsChipsAndResidues!C$13</f>
        <v>8.4488086956520103E-3</v>
      </c>
      <c r="C337" s="428">
        <f>ImportsChipsAndResidues!D$5-ImportsChipsAndResidues!D$13</f>
        <v>8.7545140372671248E-3</v>
      </c>
      <c r="D337" s="428">
        <f>ImportsChipsAndResidues!E$5-ImportsChipsAndResidues!E$13</f>
        <v>9.236413043478553E-3</v>
      </c>
      <c r="E337" s="428">
        <f>ImportsChipsAndResidues!F$5-ImportsChipsAndResidues!F$13</f>
        <v>3.253609130434798E-2</v>
      </c>
      <c r="F337" s="428">
        <f>ImportsChipsAndResidues!G$5-ImportsChipsAndResidues!G$13</f>
        <v>0.1433865217391308</v>
      </c>
      <c r="G337" s="428">
        <f>ImportsChipsAndResidues!H$5-ImportsChipsAndResidues!H$13</f>
        <v>0.2053810913043479</v>
      </c>
      <c r="H337" s="428">
        <f>ImportsChipsAndResidues!I$5-ImportsChipsAndResidues!I$13</f>
        <v>0.38075699565217391</v>
      </c>
      <c r="I337" s="428">
        <f>ImportsChipsAndResidues!J$5-ImportsChipsAndResidues!J$13</f>
        <v>0.54683668530020668</v>
      </c>
      <c r="J337" s="428">
        <f>ImportsChipsAndResidues!K$5-ImportsChipsAndResidues!K$13</f>
        <v>0.34304338700827985</v>
      </c>
      <c r="K337" s="428">
        <f>ImportsChipsAndResidues!L$5-ImportsChipsAndResidues!L$13</f>
        <v>3.4687038095237988E-2</v>
      </c>
      <c r="L337" s="428">
        <f>ImportsChipsAndResidues!M$5-ImportsChipsAndResidues!M$13</f>
        <v>1.2174690476190575E-2</v>
      </c>
      <c r="M337" s="428">
        <f>ImportsChipsAndResidues!N$5-ImportsChipsAndResidues!N$13</f>
        <v>5.320645408163216E-2</v>
      </c>
      <c r="N337" s="428">
        <f>ImportsChipsAndResidues!O$5-ImportsChipsAndResidues!O$13</f>
        <v>0.15134810952380984</v>
      </c>
      <c r="O337" s="428">
        <f>ImportsChipsAndResidues!P$5-ImportsChipsAndResidues!P$13</f>
        <v>1.3292054081632587E-2</v>
      </c>
      <c r="P337" s="428">
        <f>ImportsChipsAndResidues!Q$5-ImportsChipsAndResidues!Q$13</f>
        <v>2.4631517346938692E-2</v>
      </c>
      <c r="Q337" s="428">
        <f>ImportsChipsAndResidues!R$5-ImportsChipsAndResidues!R$13</f>
        <v>9.7931374999995491E-3</v>
      </c>
      <c r="R337" s="428">
        <f>ImportsChipsAndResidues!S$5-ImportsChipsAndResidues!S$13</f>
        <v>9.9422611904761871E-2</v>
      </c>
      <c r="S337" s="428">
        <f>ImportsChipsAndResidues!T$5-ImportsChipsAndResidues!T$13</f>
        <v>4.626543003549255E-2</v>
      </c>
      <c r="T337" s="428">
        <f>ImportsChipsAndResidues!U$5-ImportsChipsAndResidues!U$13</f>
        <v>7.0971075966967501E-2</v>
      </c>
      <c r="U337" s="428">
        <f>ImportsChipsAndResidues!V$5-ImportsChipsAndResidues!V$13</f>
        <v>8.7501497330671696E-2</v>
      </c>
      <c r="V337" s="428">
        <f>ImportsChipsAndResidues!W$5-ImportsChipsAndResidues!W$13</f>
        <v>0</v>
      </c>
      <c r="W337" s="428">
        <f>ImportsChipsAndResidues!X$5-ImportsChipsAndResidues!X$13</f>
        <v>0</v>
      </c>
      <c r="X337" s="428">
        <f>ImportsChipsAndResidues!Y$5-ImportsChipsAndResidues!Y$13</f>
        <v>0</v>
      </c>
      <c r="Y337" s="428">
        <f>ImportsChipsAndResidues!Z$5-ImportsChipsAndResidues!Z$13</f>
        <v>0</v>
      </c>
      <c r="Z337" s="428">
        <f>ImportsChipsAndResidues!AA$5-ImportsChipsAndResidues!AA$13</f>
        <v>0</v>
      </c>
      <c r="AA337" s="428">
        <f>ImportsChipsAndResidues!AB$5-ImportsChipsAndResidues!AB$13</f>
        <v>0</v>
      </c>
      <c r="AB337" s="428"/>
      <c r="AC337" s="426">
        <f>ImportsChipsAndResidues!AD$5-ImportsChipsAndResidues!AD$13</f>
        <v>5.232915097712997</v>
      </c>
      <c r="AD337" s="426">
        <f>ImportsChipsAndResidues!AE$5-ImportsChipsAndResidues!AE$13</f>
        <v>4.6649215715999901</v>
      </c>
      <c r="AE337" s="426">
        <f>ImportsChipsAndResidues!AF$5-ImportsChipsAndResidues!AF$13</f>
        <v>5.6913838992000052</v>
      </c>
      <c r="AF337" s="426">
        <f>ImportsChipsAndResidues!AG$5-ImportsChipsAndResidues!AG$13</f>
        <v>12.852514539200008</v>
      </c>
      <c r="AG337" s="426">
        <f>ImportsChipsAndResidues!AH$5-ImportsChipsAndResidues!AH$13</f>
        <v>26.215345499699993</v>
      </c>
      <c r="AH337" s="426">
        <f>ImportsChipsAndResidues!AI$5-ImportsChipsAndResidues!AI$13</f>
        <v>29.97537899070003</v>
      </c>
      <c r="AI337" s="426">
        <f>ImportsChipsAndResidues!AJ$5-ImportsChipsAndResidues!AJ$13</f>
        <v>58.524948639599984</v>
      </c>
      <c r="AJ337" s="426">
        <f>ImportsChipsAndResidues!AK$5-ImportsChipsAndResidues!AK$13</f>
        <v>81.663391443999984</v>
      </c>
      <c r="AK337" s="426">
        <f>ImportsChipsAndResidues!AL$5-ImportsChipsAndResidues!AL$13</f>
        <v>65.008687844400043</v>
      </c>
      <c r="AL337" s="426">
        <f>ImportsChipsAndResidues!AM$5-ImportsChipsAndResidues!AM$13</f>
        <v>7.273232023199995</v>
      </c>
      <c r="AM337" s="426">
        <f>ImportsChipsAndResidues!AN$5-ImportsChipsAndResidues!AN$13</f>
        <v>2.7748292984999807</v>
      </c>
      <c r="AN337" s="426">
        <f>ImportsChipsAndResidues!AO$5-ImportsChipsAndResidues!AO$13</f>
        <v>7.0159472640000047</v>
      </c>
      <c r="AO337" s="426">
        <f>ImportsChipsAndResidues!AP$5-ImportsChipsAndResidues!AP$13</f>
        <v>23.37680109599998</v>
      </c>
      <c r="AP337" s="426">
        <f>ImportsChipsAndResidues!AQ$5-ImportsChipsAndResidues!AQ$13</f>
        <v>3.1423616297999786</v>
      </c>
      <c r="AQ337" s="426">
        <f>ImportsChipsAndResidues!AR$5-ImportsChipsAndResidues!AR$13</f>
        <v>5.0355809410000063</v>
      </c>
      <c r="AR337" s="426">
        <f>ImportsChipsAndResidues!AS$5-ImportsChipsAndResidues!AS$13</f>
        <v>1.7766423500000172</v>
      </c>
      <c r="AS337" s="426">
        <f>ImportsChipsAndResidues!AT$5-ImportsChipsAndResidues!AT$13</f>
        <v>15.006722587700025</v>
      </c>
      <c r="AT337" s="426">
        <f>ImportsChipsAndResidues!AU$5-ImportsChipsAndResidues!AU$13</f>
        <v>7.1504248529999899</v>
      </c>
      <c r="AU337" s="426">
        <f>ImportsChipsAndResidues!AV$5-ImportsChipsAndResidues!AV$13</f>
        <v>15.009010129999993</v>
      </c>
      <c r="AV337" s="426">
        <f>ImportsChipsAndResidues!AW$5-ImportsChipsAndResidues!AW$13</f>
        <v>16.016104210416678</v>
      </c>
      <c r="AW337" s="426">
        <f>ImportsChipsAndResidues!AX$5-ImportsChipsAndResidues!AX$13</f>
        <v>0</v>
      </c>
      <c r="AX337" s="426">
        <f>ImportsChipsAndResidues!AY$5-ImportsChipsAndResidues!AY$13</f>
        <v>0</v>
      </c>
      <c r="AY337" s="426">
        <f>ImportsChipsAndResidues!AZ$5-ImportsChipsAndResidues!AZ$13</f>
        <v>0</v>
      </c>
      <c r="AZ337" s="426">
        <f>ImportsChipsAndResidues!BA$5-ImportsChipsAndResidues!BA$13</f>
        <v>0</v>
      </c>
      <c r="BA337" s="426">
        <f>ImportsChipsAndResidues!BB$5-ImportsChipsAndResidues!BB$13</f>
        <v>0</v>
      </c>
      <c r="BB337" s="426">
        <f>ImportsChipsAndResidues!BC$5-ImportsChipsAndResidues!BC$13</f>
        <v>0</v>
      </c>
    </row>
    <row r="338" spans="1:67">
      <c r="A338" s="421"/>
      <c r="B338" s="420">
        <v>2000</v>
      </c>
      <c r="C338" s="420">
        <f>1+B338</f>
        <v>2001</v>
      </c>
      <c r="D338" s="420">
        <f t="shared" ref="D338:AA338" si="217">1+C338</f>
        <v>2002</v>
      </c>
      <c r="E338" s="420">
        <f t="shared" si="217"/>
        <v>2003</v>
      </c>
      <c r="F338" s="420">
        <f t="shared" si="217"/>
        <v>2004</v>
      </c>
      <c r="G338" s="420">
        <f t="shared" si="217"/>
        <v>2005</v>
      </c>
      <c r="H338" s="420">
        <f t="shared" si="217"/>
        <v>2006</v>
      </c>
      <c r="I338" s="420">
        <f t="shared" si="217"/>
        <v>2007</v>
      </c>
      <c r="J338" s="420">
        <f t="shared" si="217"/>
        <v>2008</v>
      </c>
      <c r="K338" s="420">
        <f t="shared" si="217"/>
        <v>2009</v>
      </c>
      <c r="L338" s="420">
        <f t="shared" si="217"/>
        <v>2010</v>
      </c>
      <c r="M338" s="420">
        <f t="shared" si="217"/>
        <v>2011</v>
      </c>
      <c r="N338" s="420">
        <f t="shared" si="217"/>
        <v>2012</v>
      </c>
      <c r="O338" s="420">
        <f t="shared" si="217"/>
        <v>2013</v>
      </c>
      <c r="P338" s="420">
        <f t="shared" si="217"/>
        <v>2014</v>
      </c>
      <c r="Q338" s="420">
        <f t="shared" si="217"/>
        <v>2015</v>
      </c>
      <c r="R338" s="420">
        <f t="shared" si="217"/>
        <v>2016</v>
      </c>
      <c r="S338" s="420">
        <f t="shared" si="217"/>
        <v>2017</v>
      </c>
      <c r="T338" s="420">
        <f t="shared" si="217"/>
        <v>2018</v>
      </c>
      <c r="U338" s="420">
        <f t="shared" si="217"/>
        <v>2019</v>
      </c>
      <c r="V338" s="420">
        <f t="shared" si="217"/>
        <v>2020</v>
      </c>
      <c r="W338" s="420">
        <f t="shared" si="217"/>
        <v>2021</v>
      </c>
      <c r="X338" s="420">
        <f t="shared" si="217"/>
        <v>2022</v>
      </c>
      <c r="Y338" s="420">
        <f t="shared" si="217"/>
        <v>2023</v>
      </c>
      <c r="Z338" s="420">
        <f t="shared" si="217"/>
        <v>2024</v>
      </c>
      <c r="AA338" s="420">
        <f t="shared" si="217"/>
        <v>2025</v>
      </c>
      <c r="AC338" s="420">
        <v>2000</v>
      </c>
      <c r="AD338" s="420">
        <f>1+AC338</f>
        <v>2001</v>
      </c>
      <c r="AE338" s="420">
        <f t="shared" ref="AE338:BB338" si="218">1+AD338</f>
        <v>2002</v>
      </c>
      <c r="AF338" s="420">
        <f t="shared" si="218"/>
        <v>2003</v>
      </c>
      <c r="AG338" s="420">
        <f t="shared" si="218"/>
        <v>2004</v>
      </c>
      <c r="AH338" s="420">
        <f t="shared" si="218"/>
        <v>2005</v>
      </c>
      <c r="AI338" s="420">
        <f t="shared" si="218"/>
        <v>2006</v>
      </c>
      <c r="AJ338" s="420">
        <f t="shared" si="218"/>
        <v>2007</v>
      </c>
      <c r="AK338" s="420">
        <f t="shared" si="218"/>
        <v>2008</v>
      </c>
      <c r="AL338" s="420">
        <f t="shared" si="218"/>
        <v>2009</v>
      </c>
      <c r="AM338" s="420">
        <f t="shared" si="218"/>
        <v>2010</v>
      </c>
      <c r="AN338" s="420">
        <f t="shared" si="218"/>
        <v>2011</v>
      </c>
      <c r="AO338" s="420">
        <f t="shared" si="218"/>
        <v>2012</v>
      </c>
      <c r="AP338" s="420">
        <f t="shared" si="218"/>
        <v>2013</v>
      </c>
      <c r="AQ338" s="420">
        <f t="shared" si="218"/>
        <v>2014</v>
      </c>
      <c r="AR338" s="420">
        <f t="shared" si="218"/>
        <v>2015</v>
      </c>
      <c r="AS338" s="420">
        <f t="shared" si="218"/>
        <v>2016</v>
      </c>
      <c r="AT338" s="420">
        <f t="shared" si="218"/>
        <v>2017</v>
      </c>
      <c r="AU338" s="420">
        <f t="shared" si="218"/>
        <v>2018</v>
      </c>
      <c r="AV338" s="420">
        <f t="shared" si="218"/>
        <v>2019</v>
      </c>
      <c r="AW338" s="420">
        <f t="shared" si="218"/>
        <v>2020</v>
      </c>
      <c r="AX338" s="420">
        <f t="shared" si="218"/>
        <v>2021</v>
      </c>
      <c r="AY338" s="420">
        <f t="shared" si="218"/>
        <v>2022</v>
      </c>
      <c r="AZ338" s="420">
        <f t="shared" si="218"/>
        <v>2023</v>
      </c>
      <c r="BA338" s="420">
        <f t="shared" si="218"/>
        <v>2024</v>
      </c>
      <c r="BB338" s="420">
        <f t="shared" si="218"/>
        <v>2025</v>
      </c>
    </row>
    <row r="339" spans="1:67">
      <c r="A339" s="423" t="str">
        <f>ImportsChipsAndResidues!B$8</f>
        <v xml:space="preserve">Canada </v>
      </c>
      <c r="B339" s="423">
        <f>ImportsChipsAndResidues!C$8</f>
        <v>6.2799999999999995E-5</v>
      </c>
      <c r="C339" s="423">
        <f>ImportsChipsAndResidues!D$8</f>
        <v>3.3800000000000002E-5</v>
      </c>
      <c r="D339" s="423">
        <f>ImportsChipsAndResidues!E$8</f>
        <v>6.0000000000000008E-5</v>
      </c>
      <c r="E339" s="423">
        <f>ImportsChipsAndResidues!F$8</f>
        <v>5.239E-4</v>
      </c>
      <c r="F339" s="423">
        <f>ImportsChipsAndResidues!G$8</f>
        <v>0.10629399999999999</v>
      </c>
      <c r="G339" s="423">
        <f>ImportsChipsAndResidues!H$8</f>
        <v>0.14602939999999998</v>
      </c>
      <c r="H339" s="423">
        <f>ImportsChipsAndResidues!I$8</f>
        <v>0.27786236956521737</v>
      </c>
      <c r="I339" s="423">
        <f>ImportsChipsAndResidues!J$8</f>
        <v>0.49067959999999999</v>
      </c>
      <c r="J339" s="423">
        <f>ImportsChipsAndResidues!K$8</f>
        <v>0.26863709999999996</v>
      </c>
      <c r="K339" s="423">
        <f>ImportsChipsAndResidues!L$8</f>
        <v>2.9061599999999996E-2</v>
      </c>
      <c r="L339" s="423">
        <f>ImportsChipsAndResidues!M$8</f>
        <v>1.2600000000005121E-5</v>
      </c>
      <c r="M339" s="423">
        <f>ImportsChipsAndResidues!N$8</f>
        <v>1.3664599999999909E-2</v>
      </c>
      <c r="N339" s="423">
        <f>ImportsChipsAndResidues!O$8</f>
        <v>2.0244499999999971E-2</v>
      </c>
      <c r="O339" s="423">
        <f>ImportsChipsAndResidues!P$8</f>
        <v>1.3145000000000123E-3</v>
      </c>
      <c r="P339" s="423">
        <f>ImportsChipsAndResidues!Q$8</f>
        <v>6.8000000000065943E-6</v>
      </c>
      <c r="Q339" s="423">
        <f>ImportsChipsAndResidues!R$8</f>
        <v>1.7199999999980174E-5</v>
      </c>
      <c r="R339" s="423">
        <f>ImportsChipsAndResidues!S$8</f>
        <v>3.6714285714441562E-6</v>
      </c>
      <c r="S339" s="423">
        <f>ImportsChipsAndResidues!T$8</f>
        <v>1.9999999999999999E-7</v>
      </c>
      <c r="T339" s="423">
        <f>ImportsChipsAndResidues!U$8</f>
        <v>1.181818181818182E-6</v>
      </c>
      <c r="U339" s="423">
        <f>ImportsChipsAndResidues!V$8</f>
        <v>1.0625300000000002E-2</v>
      </c>
      <c r="V339" s="423">
        <f>ImportsChipsAndResidues!W$8</f>
        <v>0</v>
      </c>
      <c r="W339" s="423">
        <f>ImportsChipsAndResidues!X$8</f>
        <v>0</v>
      </c>
      <c r="X339" s="423">
        <f>ImportsChipsAndResidues!Y$8</f>
        <v>0</v>
      </c>
      <c r="Y339" s="423">
        <f>ImportsChipsAndResidues!Z$8</f>
        <v>0</v>
      </c>
      <c r="Z339" s="423">
        <f>ImportsChipsAndResidues!AA$8</f>
        <v>0</v>
      </c>
      <c r="AA339" s="423">
        <f>ImportsChipsAndResidues!AB$8</f>
        <v>0</v>
      </c>
      <c r="AB339" s="422"/>
      <c r="AC339" s="423"/>
      <c r="AD339" s="423"/>
      <c r="AE339" s="423"/>
      <c r="AF339" s="423"/>
      <c r="AG339" s="423"/>
      <c r="AH339" s="423"/>
      <c r="AI339" s="423"/>
      <c r="AJ339" s="423"/>
      <c r="AK339" s="423"/>
      <c r="AL339" s="423"/>
      <c r="AM339" s="423"/>
      <c r="AN339" s="423"/>
      <c r="AO339" s="423"/>
      <c r="AP339" s="423"/>
      <c r="AQ339" s="423"/>
      <c r="AR339" s="423"/>
      <c r="AS339" s="423"/>
      <c r="AT339" s="423"/>
      <c r="AU339" s="423"/>
      <c r="AV339" s="423"/>
      <c r="AW339" s="423"/>
      <c r="AX339" s="423"/>
      <c r="AY339" s="423"/>
      <c r="AZ339" s="423"/>
      <c r="BA339" s="423"/>
      <c r="BB339" s="423"/>
      <c r="BC339" s="425">
        <f t="shared" ref="BC339:BF341" si="219">I339/I$337</f>
        <v>0.89730556341629286</v>
      </c>
      <c r="BD339" s="425">
        <f t="shared" si="219"/>
        <v>0.78309948587790734</v>
      </c>
      <c r="BE339" s="425">
        <f t="shared" si="219"/>
        <v>0.83782304848881639</v>
      </c>
      <c r="BF339" s="425">
        <f t="shared" si="219"/>
        <v>1.0349339085577824E-3</v>
      </c>
      <c r="BG339" s="425">
        <f t="shared" ref="BG339:BI341" si="220">M339/M$337</f>
        <v>0.2568222264734078</v>
      </c>
      <c r="BH339" s="425">
        <f t="shared" si="220"/>
        <v>0.13376116863101709</v>
      </c>
      <c r="BI339" s="425">
        <f t="shared" si="220"/>
        <v>9.8893669249844024E-2</v>
      </c>
      <c r="BJ339" s="425">
        <f t="shared" ref="BJ339:BM341" si="221">P339/P$337</f>
        <v>2.7606906648208285E-4</v>
      </c>
      <c r="BK339" s="425">
        <f t="shared" si="221"/>
        <v>1.7563319212030839E-3</v>
      </c>
      <c r="BL339" s="425">
        <f t="shared" si="221"/>
        <v>3.6927500707395034E-5</v>
      </c>
      <c r="BM339" s="425">
        <f t="shared" si="221"/>
        <v>4.3228821140659422E-6</v>
      </c>
      <c r="BN339" s="425">
        <f t="shared" ref="BN339:BO341" si="222">T339/T$337</f>
        <v>1.6652110253594617E-5</v>
      </c>
      <c r="BO339" s="425">
        <f t="shared" si="222"/>
        <v>0.12142992204860865</v>
      </c>
    </row>
    <row r="340" spans="1:67">
      <c r="A340" s="423" t="str">
        <f>ImportsChipsAndResidues!B$10</f>
        <v xml:space="preserve">USA </v>
      </c>
      <c r="B340" s="423">
        <f>ImportsChipsAndResidues!C$10</f>
        <v>1.0671304347826087E-4</v>
      </c>
      <c r="C340" s="423">
        <f>ImportsChipsAndResidues!D$10</f>
        <v>7.2331428571428572E-5</v>
      </c>
      <c r="D340" s="423">
        <f>ImportsChipsAndResidues!E$10</f>
        <v>9.5199999999999997E-5</v>
      </c>
      <c r="E340" s="423">
        <f>ImportsChipsAndResidues!F$10</f>
        <v>7.829565217391304E-5</v>
      </c>
      <c r="F340" s="423">
        <f>ImportsChipsAndResidues!G$10</f>
        <v>2.0699999999999998E-5</v>
      </c>
      <c r="G340" s="423">
        <f>ImportsChipsAndResidues!H$10</f>
        <v>1.6436956521739132E-4</v>
      </c>
      <c r="H340" s="423">
        <f>ImportsChipsAndResidues!I$10</f>
        <v>2.9809999999999998E-4</v>
      </c>
      <c r="I340" s="423">
        <f>ImportsChipsAndResidues!J$10</f>
        <v>5.0489337474120093E-4</v>
      </c>
      <c r="J340" s="423">
        <f>ImportsChipsAndResidues!K$10</f>
        <v>8.779399585921324E-5</v>
      </c>
      <c r="K340" s="423">
        <f>ImportsChipsAndResidues!L$10</f>
        <v>1.3663809523809813E-4</v>
      </c>
      <c r="L340" s="423">
        <f>ImportsChipsAndResidues!M$10</f>
        <v>6.0777999999999778E-3</v>
      </c>
      <c r="M340" s="423">
        <f>ImportsChipsAndResidues!N$10</f>
        <v>1.1673200000000036E-2</v>
      </c>
      <c r="N340" s="423">
        <f>ImportsChipsAndResidues!O$10</f>
        <v>0.10075010000000005</v>
      </c>
      <c r="O340" s="423">
        <f>ImportsChipsAndResidues!P$10</f>
        <v>4.8405000000000158E-3</v>
      </c>
      <c r="P340" s="423">
        <f>ImportsChipsAndResidues!Q$10</f>
        <v>3.9087326530612186E-3</v>
      </c>
      <c r="Q340" s="423">
        <f>ImportsChipsAndResidues!R$10</f>
        <v>3.7556071428563909E-4</v>
      </c>
      <c r="R340" s="423">
        <f>ImportsChipsAndResidues!S$10</f>
        <v>4.6370000000002276E-4</v>
      </c>
      <c r="S340" s="423">
        <f>ImportsChipsAndResidues!T$10</f>
        <v>1.1378116326530567E-2</v>
      </c>
      <c r="T340" s="423">
        <f>ImportsChipsAndResidues!U$10</f>
        <v>2.9439403896103909E-2</v>
      </c>
      <c r="U340" s="423">
        <f>ImportsChipsAndResidues!V$10</f>
        <v>3.1810000000006677E-4</v>
      </c>
      <c r="V340" s="423">
        <f>ImportsChipsAndResidues!W$10</f>
        <v>0</v>
      </c>
      <c r="W340" s="423">
        <f>ImportsChipsAndResidues!X$10</f>
        <v>0</v>
      </c>
      <c r="X340" s="423">
        <f>ImportsChipsAndResidues!Y$10</f>
        <v>0</v>
      </c>
      <c r="Y340" s="423">
        <f>ImportsChipsAndResidues!Z$10</f>
        <v>0</v>
      </c>
      <c r="Z340" s="423">
        <f>ImportsChipsAndResidues!AA$10</f>
        <v>0</v>
      </c>
      <c r="AA340" s="423">
        <f>ImportsChipsAndResidues!AB$10</f>
        <v>0</v>
      </c>
      <c r="AB340" s="422"/>
      <c r="AC340" s="423"/>
      <c r="AD340" s="423"/>
      <c r="AE340" s="423"/>
      <c r="AF340" s="423"/>
      <c r="AG340" s="423"/>
      <c r="AH340" s="423"/>
      <c r="AI340" s="423"/>
      <c r="AJ340" s="423"/>
      <c r="AK340" s="423"/>
      <c r="AL340" s="423"/>
      <c r="AM340" s="423"/>
      <c r="AN340" s="423"/>
      <c r="AO340" s="423"/>
      <c r="AP340" s="423"/>
      <c r="AQ340" s="423"/>
      <c r="AR340" s="423"/>
      <c r="AS340" s="423"/>
      <c r="AT340" s="423"/>
      <c r="AU340" s="423"/>
      <c r="AV340" s="423"/>
      <c r="AW340" s="423"/>
      <c r="AX340" s="423"/>
      <c r="AY340" s="423"/>
      <c r="AZ340" s="423"/>
      <c r="BA340" s="423"/>
      <c r="BB340" s="423"/>
      <c r="BC340" s="425">
        <f>I340/I$337</f>
        <v>9.2329828688069934E-4</v>
      </c>
      <c r="BD340" s="425">
        <f>J340/J$337</f>
        <v>2.5592679872034438E-4</v>
      </c>
      <c r="BE340" s="425">
        <f>K340/K$337</f>
        <v>3.9391687137696691E-3</v>
      </c>
      <c r="BF340" s="425">
        <f>L340/L$337</f>
        <v>0.49921597693888181</v>
      </c>
      <c r="BG340" s="425">
        <f t="shared" si="220"/>
        <v>0.21939443628568811</v>
      </c>
      <c r="BH340" s="425">
        <f t="shared" si="220"/>
        <v>0.66568456201397219</v>
      </c>
      <c r="BI340" s="425">
        <f t="shared" si="220"/>
        <v>0.36416493419845347</v>
      </c>
      <c r="BJ340" s="425">
        <f t="shared" si="221"/>
        <v>0.15868826097905869</v>
      </c>
      <c r="BK340" s="425">
        <f t="shared" si="221"/>
        <v>3.8349376212236004E-2</v>
      </c>
      <c r="BL340" s="425">
        <f t="shared" si="221"/>
        <v>4.6639289706471064E-3</v>
      </c>
      <c r="BM340" s="425">
        <f t="shared" si="221"/>
        <v>0.24593127779860338</v>
      </c>
      <c r="BN340" s="425">
        <f t="shared" si="222"/>
        <v>0.4148084764814059</v>
      </c>
      <c r="BO340" s="425">
        <f t="shared" si="222"/>
        <v>3.6353663617658336E-3</v>
      </c>
    </row>
    <row r="341" spans="1:67">
      <c r="A341" s="421" t="s">
        <v>32</v>
      </c>
      <c r="B341" s="423">
        <f t="shared" ref="B341:AA341" si="223">B337-SUM(B339:B340)</f>
        <v>8.2792956521737498E-3</v>
      </c>
      <c r="C341" s="423">
        <f t="shared" si="223"/>
        <v>8.6483826086956959E-3</v>
      </c>
      <c r="D341" s="423">
        <f t="shared" si="223"/>
        <v>9.0812130434785535E-3</v>
      </c>
      <c r="E341" s="423">
        <f t="shared" si="223"/>
        <v>3.1933895652174069E-2</v>
      </c>
      <c r="F341" s="423">
        <f t="shared" si="223"/>
        <v>3.7071821739130817E-2</v>
      </c>
      <c r="G341" s="423">
        <f t="shared" si="223"/>
        <v>5.9187321739130522E-2</v>
      </c>
      <c r="H341" s="423">
        <f t="shared" si="223"/>
        <v>0.10259652608695652</v>
      </c>
      <c r="I341" s="423">
        <f t="shared" si="223"/>
        <v>5.56521919254655E-2</v>
      </c>
      <c r="J341" s="423">
        <f t="shared" si="223"/>
        <v>7.4318493012420661E-2</v>
      </c>
      <c r="K341" s="423">
        <f t="shared" si="223"/>
        <v>5.4887999999998945E-3</v>
      </c>
      <c r="L341" s="423">
        <f t="shared" si="223"/>
        <v>6.0842904761905922E-3</v>
      </c>
      <c r="M341" s="423">
        <f t="shared" si="223"/>
        <v>2.7868654081632215E-2</v>
      </c>
      <c r="N341" s="423">
        <f t="shared" si="223"/>
        <v>3.0353509523809816E-2</v>
      </c>
      <c r="O341" s="423">
        <f t="shared" si="223"/>
        <v>7.1370540816325587E-3</v>
      </c>
      <c r="P341" s="423">
        <f t="shared" si="223"/>
        <v>2.0715984693877466E-2</v>
      </c>
      <c r="Q341" s="423">
        <f t="shared" si="223"/>
        <v>9.4003767857139299E-3</v>
      </c>
      <c r="R341" s="423">
        <f t="shared" si="223"/>
        <v>9.8955240476190406E-2</v>
      </c>
      <c r="S341" s="423">
        <f t="shared" si="223"/>
        <v>3.4887113708961984E-2</v>
      </c>
      <c r="T341" s="423">
        <f t="shared" si="223"/>
        <v>4.1530490252681775E-2</v>
      </c>
      <c r="U341" s="423">
        <f t="shared" si="223"/>
        <v>7.6558097330671621E-2</v>
      </c>
      <c r="V341" s="423">
        <f t="shared" si="223"/>
        <v>0</v>
      </c>
      <c r="W341" s="423">
        <f t="shared" si="223"/>
        <v>0</v>
      </c>
      <c r="X341" s="423">
        <f t="shared" si="223"/>
        <v>0</v>
      </c>
      <c r="Y341" s="423">
        <f t="shared" si="223"/>
        <v>0</v>
      </c>
      <c r="Z341" s="423">
        <f t="shared" si="223"/>
        <v>0</v>
      </c>
      <c r="AA341" s="423">
        <f t="shared" si="223"/>
        <v>0</v>
      </c>
      <c r="AB341" s="422"/>
      <c r="AC341" s="423"/>
      <c r="AD341" s="423"/>
      <c r="AE341" s="423"/>
      <c r="AF341" s="423"/>
      <c r="AG341" s="423"/>
      <c r="AH341" s="423"/>
      <c r="AI341" s="423"/>
      <c r="AJ341" s="423"/>
      <c r="AK341" s="423"/>
      <c r="AL341" s="423"/>
      <c r="AM341" s="423"/>
      <c r="AN341" s="423"/>
      <c r="AO341" s="423"/>
      <c r="AP341" s="423"/>
      <c r="AQ341" s="423"/>
      <c r="AR341" s="423"/>
      <c r="AS341" s="423"/>
      <c r="AT341" s="423"/>
      <c r="AU341" s="423"/>
      <c r="AV341" s="423"/>
      <c r="AW341" s="423"/>
      <c r="AX341" s="423"/>
      <c r="AY341" s="423"/>
      <c r="AZ341" s="423"/>
      <c r="BA341" s="423"/>
      <c r="BB341" s="423"/>
      <c r="BC341" s="425">
        <f t="shared" si="219"/>
        <v>0.10177113829682645</v>
      </c>
      <c r="BD341" s="425">
        <f t="shared" si="219"/>
        <v>0.21664458732337225</v>
      </c>
      <c r="BE341" s="425">
        <f t="shared" si="219"/>
        <v>0.15823778279741402</v>
      </c>
      <c r="BF341" s="425">
        <f t="shared" si="219"/>
        <v>0.49974908915256044</v>
      </c>
      <c r="BG341" s="425">
        <f t="shared" si="220"/>
        <v>0.52378333724090409</v>
      </c>
      <c r="BH341" s="425">
        <f t="shared" si="220"/>
        <v>0.20055426935501069</v>
      </c>
      <c r="BI341" s="425">
        <f t="shared" si="220"/>
        <v>0.53694139655170248</v>
      </c>
      <c r="BJ341" s="425">
        <f t="shared" si="221"/>
        <v>0.84103566995445922</v>
      </c>
      <c r="BK341" s="425">
        <f t="shared" si="221"/>
        <v>0.95989429186656094</v>
      </c>
      <c r="BL341" s="425">
        <f t="shared" si="221"/>
        <v>0.99529914352864557</v>
      </c>
      <c r="BM341" s="425">
        <f t="shared" si="221"/>
        <v>0.7540643993192826</v>
      </c>
      <c r="BN341" s="425">
        <f t="shared" si="222"/>
        <v>0.58517487140834057</v>
      </c>
      <c r="BO341" s="425">
        <f t="shared" si="222"/>
        <v>0.87493471158962544</v>
      </c>
    </row>
    <row r="342" spans="1:67">
      <c r="A342" s="421"/>
      <c r="B342" s="422"/>
      <c r="C342" s="422"/>
      <c r="D342" s="422"/>
      <c r="E342" s="422"/>
      <c r="F342" s="422"/>
      <c r="G342" s="422"/>
      <c r="H342" s="422"/>
      <c r="I342" s="422"/>
      <c r="J342" s="422"/>
      <c r="K342" s="422"/>
      <c r="L342" s="422"/>
      <c r="M342" s="422"/>
      <c r="N342" s="422"/>
      <c r="O342" s="422"/>
      <c r="P342" s="422"/>
      <c r="Q342" s="422"/>
      <c r="R342" s="422"/>
      <c r="S342" s="422"/>
      <c r="T342" s="422"/>
      <c r="U342" s="422"/>
      <c r="V342" s="422"/>
      <c r="W342" s="422"/>
      <c r="X342" s="422"/>
      <c r="Y342" s="422"/>
      <c r="Z342" s="422"/>
      <c r="AA342" s="422"/>
      <c r="AB342" s="422"/>
      <c r="AC342" s="388"/>
      <c r="AD342" s="388"/>
      <c r="AE342" s="388"/>
      <c r="AF342" s="388"/>
      <c r="AG342" s="388"/>
      <c r="AH342" s="388"/>
      <c r="AI342" s="388"/>
      <c r="AJ342" s="388"/>
      <c r="AK342" s="388"/>
      <c r="AL342" s="388"/>
      <c r="AM342" s="388"/>
      <c r="AN342" s="388"/>
      <c r="AO342" s="388"/>
      <c r="AP342" s="388"/>
      <c r="AQ342" s="388"/>
      <c r="AR342" s="388"/>
      <c r="AS342" s="388"/>
      <c r="AT342" s="388"/>
      <c r="AU342" s="388"/>
      <c r="AV342" s="388"/>
      <c r="AW342" s="388"/>
      <c r="AX342" s="388"/>
      <c r="AY342" s="388"/>
      <c r="AZ342" s="388"/>
      <c r="BA342" s="388"/>
      <c r="BB342" s="388"/>
    </row>
    <row r="343" spans="1:67">
      <c r="A343" s="421"/>
      <c r="B343" s="422"/>
      <c r="C343" s="422"/>
      <c r="D343" s="422"/>
      <c r="E343" s="422"/>
      <c r="F343" s="422"/>
      <c r="G343" s="422"/>
      <c r="H343" s="422"/>
      <c r="I343" s="422"/>
      <c r="J343" s="422"/>
      <c r="K343" s="422"/>
      <c r="L343" s="422"/>
      <c r="M343" s="422"/>
      <c r="N343" s="422"/>
      <c r="O343" s="422"/>
      <c r="P343" s="422"/>
      <c r="Q343" s="422"/>
      <c r="R343" s="422"/>
      <c r="S343" s="422"/>
      <c r="T343" s="422"/>
      <c r="U343" s="422"/>
      <c r="V343" s="422"/>
      <c r="W343" s="422"/>
      <c r="X343" s="422"/>
      <c r="Y343" s="422"/>
      <c r="Z343" s="422"/>
      <c r="AA343" s="422"/>
      <c r="AB343" s="422"/>
    </row>
    <row r="344" spans="1:67">
      <c r="A344" s="421"/>
      <c r="B344" s="422"/>
      <c r="C344" s="422"/>
      <c r="D344" s="422"/>
      <c r="E344" s="422"/>
      <c r="F344" s="422"/>
      <c r="G344" s="422"/>
      <c r="H344" s="422"/>
      <c r="I344" s="422"/>
      <c r="J344" s="422"/>
      <c r="K344" s="422"/>
      <c r="L344" s="422"/>
      <c r="M344" s="422"/>
      <c r="N344" s="422"/>
      <c r="O344" s="422"/>
      <c r="P344" s="422"/>
      <c r="Q344" s="422"/>
      <c r="R344" s="422"/>
      <c r="S344" s="422"/>
      <c r="T344" s="422"/>
      <c r="U344" s="422"/>
      <c r="V344" s="422"/>
      <c r="W344" s="422"/>
      <c r="X344" s="422"/>
      <c r="Y344" s="422"/>
      <c r="Z344" s="422"/>
      <c r="AA344" s="422"/>
      <c r="AB344" s="422"/>
    </row>
    <row r="345" spans="1:67">
      <c r="A345" s="426" t="str">
        <f>A339</f>
        <v xml:space="preserve">Canada </v>
      </c>
      <c r="B345" s="426"/>
      <c r="C345" s="426"/>
      <c r="D345" s="426"/>
      <c r="E345" s="426"/>
      <c r="F345" s="426"/>
      <c r="G345" s="426"/>
      <c r="H345" s="426"/>
      <c r="I345" s="426"/>
      <c r="J345" s="426"/>
      <c r="K345" s="426"/>
      <c r="L345" s="426"/>
      <c r="M345" s="426"/>
      <c r="N345" s="426"/>
      <c r="O345" s="426"/>
      <c r="P345" s="426"/>
      <c r="Q345" s="426"/>
      <c r="R345" s="426"/>
      <c r="S345" s="426"/>
      <c r="T345" s="426"/>
      <c r="U345" s="426"/>
      <c r="V345" s="426"/>
      <c r="W345" s="426"/>
      <c r="X345" s="426"/>
      <c r="Y345" s="426"/>
      <c r="Z345" s="426"/>
      <c r="AA345" s="426"/>
      <c r="AB345" s="426"/>
      <c r="AC345" s="426">
        <f>ImportsChipsAndResidues!AD$8</f>
        <v>5.6263733120999998E-2</v>
      </c>
      <c r="AD345" s="426">
        <f>ImportsChipsAndResidues!AE$8</f>
        <v>3.3811586800000001E-2</v>
      </c>
      <c r="AE345" s="426">
        <f>ImportsChipsAndResidues!AF$8</f>
        <v>2.9815713599999998E-2</v>
      </c>
      <c r="AF345" s="426">
        <f>ImportsChipsAndResidues!AG$8</f>
        <v>7.5484976000000009E-2</v>
      </c>
      <c r="AG345" s="426">
        <f>ImportsChipsAndResidues!AH$8</f>
        <v>8.2723939991000002</v>
      </c>
      <c r="AH345" s="426">
        <f>ImportsChipsAndResidues!AI$8</f>
        <v>12.0641782833</v>
      </c>
      <c r="AI345" s="426">
        <f>ImportsChipsAndResidues!AJ$8</f>
        <v>27.509914745600003</v>
      </c>
      <c r="AJ345" s="426">
        <f>ImportsChipsAndResidues!AK$8</f>
        <v>50.454409300000002</v>
      </c>
      <c r="AK345" s="426">
        <f>ImportsChipsAndResidues!AL$8</f>
        <v>30.844699820800002</v>
      </c>
      <c r="AL345" s="426">
        <f>ImportsChipsAndResidues!AM$8</f>
        <v>5.8283391760000001</v>
      </c>
      <c r="AM345" s="426">
        <f>ImportsChipsAndResidues!AN$8</f>
        <v>1.4818674600000747E-2</v>
      </c>
      <c r="AN345" s="426">
        <f>ImportsChipsAndResidues!AO$8</f>
        <v>2.3731887839999999</v>
      </c>
      <c r="AO345" s="426">
        <f>ImportsChipsAndResidues!AP$8</f>
        <v>4.0891933455999947</v>
      </c>
      <c r="AP345" s="426">
        <f>ImportsChipsAndResidues!AQ$8</f>
        <v>0.20726062980000037</v>
      </c>
      <c r="AQ345" s="426">
        <f>ImportsChipsAndResidues!AR$8</f>
        <v>1.924066549999992E-2</v>
      </c>
      <c r="AR345" s="426">
        <f>ImportsChipsAndResidues!AS$8</f>
        <v>3.8248903000003054E-2</v>
      </c>
      <c r="AS345" s="426">
        <f>ImportsChipsAndResidues!AT$8</f>
        <v>4.4608070000862199E-4</v>
      </c>
      <c r="AT345" s="426">
        <f>ImportsChipsAndResidues!AU$8</f>
        <v>1.0946793E-3</v>
      </c>
      <c r="AU345" s="426">
        <f>ImportsChipsAndResidues!AV$8</f>
        <v>2.225004E-3</v>
      </c>
      <c r="AV345" s="426">
        <f>ImportsChipsAndResidues!AW$8</f>
        <v>2.1014332858333336</v>
      </c>
      <c r="AW345" s="426">
        <f>ImportsChipsAndResidues!AX$8</f>
        <v>0</v>
      </c>
      <c r="AX345" s="426">
        <f>ImportsChipsAndResidues!AY$8</f>
        <v>0</v>
      </c>
      <c r="AY345" s="426">
        <f>ImportsChipsAndResidues!AZ$8</f>
        <v>0</v>
      </c>
      <c r="AZ345" s="426">
        <f>ImportsChipsAndResidues!BA$8</f>
        <v>0</v>
      </c>
      <c r="BA345" s="426">
        <f>ImportsChipsAndResidues!BB$8</f>
        <v>0</v>
      </c>
      <c r="BB345" s="426">
        <f>ImportsChipsAndResidues!BC$8</f>
        <v>0</v>
      </c>
      <c r="BC345" s="425">
        <f t="shared" ref="BC345:BF347" si="224">AJ345/AJ$337</f>
        <v>0.61783387155306557</v>
      </c>
      <c r="BD345" s="425">
        <f t="shared" si="224"/>
        <v>0.4744704260856269</v>
      </c>
      <c r="BE345" s="425">
        <f t="shared" si="224"/>
        <v>0.80134102107686001</v>
      </c>
      <c r="BF345" s="425">
        <f t="shared" si="224"/>
        <v>5.3403914280461999E-3</v>
      </c>
      <c r="BG345" s="425">
        <f t="shared" ref="BG345:BI347" si="225">AN345/AN$337</f>
        <v>0.33825636007517151</v>
      </c>
      <c r="BH345" s="425">
        <f t="shared" si="225"/>
        <v>0.1749252743695415</v>
      </c>
      <c r="BI345" s="425">
        <f t="shared" si="225"/>
        <v>6.5956963016122749E-2</v>
      </c>
      <c r="BJ345" s="425">
        <f t="shared" ref="BJ345:BM347" si="226">AQ345/AQ$337</f>
        <v>3.820942553686557E-3</v>
      </c>
      <c r="BK345" s="425">
        <f t="shared" si="226"/>
        <v>2.1528757884220581E-2</v>
      </c>
      <c r="BL345" s="425">
        <f t="shared" si="226"/>
        <v>2.9725391230610443E-5</v>
      </c>
      <c r="BM345" s="425">
        <f t="shared" si="226"/>
        <v>1.530929032196909E-4</v>
      </c>
      <c r="BN345" s="425">
        <f t="shared" ref="BN345:BO347" si="227">AU345/AU$337</f>
        <v>1.4824455315361968E-4</v>
      </c>
      <c r="BO345" s="425">
        <f t="shared" si="227"/>
        <v>0.13120751827192703</v>
      </c>
    </row>
    <row r="346" spans="1:67">
      <c r="A346" s="426" t="str">
        <f>A340</f>
        <v xml:space="preserve">USA </v>
      </c>
      <c r="B346" s="426"/>
      <c r="C346" s="426"/>
      <c r="D346" s="426"/>
      <c r="E346" s="426"/>
      <c r="F346" s="426"/>
      <c r="G346" s="426"/>
      <c r="H346" s="426"/>
      <c r="I346" s="426"/>
      <c r="J346" s="426"/>
      <c r="K346" s="426"/>
      <c r="L346" s="426"/>
      <c r="M346" s="426"/>
      <c r="N346" s="426"/>
      <c r="O346" s="426"/>
      <c r="P346" s="426"/>
      <c r="Q346" s="426"/>
      <c r="R346" s="426"/>
      <c r="S346" s="426"/>
      <c r="T346" s="426"/>
      <c r="U346" s="426"/>
      <c r="V346" s="426"/>
      <c r="W346" s="426"/>
      <c r="X346" s="426"/>
      <c r="Y346" s="426"/>
      <c r="Z346" s="426"/>
      <c r="AA346" s="426"/>
      <c r="AB346" s="426"/>
      <c r="AC346" s="426">
        <f>ImportsChipsAndResidues!AD$10</f>
        <v>5.7629756747999999E-2</v>
      </c>
      <c r="AD346" s="426">
        <f>ImportsChipsAndResidues!AE$10</f>
        <v>3.9115329999999997E-2</v>
      </c>
      <c r="AE346" s="426">
        <f>ImportsChipsAndResidues!AF$10</f>
        <v>2.6521243199999999E-2</v>
      </c>
      <c r="AF346" s="426">
        <f>ImportsChipsAndResidues!AG$10</f>
        <v>4.4772896000000006E-2</v>
      </c>
      <c r="AG346" s="426">
        <f>ImportsChipsAndResidues!AH$10</f>
        <v>3.6687586600000002E-2</v>
      </c>
      <c r="AH346" s="426">
        <f>ImportsChipsAndResidues!AI$10</f>
        <v>7.3245143400000004E-2</v>
      </c>
      <c r="AI346" s="426">
        <f>ImportsChipsAndResidues!AJ$10</f>
        <v>0.15079504880000003</v>
      </c>
      <c r="AJ346" s="426">
        <f>ImportsChipsAndResidues!AK$10</f>
        <v>0.31896194700000002</v>
      </c>
      <c r="AK346" s="426">
        <f>ImportsChipsAndResidues!AL$10</f>
        <v>5.3853342000000005E-2</v>
      </c>
      <c r="AL346" s="426">
        <f>ImportsChipsAndResidues!AM$10</f>
        <v>0.10286928959999386</v>
      </c>
      <c r="AM346" s="426">
        <f>ImportsChipsAndResidues!AN$10</f>
        <v>1.1769710426999982</v>
      </c>
      <c r="AN346" s="426">
        <f>ImportsChipsAndResidues!AO$10</f>
        <v>1.8194985120000027</v>
      </c>
      <c r="AO346" s="426">
        <f>ImportsChipsAndResidues!AP$10</f>
        <v>16.831997776000009</v>
      </c>
      <c r="AP346" s="426">
        <f>ImportsChipsAndResidues!AQ$10</f>
        <v>1.2996773318999999</v>
      </c>
      <c r="AQ346" s="426">
        <f>ImportsChipsAndResidues!AR$10</f>
        <v>1.1335559099999983</v>
      </c>
      <c r="AR346" s="426">
        <f>ImportsChipsAndResidues!AS$10</f>
        <v>0.23252901000000747</v>
      </c>
      <c r="AS346" s="426">
        <f>ImportsChipsAndResidues!AT$10</f>
        <v>0.73869746330001362</v>
      </c>
      <c r="AT346" s="426">
        <f>ImportsChipsAndResidues!AU$10</f>
        <v>1.7309398964</v>
      </c>
      <c r="AU346" s="426">
        <f>ImportsChipsAndResidues!AV$10</f>
        <v>4.9309643449999996</v>
      </c>
      <c r="AV346" s="426">
        <f>ImportsChipsAndResidues!AW$10</f>
        <v>0.31297728166666666</v>
      </c>
      <c r="AW346" s="426">
        <f>ImportsChipsAndResidues!AX$10</f>
        <v>0</v>
      </c>
      <c r="AX346" s="426">
        <f>ImportsChipsAndResidues!AY$10</f>
        <v>0</v>
      </c>
      <c r="AY346" s="426">
        <f>ImportsChipsAndResidues!AZ$10</f>
        <v>0</v>
      </c>
      <c r="AZ346" s="426">
        <f>ImportsChipsAndResidues!BA$10</f>
        <v>0</v>
      </c>
      <c r="BA346" s="426">
        <f>ImportsChipsAndResidues!BB$10</f>
        <v>0</v>
      </c>
      <c r="BB346" s="426">
        <f>ImportsChipsAndResidues!BC$10</f>
        <v>0</v>
      </c>
      <c r="BC346" s="425">
        <f>AJ346/AJ$337</f>
        <v>3.9058131356046561E-3</v>
      </c>
      <c r="BD346" s="425">
        <f>AK346/AK$337</f>
        <v>8.2840223031265231E-4</v>
      </c>
      <c r="BE346" s="425">
        <f>AL346/AL$337</f>
        <v>1.4143545712808786E-2</v>
      </c>
      <c r="BF346" s="425">
        <f>AM346/AM$337</f>
        <v>0.42415980087000166</v>
      </c>
      <c r="BG346" s="425">
        <f t="shared" si="225"/>
        <v>0.25933754110954527</v>
      </c>
      <c r="BH346" s="425">
        <f t="shared" si="225"/>
        <v>0.72002998643300875</v>
      </c>
      <c r="BI346" s="425">
        <f t="shared" si="225"/>
        <v>0.41359890585945341</v>
      </c>
      <c r="BJ346" s="425">
        <f t="shared" si="226"/>
        <v>0.22510926212515367</v>
      </c>
      <c r="BK346" s="425">
        <f t="shared" si="226"/>
        <v>0.13088115905826811</v>
      </c>
      <c r="BL346" s="425">
        <f t="shared" si="226"/>
        <v>4.9224436513904304E-2</v>
      </c>
      <c r="BM346" s="425">
        <f t="shared" si="226"/>
        <v>0.24207511189685144</v>
      </c>
      <c r="BN346" s="425">
        <f t="shared" si="227"/>
        <v>0.32853361429505556</v>
      </c>
      <c r="BO346" s="425">
        <f t="shared" si="227"/>
        <v>1.9541411416585944E-2</v>
      </c>
    </row>
    <row r="347" spans="1:67">
      <c r="A347" s="426" t="str">
        <f>A341</f>
        <v>Others</v>
      </c>
      <c r="AC347" s="426">
        <f t="shared" ref="AC347:BB347" si="228">AC337-SUM(AC345:AC346)</f>
        <v>5.1190216078439974</v>
      </c>
      <c r="AD347" s="426">
        <f t="shared" si="228"/>
        <v>4.5919946547999899</v>
      </c>
      <c r="AE347" s="426">
        <f t="shared" si="228"/>
        <v>5.6350469424000051</v>
      </c>
      <c r="AF347" s="426">
        <f t="shared" si="228"/>
        <v>12.732256667200009</v>
      </c>
      <c r="AG347" s="426">
        <f t="shared" si="228"/>
        <v>17.906263913999993</v>
      </c>
      <c r="AH347" s="426">
        <f t="shared" si="228"/>
        <v>17.83795556400003</v>
      </c>
      <c r="AI347" s="426">
        <f t="shared" si="228"/>
        <v>30.864238845199981</v>
      </c>
      <c r="AJ347" s="426">
        <f t="shared" si="228"/>
        <v>30.890020196999984</v>
      </c>
      <c r="AK347" s="426">
        <f t="shared" si="228"/>
        <v>34.110134681600044</v>
      </c>
      <c r="AL347" s="426">
        <f t="shared" si="228"/>
        <v>1.342023557600001</v>
      </c>
      <c r="AM347" s="426">
        <f t="shared" si="228"/>
        <v>1.5830395811999818</v>
      </c>
      <c r="AN347" s="426">
        <f t="shared" si="228"/>
        <v>2.8232599680000021</v>
      </c>
      <c r="AO347" s="426">
        <f t="shared" si="228"/>
        <v>2.4556099743999766</v>
      </c>
      <c r="AP347" s="426">
        <f t="shared" si="228"/>
        <v>1.6354236680999783</v>
      </c>
      <c r="AQ347" s="426">
        <f t="shared" si="228"/>
        <v>3.8827843655000081</v>
      </c>
      <c r="AR347" s="426">
        <f t="shared" si="228"/>
        <v>1.5058644370000067</v>
      </c>
      <c r="AS347" s="426">
        <f t="shared" si="228"/>
        <v>14.267579043700003</v>
      </c>
      <c r="AT347" s="426">
        <f t="shared" si="228"/>
        <v>5.4183902772999897</v>
      </c>
      <c r="AU347" s="426">
        <f t="shared" si="228"/>
        <v>10.075820780999994</v>
      </c>
      <c r="AV347" s="426">
        <f t="shared" si="228"/>
        <v>13.601693642916679</v>
      </c>
      <c r="AW347" s="426">
        <f t="shared" si="228"/>
        <v>0</v>
      </c>
      <c r="AX347" s="426">
        <f t="shared" si="228"/>
        <v>0</v>
      </c>
      <c r="AY347" s="426">
        <f t="shared" si="228"/>
        <v>0</v>
      </c>
      <c r="AZ347" s="426">
        <f t="shared" si="228"/>
        <v>0</v>
      </c>
      <c r="BA347" s="426">
        <f t="shared" si="228"/>
        <v>0</v>
      </c>
      <c r="BB347" s="426">
        <f t="shared" si="228"/>
        <v>0</v>
      </c>
      <c r="BC347" s="425">
        <f t="shared" si="224"/>
        <v>0.37826031531132975</v>
      </c>
      <c r="BD347" s="425">
        <f t="shared" si="224"/>
        <v>0.5247011716840605</v>
      </c>
      <c r="BE347" s="425">
        <f t="shared" si="224"/>
        <v>0.18451543321033123</v>
      </c>
      <c r="BF347" s="425">
        <f t="shared" si="224"/>
        <v>0.57049980770195219</v>
      </c>
      <c r="BG347" s="425">
        <f t="shared" si="225"/>
        <v>0.40240609881528328</v>
      </c>
      <c r="BH347" s="425">
        <f t="shared" si="225"/>
        <v>0.1050447391974498</v>
      </c>
      <c r="BI347" s="425">
        <f t="shared" si="225"/>
        <v>0.52044413112442389</v>
      </c>
      <c r="BJ347" s="425">
        <f t="shared" si="226"/>
        <v>0.77106979532115982</v>
      </c>
      <c r="BK347" s="425">
        <f t="shared" si="226"/>
        <v>0.84759008305751127</v>
      </c>
      <c r="BL347" s="425">
        <f t="shared" si="226"/>
        <v>0.95074583809486513</v>
      </c>
      <c r="BM347" s="425">
        <f t="shared" si="226"/>
        <v>0.75777179519992888</v>
      </c>
      <c r="BN347" s="425">
        <f t="shared" si="227"/>
        <v>0.67131814115179078</v>
      </c>
      <c r="BO347" s="425">
        <f t="shared" si="227"/>
        <v>0.84925107031148706</v>
      </c>
    </row>
    <row r="348" spans="1:67">
      <c r="A348" s="426"/>
      <c r="AC348" s="428"/>
      <c r="AD348" s="428"/>
      <c r="AE348" s="428"/>
      <c r="AF348" s="428"/>
      <c r="AG348" s="428"/>
      <c r="AH348" s="428"/>
      <c r="AI348" s="428"/>
      <c r="AJ348" s="428"/>
      <c r="AK348" s="428"/>
      <c r="AL348" s="428"/>
      <c r="AM348" s="428"/>
      <c r="AN348" s="428"/>
      <c r="AO348" s="428"/>
      <c r="AP348" s="428"/>
      <c r="AQ348" s="428"/>
      <c r="AR348" s="428"/>
      <c r="AS348" s="428"/>
      <c r="AT348" s="428"/>
      <c r="AU348" s="428"/>
      <c r="AV348" s="428"/>
      <c r="AW348" s="428"/>
      <c r="AX348" s="428"/>
      <c r="AY348" s="428"/>
      <c r="AZ348" s="428"/>
      <c r="BA348" s="428"/>
      <c r="BB348" s="428"/>
      <c r="BC348" s="425"/>
      <c r="BD348" s="425"/>
      <c r="BE348" s="425"/>
      <c r="BF348" s="425"/>
      <c r="BG348" s="425"/>
      <c r="BH348" s="425"/>
      <c r="BI348" s="425"/>
      <c r="BJ348" s="425"/>
      <c r="BK348" s="425"/>
      <c r="BL348" s="425"/>
      <c r="BM348" s="425"/>
      <c r="BN348" s="425"/>
      <c r="BO348" s="425"/>
    </row>
    <row r="349" spans="1:67" ht="13">
      <c r="A349" s="419" t="s">
        <v>161</v>
      </c>
    </row>
    <row r="350" spans="1:67" ht="13">
      <c r="A350" s="419"/>
      <c r="B350" s="466" t="s">
        <v>69</v>
      </c>
      <c r="C350" s="466"/>
      <c r="D350" s="466"/>
      <c r="E350" s="466"/>
      <c r="F350" s="466"/>
      <c r="G350" s="466"/>
      <c r="H350" s="466"/>
      <c r="I350" s="466"/>
      <c r="J350" s="466"/>
      <c r="K350" s="466"/>
      <c r="L350" s="466"/>
      <c r="M350" s="466"/>
      <c r="N350" s="466"/>
      <c r="O350" s="466"/>
      <c r="P350" s="466"/>
      <c r="Q350" s="466"/>
      <c r="R350" s="466"/>
      <c r="S350" s="466"/>
      <c r="T350" s="466"/>
      <c r="U350" s="466"/>
      <c r="V350" s="466"/>
      <c r="W350" s="466"/>
      <c r="X350" s="466"/>
      <c r="Y350" s="466"/>
      <c r="Z350" s="466"/>
      <c r="AA350" s="466"/>
      <c r="AC350" s="466" t="s">
        <v>91</v>
      </c>
      <c r="AD350" s="466"/>
      <c r="AE350" s="466"/>
      <c r="AF350" s="466"/>
      <c r="AG350" s="466"/>
      <c r="AH350" s="466"/>
      <c r="AI350" s="466"/>
      <c r="AJ350" s="466"/>
      <c r="AK350" s="466"/>
      <c r="AL350" s="466"/>
      <c r="AM350" s="466"/>
      <c r="AN350" s="466"/>
      <c r="AO350" s="466"/>
      <c r="AP350" s="466"/>
      <c r="AQ350" s="466"/>
      <c r="AR350" s="466"/>
      <c r="AS350" s="466"/>
      <c r="AT350" s="466"/>
      <c r="AU350" s="466"/>
      <c r="AV350" s="466"/>
      <c r="AW350" s="466"/>
      <c r="AX350" s="466"/>
      <c r="AY350" s="466"/>
      <c r="AZ350" s="466"/>
      <c r="BA350" s="466"/>
      <c r="BB350" s="466"/>
    </row>
    <row r="351" spans="1:67">
      <c r="A351" s="421" t="s">
        <v>2</v>
      </c>
      <c r="B351" s="427">
        <f>ImportsPulp!C$5-ImportsPulp!C$18</f>
        <v>0.68942190000000025</v>
      </c>
      <c r="C351" s="427">
        <f>ImportsPulp!D$5-ImportsPulp!D$18</f>
        <v>0.64464189999999966</v>
      </c>
      <c r="D351" s="427">
        <f>ImportsPulp!E$5-ImportsPulp!E$18</f>
        <v>0.55753240000000004</v>
      </c>
      <c r="E351" s="427">
        <f>ImportsPulp!F$5-ImportsPulp!F$18</f>
        <v>0.46200739999999996</v>
      </c>
      <c r="F351" s="427">
        <f>ImportsPulp!G$5-ImportsPulp!G$18</f>
        <v>0.53380070000000002</v>
      </c>
      <c r="G351" s="427">
        <f>ImportsPulp!H$5-ImportsPulp!H$18</f>
        <v>0.60499650000000016</v>
      </c>
      <c r="H351" s="427">
        <f>ImportsPulp!I$5-ImportsPulp!I$18</f>
        <v>0.84056439999999999</v>
      </c>
      <c r="I351" s="427">
        <f>ImportsPulp!J$5-ImportsPulp!J$18</f>
        <v>1.1612374999999995</v>
      </c>
      <c r="J351" s="427">
        <f>ImportsPulp!K$5-ImportsPulp!K$18</f>
        <v>0.81329120000000032</v>
      </c>
      <c r="K351" s="427">
        <f>ImportsPulp!L$5-ImportsPulp!L$18</f>
        <v>0.78073950000000036</v>
      </c>
      <c r="L351" s="427">
        <f>ImportsPulp!M$5-ImportsPulp!M$18</f>
        <v>0.75628510000000015</v>
      </c>
      <c r="M351" s="427">
        <f>ImportsPulp!N$5-ImportsPulp!N$18</f>
        <v>0.56618570000000012</v>
      </c>
      <c r="N351" s="427">
        <f>ImportsPulp!O$5-ImportsPulp!O$18</f>
        <v>0.59408031333333355</v>
      </c>
      <c r="O351" s="427">
        <f>ImportsPulp!P$5-ImportsPulp!P$18</f>
        <v>0.62964149999999997</v>
      </c>
      <c r="P351" s="427">
        <f>ImportsPulp!Q$5-ImportsPulp!Q$18</f>
        <v>0.71939209999999965</v>
      </c>
      <c r="Q351" s="427">
        <f>ImportsPulp!R$5-ImportsPulp!R$18</f>
        <v>0.60967919999999998</v>
      </c>
      <c r="R351" s="427">
        <f>ImportsPulp!S$5-ImportsPulp!S$18</f>
        <v>0.61881180000000024</v>
      </c>
      <c r="S351" s="427">
        <f>ImportsPulp!T$5-ImportsPulp!T$18</f>
        <v>0.66697345499999972</v>
      </c>
      <c r="T351" s="427">
        <f>ImportsPulp!U$5-ImportsPulp!U$18</f>
        <v>0.65654452166666655</v>
      </c>
      <c r="U351" s="427">
        <f>ImportsPulp!V$5-ImportsPulp!V$18</f>
        <v>0.49570863124999986</v>
      </c>
      <c r="V351" s="427">
        <f>ImportsPulp!W$5-ImportsPulp!W$18</f>
        <v>0</v>
      </c>
      <c r="W351" s="427">
        <f>ImportsPulp!X$5-ImportsPulp!X$18</f>
        <v>0</v>
      </c>
      <c r="X351" s="427">
        <f>ImportsPulp!Y$5-ImportsPulp!Y$18</f>
        <v>0</v>
      </c>
      <c r="Y351" s="427">
        <f>ImportsPulp!Z$5-ImportsPulp!Z$18</f>
        <v>0</v>
      </c>
      <c r="Z351" s="427">
        <f>ImportsPulp!AA$5-ImportsPulp!AA$18</f>
        <v>0</v>
      </c>
      <c r="AA351" s="427">
        <f>ImportsPulp!AB$5-ImportsPulp!AB$18</f>
        <v>0</v>
      </c>
      <c r="AB351" s="427"/>
      <c r="AC351" s="427">
        <f>ImportsPulp!AD$5-ImportsPulp!AD$18</f>
        <v>0.43490986422956979</v>
      </c>
      <c r="AD351" s="427">
        <f>ImportsPulp!AE$5-ImportsPulp!AE$18</f>
        <v>0.32848327354599993</v>
      </c>
      <c r="AE351" s="427">
        <f>ImportsPulp!AF$5-ImportsPulp!AF$18</f>
        <v>0.26039211874559998</v>
      </c>
      <c r="AF351" s="427">
        <f>ImportsPulp!AG$5-ImportsPulp!AG$18</f>
        <v>0.23470912358880003</v>
      </c>
      <c r="AG351" s="427">
        <f>ImportsPulp!AH$5-ImportsPulp!AH$18</f>
        <v>0.28078857092089998</v>
      </c>
      <c r="AH351" s="427">
        <f>ImportsPulp!AI$5-ImportsPulp!AI$18</f>
        <v>0.34497079724249996</v>
      </c>
      <c r="AI351" s="427">
        <f>ImportsPulp!AJ$5-ImportsPulp!AJ$18</f>
        <v>0.50676735207680013</v>
      </c>
      <c r="AJ351" s="427">
        <f>ImportsPulp!AK$5-ImportsPulp!AK$18</f>
        <v>0.76593269590650026</v>
      </c>
      <c r="AK351" s="427">
        <f>ImportsPulp!AL$5-ImportsPulp!AL$18</f>
        <v>0.63723559430200016</v>
      </c>
      <c r="AL351" s="427">
        <f>ImportsPulp!AM$5-ImportsPulp!AM$18</f>
        <v>0.44068382824840008</v>
      </c>
      <c r="AM351" s="427">
        <f>ImportsPulp!AN$5-ImportsPulp!AN$18</f>
        <v>0.47585016504900018</v>
      </c>
      <c r="AN351" s="427">
        <f>ImportsPulp!AO$5-ImportsPulp!AO$18</f>
        <v>0.36864596999999993</v>
      </c>
      <c r="AO351" s="427">
        <f>ImportsPulp!AP$5-ImportsPulp!AP$18</f>
        <v>0.38615717407519984</v>
      </c>
      <c r="AP351" s="427">
        <f>ImportsPulp!AQ$5-ImportsPulp!AQ$18</f>
        <v>0.41550570575640006</v>
      </c>
      <c r="AQ351" s="427">
        <f>ImportsPulp!AR$5-ImportsPulp!AR$18</f>
        <v>0.43493050619649998</v>
      </c>
      <c r="AR351" s="427">
        <f>ImportsPulp!AS$5-ImportsPulp!AS$18</f>
        <v>0.32829647775049997</v>
      </c>
      <c r="AS351" s="427">
        <f>ImportsPulp!AT$5-ImportsPulp!AT$18</f>
        <v>0.32847220861610016</v>
      </c>
      <c r="AT351" s="427">
        <f>ImportsPulp!AU$5-ImportsPulp!AU$18</f>
        <v>0.37069117002059992</v>
      </c>
      <c r="AU351" s="427">
        <f>ImportsPulp!AV$5-ImportsPulp!AV$18</f>
        <v>0.34954638878699995</v>
      </c>
      <c r="AV351" s="427">
        <f>ImportsPulp!AW$5-ImportsPulp!AW$18</f>
        <v>0.27979740292541666</v>
      </c>
      <c r="AW351" s="427">
        <f>ImportsPulp!AX$5-ImportsPulp!AX$18</f>
        <v>0</v>
      </c>
      <c r="AX351" s="427">
        <f>ImportsPulp!AY$5-ImportsPulp!AY$18</f>
        <v>0</v>
      </c>
      <c r="AY351" s="427">
        <f>ImportsPulp!AZ$5-ImportsPulp!AZ$18</f>
        <v>0</v>
      </c>
      <c r="AZ351" s="427">
        <f>ImportsPulp!BA$5-ImportsPulp!BA$18</f>
        <v>0</v>
      </c>
      <c r="BA351" s="427">
        <f>ImportsPulp!BB$5-ImportsPulp!BB$18</f>
        <v>0</v>
      </c>
      <c r="BB351" s="427">
        <f>ImportsPulp!BC$5-ImportsPulp!BC$18</f>
        <v>0</v>
      </c>
    </row>
    <row r="352" spans="1:67">
      <c r="A352" s="421"/>
      <c r="B352" s="420">
        <v>2000</v>
      </c>
      <c r="C352" s="420">
        <f>1+B352</f>
        <v>2001</v>
      </c>
      <c r="D352" s="420">
        <f t="shared" ref="D352:AA352" si="229">1+C352</f>
        <v>2002</v>
      </c>
      <c r="E352" s="420">
        <f t="shared" si="229"/>
        <v>2003</v>
      </c>
      <c r="F352" s="420">
        <f t="shared" si="229"/>
        <v>2004</v>
      </c>
      <c r="G352" s="420">
        <f t="shared" si="229"/>
        <v>2005</v>
      </c>
      <c r="H352" s="420">
        <f t="shared" si="229"/>
        <v>2006</v>
      </c>
      <c r="I352" s="420">
        <f t="shared" si="229"/>
        <v>2007</v>
      </c>
      <c r="J352" s="420">
        <f t="shared" si="229"/>
        <v>2008</v>
      </c>
      <c r="K352" s="420">
        <f t="shared" si="229"/>
        <v>2009</v>
      </c>
      <c r="L352" s="420">
        <f t="shared" si="229"/>
        <v>2010</v>
      </c>
      <c r="M352" s="420">
        <f t="shared" si="229"/>
        <v>2011</v>
      </c>
      <c r="N352" s="420">
        <f t="shared" si="229"/>
        <v>2012</v>
      </c>
      <c r="O352" s="420">
        <f t="shared" si="229"/>
        <v>2013</v>
      </c>
      <c r="P352" s="420">
        <f t="shared" si="229"/>
        <v>2014</v>
      </c>
      <c r="Q352" s="420">
        <f t="shared" si="229"/>
        <v>2015</v>
      </c>
      <c r="R352" s="420">
        <f t="shared" si="229"/>
        <v>2016</v>
      </c>
      <c r="S352" s="420">
        <f t="shared" si="229"/>
        <v>2017</v>
      </c>
      <c r="T352" s="420">
        <f t="shared" si="229"/>
        <v>2018</v>
      </c>
      <c r="U352" s="420">
        <f t="shared" si="229"/>
        <v>2019</v>
      </c>
      <c r="V352" s="420">
        <f t="shared" si="229"/>
        <v>2020</v>
      </c>
      <c r="W352" s="420">
        <f t="shared" si="229"/>
        <v>2021</v>
      </c>
      <c r="X352" s="420">
        <f t="shared" si="229"/>
        <v>2022</v>
      </c>
      <c r="Y352" s="420">
        <f t="shared" si="229"/>
        <v>2023</v>
      </c>
      <c r="Z352" s="420">
        <f t="shared" si="229"/>
        <v>2024</v>
      </c>
      <c r="AA352" s="420">
        <f t="shared" si="229"/>
        <v>2025</v>
      </c>
      <c r="AC352" s="420">
        <v>2000</v>
      </c>
      <c r="AD352" s="420">
        <f>1+AC352</f>
        <v>2001</v>
      </c>
      <c r="AE352" s="420">
        <f t="shared" ref="AE352:BB352" si="230">1+AD352</f>
        <v>2002</v>
      </c>
      <c r="AF352" s="420">
        <f t="shared" si="230"/>
        <v>2003</v>
      </c>
      <c r="AG352" s="420">
        <f t="shared" si="230"/>
        <v>2004</v>
      </c>
      <c r="AH352" s="420">
        <f t="shared" si="230"/>
        <v>2005</v>
      </c>
      <c r="AI352" s="420">
        <f t="shared" si="230"/>
        <v>2006</v>
      </c>
      <c r="AJ352" s="420">
        <f t="shared" si="230"/>
        <v>2007</v>
      </c>
      <c r="AK352" s="420">
        <f t="shared" si="230"/>
        <v>2008</v>
      </c>
      <c r="AL352" s="420">
        <f t="shared" si="230"/>
        <v>2009</v>
      </c>
      <c r="AM352" s="420">
        <f t="shared" si="230"/>
        <v>2010</v>
      </c>
      <c r="AN352" s="420">
        <f t="shared" si="230"/>
        <v>2011</v>
      </c>
      <c r="AO352" s="420">
        <f t="shared" si="230"/>
        <v>2012</v>
      </c>
      <c r="AP352" s="420">
        <f t="shared" si="230"/>
        <v>2013</v>
      </c>
      <c r="AQ352" s="420">
        <f t="shared" si="230"/>
        <v>2014</v>
      </c>
      <c r="AR352" s="420">
        <f t="shared" si="230"/>
        <v>2015</v>
      </c>
      <c r="AS352" s="420">
        <f t="shared" si="230"/>
        <v>2016</v>
      </c>
      <c r="AT352" s="420">
        <f t="shared" si="230"/>
        <v>2017</v>
      </c>
      <c r="AU352" s="420">
        <f t="shared" si="230"/>
        <v>2018</v>
      </c>
      <c r="AV352" s="420">
        <f t="shared" si="230"/>
        <v>2019</v>
      </c>
      <c r="AW352" s="420">
        <f t="shared" si="230"/>
        <v>2020</v>
      </c>
      <c r="AX352" s="420">
        <f t="shared" si="230"/>
        <v>2021</v>
      </c>
      <c r="AY352" s="420">
        <f t="shared" si="230"/>
        <v>2022</v>
      </c>
      <c r="AZ352" s="420">
        <f t="shared" si="230"/>
        <v>2023</v>
      </c>
      <c r="BA352" s="420">
        <f t="shared" si="230"/>
        <v>2024</v>
      </c>
      <c r="BB352" s="420">
        <f t="shared" si="230"/>
        <v>2025</v>
      </c>
    </row>
    <row r="353" spans="1:67">
      <c r="A353" s="422" t="str">
        <f>ImportsPulp!B$14</f>
        <v xml:space="preserve">Brazil </v>
      </c>
      <c r="B353" s="423">
        <f>ImportsPulp!C$14</f>
        <v>0.25594729999999999</v>
      </c>
      <c r="C353" s="423">
        <f>ImportsPulp!D$14</f>
        <v>0.20015350000000001</v>
      </c>
      <c r="D353" s="423">
        <f>ImportsPulp!E$14</f>
        <v>0.24227290000000001</v>
      </c>
      <c r="E353" s="423">
        <f>ImportsPulp!F$14</f>
        <v>0.20026869999999999</v>
      </c>
      <c r="F353" s="423">
        <f>ImportsPulp!G$14</f>
        <v>0.22764600000000002</v>
      </c>
      <c r="G353" s="423">
        <f>ImportsPulp!H$14</f>
        <v>0.25635219999999997</v>
      </c>
      <c r="H353" s="423">
        <f>ImportsPulp!I$14</f>
        <v>0.47422240000000004</v>
      </c>
      <c r="I353" s="423">
        <f>ImportsPulp!J$14</f>
        <v>0.62118439999999997</v>
      </c>
      <c r="J353" s="423">
        <f>ImportsPulp!K$14</f>
        <v>0.41984949999999999</v>
      </c>
      <c r="K353" s="423">
        <f>ImportsPulp!L$14</f>
        <v>0.49228169999999993</v>
      </c>
      <c r="L353" s="423">
        <f>ImportsPulp!M$14</f>
        <v>0.51416269999999997</v>
      </c>
      <c r="M353" s="423">
        <f>ImportsPulp!N$14</f>
        <v>0.39872159999999995</v>
      </c>
      <c r="N353" s="423">
        <f>ImportsPulp!O$14</f>
        <v>0.43229909999999994</v>
      </c>
      <c r="O353" s="423">
        <f>ImportsPulp!P$14</f>
        <v>0.36232429999999999</v>
      </c>
      <c r="P353" s="423">
        <f>ImportsPulp!Q$14</f>
        <v>0.40317629999999999</v>
      </c>
      <c r="Q353" s="423">
        <f>ImportsPulp!R$14</f>
        <v>0.36925239999999998</v>
      </c>
      <c r="R353" s="423">
        <f>ImportsPulp!S$14</f>
        <v>0.35734969999999994</v>
      </c>
      <c r="S353" s="423">
        <f>ImportsPulp!T$14</f>
        <v>0.37599929999999998</v>
      </c>
      <c r="T353" s="423">
        <f>ImportsPulp!U$14</f>
        <v>0.40082139999999994</v>
      </c>
      <c r="U353" s="423">
        <f>ImportsPulp!V$14</f>
        <v>0.27788689999999999</v>
      </c>
      <c r="V353" s="423">
        <f>ImportsPulp!W$14</f>
        <v>0</v>
      </c>
      <c r="W353" s="423">
        <f>ImportsPulp!X$14</f>
        <v>0</v>
      </c>
      <c r="X353" s="423">
        <f>ImportsPulp!Y$14</f>
        <v>0</v>
      </c>
      <c r="Y353" s="423">
        <f>ImportsPulp!Z$14</f>
        <v>0</v>
      </c>
      <c r="Z353" s="423">
        <f>ImportsPulp!AA$14</f>
        <v>0</v>
      </c>
      <c r="AA353" s="423">
        <f>ImportsPulp!AB$14</f>
        <v>0</v>
      </c>
      <c r="AB353" s="422"/>
      <c r="AC353" s="388"/>
      <c r="AD353" s="388"/>
      <c r="AE353" s="388"/>
      <c r="AF353" s="388"/>
      <c r="AG353" s="388"/>
      <c r="AH353" s="388"/>
      <c r="AI353" s="388"/>
      <c r="AJ353" s="388"/>
      <c r="AK353" s="388"/>
      <c r="AL353" s="388"/>
      <c r="AM353" s="388"/>
      <c r="AN353" s="388"/>
      <c r="AO353" s="388"/>
      <c r="AP353" s="388"/>
      <c r="AQ353" s="388"/>
      <c r="AR353" s="388"/>
      <c r="AS353" s="388"/>
      <c r="AT353" s="388"/>
      <c r="AU353" s="388"/>
      <c r="AV353" s="388"/>
      <c r="AW353" s="388"/>
      <c r="AX353" s="388"/>
      <c r="AY353" s="388"/>
      <c r="AZ353" s="388"/>
      <c r="BA353" s="388"/>
      <c r="BB353" s="388"/>
      <c r="BC353" s="425">
        <f t="shared" ref="BC353:BF358" si="231">I353/I$351</f>
        <v>0.5349331209162641</v>
      </c>
      <c r="BD353" s="425">
        <f t="shared" si="231"/>
        <v>0.5162351443123937</v>
      </c>
      <c r="BE353" s="425">
        <f t="shared" si="231"/>
        <v>0.63053259121640404</v>
      </c>
      <c r="BF353" s="425">
        <f t="shared" si="231"/>
        <v>0.67985300781411651</v>
      </c>
      <c r="BG353" s="425">
        <f t="shared" ref="BG353:BG358" si="232">M353/M$351</f>
        <v>0.70422407347977856</v>
      </c>
      <c r="BH353" s="425">
        <f t="shared" ref="BH353:BH358" si="233">N353/N$351</f>
        <v>0.72767787502401293</v>
      </c>
      <c r="BI353" s="425">
        <f t="shared" ref="BI353:BI358" si="234">O353/O$351</f>
        <v>0.57544539233833858</v>
      </c>
      <c r="BJ353" s="425">
        <f t="shared" ref="BJ353:BJ358" si="235">P353/P$351</f>
        <v>0.56044026616361253</v>
      </c>
      <c r="BK353" s="425">
        <f t="shared" ref="BK353:BK358" si="236">Q353/Q$351</f>
        <v>0.60565031577262274</v>
      </c>
      <c r="BL353" s="425">
        <f t="shared" ref="BL353:BM358" si="237">R353/R$351</f>
        <v>0.57747719096500716</v>
      </c>
      <c r="BM353" s="425">
        <f t="shared" si="237"/>
        <v>0.5637395269351464</v>
      </c>
      <c r="BN353" s="425">
        <f t="shared" ref="BN353:BN358" si="238">T353/T$351</f>
        <v>0.61050147670488142</v>
      </c>
      <c r="BO353" s="425">
        <f t="shared" ref="BO353:BO358" si="239">U353/U$351</f>
        <v>0.56058515523376828</v>
      </c>
    </row>
    <row r="354" spans="1:67">
      <c r="A354" s="422" t="str">
        <f>ImportsPulp!B$10</f>
        <v xml:space="preserve">Canada </v>
      </c>
      <c r="B354" s="423">
        <f>ImportsPulp!C$10</f>
        <v>0.23252419999999999</v>
      </c>
      <c r="C354" s="423">
        <f>ImportsPulp!D$10</f>
        <v>0.2272248</v>
      </c>
      <c r="D354" s="423">
        <f>ImportsPulp!E$10</f>
        <v>0.1443219</v>
      </c>
      <c r="E354" s="423">
        <f>ImportsPulp!F$10</f>
        <v>8.7735199999999999E-2</v>
      </c>
      <c r="F354" s="423">
        <f>ImportsPulp!G$10</f>
        <v>0.104878</v>
      </c>
      <c r="G354" s="423">
        <f>ImportsPulp!H$10</f>
        <v>0.11845710000000001</v>
      </c>
      <c r="H354" s="423">
        <f>ImportsPulp!I$10</f>
        <v>0.1095165</v>
      </c>
      <c r="I354" s="423">
        <f>ImportsPulp!J$10</f>
        <v>0.15236760000000002</v>
      </c>
      <c r="J354" s="423">
        <f>ImportsPulp!K$10</f>
        <v>0.1051145</v>
      </c>
      <c r="K354" s="423">
        <f>ImportsPulp!L$10</f>
        <v>4.4874299999999992E-2</v>
      </c>
      <c r="L354" s="423">
        <f>ImportsPulp!M$10</f>
        <v>2.5298999999999995E-2</v>
      </c>
      <c r="M354" s="423">
        <f>ImportsPulp!N$10</f>
        <v>1.5066999999999999E-3</v>
      </c>
      <c r="N354" s="423">
        <f>ImportsPulp!O$10</f>
        <v>4.3437999999999992E-3</v>
      </c>
      <c r="O354" s="423">
        <f>ImportsPulp!P$10</f>
        <v>1.3388199999999999E-2</v>
      </c>
      <c r="P354" s="423">
        <f>ImportsPulp!Q$10</f>
        <v>5.7199999999999994E-3</v>
      </c>
      <c r="Q354" s="423">
        <f>ImportsPulp!R$10</f>
        <v>7.092E-4</v>
      </c>
      <c r="R354" s="423">
        <f>ImportsPulp!S$10</f>
        <v>1.0005999999999999E-3</v>
      </c>
      <c r="S354" s="423">
        <f>ImportsPulp!T$10</f>
        <v>4.4499999999999997E-5</v>
      </c>
      <c r="T354" s="423">
        <f>ImportsPulp!U$10</f>
        <v>3.7309999999999996E-4</v>
      </c>
      <c r="U354" s="423">
        <f>ImportsPulp!V$10</f>
        <v>9.7199999999999991E-5</v>
      </c>
      <c r="V354" s="423">
        <f>ImportsPulp!W$10</f>
        <v>0</v>
      </c>
      <c r="W354" s="423">
        <f>ImportsPulp!X$10</f>
        <v>0</v>
      </c>
      <c r="X354" s="423">
        <f>ImportsPulp!Y$10</f>
        <v>0</v>
      </c>
      <c r="Y354" s="423">
        <f>ImportsPulp!Z$10</f>
        <v>0</v>
      </c>
      <c r="Z354" s="423">
        <f>ImportsPulp!AA$10</f>
        <v>0</v>
      </c>
      <c r="AA354" s="423">
        <f>ImportsPulp!AB$10</f>
        <v>0</v>
      </c>
      <c r="AB354" s="422"/>
      <c r="AC354" s="388"/>
      <c r="AD354" s="388"/>
      <c r="AE354" s="388"/>
      <c r="AF354" s="388"/>
      <c r="AG354" s="388"/>
      <c r="AH354" s="388"/>
      <c r="AI354" s="388"/>
      <c r="AJ354" s="388"/>
      <c r="AK354" s="388"/>
      <c r="AL354" s="388"/>
      <c r="AM354" s="388"/>
      <c r="AN354" s="388"/>
      <c r="AO354" s="388"/>
      <c r="AP354" s="388"/>
      <c r="AQ354" s="388"/>
      <c r="AR354" s="388"/>
      <c r="AS354" s="388"/>
      <c r="AT354" s="388"/>
      <c r="AU354" s="388"/>
      <c r="AV354" s="388"/>
      <c r="AW354" s="388"/>
      <c r="AX354" s="388"/>
      <c r="AY354" s="388"/>
      <c r="AZ354" s="388"/>
      <c r="BA354" s="388"/>
      <c r="BB354" s="388"/>
      <c r="BC354" s="425">
        <f t="shared" si="231"/>
        <v>0.13121140162972697</v>
      </c>
      <c r="BD354" s="425">
        <f t="shared" si="231"/>
        <v>0.12924583470225665</v>
      </c>
      <c r="BE354" s="425">
        <f t="shared" si="231"/>
        <v>5.7476661549723015E-2</v>
      </c>
      <c r="BF354" s="425">
        <f t="shared" si="231"/>
        <v>3.3451670540646627E-2</v>
      </c>
      <c r="BG354" s="425">
        <f t="shared" si="232"/>
        <v>2.6611410355295083E-3</v>
      </c>
      <c r="BH354" s="425">
        <f t="shared" si="233"/>
        <v>7.3118060008205135E-3</v>
      </c>
      <c r="BI354" s="425">
        <f t="shared" si="234"/>
        <v>2.1263210890641739E-2</v>
      </c>
      <c r="BJ354" s="425">
        <f t="shared" si="235"/>
        <v>7.9511576510223041E-3</v>
      </c>
      <c r="BK354" s="425">
        <f t="shared" si="236"/>
        <v>1.1632346978542158E-3</v>
      </c>
      <c r="BL354" s="425">
        <f t="shared" si="237"/>
        <v>1.6169698121464386E-3</v>
      </c>
      <c r="BM354" s="425">
        <f t="shared" si="237"/>
        <v>6.6719296947132651E-5</v>
      </c>
      <c r="BN354" s="425">
        <f t="shared" si="238"/>
        <v>5.6827829292196291E-4</v>
      </c>
      <c r="BO354" s="425">
        <f t="shared" si="239"/>
        <v>1.960829283018461E-4</v>
      </c>
    </row>
    <row r="355" spans="1:67">
      <c r="A355" s="422" t="str">
        <f>ImportsPulp!B$15</f>
        <v xml:space="preserve">Chile </v>
      </c>
      <c r="B355" s="423">
        <f>ImportsPulp!C$15</f>
        <v>4.9544399999999995E-2</v>
      </c>
      <c r="C355" s="423">
        <f>ImportsPulp!D$15</f>
        <v>1.8109299999999998E-2</v>
      </c>
      <c r="D355" s="423">
        <f>ImportsPulp!E$15</f>
        <v>2.0143999999999999E-2</v>
      </c>
      <c r="E355" s="423">
        <f>ImportsPulp!F$15</f>
        <v>2.1083999999999999E-2</v>
      </c>
      <c r="F355" s="423">
        <f>ImportsPulp!G$15</f>
        <v>3.3331E-2</v>
      </c>
      <c r="G355" s="423">
        <f>ImportsPulp!H$15</f>
        <v>5.8678000000000008E-2</v>
      </c>
      <c r="H355" s="423">
        <f>ImportsPulp!I$15</f>
        <v>6.1792999999999994E-2</v>
      </c>
      <c r="I355" s="423">
        <f>ImportsPulp!J$15</f>
        <v>0.12118130000000001</v>
      </c>
      <c r="J355" s="423">
        <f>ImportsPulp!K$15</f>
        <v>4.6792899999999998E-2</v>
      </c>
      <c r="K355" s="423">
        <f>ImportsPulp!L$15</f>
        <v>8.1880999999999985E-3</v>
      </c>
      <c r="L355" s="423">
        <f>ImportsPulp!M$15</f>
        <v>1.4409999999999998E-4</v>
      </c>
      <c r="M355" s="423">
        <f>ImportsPulp!N$15</f>
        <v>0</v>
      </c>
      <c r="N355" s="423">
        <f>ImportsPulp!O$15</f>
        <v>1.248E-4</v>
      </c>
      <c r="O355" s="423">
        <f>ImportsPulp!P$15</f>
        <v>4.4449999999999996E-4</v>
      </c>
      <c r="P355" s="423">
        <f>ImportsPulp!Q$15</f>
        <v>3.032E-4</v>
      </c>
      <c r="Q355" s="423">
        <f>ImportsPulp!R$15</f>
        <v>5.9949999999999999E-4</v>
      </c>
      <c r="R355" s="423">
        <f>ImportsPulp!S$15</f>
        <v>0</v>
      </c>
      <c r="S355" s="423">
        <f>ImportsPulp!T$15</f>
        <v>0</v>
      </c>
      <c r="T355" s="423">
        <f>ImportsPulp!U$15</f>
        <v>0</v>
      </c>
      <c r="U355" s="423">
        <f>ImportsPulp!V$15</f>
        <v>0</v>
      </c>
      <c r="V355" s="423">
        <f>ImportsPulp!W$15</f>
        <v>0</v>
      </c>
      <c r="W355" s="423">
        <f>ImportsPulp!X$15</f>
        <v>0</v>
      </c>
      <c r="X355" s="423">
        <f>ImportsPulp!Y$15</f>
        <v>0</v>
      </c>
      <c r="Y355" s="423">
        <f>ImportsPulp!Z$15</f>
        <v>0</v>
      </c>
      <c r="Z355" s="423">
        <f>ImportsPulp!AA$15</f>
        <v>0</v>
      </c>
      <c r="AA355" s="423">
        <f>ImportsPulp!AB$15</f>
        <v>0</v>
      </c>
      <c r="AB355" s="422"/>
      <c r="AC355" s="388"/>
      <c r="AD355" s="388"/>
      <c r="AE355" s="388"/>
      <c r="AF355" s="388"/>
      <c r="AG355" s="388"/>
      <c r="AH355" s="388"/>
      <c r="AI355" s="388"/>
      <c r="AJ355" s="388"/>
      <c r="AK355" s="388"/>
      <c r="AL355" s="388"/>
      <c r="AM355" s="388"/>
      <c r="AN355" s="388"/>
      <c r="AO355" s="388"/>
      <c r="AP355" s="388"/>
      <c r="AQ355" s="388"/>
      <c r="AR355" s="388"/>
      <c r="AS355" s="388"/>
      <c r="AT355" s="388"/>
      <c r="AU355" s="388"/>
      <c r="AV355" s="388"/>
      <c r="AW355" s="388"/>
      <c r="AX355" s="388"/>
      <c r="AY355" s="388"/>
      <c r="AZ355" s="388"/>
      <c r="BA355" s="388"/>
      <c r="BB355" s="388"/>
      <c r="BC355" s="425">
        <f t="shared" si="231"/>
        <v>0.10435531060614221</v>
      </c>
      <c r="BD355" s="425">
        <f t="shared" si="231"/>
        <v>5.7535234612153652E-2</v>
      </c>
      <c r="BE355" s="425">
        <f t="shared" si="231"/>
        <v>1.0487621031086546E-2</v>
      </c>
      <c r="BF355" s="425">
        <f t="shared" si="231"/>
        <v>1.905366111272058E-4</v>
      </c>
      <c r="BG355" s="425">
        <f t="shared" si="232"/>
        <v>0</v>
      </c>
      <c r="BH355" s="425">
        <f t="shared" si="233"/>
        <v>2.1007260668133899E-4</v>
      </c>
      <c r="BI355" s="425">
        <f t="shared" si="234"/>
        <v>7.0595727886424257E-4</v>
      </c>
      <c r="BJ355" s="425">
        <f t="shared" si="235"/>
        <v>4.2146695800523824E-4</v>
      </c>
      <c r="BK355" s="425">
        <f t="shared" si="236"/>
        <v>9.8330400643485954E-4</v>
      </c>
      <c r="BL355" s="425">
        <f t="shared" si="237"/>
        <v>0</v>
      </c>
      <c r="BM355" s="425">
        <f t="shared" si="237"/>
        <v>0</v>
      </c>
      <c r="BN355" s="425">
        <f t="shared" si="238"/>
        <v>0</v>
      </c>
      <c r="BO355" s="425">
        <f t="shared" si="239"/>
        <v>0</v>
      </c>
    </row>
    <row r="356" spans="1:67">
      <c r="A356" s="422" t="str">
        <f>ImportsPulp!B$7</f>
        <v xml:space="preserve">South Africa </v>
      </c>
      <c r="B356" s="423">
        <f>ImportsPulp!C$7</f>
        <v>1.8186499999999998E-2</v>
      </c>
      <c r="C356" s="423">
        <f>ImportsPulp!D$7</f>
        <v>1.3162800000000001E-2</v>
      </c>
      <c r="D356" s="423">
        <f>ImportsPulp!E$7</f>
        <v>8.4562999999999999E-3</v>
      </c>
      <c r="E356" s="423">
        <f>ImportsPulp!F$7</f>
        <v>7.2220999999999995E-3</v>
      </c>
      <c r="F356" s="423">
        <f>ImportsPulp!G$7</f>
        <v>4.2053000000000004E-3</v>
      </c>
      <c r="G356" s="423">
        <f>ImportsPulp!H$7</f>
        <v>9.3096000000000012E-3</v>
      </c>
      <c r="H356" s="423">
        <f>ImportsPulp!I$7</f>
        <v>2.2184800000000001E-2</v>
      </c>
      <c r="I356" s="423">
        <f>ImportsPulp!J$7</f>
        <v>0.10956440000000001</v>
      </c>
      <c r="J356" s="423">
        <f>ImportsPulp!K$7</f>
        <v>7.3742600000000005E-2</v>
      </c>
      <c r="K356" s="423">
        <f>ImportsPulp!L$7</f>
        <v>6.2995300000000004E-2</v>
      </c>
      <c r="L356" s="423">
        <f>ImportsPulp!M$7</f>
        <v>2.9620999999999995E-2</v>
      </c>
      <c r="M356" s="423">
        <f>ImportsPulp!N$7</f>
        <v>3.6677199999999993E-2</v>
      </c>
      <c r="N356" s="423">
        <f>ImportsPulp!O$7</f>
        <v>3.5993299999999999E-2</v>
      </c>
      <c r="O356" s="423">
        <f>ImportsPulp!P$7</f>
        <v>2.5507399999999996E-2</v>
      </c>
      <c r="P356" s="423">
        <f>ImportsPulp!Q$7</f>
        <v>3.1415099999999994E-2</v>
      </c>
      <c r="Q356" s="423">
        <f>ImportsPulp!R$7</f>
        <v>8.2669999999999987E-4</v>
      </c>
      <c r="R356" s="423">
        <f>ImportsPulp!S$7</f>
        <v>8.9779999999999981E-4</v>
      </c>
      <c r="S356" s="423">
        <f>ImportsPulp!T$7</f>
        <v>1.0574999999999998E-3</v>
      </c>
      <c r="T356" s="423">
        <f>ImportsPulp!U$7</f>
        <v>1.0563999999999999E-3</v>
      </c>
      <c r="U356" s="423">
        <f>ImportsPulp!V$7</f>
        <v>4.4403999999999989E-3</v>
      </c>
      <c r="V356" s="423">
        <f>ImportsPulp!W$7</f>
        <v>0</v>
      </c>
      <c r="W356" s="423">
        <f>ImportsPulp!X$7</f>
        <v>0</v>
      </c>
      <c r="X356" s="423">
        <f>ImportsPulp!Y$7</f>
        <v>0</v>
      </c>
      <c r="Y356" s="423">
        <f>ImportsPulp!Z$7</f>
        <v>0</v>
      </c>
      <c r="Z356" s="423">
        <f>ImportsPulp!AA$7</f>
        <v>0</v>
      </c>
      <c r="AA356" s="423">
        <f>ImportsPulp!AB$7</f>
        <v>0</v>
      </c>
      <c r="AB356" s="422"/>
      <c r="AC356" s="388"/>
      <c r="AD356" s="388"/>
      <c r="AE356" s="388"/>
      <c r="AF356" s="388"/>
      <c r="AG356" s="388"/>
      <c r="AH356" s="388"/>
      <c r="AI356" s="388"/>
      <c r="AJ356" s="388"/>
      <c r="AK356" s="388"/>
      <c r="AL356" s="388"/>
      <c r="AM356" s="388"/>
      <c r="AN356" s="388"/>
      <c r="AO356" s="388"/>
      <c r="AP356" s="388"/>
      <c r="AQ356" s="388"/>
      <c r="AR356" s="388"/>
      <c r="AS356" s="388"/>
      <c r="AT356" s="388"/>
      <c r="AU356" s="388"/>
      <c r="AV356" s="388"/>
      <c r="AW356" s="388"/>
      <c r="AX356" s="388"/>
      <c r="AY356" s="388"/>
      <c r="AZ356" s="388"/>
      <c r="BA356" s="388"/>
      <c r="BB356" s="388"/>
      <c r="BC356" s="425">
        <f t="shared" si="231"/>
        <v>9.4351413901118467E-2</v>
      </c>
      <c r="BD356" s="425">
        <f t="shared" si="231"/>
        <v>9.067182824552876E-2</v>
      </c>
      <c r="BE356" s="425">
        <f t="shared" si="231"/>
        <v>8.06867079224248E-2</v>
      </c>
      <c r="BF356" s="425">
        <f t="shared" si="231"/>
        <v>3.9166446621783223E-2</v>
      </c>
      <c r="BG356" s="425">
        <f t="shared" si="232"/>
        <v>6.4779453101694348E-2</v>
      </c>
      <c r="BH356" s="425">
        <f t="shared" si="233"/>
        <v>6.0586589375508315E-2</v>
      </c>
      <c r="BI356" s="425">
        <f t="shared" si="234"/>
        <v>4.0510989189880268E-2</v>
      </c>
      <c r="BJ356" s="425">
        <f t="shared" si="235"/>
        <v>4.3668953273187192E-2</v>
      </c>
      <c r="BK356" s="425">
        <f t="shared" si="236"/>
        <v>1.3559590027017487E-3</v>
      </c>
      <c r="BL356" s="425">
        <f t="shared" si="237"/>
        <v>1.4508449903508618E-3</v>
      </c>
      <c r="BM356" s="425">
        <f t="shared" si="237"/>
        <v>1.5855203712717477E-3</v>
      </c>
      <c r="BN356" s="425">
        <f t="shared" si="238"/>
        <v>1.609030256346185E-3</v>
      </c>
      <c r="BO356" s="425">
        <f t="shared" si="239"/>
        <v>8.9576814283077906E-3</v>
      </c>
    </row>
    <row r="357" spans="1:67">
      <c r="A357" s="422" t="str">
        <f>ImportsPulp!B$12</f>
        <v xml:space="preserve">USA </v>
      </c>
      <c r="B357" s="423">
        <f>ImportsPulp!C$12</f>
        <v>8.4849399999999991E-2</v>
      </c>
      <c r="C357" s="423">
        <f>ImportsPulp!D$12</f>
        <v>9.2936000000000005E-2</v>
      </c>
      <c r="D357" s="423">
        <f>ImportsPulp!E$12</f>
        <v>7.2859199999999999E-2</v>
      </c>
      <c r="E357" s="423">
        <f>ImportsPulp!F$12</f>
        <v>8.8914800000000002E-2</v>
      </c>
      <c r="F357" s="423">
        <f>ImportsPulp!G$12</f>
        <v>0.11637770000000001</v>
      </c>
      <c r="G357" s="423">
        <f>ImportsPulp!H$12</f>
        <v>0.12219760000000002</v>
      </c>
      <c r="H357" s="423">
        <f>ImportsPulp!I$12</f>
        <v>0.1373104</v>
      </c>
      <c r="I357" s="423">
        <f>ImportsPulp!J$12</f>
        <v>0.1305308</v>
      </c>
      <c r="J357" s="423">
        <f>ImportsPulp!K$12</f>
        <v>0.1499595</v>
      </c>
      <c r="K357" s="423">
        <f>ImportsPulp!L$12</f>
        <v>0.14494999999999997</v>
      </c>
      <c r="L357" s="423">
        <f>ImportsPulp!M$12</f>
        <v>0.14233499999999999</v>
      </c>
      <c r="M357" s="423">
        <f>ImportsPulp!N$12</f>
        <v>8.3759199999999992E-2</v>
      </c>
      <c r="N357" s="423">
        <f>ImportsPulp!O$12</f>
        <v>6.6911299999999993E-2</v>
      </c>
      <c r="O357" s="423">
        <f>ImportsPulp!P$12</f>
        <v>0.17801159999999999</v>
      </c>
      <c r="P357" s="423">
        <f>ImportsPulp!Q$12</f>
        <v>0.22972629999999997</v>
      </c>
      <c r="Q357" s="423">
        <f>ImportsPulp!R$12</f>
        <v>0.21235189999999998</v>
      </c>
      <c r="R357" s="423">
        <f>ImportsPulp!S$12</f>
        <v>0.23077289999999998</v>
      </c>
      <c r="S357" s="423">
        <f>ImportsPulp!T$12</f>
        <v>0.24974979999999997</v>
      </c>
      <c r="T357" s="423">
        <f>ImportsPulp!U$12</f>
        <v>0.22833772166666666</v>
      </c>
      <c r="U357" s="423">
        <f>ImportsPulp!V$12</f>
        <v>0.19429733333333332</v>
      </c>
      <c r="V357" s="423">
        <f>ImportsPulp!W$12</f>
        <v>0</v>
      </c>
      <c r="W357" s="423">
        <f>ImportsPulp!X$12</f>
        <v>0</v>
      </c>
      <c r="X357" s="423">
        <f>ImportsPulp!Y$12</f>
        <v>0</v>
      </c>
      <c r="Y357" s="423">
        <f>ImportsPulp!Z$12</f>
        <v>0</v>
      </c>
      <c r="Z357" s="423">
        <f>ImportsPulp!AA$12</f>
        <v>0</v>
      </c>
      <c r="AA357" s="423">
        <f>ImportsPulp!AB$12</f>
        <v>0</v>
      </c>
      <c r="AB357" s="422"/>
      <c r="AC357" s="388"/>
      <c r="AD357" s="388"/>
      <c r="AE357" s="388"/>
      <c r="AF357" s="388"/>
      <c r="AG357" s="388"/>
      <c r="AH357" s="388"/>
      <c r="AI357" s="388"/>
      <c r="AJ357" s="388"/>
      <c r="AK357" s="388"/>
      <c r="AL357" s="388"/>
      <c r="AM357" s="388"/>
      <c r="AN357" s="388"/>
      <c r="AO357" s="388"/>
      <c r="AP357" s="388"/>
      <c r="AQ357" s="388"/>
      <c r="AR357" s="388"/>
      <c r="AS357" s="388"/>
      <c r="AT357" s="388"/>
      <c r="AU357" s="388"/>
      <c r="AV357" s="388"/>
      <c r="AW357" s="388"/>
      <c r="AX357" s="388"/>
      <c r="AY357" s="388"/>
      <c r="AZ357" s="388"/>
      <c r="BA357" s="388"/>
      <c r="BB357" s="388"/>
      <c r="BC357" s="425">
        <f t="shared" si="231"/>
        <v>0.11240663516291892</v>
      </c>
      <c r="BD357" s="425">
        <f t="shared" si="231"/>
        <v>0.1843859862248601</v>
      </c>
      <c r="BE357" s="425">
        <f t="shared" si="231"/>
        <v>0.18565731591651236</v>
      </c>
      <c r="BF357" s="425">
        <f t="shared" si="231"/>
        <v>0.18820283514775044</v>
      </c>
      <c r="BG357" s="425">
        <f t="shared" si="232"/>
        <v>0.14793591572517634</v>
      </c>
      <c r="BH357" s="425">
        <f t="shared" si="233"/>
        <v>0.11263005775189965</v>
      </c>
      <c r="BI357" s="425">
        <f t="shared" si="234"/>
        <v>0.28271897579813277</v>
      </c>
      <c r="BJ357" s="425">
        <f t="shared" si="235"/>
        <v>0.31933392095909879</v>
      </c>
      <c r="BK357" s="425">
        <f t="shared" si="236"/>
        <v>0.34830104094087511</v>
      </c>
      <c r="BL357" s="425">
        <f t="shared" si="237"/>
        <v>0.37292905532829185</v>
      </c>
      <c r="BM357" s="425">
        <f t="shared" si="237"/>
        <v>0.37445238356599975</v>
      </c>
      <c r="BN357" s="425">
        <f t="shared" si="238"/>
        <v>0.34778710983227995</v>
      </c>
      <c r="BO357" s="425">
        <f t="shared" si="239"/>
        <v>0.39195874569176847</v>
      </c>
    </row>
    <row r="358" spans="1:67">
      <c r="A358" s="421" t="s">
        <v>32</v>
      </c>
      <c r="B358" s="423">
        <f t="shared" ref="B358:AA358" si="240">B351-SUM(B353:B357)</f>
        <v>4.8370100000000305E-2</v>
      </c>
      <c r="C358" s="423">
        <f t="shared" si="240"/>
        <v>9.3055499999999736E-2</v>
      </c>
      <c r="D358" s="423">
        <f t="shared" si="240"/>
        <v>6.9478099999999987E-2</v>
      </c>
      <c r="E358" s="423">
        <f t="shared" si="240"/>
        <v>5.6782599999999961E-2</v>
      </c>
      <c r="F358" s="423">
        <f t="shared" si="240"/>
        <v>4.7362699999999924E-2</v>
      </c>
      <c r="G358" s="423">
        <f t="shared" si="240"/>
        <v>4.0002000000000093E-2</v>
      </c>
      <c r="H358" s="423">
        <f t="shared" si="240"/>
        <v>3.5537299999999994E-2</v>
      </c>
      <c r="I358" s="423">
        <f t="shared" si="240"/>
        <v>2.6408999999999461E-2</v>
      </c>
      <c r="J358" s="423">
        <f t="shared" si="240"/>
        <v>1.7832200000000298E-2</v>
      </c>
      <c r="K358" s="423">
        <f t="shared" si="240"/>
        <v>2.7450100000000477E-2</v>
      </c>
      <c r="L358" s="423">
        <f t="shared" si="240"/>
        <v>4.4723300000000243E-2</v>
      </c>
      <c r="M358" s="423">
        <f t="shared" si="240"/>
        <v>4.5521000000000145E-2</v>
      </c>
      <c r="N358" s="423">
        <f t="shared" si="240"/>
        <v>5.4408013333333671E-2</v>
      </c>
      <c r="O358" s="423">
        <f t="shared" si="240"/>
        <v>4.9965499999999885E-2</v>
      </c>
      <c r="P358" s="423">
        <f t="shared" si="240"/>
        <v>4.9051199999999739E-2</v>
      </c>
      <c r="Q358" s="423">
        <f t="shared" si="240"/>
        <v>2.5939500000000004E-2</v>
      </c>
      <c r="R358" s="423">
        <f t="shared" si="240"/>
        <v>2.8790800000000338E-2</v>
      </c>
      <c r="S358" s="423">
        <f t="shared" si="240"/>
        <v>4.0122354999999832E-2</v>
      </c>
      <c r="T358" s="423">
        <f t="shared" si="240"/>
        <v>2.5955899999999921E-2</v>
      </c>
      <c r="U358" s="423">
        <f t="shared" si="240"/>
        <v>1.898679791666652E-2</v>
      </c>
      <c r="V358" s="423">
        <f t="shared" si="240"/>
        <v>0</v>
      </c>
      <c r="W358" s="423">
        <f t="shared" si="240"/>
        <v>0</v>
      </c>
      <c r="X358" s="423">
        <f t="shared" si="240"/>
        <v>0</v>
      </c>
      <c r="Y358" s="423">
        <f t="shared" si="240"/>
        <v>0</v>
      </c>
      <c r="Z358" s="423">
        <f t="shared" si="240"/>
        <v>0</v>
      </c>
      <c r="AA358" s="423">
        <f t="shared" si="240"/>
        <v>0</v>
      </c>
      <c r="AB358" s="422"/>
      <c r="BC358" s="425">
        <f t="shared" si="231"/>
        <v>2.2742117783829296E-2</v>
      </c>
      <c r="BD358" s="425">
        <f t="shared" si="231"/>
        <v>2.1925971902807127E-2</v>
      </c>
      <c r="BE358" s="425">
        <f t="shared" si="231"/>
        <v>3.5159102363849226E-2</v>
      </c>
      <c r="BF358" s="425">
        <f t="shared" si="231"/>
        <v>5.9135503264576061E-2</v>
      </c>
      <c r="BG358" s="425">
        <f t="shared" si="232"/>
        <v>8.039941665782116E-2</v>
      </c>
      <c r="BH358" s="425">
        <f t="shared" si="233"/>
        <v>9.158359924107734E-2</v>
      </c>
      <c r="BI358" s="425">
        <f t="shared" si="234"/>
        <v>7.9355474504142265E-2</v>
      </c>
      <c r="BJ358" s="425">
        <f t="shared" si="235"/>
        <v>6.8184234995073992E-2</v>
      </c>
      <c r="BK358" s="425">
        <f t="shared" si="236"/>
        <v>4.2546145579511335E-2</v>
      </c>
      <c r="BL358" s="425">
        <f t="shared" si="237"/>
        <v>4.6525938904203715E-2</v>
      </c>
      <c r="BM358" s="425">
        <f t="shared" si="237"/>
        <v>6.0155849830635086E-2</v>
      </c>
      <c r="BN358" s="425">
        <f t="shared" si="238"/>
        <v>3.9534104913570449E-2</v>
      </c>
      <c r="BO358" s="425">
        <f t="shared" si="239"/>
        <v>3.8302334717853527E-2</v>
      </c>
    </row>
    <row r="359" spans="1:67">
      <c r="A359" s="421"/>
      <c r="B359" s="422"/>
      <c r="C359" s="422"/>
      <c r="D359" s="422"/>
      <c r="E359" s="422"/>
      <c r="F359" s="422"/>
      <c r="G359" s="422"/>
      <c r="H359" s="422"/>
      <c r="I359" s="422"/>
      <c r="J359" s="422"/>
      <c r="K359" s="422"/>
      <c r="L359" s="422"/>
      <c r="M359" s="422"/>
      <c r="N359" s="422"/>
      <c r="O359" s="422"/>
      <c r="P359" s="422"/>
      <c r="Q359" s="422"/>
      <c r="R359" s="422"/>
      <c r="S359" s="422"/>
      <c r="T359" s="422"/>
      <c r="U359" s="422"/>
      <c r="V359" s="422"/>
      <c r="W359" s="422"/>
      <c r="X359" s="422"/>
      <c r="Y359" s="422"/>
      <c r="Z359" s="422"/>
      <c r="AA359" s="422"/>
      <c r="AB359" s="422"/>
      <c r="AC359" s="388"/>
      <c r="AD359" s="388"/>
      <c r="AE359" s="388"/>
      <c r="AF359" s="388"/>
      <c r="AG359" s="388"/>
      <c r="AH359" s="388"/>
      <c r="AI359" s="388"/>
      <c r="AJ359" s="388"/>
      <c r="AK359" s="388"/>
      <c r="AL359" s="388"/>
      <c r="AM359" s="388"/>
      <c r="AN359" s="388"/>
      <c r="AO359" s="388"/>
      <c r="AP359" s="388"/>
      <c r="AQ359" s="388"/>
      <c r="AR359" s="388"/>
      <c r="AS359" s="388"/>
      <c r="AT359" s="388"/>
      <c r="AU359" s="388"/>
      <c r="AV359" s="388"/>
      <c r="AW359" s="388"/>
      <c r="AX359" s="388"/>
      <c r="AY359" s="388"/>
      <c r="AZ359" s="388"/>
      <c r="BA359" s="388"/>
      <c r="BB359" s="388"/>
    </row>
    <row r="360" spans="1:67">
      <c r="A360" s="421"/>
      <c r="B360" s="422"/>
      <c r="C360" s="422"/>
      <c r="D360" s="422"/>
      <c r="E360" s="422"/>
      <c r="F360" s="422"/>
      <c r="G360" s="422"/>
      <c r="H360" s="422"/>
      <c r="I360" s="422"/>
      <c r="J360" s="422"/>
      <c r="K360" s="422"/>
      <c r="L360" s="422"/>
      <c r="M360" s="422"/>
      <c r="N360" s="422"/>
      <c r="O360" s="422"/>
      <c r="P360" s="422"/>
      <c r="Q360" s="422"/>
      <c r="R360" s="422"/>
      <c r="S360" s="422"/>
      <c r="T360" s="422"/>
      <c r="U360" s="422"/>
      <c r="V360" s="422"/>
      <c r="W360" s="422"/>
      <c r="X360" s="422"/>
      <c r="Y360" s="422"/>
      <c r="Z360" s="422"/>
      <c r="AA360" s="422"/>
      <c r="AB360" s="422"/>
      <c r="AC360" s="388"/>
      <c r="AD360" s="388"/>
      <c r="AE360" s="388"/>
      <c r="AF360" s="388"/>
      <c r="AG360" s="388"/>
      <c r="AH360" s="388"/>
      <c r="AI360" s="388"/>
      <c r="AJ360" s="388"/>
      <c r="AK360" s="388"/>
      <c r="AL360" s="388"/>
      <c r="AM360" s="388"/>
      <c r="AN360" s="388"/>
      <c r="AO360" s="388"/>
      <c r="AP360" s="388"/>
      <c r="AQ360" s="388"/>
      <c r="AR360" s="388"/>
      <c r="AS360" s="388"/>
      <c r="AT360" s="388"/>
      <c r="AU360" s="388"/>
      <c r="AV360" s="388"/>
      <c r="AW360" s="388"/>
      <c r="AX360" s="388"/>
      <c r="AY360" s="388"/>
      <c r="AZ360" s="388"/>
      <c r="BA360" s="388"/>
      <c r="BB360" s="388"/>
    </row>
    <row r="361" spans="1:67">
      <c r="A361" s="421"/>
      <c r="B361" s="422"/>
      <c r="C361" s="422"/>
      <c r="D361" s="422"/>
      <c r="E361" s="422"/>
      <c r="F361" s="422"/>
      <c r="G361" s="422"/>
      <c r="H361" s="422"/>
      <c r="I361" s="422"/>
      <c r="J361" s="422"/>
      <c r="K361" s="422"/>
      <c r="L361" s="422"/>
      <c r="M361" s="422"/>
      <c r="N361" s="422"/>
      <c r="O361" s="422"/>
      <c r="P361" s="422"/>
      <c r="Q361" s="422"/>
      <c r="R361" s="422"/>
      <c r="S361" s="422"/>
      <c r="T361" s="422"/>
      <c r="U361" s="422"/>
      <c r="V361" s="422"/>
      <c r="W361" s="422"/>
      <c r="X361" s="422"/>
      <c r="Y361" s="422"/>
      <c r="Z361" s="422"/>
      <c r="AA361" s="422"/>
      <c r="AB361" s="422"/>
      <c r="AC361" s="388"/>
      <c r="AD361" s="388"/>
      <c r="AE361" s="388"/>
      <c r="AF361" s="388"/>
      <c r="AG361" s="388"/>
      <c r="AH361" s="388"/>
      <c r="AI361" s="388"/>
      <c r="AJ361" s="388"/>
      <c r="AK361" s="388"/>
      <c r="AL361" s="388"/>
      <c r="AM361" s="388"/>
      <c r="AN361" s="388"/>
      <c r="AO361" s="388"/>
      <c r="AP361" s="388"/>
      <c r="AQ361" s="388"/>
      <c r="AR361" s="388"/>
      <c r="AS361" s="388"/>
      <c r="AT361" s="388"/>
      <c r="AU361" s="388"/>
      <c r="AV361" s="388"/>
      <c r="AW361" s="388"/>
      <c r="AX361" s="388"/>
      <c r="AY361" s="388"/>
      <c r="AZ361" s="388"/>
      <c r="BA361" s="388"/>
      <c r="BB361" s="388"/>
    </row>
    <row r="362" spans="1:67">
      <c r="A362" s="426" t="str">
        <f t="shared" ref="A362:A367" si="241">A353</f>
        <v xml:space="preserve">Brazil </v>
      </c>
      <c r="B362" s="426"/>
      <c r="C362" s="426"/>
      <c r="D362" s="426"/>
      <c r="E362" s="426"/>
      <c r="F362" s="426"/>
      <c r="G362" s="426"/>
      <c r="H362" s="426"/>
      <c r="I362" s="426"/>
      <c r="J362" s="426"/>
      <c r="K362" s="426"/>
      <c r="L362" s="426"/>
      <c r="M362" s="426"/>
      <c r="N362" s="426"/>
      <c r="O362" s="426"/>
      <c r="P362" s="426"/>
      <c r="Q362" s="426"/>
      <c r="R362" s="426"/>
      <c r="S362" s="426"/>
      <c r="T362" s="426"/>
      <c r="U362" s="426"/>
      <c r="V362" s="426"/>
      <c r="W362" s="426"/>
      <c r="X362" s="426"/>
      <c r="Y362" s="426"/>
      <c r="Z362" s="426"/>
      <c r="AA362" s="426"/>
      <c r="AB362" s="426"/>
      <c r="AC362" s="423">
        <f>ImportsPulp!AD$14</f>
        <v>0.165406589045271</v>
      </c>
      <c r="AD362" s="423">
        <f>ImportsPulp!AE$14</f>
        <v>9.7445224222399984E-2</v>
      </c>
      <c r="AE362" s="423">
        <f>ImportsPulp!AF$14</f>
        <v>0.1078529431536</v>
      </c>
      <c r="AF362" s="423">
        <f>ImportsPulp!AG$14</f>
        <v>9.5968979758399992E-2</v>
      </c>
      <c r="AG362" s="423">
        <f>ImportsPulp!AH$14</f>
        <v>0.1119791706033</v>
      </c>
      <c r="AH362" s="423">
        <f>ImportsPulp!AI$14</f>
        <v>0.14610396389159999</v>
      </c>
      <c r="AI362" s="423">
        <f>ImportsPulp!AJ$14</f>
        <v>0.27986544774639999</v>
      </c>
      <c r="AJ362" s="423">
        <f>ImportsPulp!AK$14</f>
        <v>0.39533855657550004</v>
      </c>
      <c r="AK362" s="423">
        <f>ImportsPulp!AL$14</f>
        <v>0.3199814280444</v>
      </c>
      <c r="AL362" s="423">
        <f>ImportsPulp!AM$14</f>
        <v>0.24629930601320002</v>
      </c>
      <c r="AM362" s="423">
        <f>ImportsPulp!AN$14</f>
        <v>0.27398650215600001</v>
      </c>
      <c r="AN362" s="423">
        <f>ImportsPulp!AO$14</f>
        <v>0.215798623824</v>
      </c>
      <c r="AO362" s="423">
        <f>ImportsPulp!AP$14</f>
        <v>0.248215792528</v>
      </c>
      <c r="AP362" s="423">
        <f>ImportsPulp!AQ$14</f>
        <v>0.19516921162619999</v>
      </c>
      <c r="AQ362" s="423">
        <f>ImportsPulp!AR$14</f>
        <v>0.17591167883150002</v>
      </c>
      <c r="AR362" s="423">
        <f>ImportsPulp!AS$14</f>
        <v>0.12298640742149999</v>
      </c>
      <c r="AS362" s="423">
        <f>ImportsPulp!AT$14</f>
        <v>0.118080848783</v>
      </c>
      <c r="AT362" s="423">
        <f>ImportsPulp!AU$14</f>
        <v>0.14181275818709999</v>
      </c>
      <c r="AU362" s="423">
        <f>ImportsPulp!AV$14</f>
        <v>0.14468883204900002</v>
      </c>
      <c r="AV362" s="423">
        <f>ImportsPulp!AW$14</f>
        <v>0.11159051662083334</v>
      </c>
      <c r="AW362" s="423">
        <f>ImportsPulp!AX$14</f>
        <v>0</v>
      </c>
      <c r="AX362" s="423">
        <f>ImportsPulp!AY$14</f>
        <v>0</v>
      </c>
      <c r="AY362" s="423">
        <f>ImportsPulp!AZ$14</f>
        <v>0</v>
      </c>
      <c r="AZ362" s="423">
        <f>ImportsPulp!BA$14</f>
        <v>0</v>
      </c>
      <c r="BA362" s="423">
        <f>ImportsPulp!BB$14</f>
        <v>0</v>
      </c>
      <c r="BB362" s="423">
        <f>ImportsPulp!BC$14</f>
        <v>0</v>
      </c>
      <c r="BC362" s="425">
        <f t="shared" ref="BC362:BF367" si="242">AJ362/AJ$351</f>
        <v>0.51615312766823085</v>
      </c>
      <c r="BD362" s="425">
        <f t="shared" si="242"/>
        <v>0.50213991639135225</v>
      </c>
      <c r="BE362" s="425">
        <f t="shared" si="242"/>
        <v>0.55890252880885971</v>
      </c>
      <c r="BF362" s="425">
        <f t="shared" si="242"/>
        <v>0.57578313990452545</v>
      </c>
      <c r="BG362" s="425">
        <f t="shared" ref="BG362:BG367" si="243">AN362/AN$351</f>
        <v>0.58538175210215926</v>
      </c>
      <c r="BH362" s="425">
        <f t="shared" ref="BH362:BH367" si="244">AO362/AO$351</f>
        <v>0.64278436137421779</v>
      </c>
      <c r="BI362" s="425">
        <f t="shared" ref="BI362:BI367" si="245">AP362/AP$351</f>
        <v>0.46971487737071538</v>
      </c>
      <c r="BJ362" s="425">
        <f t="shared" ref="BJ362:BJ367" si="246">AQ362/AQ$351</f>
        <v>0.40445927872445853</v>
      </c>
      <c r="BK362" s="425">
        <f t="shared" ref="BK362:BK367" si="247">AR362/AR$351</f>
        <v>0.37461994190192827</v>
      </c>
      <c r="BL362" s="425">
        <f t="shared" ref="BL362:BM367" si="248">AS362/AS$351</f>
        <v>0.3594850513548507</v>
      </c>
      <c r="BM362" s="425">
        <f t="shared" si="248"/>
        <v>0.38256308662334532</v>
      </c>
      <c r="BN362" s="425">
        <f t="shared" ref="BN362:BN367" si="249">AU362/AU$351</f>
        <v>0.41393313359952288</v>
      </c>
      <c r="BO362" s="425">
        <f t="shared" ref="BO362:BO367" si="250">AV362/AV$351</f>
        <v>0.39882613438902836</v>
      </c>
    </row>
    <row r="363" spans="1:67">
      <c r="A363" s="426" t="str">
        <f t="shared" si="241"/>
        <v xml:space="preserve">Canada </v>
      </c>
      <c r="B363" s="426"/>
      <c r="C363" s="426"/>
      <c r="D363" s="426"/>
      <c r="E363" s="426"/>
      <c r="F363" s="426"/>
      <c r="G363" s="426"/>
      <c r="H363" s="426"/>
      <c r="I363" s="426"/>
      <c r="J363" s="426"/>
      <c r="K363" s="426"/>
      <c r="L363" s="426"/>
      <c r="M363" s="426"/>
      <c r="N363" s="426"/>
      <c r="O363" s="426"/>
      <c r="P363" s="426"/>
      <c r="Q363" s="426"/>
      <c r="R363" s="426"/>
      <c r="S363" s="426"/>
      <c r="T363" s="426"/>
      <c r="U363" s="426"/>
      <c r="V363" s="426"/>
      <c r="W363" s="426"/>
      <c r="X363" s="426"/>
      <c r="Y363" s="426"/>
      <c r="Z363" s="426"/>
      <c r="AA363" s="426"/>
      <c r="AB363" s="426"/>
      <c r="AC363" s="423">
        <f>ImportsPulp!AD$10</f>
        <v>0.14231072606172299</v>
      </c>
      <c r="AD363" s="423">
        <f>ImportsPulp!AE$10</f>
        <v>0.1144860463388</v>
      </c>
      <c r="AE363" s="423">
        <f>ImportsPulp!AF$10</f>
        <v>6.4309898563199991E-2</v>
      </c>
      <c r="AF363" s="423">
        <f>ImportsPulp!AG$10</f>
        <v>4.2960393470400003E-2</v>
      </c>
      <c r="AG363" s="423">
        <f>ImportsPulp!AH$10</f>
        <v>5.6651876844499995E-2</v>
      </c>
      <c r="AH363" s="423">
        <f>ImportsPulp!AI$10</f>
        <v>6.5934093954299999E-2</v>
      </c>
      <c r="AI363" s="423">
        <f>ImportsPulp!AJ$10</f>
        <v>6.888715176360001E-2</v>
      </c>
      <c r="AJ363" s="423">
        <f>ImportsPulp!AK$10</f>
        <v>0.10682335251149999</v>
      </c>
      <c r="AK363" s="423">
        <f>ImportsPulp!AL$10</f>
        <v>8.5100271792399998E-2</v>
      </c>
      <c r="AL363" s="423">
        <f>ImportsPulp!AM$10</f>
        <v>2.7270888299600001E-2</v>
      </c>
      <c r="AM363" s="423">
        <f>ImportsPulp!AN$10</f>
        <v>2.0581021876499999E-2</v>
      </c>
      <c r="AN363" s="423">
        <f>ImportsPulp!AO$10</f>
        <v>1.4732162399999998E-3</v>
      </c>
      <c r="AO363" s="423">
        <f>ImportsPulp!AP$10</f>
        <v>3.2480746143999997E-3</v>
      </c>
      <c r="AP363" s="423">
        <f>ImportsPulp!AQ$10</f>
        <v>1.17486754068E-2</v>
      </c>
      <c r="AQ363" s="423">
        <f>ImportsPulp!AR$10</f>
        <v>4.1192068824999995E-3</v>
      </c>
      <c r="AR363" s="423">
        <f>ImportsPulp!AS$10</f>
        <v>4.8325160100000001E-4</v>
      </c>
      <c r="AS363" s="423">
        <f>ImportsPulp!AT$10</f>
        <v>7.2536817349999996E-4</v>
      </c>
      <c r="AT363" s="423">
        <f>ImportsPulp!AU$10</f>
        <v>2.8105806299999999E-5</v>
      </c>
      <c r="AU363" s="423">
        <f>ImportsPulp!AV$10</f>
        <v>2.6886527899999999E-4</v>
      </c>
      <c r="AV363" s="423">
        <f>ImportsPulp!AW$10</f>
        <v>1.2612554083333332E-4</v>
      </c>
      <c r="AW363" s="423">
        <f>ImportsPulp!AX$10</f>
        <v>0</v>
      </c>
      <c r="AX363" s="423">
        <f>ImportsPulp!AY$10</f>
        <v>0</v>
      </c>
      <c r="AY363" s="423">
        <f>ImportsPulp!AZ$10</f>
        <v>0</v>
      </c>
      <c r="AZ363" s="423">
        <f>ImportsPulp!BA$10</f>
        <v>0</v>
      </c>
      <c r="BA363" s="423">
        <f>ImportsPulp!BB$10</f>
        <v>0</v>
      </c>
      <c r="BB363" s="423">
        <f>ImportsPulp!BC$10</f>
        <v>0</v>
      </c>
      <c r="BC363" s="425">
        <f t="shared" si="242"/>
        <v>0.13946832806905041</v>
      </c>
      <c r="BD363" s="425">
        <f t="shared" si="242"/>
        <v>0.13354601116658446</v>
      </c>
      <c r="BE363" s="425">
        <f t="shared" si="242"/>
        <v>6.1883115629621496E-2</v>
      </c>
      <c r="BF363" s="425">
        <f t="shared" si="242"/>
        <v>4.3251055454358596E-2</v>
      </c>
      <c r="BG363" s="425">
        <f t="shared" si="243"/>
        <v>3.9962900991430883E-3</v>
      </c>
      <c r="BH363" s="425">
        <f t="shared" si="244"/>
        <v>8.411276113615522E-3</v>
      </c>
      <c r="BI363" s="425">
        <f t="shared" si="245"/>
        <v>2.8275605470717498E-2</v>
      </c>
      <c r="BJ363" s="425">
        <f t="shared" si="246"/>
        <v>9.4709541497164079E-3</v>
      </c>
      <c r="BK363" s="425">
        <f t="shared" si="247"/>
        <v>1.471997519776205E-3</v>
      </c>
      <c r="BL363" s="425">
        <f t="shared" si="248"/>
        <v>2.2083091186194371E-3</v>
      </c>
      <c r="BM363" s="425">
        <f t="shared" si="248"/>
        <v>7.5820004826222622E-5</v>
      </c>
      <c r="BN363" s="425">
        <f t="shared" si="249"/>
        <v>7.6918339775449969E-4</v>
      </c>
      <c r="BO363" s="425">
        <f t="shared" si="250"/>
        <v>4.507745229749455E-4</v>
      </c>
    </row>
    <row r="364" spans="1:67">
      <c r="A364" s="426" t="str">
        <f t="shared" si="241"/>
        <v xml:space="preserve">Chile </v>
      </c>
      <c r="B364" s="426"/>
      <c r="C364" s="426"/>
      <c r="D364" s="426"/>
      <c r="E364" s="426"/>
      <c r="F364" s="426"/>
      <c r="G364" s="426"/>
      <c r="H364" s="426"/>
      <c r="I364" s="426"/>
      <c r="J364" s="426"/>
      <c r="K364" s="426"/>
      <c r="L364" s="426"/>
      <c r="M364" s="426"/>
      <c r="N364" s="426"/>
      <c r="O364" s="426"/>
      <c r="P364" s="426"/>
      <c r="Q364" s="426"/>
      <c r="R364" s="426"/>
      <c r="S364" s="426"/>
      <c r="T364" s="426"/>
      <c r="U364" s="426"/>
      <c r="V364" s="426"/>
      <c r="W364" s="426"/>
      <c r="X364" s="426"/>
      <c r="Y364" s="426"/>
      <c r="Z364" s="426"/>
      <c r="AA364" s="426"/>
      <c r="AB364" s="426"/>
      <c r="AC364" s="423">
        <f>ImportsPulp!AD$15</f>
        <v>3.0336233388114E-2</v>
      </c>
      <c r="AD364" s="423">
        <f>ImportsPulp!AE$15</f>
        <v>8.6921141467999983E-3</v>
      </c>
      <c r="AE364" s="423">
        <f>ImportsPulp!AF$15</f>
        <v>8.276754532800001E-3</v>
      </c>
      <c r="AF364" s="423">
        <f>ImportsPulp!AG$15</f>
        <v>9.4484860063999993E-3</v>
      </c>
      <c r="AG364" s="423">
        <f>ImportsPulp!AH$15</f>
        <v>1.6328892982499999E-2</v>
      </c>
      <c r="AH364" s="423">
        <f>ImportsPulp!AI$15</f>
        <v>2.9758329572399999E-2</v>
      </c>
      <c r="AI364" s="423">
        <f>ImportsPulp!AJ$15</f>
        <v>3.45057073644E-2</v>
      </c>
      <c r="AJ364" s="423">
        <f>ImportsPulp!AK$15</f>
        <v>7.7209121170999997E-2</v>
      </c>
      <c r="AK364" s="423">
        <f>ImportsPulp!AL$15</f>
        <v>3.2394165558799995E-2</v>
      </c>
      <c r="AL364" s="423">
        <f>ImportsPulp!AM$15</f>
        <v>4.1454906592000001E-3</v>
      </c>
      <c r="AM364" s="423">
        <f>ImportsPulp!AN$15</f>
        <v>1.1016566999999999E-4</v>
      </c>
      <c r="AN364" s="423">
        <f>ImportsPulp!AO$15</f>
        <v>0</v>
      </c>
      <c r="AO364" s="423">
        <f>ImportsPulp!AP$15</f>
        <v>7.3702551999999997E-5</v>
      </c>
      <c r="AP364" s="423">
        <f>ImportsPulp!AQ$15</f>
        <v>2.7744407430000003E-4</v>
      </c>
      <c r="AQ364" s="423">
        <f>ImportsPulp!AR$15</f>
        <v>2.3719836099999998E-4</v>
      </c>
      <c r="AR364" s="423">
        <f>ImportsPulp!AS$15</f>
        <v>3.7613048550000003E-4</v>
      </c>
      <c r="AS364" s="423">
        <f>ImportsPulp!AT$15</f>
        <v>0</v>
      </c>
      <c r="AT364" s="423">
        <f>ImportsPulp!AU$15</f>
        <v>0</v>
      </c>
      <c r="AU364" s="423">
        <f>ImportsPulp!AV$15</f>
        <v>0</v>
      </c>
      <c r="AV364" s="423">
        <f>ImportsPulp!AW$15</f>
        <v>0</v>
      </c>
      <c r="AW364" s="423">
        <f>ImportsPulp!AX$15</f>
        <v>0</v>
      </c>
      <c r="AX364" s="423">
        <f>ImportsPulp!AY$15</f>
        <v>0</v>
      </c>
      <c r="AY364" s="423">
        <f>ImportsPulp!AZ$15</f>
        <v>0</v>
      </c>
      <c r="AZ364" s="423">
        <f>ImportsPulp!BA$15</f>
        <v>0</v>
      </c>
      <c r="BA364" s="423">
        <f>ImportsPulp!BB$15</f>
        <v>0</v>
      </c>
      <c r="BB364" s="423">
        <f>ImportsPulp!BC$15</f>
        <v>0</v>
      </c>
      <c r="BC364" s="425">
        <f t="shared" si="242"/>
        <v>0.10080405443407935</v>
      </c>
      <c r="BD364" s="425">
        <f t="shared" si="242"/>
        <v>5.0835461559995153E-2</v>
      </c>
      <c r="BE364" s="425">
        <f t="shared" si="242"/>
        <v>9.4069498208663848E-3</v>
      </c>
      <c r="BF364" s="425">
        <f t="shared" si="242"/>
        <v>2.3151335880834632E-4</v>
      </c>
      <c r="BG364" s="425">
        <f t="shared" si="243"/>
        <v>0</v>
      </c>
      <c r="BH364" s="425">
        <f t="shared" si="244"/>
        <v>1.9086153760190726E-4</v>
      </c>
      <c r="BI364" s="425">
        <f t="shared" si="245"/>
        <v>6.6772626815059461E-4</v>
      </c>
      <c r="BJ364" s="425">
        <f t="shared" si="246"/>
        <v>5.4537071467880582E-4</v>
      </c>
      <c r="BK364" s="425">
        <f t="shared" si="247"/>
        <v>1.1457036885599886E-3</v>
      </c>
      <c r="BL364" s="425">
        <f t="shared" si="248"/>
        <v>0</v>
      </c>
      <c r="BM364" s="425">
        <f t="shared" si="248"/>
        <v>0</v>
      </c>
      <c r="BN364" s="425">
        <f t="shared" si="249"/>
        <v>0</v>
      </c>
      <c r="BO364" s="425">
        <f t="shared" si="250"/>
        <v>0</v>
      </c>
    </row>
    <row r="365" spans="1:67">
      <c r="A365" s="426" t="str">
        <f t="shared" si="241"/>
        <v xml:space="preserve">South Africa </v>
      </c>
      <c r="B365" s="426"/>
      <c r="C365" s="426"/>
      <c r="D365" s="426"/>
      <c r="E365" s="426"/>
      <c r="F365" s="426"/>
      <c r="G365" s="426"/>
      <c r="H365" s="426"/>
      <c r="I365" s="426"/>
      <c r="J365" s="426"/>
      <c r="K365" s="426"/>
      <c r="L365" s="426"/>
      <c r="M365" s="426"/>
      <c r="N365" s="426"/>
      <c r="O365" s="426"/>
      <c r="P365" s="426"/>
      <c r="Q365" s="426"/>
      <c r="R365" s="426"/>
      <c r="S365" s="426"/>
      <c r="T365" s="426"/>
      <c r="U365" s="426"/>
      <c r="V365" s="426"/>
      <c r="W365" s="426"/>
      <c r="X365" s="426"/>
      <c r="Y365" s="426"/>
      <c r="Z365" s="426"/>
      <c r="AA365" s="426"/>
      <c r="AB365" s="426"/>
      <c r="AC365" s="423">
        <f>ImportsPulp!AD$7</f>
        <v>9.3618919169189997E-3</v>
      </c>
      <c r="AD365" s="423">
        <f>ImportsPulp!AE$7</f>
        <v>5.9970495499999995E-3</v>
      </c>
      <c r="AE365" s="423">
        <f>ImportsPulp!AF$7</f>
        <v>3.5288108832E-3</v>
      </c>
      <c r="AF365" s="423">
        <f>ImportsPulp!AG$7</f>
        <v>3.4677094368000001E-3</v>
      </c>
      <c r="AG365" s="423">
        <f>ImportsPulp!AH$7</f>
        <v>2.8215856382000004E-3</v>
      </c>
      <c r="AH365" s="423">
        <f>ImportsPulp!AI$7</f>
        <v>5.9262156096000001E-3</v>
      </c>
      <c r="AI365" s="423">
        <f>ImportsPulp!AJ$7</f>
        <v>1.6710299505200001E-2</v>
      </c>
      <c r="AJ365" s="423">
        <f>ImportsPulp!AK$7</f>
        <v>7.6110159706499994E-2</v>
      </c>
      <c r="AK365" s="423">
        <f>ImportsPulp!AL$7</f>
        <v>6.222093058280001E-2</v>
      </c>
      <c r="AL365" s="423">
        <f>ImportsPulp!AM$7</f>
        <v>4.0374548909200003E-2</v>
      </c>
      <c r="AM365" s="423">
        <f>ImportsPulp!AN$7</f>
        <v>2.2789744132500001E-2</v>
      </c>
      <c r="AN365" s="423">
        <f>ImportsPulp!AO$7</f>
        <v>3.1243199183999999E-2</v>
      </c>
      <c r="AO365" s="423">
        <f>ImportsPulp!AP$7</f>
        <v>3.1759233299199996E-2</v>
      </c>
      <c r="AP365" s="423">
        <f>ImportsPulp!AQ$7</f>
        <v>2.3942856646199998E-2</v>
      </c>
      <c r="AQ365" s="423">
        <f>ImportsPulp!AR$7</f>
        <v>2.8278731313499998E-2</v>
      </c>
      <c r="AR365" s="423">
        <f>ImportsPulp!AS$7</f>
        <v>8.0644340349999991E-4</v>
      </c>
      <c r="AS365" s="423">
        <f>ImportsPulp!AT$7</f>
        <v>8.9364132529999997E-4</v>
      </c>
      <c r="AT365" s="423">
        <f>ImportsPulp!AU$7</f>
        <v>1.0865059204999998E-3</v>
      </c>
      <c r="AU365" s="423">
        <f>ImportsPulp!AV$7</f>
        <v>1.052106841E-3</v>
      </c>
      <c r="AV365" s="423">
        <f>ImportsPulp!AW$7</f>
        <v>3.7514125058333331E-3</v>
      </c>
      <c r="AW365" s="423">
        <f>ImportsPulp!AX$7</f>
        <v>0</v>
      </c>
      <c r="AX365" s="423">
        <f>ImportsPulp!AY$7</f>
        <v>0</v>
      </c>
      <c r="AY365" s="423">
        <f>ImportsPulp!AZ$7</f>
        <v>0</v>
      </c>
      <c r="AZ365" s="423">
        <f>ImportsPulp!BA$7</f>
        <v>0</v>
      </c>
      <c r="BA365" s="423">
        <f>ImportsPulp!BB$7</f>
        <v>0</v>
      </c>
      <c r="BB365" s="423">
        <f>ImportsPulp!BC$7</f>
        <v>0</v>
      </c>
      <c r="BC365" s="425">
        <f t="shared" si="242"/>
        <v>9.9369252825043247E-2</v>
      </c>
      <c r="BD365" s="425">
        <f t="shared" si="242"/>
        <v>9.7641957133537211E-2</v>
      </c>
      <c r="BE365" s="425">
        <f t="shared" si="242"/>
        <v>9.1617949924956393E-2</v>
      </c>
      <c r="BF365" s="425">
        <f t="shared" si="242"/>
        <v>4.789268935139121E-2</v>
      </c>
      <c r="BG365" s="425">
        <f t="shared" si="243"/>
        <v>8.475122943565612E-2</v>
      </c>
      <c r="BH365" s="425">
        <f t="shared" si="244"/>
        <v>8.2244317680383788E-2</v>
      </c>
      <c r="BI365" s="425">
        <f t="shared" si="245"/>
        <v>5.7623412421289488E-2</v>
      </c>
      <c r="BJ365" s="425">
        <f t="shared" si="246"/>
        <v>6.5018964893494444E-2</v>
      </c>
      <c r="BK365" s="425">
        <f t="shared" si="247"/>
        <v>2.4564485401298878E-3</v>
      </c>
      <c r="BL365" s="425">
        <f t="shared" si="248"/>
        <v>2.7205994962710457E-3</v>
      </c>
      <c r="BM365" s="425">
        <f t="shared" si="248"/>
        <v>2.9310272495555283E-3</v>
      </c>
      <c r="BN365" s="425">
        <f t="shared" si="249"/>
        <v>3.0099204991103864E-3</v>
      </c>
      <c r="BO365" s="425">
        <f t="shared" si="250"/>
        <v>1.3407603024940574E-2</v>
      </c>
    </row>
    <row r="366" spans="1:67">
      <c r="A366" s="426" t="str">
        <f t="shared" si="241"/>
        <v xml:space="preserve">USA </v>
      </c>
      <c r="B366" s="426"/>
      <c r="C366" s="426"/>
      <c r="D366" s="426"/>
      <c r="E366" s="426"/>
      <c r="F366" s="426"/>
      <c r="G366" s="426"/>
      <c r="H366" s="426"/>
      <c r="I366" s="426"/>
      <c r="J366" s="426"/>
      <c r="K366" s="426"/>
      <c r="L366" s="426"/>
      <c r="M366" s="426"/>
      <c r="N366" s="426"/>
      <c r="O366" s="426"/>
      <c r="P366" s="426"/>
      <c r="Q366" s="426"/>
      <c r="R366" s="426"/>
      <c r="S366" s="426"/>
      <c r="T366" s="426"/>
      <c r="U366" s="426"/>
      <c r="V366" s="426"/>
      <c r="W366" s="426"/>
      <c r="X366" s="426"/>
      <c r="Y366" s="426"/>
      <c r="Z366" s="426"/>
      <c r="AA366" s="426"/>
      <c r="AB366" s="426"/>
      <c r="AC366" s="423">
        <f>ImportsPulp!AD$12</f>
        <v>5.7957804689726999E-2</v>
      </c>
      <c r="AD366" s="423">
        <f>ImportsPulp!AE$12</f>
        <v>5.6462962286399992E-2</v>
      </c>
      <c r="AE366" s="423">
        <f>ImportsPulp!AF$12</f>
        <v>3.9020063908800008E-2</v>
      </c>
      <c r="AF366" s="423">
        <f>ImportsPulp!AG$12</f>
        <v>4.6891735407999999E-2</v>
      </c>
      <c r="AG366" s="423">
        <f>ImportsPulp!AH$12</f>
        <v>6.6135748590099991E-2</v>
      </c>
      <c r="AH366" s="423">
        <f>ImportsPulp!AI$12</f>
        <v>7.2400608508799993E-2</v>
      </c>
      <c r="AI366" s="423">
        <f>ImportsPulp!AJ$12</f>
        <v>8.6818865047600002E-2</v>
      </c>
      <c r="AJ366" s="423">
        <f>ImportsPulp!AK$12</f>
        <v>9.3116465333000012E-2</v>
      </c>
      <c r="AK366" s="423">
        <f>ImportsPulp!AL$12</f>
        <v>0.12385332937039999</v>
      </c>
      <c r="AL366" s="423">
        <f>ImportsPulp!AM$12</f>
        <v>0.10766470405680001</v>
      </c>
      <c r="AM366" s="423">
        <f>ImportsPulp!AN$12</f>
        <v>0.1264576599693</v>
      </c>
      <c r="AN366" s="423">
        <f>ImportsPulp!AO$12</f>
        <v>8.5511822543999999E-2</v>
      </c>
      <c r="AO366" s="423">
        <f>ImportsPulp!AP$12</f>
        <v>6.9635279911999998E-2</v>
      </c>
      <c r="AP366" s="423">
        <f>ImportsPulp!AQ$12</f>
        <v>0.1533134415456</v>
      </c>
      <c r="AQ366" s="423">
        <f>ImportsPulp!AR$12</f>
        <v>0.19740386487550002</v>
      </c>
      <c r="AR366" s="423">
        <f>ImportsPulp!AS$12</f>
        <v>0.1887148538905</v>
      </c>
      <c r="AS366" s="423">
        <f>ImportsPulp!AT$12</f>
        <v>0.19341135333259998</v>
      </c>
      <c r="AT366" s="423">
        <f>ImportsPulp!AU$12</f>
        <v>0.20569547888889997</v>
      </c>
      <c r="AU366" s="423">
        <f>ImportsPulp!AV$12</f>
        <v>0.18075768691299998</v>
      </c>
      <c r="AV366" s="423">
        <f>ImportsPulp!AW$12</f>
        <v>0.15042019128125</v>
      </c>
      <c r="AW366" s="423">
        <f>ImportsPulp!AX$12</f>
        <v>0</v>
      </c>
      <c r="AX366" s="423">
        <f>ImportsPulp!AY$12</f>
        <v>0</v>
      </c>
      <c r="AY366" s="423">
        <f>ImportsPulp!AZ$12</f>
        <v>0</v>
      </c>
      <c r="AZ366" s="423">
        <f>ImportsPulp!BA$12</f>
        <v>0</v>
      </c>
      <c r="BA366" s="423">
        <f>ImportsPulp!BB$12</f>
        <v>0</v>
      </c>
      <c r="BB366" s="423">
        <f>ImportsPulp!BC$12</f>
        <v>0</v>
      </c>
      <c r="BC366" s="425">
        <f t="shared" si="242"/>
        <v>0.12157264708852046</v>
      </c>
      <c r="BD366" s="425">
        <f t="shared" si="242"/>
        <v>0.19436034408288738</v>
      </c>
      <c r="BE366" s="425">
        <f t="shared" si="242"/>
        <v>0.24431280921911364</v>
      </c>
      <c r="BF366" s="425">
        <f t="shared" si="242"/>
        <v>0.26575100579460376</v>
      </c>
      <c r="BG366" s="425">
        <f t="shared" si="243"/>
        <v>0.23196190790855523</v>
      </c>
      <c r="BH366" s="425">
        <f t="shared" si="244"/>
        <v>0.18032885205038116</v>
      </c>
      <c r="BI366" s="425">
        <f t="shared" si="245"/>
        <v>0.36898035194607798</v>
      </c>
      <c r="BJ366" s="425">
        <f t="shared" si="246"/>
        <v>0.45387449733478502</v>
      </c>
      <c r="BK366" s="425">
        <f t="shared" si="247"/>
        <v>0.57483057748161481</v>
      </c>
      <c r="BL366" s="425">
        <f t="shared" si="248"/>
        <v>0.58882105779197991</v>
      </c>
      <c r="BM366" s="425">
        <f t="shared" si="248"/>
        <v>0.55489716379666965</v>
      </c>
      <c r="BN366" s="425">
        <f t="shared" si="249"/>
        <v>0.51712073908206424</v>
      </c>
      <c r="BO366" s="425">
        <f t="shared" si="250"/>
        <v>0.53760395810874018</v>
      </c>
    </row>
    <row r="367" spans="1:67">
      <c r="A367" s="426" t="str">
        <f t="shared" si="241"/>
        <v>Others</v>
      </c>
      <c r="AC367" s="428">
        <f t="shared" ref="AC367:BB367" si="251">AC351-SUM(AC362:AC366)</f>
        <v>2.9536619127815855E-2</v>
      </c>
      <c r="AD367" s="428">
        <f t="shared" si="251"/>
        <v>4.5399877001599975E-2</v>
      </c>
      <c r="AE367" s="428">
        <f t="shared" si="251"/>
        <v>3.7403647703999982E-2</v>
      </c>
      <c r="AF367" s="428">
        <f t="shared" si="251"/>
        <v>3.5971819508800018E-2</v>
      </c>
      <c r="AG367" s="428">
        <f t="shared" si="251"/>
        <v>2.6871296262299948E-2</v>
      </c>
      <c r="AH367" s="428">
        <f t="shared" si="251"/>
        <v>2.4847585705799979E-2</v>
      </c>
      <c r="AI367" s="428">
        <f t="shared" si="251"/>
        <v>1.9979880649600157E-2</v>
      </c>
      <c r="AJ367" s="428">
        <f t="shared" si="251"/>
        <v>1.7335040609000263E-2</v>
      </c>
      <c r="AK367" s="428">
        <f t="shared" si="251"/>
        <v>1.3685468953200219E-2</v>
      </c>
      <c r="AL367" s="428">
        <f t="shared" si="251"/>
        <v>1.4928890310400067E-2</v>
      </c>
      <c r="AM367" s="428">
        <f t="shared" si="251"/>
        <v>3.1925071244700176E-2</v>
      </c>
      <c r="AN367" s="428">
        <f t="shared" si="251"/>
        <v>3.4619108207999905E-2</v>
      </c>
      <c r="AO367" s="428">
        <f t="shared" si="251"/>
        <v>3.3225091169599874E-2</v>
      </c>
      <c r="AP367" s="428">
        <f t="shared" si="251"/>
        <v>3.1054076457300073E-2</v>
      </c>
      <c r="AQ367" s="428">
        <f t="shared" si="251"/>
        <v>2.8979825932499925E-2</v>
      </c>
      <c r="AR367" s="428">
        <f t="shared" si="251"/>
        <v>1.4929390948499988E-2</v>
      </c>
      <c r="AS367" s="428">
        <f t="shared" si="251"/>
        <v>1.5360997001700183E-2</v>
      </c>
      <c r="AT367" s="428">
        <f t="shared" si="251"/>
        <v>2.2068321217800002E-2</v>
      </c>
      <c r="AU367" s="428">
        <f t="shared" si="251"/>
        <v>2.2778897704999967E-2</v>
      </c>
      <c r="AV367" s="428">
        <f t="shared" si="251"/>
        <v>1.390915697666667E-2</v>
      </c>
      <c r="AW367" s="428">
        <f t="shared" si="251"/>
        <v>0</v>
      </c>
      <c r="AX367" s="428">
        <f t="shared" si="251"/>
        <v>0</v>
      </c>
      <c r="AY367" s="428">
        <f t="shared" si="251"/>
        <v>0</v>
      </c>
      <c r="AZ367" s="428">
        <f t="shared" si="251"/>
        <v>0</v>
      </c>
      <c r="BA367" s="428">
        <f t="shared" si="251"/>
        <v>0</v>
      </c>
      <c r="BB367" s="428">
        <f t="shared" si="251"/>
        <v>0</v>
      </c>
      <c r="BC367" s="425">
        <f t="shared" si="242"/>
        <v>2.2632589915075781E-2</v>
      </c>
      <c r="BD367" s="425">
        <f t="shared" si="242"/>
        <v>2.1476309665643647E-2</v>
      </c>
      <c r="BE367" s="425">
        <f t="shared" si="242"/>
        <v>3.3876646596582405E-2</v>
      </c>
      <c r="BF367" s="425">
        <f t="shared" si="242"/>
        <v>6.709059613631263E-2</v>
      </c>
      <c r="BG367" s="425">
        <f t="shared" si="243"/>
        <v>9.3908820454486217E-2</v>
      </c>
      <c r="BH367" s="425">
        <f t="shared" si="244"/>
        <v>8.6040331243799853E-2</v>
      </c>
      <c r="BI367" s="425">
        <f t="shared" si="245"/>
        <v>7.4738026523049131E-2</v>
      </c>
      <c r="BJ367" s="425">
        <f t="shared" si="246"/>
        <v>6.663093418286678E-2</v>
      </c>
      <c r="BK367" s="425">
        <f t="shared" si="247"/>
        <v>4.5475330867990868E-2</v>
      </c>
      <c r="BL367" s="425">
        <f t="shared" si="248"/>
        <v>4.6764982238278956E-2</v>
      </c>
      <c r="BM367" s="425">
        <f t="shared" si="248"/>
        <v>5.9532902325603355E-2</v>
      </c>
      <c r="BN367" s="425">
        <f t="shared" si="249"/>
        <v>6.5167023421548051E-2</v>
      </c>
      <c r="BO367" s="425">
        <f t="shared" si="250"/>
        <v>4.9711529954315985E-2</v>
      </c>
    </row>
    <row r="368" spans="1:67">
      <c r="A368" s="426"/>
      <c r="AC368" s="428"/>
      <c r="AD368" s="428"/>
      <c r="AE368" s="428"/>
      <c r="AF368" s="428"/>
      <c r="AG368" s="428"/>
      <c r="AH368" s="428"/>
      <c r="AI368" s="428"/>
      <c r="AJ368" s="428"/>
      <c r="AK368" s="428"/>
      <c r="AL368" s="428"/>
      <c r="AM368" s="428"/>
      <c r="AN368" s="428"/>
      <c r="AO368" s="428"/>
      <c r="AP368" s="428"/>
      <c r="AQ368" s="428"/>
      <c r="AR368" s="428"/>
      <c r="AS368" s="428"/>
      <c r="AT368" s="428"/>
      <c r="AU368" s="428"/>
      <c r="AV368" s="428"/>
      <c r="AW368" s="428"/>
      <c r="AX368" s="428"/>
      <c r="AY368" s="428"/>
      <c r="AZ368" s="428"/>
      <c r="BA368" s="428"/>
      <c r="BB368" s="428"/>
      <c r="BC368" s="425"/>
      <c r="BD368" s="425"/>
      <c r="BE368" s="425"/>
      <c r="BF368" s="425"/>
      <c r="BG368" s="425"/>
      <c r="BH368" s="425"/>
      <c r="BI368" s="425"/>
      <c r="BJ368" s="425"/>
      <c r="BK368" s="425"/>
      <c r="BL368" s="425"/>
      <c r="BM368" s="425"/>
      <c r="BN368" s="425"/>
      <c r="BO368" s="425"/>
    </row>
    <row r="369" spans="1:67" ht="13">
      <c r="A369" s="419" t="s">
        <v>159</v>
      </c>
    </row>
    <row r="370" spans="1:67" ht="13">
      <c r="A370" s="419"/>
      <c r="B370" s="466" t="s">
        <v>69</v>
      </c>
      <c r="C370" s="466"/>
      <c r="D370" s="466"/>
      <c r="E370" s="466"/>
      <c r="F370" s="466"/>
      <c r="G370" s="466"/>
      <c r="H370" s="466"/>
      <c r="I370" s="466"/>
      <c r="J370" s="466"/>
      <c r="K370" s="466"/>
      <c r="L370" s="466"/>
      <c r="M370" s="466"/>
      <c r="N370" s="466"/>
      <c r="O370" s="466"/>
      <c r="P370" s="466"/>
      <c r="Q370" s="466"/>
      <c r="R370" s="466"/>
      <c r="S370" s="466"/>
      <c r="T370" s="466"/>
      <c r="U370" s="466"/>
      <c r="V370" s="466"/>
      <c r="W370" s="466"/>
      <c r="X370" s="466"/>
      <c r="Y370" s="466"/>
      <c r="Z370" s="466"/>
      <c r="AA370" s="466"/>
      <c r="AC370" s="466" t="s">
        <v>91</v>
      </c>
      <c r="AD370" s="466"/>
      <c r="AE370" s="466"/>
      <c r="AF370" s="466"/>
      <c r="AG370" s="466"/>
      <c r="AH370" s="466"/>
      <c r="AI370" s="466"/>
      <c r="AJ370" s="466"/>
      <c r="AK370" s="466"/>
      <c r="AL370" s="466"/>
      <c r="AM370" s="466"/>
      <c r="AN370" s="466"/>
      <c r="AO370" s="466"/>
      <c r="AP370" s="466"/>
      <c r="AQ370" s="466"/>
      <c r="AR370" s="466"/>
      <c r="AS370" s="466"/>
      <c r="AT370" s="466"/>
      <c r="AU370" s="466"/>
      <c r="AV370" s="466"/>
      <c r="AW370" s="466"/>
      <c r="AX370" s="466"/>
      <c r="AY370" s="466"/>
      <c r="AZ370" s="466"/>
      <c r="BA370" s="466"/>
      <c r="BB370" s="466"/>
    </row>
    <row r="371" spans="1:67">
      <c r="A371" s="421" t="s">
        <v>2</v>
      </c>
      <c r="B371" s="427">
        <f>ImportsPaper!C$5-ImportsPaper!C$21</f>
        <v>0.50416863878809259</v>
      </c>
      <c r="C371" s="427">
        <f>ImportsPaper!D$5-ImportsPaper!D$21</f>
        <v>0.58310666038535386</v>
      </c>
      <c r="D371" s="427">
        <f>ImportsPaper!E$5-ImportsPaper!E$21</f>
        <v>0.63028499568412588</v>
      </c>
      <c r="E371" s="427">
        <f>ImportsPaper!F$5-ImportsPaper!F$21</f>
        <v>0.64854254833809444</v>
      </c>
      <c r="F371" s="427">
        <f>ImportsPaper!G$5-ImportsPaper!G$21</f>
        <v>0.66194447929523692</v>
      </c>
      <c r="G371" s="427">
        <f>ImportsPaper!H$5-ImportsPaper!H$21</f>
        <v>0.7458675075400798</v>
      </c>
      <c r="H371" s="427">
        <f>ImportsPaper!I$5-ImportsPaper!I$21</f>
        <v>0.67547052513055661</v>
      </c>
      <c r="I371" s="427">
        <f>ImportsPaper!J$5-ImportsPaper!J$21</f>
        <v>0.69290604412777945</v>
      </c>
      <c r="J371" s="427">
        <f>ImportsPaper!K$5-ImportsPaper!K$21</f>
        <v>0.57808820160467</v>
      </c>
      <c r="K371" s="427">
        <f>ImportsPaper!L$5-ImportsPaper!L$21</f>
        <v>0.66420136816098729</v>
      </c>
      <c r="L371" s="427">
        <f>ImportsPaper!M$5-ImportsPaper!M$21</f>
        <v>0.54144669109285548</v>
      </c>
      <c r="M371" s="427">
        <f>ImportsPaper!N$5-ImportsPaper!N$21</f>
        <v>0.48699313686825452</v>
      </c>
      <c r="N371" s="427">
        <f>ImportsPaper!O$5-ImportsPaper!O$21</f>
        <v>0.36741702114299812</v>
      </c>
      <c r="O371" s="427">
        <f>ImportsPaper!P$5-ImportsPaper!P$21</f>
        <v>0.36882605442472505</v>
      </c>
      <c r="P371" s="427">
        <f>ImportsPaper!Q$5-ImportsPaper!Q$21</f>
        <v>0.35207263319436777</v>
      </c>
      <c r="Q371" s="427">
        <f>ImportsPaper!R$5-ImportsPaper!R$21</f>
        <v>0.41767825157765559</v>
      </c>
      <c r="R371" s="427">
        <f>ImportsPaper!S$5-ImportsPaper!S$21</f>
        <v>0.41110917342466813</v>
      </c>
      <c r="S371" s="427">
        <f>ImportsPaper!T$5-ImportsPaper!T$21</f>
        <v>0.37404268111436689</v>
      </c>
      <c r="T371" s="427">
        <f>ImportsPaper!U$5-ImportsPaper!U$21</f>
        <v>0.35801789307559417</v>
      </c>
      <c r="U371" s="427">
        <f>ImportsPaper!V$5-ImportsPaper!V$21</f>
        <v>0.4162006657309516</v>
      </c>
      <c r="V371" s="427">
        <f>ImportsPaper!W$5-ImportsPaper!W$21</f>
        <v>0</v>
      </c>
      <c r="W371" s="427">
        <f>ImportsPaper!X$5-ImportsPaper!X$21</f>
        <v>0</v>
      </c>
      <c r="X371" s="427">
        <f>ImportsPaper!Y$5-ImportsPaper!Y$21</f>
        <v>0</v>
      </c>
      <c r="Y371" s="427">
        <f>ImportsPaper!Z$5-ImportsPaper!Z$21</f>
        <v>0</v>
      </c>
      <c r="Z371" s="427">
        <f>ImportsPaper!AA$5-ImportsPaper!AA$21</f>
        <v>0</v>
      </c>
      <c r="AA371" s="427">
        <f>ImportsPaper!AB$5-ImportsPaper!AB$21</f>
        <v>0</v>
      </c>
      <c r="AB371" s="427"/>
      <c r="AC371" s="427">
        <f>ImportsPaper!AD$5-ImportsPaper!AD$21</f>
        <v>0.48970690544824835</v>
      </c>
      <c r="AD371" s="427">
        <f>ImportsPaper!AE$5-ImportsPaper!AE$21</f>
        <v>0.53606849016839986</v>
      </c>
      <c r="AE371" s="427">
        <f>ImportsPaper!AF$5-ImportsPaper!AF$21</f>
        <v>0.57498414774720086</v>
      </c>
      <c r="AF371" s="427">
        <f>ImportsPaper!AG$5-ImportsPaper!AG$21</f>
        <v>0.67976227297439928</v>
      </c>
      <c r="AG371" s="427">
        <f>ImportsPaper!AH$5-ImportsPaper!AH$21</f>
        <v>0.64881228420679982</v>
      </c>
      <c r="AH371" s="427">
        <f>ImportsPaper!AI$5-ImportsPaper!AI$21</f>
        <v>0.68382383475119912</v>
      </c>
      <c r="AI371" s="427">
        <f>ImportsPaper!AJ$5-ImportsPaper!AJ$21</f>
        <v>0.68320922495240044</v>
      </c>
      <c r="AJ371" s="427">
        <f>ImportsPaper!AK$5-ImportsPaper!AK$21</f>
        <v>0.750386168761497</v>
      </c>
      <c r="AK371" s="427">
        <f>ImportsPaper!AL$5-ImportsPaper!AL$21</f>
        <v>0.72474338184440246</v>
      </c>
      <c r="AL371" s="427">
        <f>ImportsPaper!AM$5-ImportsPaper!AM$21</f>
        <v>0.70871161180599795</v>
      </c>
      <c r="AM371" s="427">
        <f>ImportsPaper!AN$5-ImportsPaper!AN$21</f>
        <v>0.61601104238129789</v>
      </c>
      <c r="AN371" s="427">
        <f>ImportsPaper!AO$5-ImportsPaper!AO$21</f>
        <v>0.6502352438399992</v>
      </c>
      <c r="AO371" s="427">
        <f>ImportsPaper!AP$5-ImportsPaper!AP$21</f>
        <v>0.49854811061439896</v>
      </c>
      <c r="AP371" s="427">
        <f>ImportsPaper!AQ$5-ImportsPaper!AQ$21</f>
        <v>0.51357338935110253</v>
      </c>
      <c r="AQ371" s="427">
        <f>ImportsPaper!AR$5-ImportsPaper!AR$21</f>
        <v>0.5087234841045003</v>
      </c>
      <c r="AR371" s="427">
        <f>ImportsPaper!AS$5-ImportsPaper!AS$21</f>
        <v>0.47396989679200185</v>
      </c>
      <c r="AS371" s="427">
        <f>ImportsPaper!AT$5-ImportsPaper!AT$21</f>
        <v>0.47154907873360008</v>
      </c>
      <c r="AT371" s="427">
        <f>ImportsPaper!AU$5-ImportsPaper!AU$21</f>
        <v>0.4758335239085989</v>
      </c>
      <c r="AU371" s="427">
        <f>ImportsPaper!AV$5-ImportsPaper!AV$21</f>
        <v>0.48564105076799891</v>
      </c>
      <c r="AV371" s="427">
        <f>ImportsPaper!AW$5-ImportsPaper!AW$21</f>
        <v>0.5385084681100003</v>
      </c>
      <c r="AW371" s="427">
        <f>ImportsPaper!AX$5-ImportsPaper!AX$21</f>
        <v>0</v>
      </c>
      <c r="AX371" s="427">
        <f>ImportsPaper!AY$5-ImportsPaper!AY$21</f>
        <v>0</v>
      </c>
      <c r="AY371" s="427">
        <f>ImportsPaper!AZ$5-ImportsPaper!AZ$21</f>
        <v>0</v>
      </c>
      <c r="AZ371" s="427">
        <f>ImportsPaper!BA$5-ImportsPaper!BA$21</f>
        <v>0</v>
      </c>
      <c r="BA371" s="427">
        <f>ImportsPaper!BB$5-ImportsPaper!BB$21</f>
        <v>0</v>
      </c>
      <c r="BB371" s="427">
        <f>ImportsPaper!BC$5-ImportsPaper!BC$21</f>
        <v>0</v>
      </c>
    </row>
    <row r="372" spans="1:67">
      <c r="A372" s="421"/>
      <c r="B372" s="420">
        <v>2000</v>
      </c>
      <c r="C372" s="420">
        <f>1+B372</f>
        <v>2001</v>
      </c>
      <c r="D372" s="420">
        <f t="shared" ref="D372:AA372" si="252">1+C372</f>
        <v>2002</v>
      </c>
      <c r="E372" s="420">
        <f t="shared" si="252"/>
        <v>2003</v>
      </c>
      <c r="F372" s="420">
        <f t="shared" si="252"/>
        <v>2004</v>
      </c>
      <c r="G372" s="420">
        <f t="shared" si="252"/>
        <v>2005</v>
      </c>
      <c r="H372" s="420">
        <f t="shared" si="252"/>
        <v>2006</v>
      </c>
      <c r="I372" s="420">
        <f t="shared" si="252"/>
        <v>2007</v>
      </c>
      <c r="J372" s="420">
        <f t="shared" si="252"/>
        <v>2008</v>
      </c>
      <c r="K372" s="420">
        <f t="shared" si="252"/>
        <v>2009</v>
      </c>
      <c r="L372" s="420">
        <f t="shared" si="252"/>
        <v>2010</v>
      </c>
      <c r="M372" s="420">
        <f t="shared" si="252"/>
        <v>2011</v>
      </c>
      <c r="N372" s="420">
        <f t="shared" si="252"/>
        <v>2012</v>
      </c>
      <c r="O372" s="420">
        <f t="shared" si="252"/>
        <v>2013</v>
      </c>
      <c r="P372" s="420">
        <f t="shared" si="252"/>
        <v>2014</v>
      </c>
      <c r="Q372" s="420">
        <f t="shared" si="252"/>
        <v>2015</v>
      </c>
      <c r="R372" s="420">
        <f t="shared" si="252"/>
        <v>2016</v>
      </c>
      <c r="S372" s="420">
        <f t="shared" si="252"/>
        <v>2017</v>
      </c>
      <c r="T372" s="420">
        <f t="shared" si="252"/>
        <v>2018</v>
      </c>
      <c r="U372" s="420">
        <f t="shared" si="252"/>
        <v>2019</v>
      </c>
      <c r="V372" s="420">
        <f t="shared" si="252"/>
        <v>2020</v>
      </c>
      <c r="W372" s="420">
        <f t="shared" si="252"/>
        <v>2021</v>
      </c>
      <c r="X372" s="420">
        <f t="shared" si="252"/>
        <v>2022</v>
      </c>
      <c r="Y372" s="420">
        <f t="shared" si="252"/>
        <v>2023</v>
      </c>
      <c r="Z372" s="420">
        <f t="shared" si="252"/>
        <v>2024</v>
      </c>
      <c r="AA372" s="420">
        <f t="shared" si="252"/>
        <v>2025</v>
      </c>
      <c r="AC372" s="420">
        <v>2000</v>
      </c>
      <c r="AD372" s="420">
        <f>1+AC372</f>
        <v>2001</v>
      </c>
      <c r="AE372" s="420">
        <f t="shared" ref="AE372:BB372" si="253">1+AD372</f>
        <v>2002</v>
      </c>
      <c r="AF372" s="420">
        <f t="shared" si="253"/>
        <v>2003</v>
      </c>
      <c r="AG372" s="420">
        <f t="shared" si="253"/>
        <v>2004</v>
      </c>
      <c r="AH372" s="420">
        <f t="shared" si="253"/>
        <v>2005</v>
      </c>
      <c r="AI372" s="420">
        <f t="shared" si="253"/>
        <v>2006</v>
      </c>
      <c r="AJ372" s="420">
        <f t="shared" si="253"/>
        <v>2007</v>
      </c>
      <c r="AK372" s="420">
        <f t="shared" si="253"/>
        <v>2008</v>
      </c>
      <c r="AL372" s="420">
        <f t="shared" si="253"/>
        <v>2009</v>
      </c>
      <c r="AM372" s="420">
        <f t="shared" si="253"/>
        <v>2010</v>
      </c>
      <c r="AN372" s="420">
        <f t="shared" si="253"/>
        <v>2011</v>
      </c>
      <c r="AO372" s="420">
        <f t="shared" si="253"/>
        <v>2012</v>
      </c>
      <c r="AP372" s="420">
        <f t="shared" si="253"/>
        <v>2013</v>
      </c>
      <c r="AQ372" s="420">
        <f t="shared" si="253"/>
        <v>2014</v>
      </c>
      <c r="AR372" s="420">
        <f t="shared" si="253"/>
        <v>2015</v>
      </c>
      <c r="AS372" s="420">
        <f t="shared" si="253"/>
        <v>2016</v>
      </c>
      <c r="AT372" s="420">
        <f t="shared" si="253"/>
        <v>2017</v>
      </c>
      <c r="AU372" s="420">
        <f t="shared" si="253"/>
        <v>2018</v>
      </c>
      <c r="AV372" s="420">
        <f t="shared" si="253"/>
        <v>2019</v>
      </c>
      <c r="AW372" s="420">
        <f t="shared" si="253"/>
        <v>2020</v>
      </c>
      <c r="AX372" s="420">
        <f t="shared" si="253"/>
        <v>2021</v>
      </c>
      <c r="AY372" s="420">
        <f t="shared" si="253"/>
        <v>2022</v>
      </c>
      <c r="AZ372" s="420">
        <f t="shared" si="253"/>
        <v>2023</v>
      </c>
      <c r="BA372" s="420">
        <f t="shared" si="253"/>
        <v>2024</v>
      </c>
      <c r="BB372" s="420">
        <f t="shared" si="253"/>
        <v>2025</v>
      </c>
    </row>
    <row r="373" spans="1:67">
      <c r="A373" s="423" t="str">
        <f>ImportsPaper!B$14</f>
        <v xml:space="preserve">Brazil </v>
      </c>
      <c r="B373" s="423">
        <f>ImportsPaper!C$14</f>
        <v>4.2872753E-2</v>
      </c>
      <c r="C373" s="423">
        <f>ImportsPaper!D$14</f>
        <v>8.1888080833333335E-2</v>
      </c>
      <c r="D373" s="423">
        <f>ImportsPaper!E$14</f>
        <v>8.7433580599999991E-2</v>
      </c>
      <c r="E373" s="423">
        <f>ImportsPaper!F$14</f>
        <v>0.10938079999999999</v>
      </c>
      <c r="F373" s="423">
        <f>ImportsPaper!G$14</f>
        <v>0.1121337</v>
      </c>
      <c r="G373" s="423">
        <f>ImportsPaper!H$14</f>
        <v>0.13821159999999999</v>
      </c>
      <c r="H373" s="423">
        <f>ImportsPaper!I$14</f>
        <v>0.10893278259999997</v>
      </c>
      <c r="I373" s="423">
        <f>ImportsPaper!J$14</f>
        <v>7.4323948999999986E-2</v>
      </c>
      <c r="J373" s="423">
        <f>ImportsPaper!K$14</f>
        <v>6.86561225E-2</v>
      </c>
      <c r="K373" s="423">
        <f>ImportsPaper!L$14</f>
        <v>9.1657941011111105E-2</v>
      </c>
      <c r="L373" s="423">
        <f>ImportsPaper!M$14</f>
        <v>5.6920632690476182E-2</v>
      </c>
      <c r="M373" s="423">
        <f>ImportsPaper!N$14</f>
        <v>5.0059189133333314E-2</v>
      </c>
      <c r="N373" s="423">
        <f>ImportsPaper!O$14</f>
        <v>5.8362495842857146E-2</v>
      </c>
      <c r="O373" s="423">
        <f>ImportsPaper!P$14</f>
        <v>5.3981156607142852E-2</v>
      </c>
      <c r="P373" s="423">
        <f>ImportsPaper!Q$14</f>
        <v>5.0279909882783878E-2</v>
      </c>
      <c r="Q373" s="423">
        <f>ImportsPaper!R$14</f>
        <v>6.1537125552197799E-2</v>
      </c>
      <c r="R373" s="423">
        <f>ImportsPaper!S$14</f>
        <v>5.9308871130189261E-2</v>
      </c>
      <c r="S373" s="423">
        <f>ImportsPaper!T$14</f>
        <v>3.5054207138471176E-2</v>
      </c>
      <c r="T373" s="423">
        <f>ImportsPaper!U$14</f>
        <v>1.4197162737896823E-2</v>
      </c>
      <c r="U373" s="423">
        <f>ImportsPaper!V$14</f>
        <v>1.0422797557142857E-2</v>
      </c>
      <c r="V373" s="423">
        <f>ImportsPaper!W$14</f>
        <v>0</v>
      </c>
      <c r="W373" s="423">
        <f>ImportsPaper!X$14</f>
        <v>0</v>
      </c>
      <c r="X373" s="423">
        <f>ImportsPaper!Y$14</f>
        <v>0</v>
      </c>
      <c r="Y373" s="423">
        <f>ImportsPaper!Z$14</f>
        <v>0</v>
      </c>
      <c r="Z373" s="423">
        <f>ImportsPaper!AA$14</f>
        <v>0</v>
      </c>
      <c r="AA373" s="423">
        <f>ImportsPaper!AB$14</f>
        <v>0</v>
      </c>
      <c r="AB373" s="422"/>
      <c r="AC373" s="388"/>
      <c r="AD373" s="388"/>
      <c r="AE373" s="388"/>
      <c r="AF373" s="388"/>
      <c r="AG373" s="388"/>
      <c r="AH373" s="388"/>
      <c r="AI373" s="388"/>
      <c r="AJ373" s="388"/>
      <c r="AK373" s="388"/>
      <c r="AL373" s="388"/>
      <c r="AM373" s="388"/>
      <c r="AN373" s="388"/>
      <c r="AO373" s="388"/>
      <c r="AP373" s="388"/>
      <c r="AQ373" s="388"/>
      <c r="AR373" s="388"/>
      <c r="AS373" s="388"/>
      <c r="AT373" s="388"/>
      <c r="AU373" s="388"/>
      <c r="AV373" s="388"/>
      <c r="AW373" s="388"/>
      <c r="AX373" s="388"/>
      <c r="AY373" s="388"/>
      <c r="AZ373" s="388"/>
      <c r="BA373" s="388"/>
      <c r="BB373" s="388"/>
      <c r="BC373" s="425">
        <f>I373/I$371</f>
        <v>0.10726410835910365</v>
      </c>
      <c r="BD373" s="425">
        <f>J373/J$371</f>
        <v>0.11876409570273674</v>
      </c>
      <c r="BE373" s="425">
        <f>K373/K$371</f>
        <v>0.13799721801972456</v>
      </c>
      <c r="BF373" s="425">
        <f>L373/L$371</f>
        <v>0.1051269379365633</v>
      </c>
      <c r="BG373" s="425">
        <f t="shared" ref="BG373:BI382" si="254">M373/M$371</f>
        <v>0.10279239139847621</v>
      </c>
      <c r="BH373" s="425">
        <f t="shared" si="254"/>
        <v>0.15884537864167853</v>
      </c>
      <c r="BI373" s="425">
        <f t="shared" si="254"/>
        <v>0.14635939071967066</v>
      </c>
      <c r="BJ373" s="425">
        <f t="shared" ref="BJ373:BJ382" si="255">P373/P$371</f>
        <v>0.14281118480181898</v>
      </c>
      <c r="BK373" s="425">
        <f t="shared" ref="BK373:BK382" si="256">Q373/Q$371</f>
        <v>0.14733140957126586</v>
      </c>
      <c r="BL373" s="425">
        <f t="shared" ref="BL373:BM382" si="257">R373/R$371</f>
        <v>0.14426550163336857</v>
      </c>
      <c r="BM373" s="425">
        <f t="shared" si="257"/>
        <v>9.3717131515675983E-2</v>
      </c>
      <c r="BN373" s="425">
        <f t="shared" ref="BN373:BN382" si="258">T373/T$371</f>
        <v>3.9654897178279143E-2</v>
      </c>
      <c r="BO373" s="425">
        <f t="shared" ref="BO373:BO382" si="259">U373/U$371</f>
        <v>2.5042721973637019E-2</v>
      </c>
    </row>
    <row r="374" spans="1:67">
      <c r="A374" s="423" t="str">
        <f>ImportsPaper!B$10</f>
        <v xml:space="preserve">Canada </v>
      </c>
      <c r="B374" s="423">
        <f>ImportsPaper!C$10</f>
        <v>1.1633623807142857E-2</v>
      </c>
      <c r="C374" s="423">
        <f>ImportsPaper!D$10</f>
        <v>1.4437970592424239E-2</v>
      </c>
      <c r="D374" s="423">
        <f>ImportsPaper!E$10</f>
        <v>8.8795078238095224E-3</v>
      </c>
      <c r="E374" s="423">
        <f>ImportsPaper!F$10</f>
        <v>3.8712455430952385E-2</v>
      </c>
      <c r="F374" s="423">
        <f>ImportsPaper!G$10</f>
        <v>8.3581688497619058E-2</v>
      </c>
      <c r="G374" s="423">
        <f>ImportsPaper!H$10</f>
        <v>9.0020114802380924E-2</v>
      </c>
      <c r="H374" s="423">
        <f>ImportsPaper!I$10</f>
        <v>8.4663358549999984E-2</v>
      </c>
      <c r="I374" s="423">
        <f>ImportsPaper!J$10</f>
        <v>7.5561692446031739E-2</v>
      </c>
      <c r="J374" s="423">
        <f>ImportsPaper!K$10</f>
        <v>6.4576049916386533E-2</v>
      </c>
      <c r="K374" s="423">
        <f>ImportsPaper!L$10</f>
        <v>0.10752406373730156</v>
      </c>
      <c r="L374" s="423">
        <f>ImportsPaper!M$10</f>
        <v>4.5392287776984099E-2</v>
      </c>
      <c r="M374" s="423">
        <f>ImportsPaper!N$10</f>
        <v>1.3288605352380953E-2</v>
      </c>
      <c r="N374" s="423">
        <f>ImportsPaper!O$10</f>
        <v>9.4243518222222131E-3</v>
      </c>
      <c r="O374" s="423">
        <f>ImportsPaper!P$10</f>
        <v>1.2359710000000001E-2</v>
      </c>
      <c r="P374" s="423">
        <f>ImportsPaper!Q$10</f>
        <v>8.4035561280774787E-3</v>
      </c>
      <c r="Q374" s="423">
        <f>ImportsPaper!R$10</f>
        <v>7.2544523340659335E-3</v>
      </c>
      <c r="R374" s="423">
        <f>ImportsPaper!S$10</f>
        <v>6.2343995521062252E-3</v>
      </c>
      <c r="S374" s="423">
        <f>ImportsPaper!T$10</f>
        <v>6.5781760428571413E-3</v>
      </c>
      <c r="T374" s="423">
        <f>ImportsPaper!U$10</f>
        <v>1.6441130544246032E-2</v>
      </c>
      <c r="U374" s="423">
        <f>ImportsPaper!V$10</f>
        <v>6.3482195502380975E-2</v>
      </c>
      <c r="V374" s="423">
        <f>ImportsPaper!W$10</f>
        <v>0</v>
      </c>
      <c r="W374" s="423">
        <f>ImportsPaper!X$10</f>
        <v>0</v>
      </c>
      <c r="X374" s="423">
        <f>ImportsPaper!Y$10</f>
        <v>0</v>
      </c>
      <c r="Y374" s="423">
        <f>ImportsPaper!Z$10</f>
        <v>0</v>
      </c>
      <c r="Z374" s="423">
        <f>ImportsPaper!AA$10</f>
        <v>0</v>
      </c>
      <c r="AA374" s="423">
        <f>ImportsPaper!AB$10</f>
        <v>0</v>
      </c>
      <c r="AB374" s="422"/>
      <c r="AC374" s="388"/>
      <c r="AD374" s="388"/>
      <c r="AE374" s="388"/>
      <c r="AF374" s="388"/>
      <c r="AG374" s="388"/>
      <c r="AH374" s="388"/>
      <c r="AI374" s="388"/>
      <c r="AJ374" s="388"/>
      <c r="AK374" s="388"/>
      <c r="AL374" s="388"/>
      <c r="AM374" s="388"/>
      <c r="AN374" s="388"/>
      <c r="AO374" s="388"/>
      <c r="AP374" s="388"/>
      <c r="AQ374" s="388"/>
      <c r="AR374" s="388"/>
      <c r="AS374" s="388"/>
      <c r="AT374" s="388"/>
      <c r="AU374" s="388"/>
      <c r="AV374" s="388"/>
      <c r="AW374" s="388"/>
      <c r="AX374" s="388"/>
      <c r="AY374" s="388"/>
      <c r="AZ374" s="388"/>
      <c r="BA374" s="388"/>
      <c r="BB374" s="388"/>
      <c r="BC374" s="425">
        <f t="shared" ref="BC374:BC381" si="260">I374/I$371</f>
        <v>0.10905041612264726</v>
      </c>
      <c r="BD374" s="425">
        <f t="shared" ref="BD374:BD381" si="261">J374/J$371</f>
        <v>0.11170622361282397</v>
      </c>
      <c r="BE374" s="425">
        <f t="shared" ref="BE374:BF381" si="262">K374/K$371</f>
        <v>0.16188473690593208</v>
      </c>
      <c r="BF374" s="425">
        <f t="shared" si="262"/>
        <v>8.3835192870722594E-2</v>
      </c>
      <c r="BG374" s="425">
        <f t="shared" si="254"/>
        <v>2.7287048515379587E-2</v>
      </c>
      <c r="BH374" s="425">
        <f t="shared" si="254"/>
        <v>2.5650286404543764E-2</v>
      </c>
      <c r="BI374" s="425">
        <f t="shared" si="254"/>
        <v>3.3510946018382594E-2</v>
      </c>
      <c r="BJ374" s="425">
        <f t="shared" si="255"/>
        <v>2.3868813806491317E-2</v>
      </c>
      <c r="BK374" s="425">
        <f t="shared" si="256"/>
        <v>1.7368518247393522E-2</v>
      </c>
      <c r="BL374" s="425">
        <f t="shared" si="257"/>
        <v>1.5164827143533979E-2</v>
      </c>
      <c r="BM374" s="425">
        <f t="shared" si="257"/>
        <v>1.7586698991834585E-2</v>
      </c>
      <c r="BN374" s="425">
        <f t="shared" si="258"/>
        <v>4.5922650410030054E-2</v>
      </c>
      <c r="BO374" s="425">
        <f t="shared" si="259"/>
        <v>0.15252785670318544</v>
      </c>
    </row>
    <row r="375" spans="1:67">
      <c r="A375" s="423" t="str">
        <f>ImportsPaper!B$17</f>
        <v xml:space="preserve">China </v>
      </c>
      <c r="B375" s="423">
        <f>ImportsPaper!C$17</f>
        <v>2.58783174047619E-3</v>
      </c>
      <c r="C375" s="423">
        <f>ImportsPaper!D$17</f>
        <v>4.4870265666666666E-3</v>
      </c>
      <c r="D375" s="423">
        <f>ImportsPaper!E$17</f>
        <v>4.0094314039682529E-3</v>
      </c>
      <c r="E375" s="423">
        <f>ImportsPaper!F$17</f>
        <v>9.8400966880952349E-3</v>
      </c>
      <c r="F375" s="423">
        <f>ImportsPaper!G$17</f>
        <v>8.0273963619047622E-3</v>
      </c>
      <c r="G375" s="423">
        <f>ImportsPaper!H$17</f>
        <v>1.1138609093650791E-2</v>
      </c>
      <c r="H375" s="423">
        <f>ImportsPaper!I$17</f>
        <v>1.8583787822222222E-2</v>
      </c>
      <c r="I375" s="423">
        <f>ImportsPaper!J$17</f>
        <v>0.10457343260317459</v>
      </c>
      <c r="J375" s="423">
        <f>ImportsPaper!K$17</f>
        <v>2.9056553670681599E-2</v>
      </c>
      <c r="K375" s="423">
        <f>ImportsPaper!L$17</f>
        <v>3.1795559639223044E-2</v>
      </c>
      <c r="L375" s="423">
        <f>ImportsPaper!M$17</f>
        <v>3.189917315873015E-2</v>
      </c>
      <c r="M375" s="423">
        <f>ImportsPaper!N$17</f>
        <v>2.5135352327777784E-2</v>
      </c>
      <c r="N375" s="423">
        <f>ImportsPaper!O$17</f>
        <v>3.3309338587301583E-2</v>
      </c>
      <c r="O375" s="423">
        <f>ImportsPaper!P$17</f>
        <v>5.6498729414285701E-2</v>
      </c>
      <c r="P375" s="423">
        <f>ImportsPaper!Q$17</f>
        <v>3.4033036179437232E-2</v>
      </c>
      <c r="Q375" s="423">
        <f>ImportsPaper!R$17</f>
        <v>2.4961579460622708E-2</v>
      </c>
      <c r="R375" s="423">
        <f>ImportsPaper!S$17</f>
        <v>2.4682488189985013E-2</v>
      </c>
      <c r="S375" s="423">
        <f>ImportsPaper!T$17</f>
        <v>2.8231349910025058E-2</v>
      </c>
      <c r="T375" s="423">
        <f>ImportsPaper!U$17</f>
        <v>2.9227202988492063E-2</v>
      </c>
      <c r="U375" s="423">
        <f>ImportsPaper!V$17</f>
        <v>4.1699503814285721E-2</v>
      </c>
      <c r="V375" s="423">
        <f>ImportsPaper!W$17</f>
        <v>0</v>
      </c>
      <c r="W375" s="423">
        <f>ImportsPaper!X$17</f>
        <v>0</v>
      </c>
      <c r="X375" s="423">
        <f>ImportsPaper!Y$17</f>
        <v>0</v>
      </c>
      <c r="Y375" s="423">
        <f>ImportsPaper!Z$17</f>
        <v>0</v>
      </c>
      <c r="Z375" s="423">
        <f>ImportsPaper!AA$17</f>
        <v>0</v>
      </c>
      <c r="AA375" s="423">
        <f>ImportsPaper!AB$17</f>
        <v>0</v>
      </c>
      <c r="AB375" s="422"/>
      <c r="AC375" s="388"/>
      <c r="AD375" s="388"/>
      <c r="AE375" s="388"/>
      <c r="AF375" s="388"/>
      <c r="AG375" s="388"/>
      <c r="AH375" s="388"/>
      <c r="AI375" s="388"/>
      <c r="AJ375" s="388"/>
      <c r="AK375" s="388"/>
      <c r="AL375" s="388"/>
      <c r="AM375" s="388"/>
      <c r="AN375" s="388"/>
      <c r="AO375" s="388"/>
      <c r="AP375" s="388"/>
      <c r="AQ375" s="388"/>
      <c r="AR375" s="388"/>
      <c r="AS375" s="388"/>
      <c r="AT375" s="388"/>
      <c r="AU375" s="388"/>
      <c r="AV375" s="388"/>
      <c r="AW375" s="388"/>
      <c r="AX375" s="388"/>
      <c r="AY375" s="388"/>
      <c r="AZ375" s="388"/>
      <c r="BA375" s="388"/>
      <c r="BB375" s="388"/>
      <c r="BC375" s="425">
        <f t="shared" si="260"/>
        <v>0.15092007565731394</v>
      </c>
      <c r="BD375" s="425">
        <f t="shared" si="261"/>
        <v>5.0263184043586734E-2</v>
      </c>
      <c r="BE375" s="425">
        <f t="shared" si="262"/>
        <v>4.7870361555046544E-2</v>
      </c>
      <c r="BF375" s="425">
        <f t="shared" si="262"/>
        <v>5.8914706994228537E-2</v>
      </c>
      <c r="BG375" s="425">
        <f t="shared" si="254"/>
        <v>5.1613360486798009E-2</v>
      </c>
      <c r="BH375" s="425">
        <f t="shared" si="254"/>
        <v>9.0658125972714915E-2</v>
      </c>
      <c r="BI375" s="425">
        <f t="shared" si="254"/>
        <v>0.15318529896812569</v>
      </c>
      <c r="BJ375" s="425">
        <f t="shared" si="255"/>
        <v>9.6664815639472629E-2</v>
      </c>
      <c r="BK375" s="425">
        <f t="shared" si="256"/>
        <v>5.9762698599550614E-2</v>
      </c>
      <c r="BL375" s="425">
        <f t="shared" si="257"/>
        <v>6.0038767766654677E-2</v>
      </c>
      <c r="BM375" s="425">
        <f t="shared" si="257"/>
        <v>7.5476279407250504E-2</v>
      </c>
      <c r="BN375" s="425">
        <f t="shared" si="258"/>
        <v>8.1636151582850772E-2</v>
      </c>
      <c r="BO375" s="425">
        <f t="shared" si="259"/>
        <v>0.10019086284028654</v>
      </c>
    </row>
    <row r="376" spans="1:67">
      <c r="A376" s="423" t="str">
        <f>ImportsPaper!B$18</f>
        <v xml:space="preserve">Indonesia </v>
      </c>
      <c r="B376" s="423">
        <f>ImportsPaper!C$18</f>
        <v>2.0097199999999996E-2</v>
      </c>
      <c r="C376" s="423">
        <f>ImportsPaper!D$18</f>
        <v>3.0420953649999999E-2</v>
      </c>
      <c r="D376" s="423">
        <f>ImportsPaper!E$18</f>
        <v>7.473383724999999E-2</v>
      </c>
      <c r="E376" s="423">
        <f>ImportsPaper!F$18</f>
        <v>7.462779999999998E-2</v>
      </c>
      <c r="F376" s="423">
        <f>ImportsPaper!G$18</f>
        <v>4.3575399999999993E-2</v>
      </c>
      <c r="G376" s="423">
        <f>ImportsPaper!H$18</f>
        <v>3.1612332666666659E-2</v>
      </c>
      <c r="H376" s="423">
        <f>ImportsPaper!I$18</f>
        <v>2.7618523916666669E-2</v>
      </c>
      <c r="I376" s="423">
        <f>ImportsPaper!J$18</f>
        <v>4.2588824896031739E-2</v>
      </c>
      <c r="J376" s="423">
        <f>ImportsPaper!K$18</f>
        <v>4.7623735182773103E-2</v>
      </c>
      <c r="K376" s="423">
        <f>ImportsPaper!L$18</f>
        <v>3.7195937616583109E-2</v>
      </c>
      <c r="L376" s="423">
        <f>ImportsPaper!M$18</f>
        <v>4.2680795042857128E-2</v>
      </c>
      <c r="M376" s="423">
        <f>ImportsPaper!N$18</f>
        <v>2.5330914583333336E-2</v>
      </c>
      <c r="N376" s="423">
        <f>ImportsPaper!O$18</f>
        <v>1.4523981908963583E-2</v>
      </c>
      <c r="O376" s="423">
        <f>ImportsPaper!P$18</f>
        <v>2.5856720202380945E-2</v>
      </c>
      <c r="P376" s="423">
        <f>ImportsPaper!Q$18</f>
        <v>2.6510319623076914E-2</v>
      </c>
      <c r="Q376" s="423">
        <f>ImportsPaper!R$18</f>
        <v>2.6942423346153842E-2</v>
      </c>
      <c r="R376" s="423">
        <f>ImportsPaper!S$18</f>
        <v>2.4499389427156171E-2</v>
      </c>
      <c r="S376" s="423">
        <f>ImportsPaper!T$18</f>
        <v>4.1698938808395987E-2</v>
      </c>
      <c r="T376" s="423">
        <f>ImportsPaper!U$18</f>
        <v>1.8753652479166664E-2</v>
      </c>
      <c r="U376" s="423">
        <f>ImportsPaper!V$18</f>
        <v>4.7175284250000012E-2</v>
      </c>
      <c r="V376" s="423">
        <f>ImportsPaper!W$18</f>
        <v>0</v>
      </c>
      <c r="W376" s="423">
        <f>ImportsPaper!X$18</f>
        <v>0</v>
      </c>
      <c r="X376" s="423">
        <f>ImportsPaper!Y$18</f>
        <v>0</v>
      </c>
      <c r="Y376" s="423">
        <f>ImportsPaper!Z$18</f>
        <v>0</v>
      </c>
      <c r="Z376" s="423">
        <f>ImportsPaper!AA$18</f>
        <v>0</v>
      </c>
      <c r="AA376" s="423">
        <f>ImportsPaper!AB$18</f>
        <v>0</v>
      </c>
      <c r="AB376" s="422"/>
      <c r="AC376" s="388"/>
      <c r="AD376" s="388"/>
      <c r="AE376" s="388"/>
      <c r="AF376" s="388"/>
      <c r="AG376" s="388"/>
      <c r="AH376" s="388"/>
      <c r="AI376" s="388"/>
      <c r="AJ376" s="388"/>
      <c r="AK376" s="388"/>
      <c r="AL376" s="388"/>
      <c r="AM376" s="388"/>
      <c r="AN376" s="388"/>
      <c r="AO376" s="388"/>
      <c r="AP376" s="388"/>
      <c r="AQ376" s="388"/>
      <c r="AR376" s="388"/>
      <c r="AS376" s="388"/>
      <c r="AT376" s="388"/>
      <c r="AU376" s="388"/>
      <c r="AV376" s="388"/>
      <c r="AW376" s="388"/>
      <c r="AX376" s="388"/>
      <c r="AY376" s="388"/>
      <c r="AZ376" s="388"/>
      <c r="BA376" s="388"/>
      <c r="BB376" s="388"/>
      <c r="BC376" s="425">
        <f t="shared" si="260"/>
        <v>6.1464068984478211E-2</v>
      </c>
      <c r="BD376" s="425">
        <f t="shared" si="261"/>
        <v>8.2381434270026768E-2</v>
      </c>
      <c r="BE376" s="425">
        <f t="shared" si="262"/>
        <v>5.6000995179473434E-2</v>
      </c>
      <c r="BF376" s="425">
        <f t="shared" si="262"/>
        <v>7.8827326392391928E-2</v>
      </c>
      <c r="BG376" s="425">
        <f t="shared" si="254"/>
        <v>5.2014931352484479E-2</v>
      </c>
      <c r="BH376" s="425">
        <f t="shared" si="254"/>
        <v>3.9529964789820862E-2</v>
      </c>
      <c r="BI376" s="425">
        <f t="shared" si="254"/>
        <v>7.0105459991732039E-2</v>
      </c>
      <c r="BJ376" s="425">
        <f t="shared" si="255"/>
        <v>7.5297870733512628E-2</v>
      </c>
      <c r="BK376" s="425">
        <f t="shared" si="256"/>
        <v>6.4505210037599126E-2</v>
      </c>
      <c r="BL376" s="425">
        <f t="shared" si="257"/>
        <v>5.959339029841778E-2</v>
      </c>
      <c r="BM376" s="425">
        <f t="shared" si="257"/>
        <v>0.1114817664234584</v>
      </c>
      <c r="BN376" s="425">
        <f t="shared" si="258"/>
        <v>5.2381886050613953E-2</v>
      </c>
      <c r="BO376" s="425">
        <f t="shared" si="259"/>
        <v>0.11334745024289788</v>
      </c>
    </row>
    <row r="377" spans="1:67">
      <c r="A377" s="423" t="str">
        <f>ImportsPaper!B$42</f>
        <v xml:space="preserve">Norway </v>
      </c>
      <c r="B377" s="423">
        <f>ImportsPaper!C$42</f>
        <v>0.17439054133333332</v>
      </c>
      <c r="C377" s="423">
        <f>ImportsPaper!D$42</f>
        <v>0.15859380000000001</v>
      </c>
      <c r="D377" s="423">
        <f>ImportsPaper!E$42</f>
        <v>0.15553618992857143</v>
      </c>
      <c r="E377" s="423">
        <f>ImportsPaper!F$42</f>
        <v>0.14967463364999997</v>
      </c>
      <c r="F377" s="423">
        <f>ImportsPaper!G$42</f>
        <v>0.14648048599999999</v>
      </c>
      <c r="G377" s="423">
        <f>ImportsPaper!H$42</f>
        <v>0.20024230921666664</v>
      </c>
      <c r="H377" s="423">
        <f>ImportsPaper!I$42</f>
        <v>0.21122874278333331</v>
      </c>
      <c r="I377" s="423">
        <f>ImportsPaper!J$42</f>
        <v>0.18502543434444443</v>
      </c>
      <c r="J377" s="423">
        <f>ImportsPaper!K$42</f>
        <v>0.19487589603095234</v>
      </c>
      <c r="K377" s="423">
        <f>ImportsPaper!L$42</f>
        <v>0.16409233673968251</v>
      </c>
      <c r="L377" s="423">
        <f>ImportsPaper!M$42</f>
        <v>0.15194440044047619</v>
      </c>
      <c r="M377" s="423">
        <f>ImportsPaper!N$42</f>
        <v>0.14249926461111112</v>
      </c>
      <c r="N377" s="423">
        <f>ImportsPaper!O$42</f>
        <v>7.2285078720634929E-2</v>
      </c>
      <c r="O377" s="423">
        <f>ImportsPaper!P$42</f>
        <v>4.7342475302380928E-2</v>
      </c>
      <c r="P377" s="423">
        <f>ImportsPaper!Q$42</f>
        <v>3.8827877239194133E-2</v>
      </c>
      <c r="Q377" s="423">
        <f>ImportsPaper!R$42</f>
        <v>7.086204420293038E-2</v>
      </c>
      <c r="R377" s="423">
        <f>ImportsPaper!S$42</f>
        <v>8.8513677168650801E-2</v>
      </c>
      <c r="S377" s="423">
        <f>ImportsPaper!T$42</f>
        <v>7.145826389285713E-2</v>
      </c>
      <c r="T377" s="423">
        <f>ImportsPaper!U$42</f>
        <v>7.8114485729166669E-2</v>
      </c>
      <c r="U377" s="423">
        <f>ImportsPaper!V$42</f>
        <v>6.661635271666666E-2</v>
      </c>
      <c r="V377" s="423">
        <f>ImportsPaper!W$42</f>
        <v>0</v>
      </c>
      <c r="W377" s="423">
        <f>ImportsPaper!X$42</f>
        <v>0</v>
      </c>
      <c r="X377" s="423">
        <f>ImportsPaper!Y$42</f>
        <v>0</v>
      </c>
      <c r="Y377" s="423">
        <f>ImportsPaper!Z$42</f>
        <v>0</v>
      </c>
      <c r="Z377" s="423">
        <f>ImportsPaper!AA$42</f>
        <v>0</v>
      </c>
      <c r="AA377" s="423">
        <f>ImportsPaper!AB$42</f>
        <v>0</v>
      </c>
      <c r="AB377" s="422"/>
      <c r="AC377" s="388"/>
      <c r="AD377" s="388"/>
      <c r="AE377" s="388"/>
      <c r="AF377" s="388"/>
      <c r="AG377" s="388"/>
      <c r="AH377" s="388"/>
      <c r="AI377" s="388"/>
      <c r="AJ377" s="388"/>
      <c r="AK377" s="388"/>
      <c r="AL377" s="388"/>
      <c r="AM377" s="388"/>
      <c r="AN377" s="388"/>
      <c r="AO377" s="388"/>
      <c r="AP377" s="388"/>
      <c r="AQ377" s="388"/>
      <c r="AR377" s="388"/>
      <c r="AS377" s="388"/>
      <c r="AT377" s="388"/>
      <c r="AU377" s="388"/>
      <c r="AV377" s="388"/>
      <c r="AW377" s="388"/>
      <c r="AX377" s="388"/>
      <c r="AY377" s="388"/>
      <c r="AZ377" s="388"/>
      <c r="BA377" s="388"/>
      <c r="BB377" s="388"/>
      <c r="BC377" s="425">
        <f t="shared" si="260"/>
        <v>0.26702817201912549</v>
      </c>
      <c r="BD377" s="425">
        <f t="shared" si="261"/>
        <v>0.33710408807862108</v>
      </c>
      <c r="BE377" s="425">
        <f t="shared" si="262"/>
        <v>0.24705209083506474</v>
      </c>
      <c r="BF377" s="425">
        <f t="shared" si="262"/>
        <v>0.28062670423526231</v>
      </c>
      <c r="BG377" s="425">
        <f t="shared" si="254"/>
        <v>0.29261041649886993</v>
      </c>
      <c r="BH377" s="425">
        <f t="shared" si="254"/>
        <v>0.19673851389835773</v>
      </c>
      <c r="BI377" s="425">
        <f t="shared" si="254"/>
        <v>0.12835989956355759</v>
      </c>
      <c r="BJ377" s="425">
        <f t="shared" si="255"/>
        <v>0.11028371301372503</v>
      </c>
      <c r="BK377" s="425">
        <f t="shared" si="256"/>
        <v>0.16965701215054901</v>
      </c>
      <c r="BL377" s="425">
        <f t="shared" si="257"/>
        <v>0.21530455385197114</v>
      </c>
      <c r="BM377" s="425">
        <f t="shared" si="257"/>
        <v>0.19104307476346027</v>
      </c>
      <c r="BN377" s="425">
        <f t="shared" si="258"/>
        <v>0.218185982432652</v>
      </c>
      <c r="BO377" s="425">
        <f t="shared" si="259"/>
        <v>0.1600582560329927</v>
      </c>
    </row>
    <row r="378" spans="1:67">
      <c r="A378" s="423" t="s">
        <v>47</v>
      </c>
      <c r="B378" s="423">
        <f>ImportsPaper!C$38</f>
        <v>6.4990300000000001E-2</v>
      </c>
      <c r="C378" s="423">
        <f>ImportsPaper!D$38</f>
        <v>8.7533599999999989E-2</v>
      </c>
      <c r="D378" s="423">
        <f>ImportsPaper!E$38</f>
        <v>9.6639699999999995E-2</v>
      </c>
      <c r="E378" s="423">
        <f>ImportsPaper!F$38</f>
        <v>8.1678889733333329E-2</v>
      </c>
      <c r="F378" s="423">
        <f>ImportsPaper!G$38</f>
        <v>7.7776100000000001E-2</v>
      </c>
      <c r="G378" s="423">
        <f>ImportsPaper!H$38</f>
        <v>6.8947878333333323E-2</v>
      </c>
      <c r="H378" s="423">
        <f>ImportsPaper!I$38</f>
        <v>3.9987486999999995E-2</v>
      </c>
      <c r="I378" s="423">
        <f>ImportsPaper!J$38</f>
        <v>4.0470080996031735E-2</v>
      </c>
      <c r="J378" s="423">
        <f>ImportsPaper!K$38</f>
        <v>5.3250522103781506E-2</v>
      </c>
      <c r="K378" s="423">
        <f>ImportsPaper!L$38</f>
        <v>5.1735710383333335E-2</v>
      </c>
      <c r="L378" s="423">
        <f>ImportsPaper!M$38</f>
        <v>4.4836700869841269E-2</v>
      </c>
      <c r="M378" s="423">
        <f>ImportsPaper!N$38</f>
        <v>4.5078985397619044E-2</v>
      </c>
      <c r="N378" s="423">
        <f>ImportsPaper!O$38</f>
        <v>1.8538613276190476E-2</v>
      </c>
      <c r="O378" s="423">
        <f>ImportsPaper!P$38</f>
        <v>2.0799709926190482E-2</v>
      </c>
      <c r="P378" s="423">
        <f>ImportsPaper!Q$38</f>
        <v>2.728928122677322E-2</v>
      </c>
      <c r="Q378" s="423">
        <f>ImportsPaper!R$38</f>
        <v>4.1216649851648357E-2</v>
      </c>
      <c r="R378" s="423">
        <f>ImportsPaper!S$38</f>
        <v>6.4317390373626354E-2</v>
      </c>
      <c r="S378" s="423">
        <f>ImportsPaper!T$38</f>
        <v>4.5098597977443602E-2</v>
      </c>
      <c r="T378" s="423">
        <f>ImportsPaper!U$38</f>
        <v>6.1129998406944414E-2</v>
      </c>
      <c r="U378" s="423">
        <f>ImportsPaper!V$38</f>
        <v>5.2350254992857143E-2</v>
      </c>
      <c r="V378" s="423">
        <f>ImportsPaper!W$38</f>
        <v>0</v>
      </c>
      <c r="W378" s="423">
        <f>ImportsPaper!X$38</f>
        <v>0</v>
      </c>
      <c r="X378" s="423">
        <f>ImportsPaper!Y$38</f>
        <v>0</v>
      </c>
      <c r="Y378" s="423">
        <f>ImportsPaper!Z$38</f>
        <v>0</v>
      </c>
      <c r="Z378" s="423">
        <f>ImportsPaper!AA$38</f>
        <v>0</v>
      </c>
      <c r="AA378" s="423">
        <f>ImportsPaper!AB$38</f>
        <v>0</v>
      </c>
      <c r="AB378" s="422"/>
      <c r="AC378" s="388"/>
      <c r="AD378" s="388"/>
      <c r="AE378" s="388"/>
      <c r="AF378" s="388"/>
      <c r="AG378" s="388"/>
      <c r="AH378" s="388"/>
      <c r="AI378" s="388"/>
      <c r="AJ378" s="388"/>
      <c r="AK378" s="388"/>
      <c r="AL378" s="388"/>
      <c r="AM378" s="388"/>
      <c r="AN378" s="388"/>
      <c r="AO378" s="388"/>
      <c r="AP378" s="388"/>
      <c r="AQ378" s="388"/>
      <c r="AR378" s="388"/>
      <c r="AS378" s="388"/>
      <c r="AT378" s="388"/>
      <c r="AU378" s="388"/>
      <c r="AV378" s="388"/>
      <c r="AW378" s="388"/>
      <c r="AX378" s="388"/>
      <c r="AY378" s="388"/>
      <c r="AZ378" s="388"/>
      <c r="BA378" s="388"/>
      <c r="BB378" s="388"/>
      <c r="BC378" s="425">
        <f t="shared" si="260"/>
        <v>5.8406303912350646E-2</v>
      </c>
      <c r="BD378" s="425">
        <f t="shared" si="261"/>
        <v>9.2114874436059285E-2</v>
      </c>
      <c r="BE378" s="425">
        <f t="shared" si="262"/>
        <v>7.7891604659859379E-2</v>
      </c>
      <c r="BF378" s="425">
        <f t="shared" si="262"/>
        <v>8.280907725069464E-2</v>
      </c>
      <c r="BG378" s="425">
        <f t="shared" si="254"/>
        <v>9.2565956242242051E-2</v>
      </c>
      <c r="BH378" s="425">
        <f t="shared" si="254"/>
        <v>5.045659893087881E-2</v>
      </c>
      <c r="BI378" s="425">
        <f t="shared" si="254"/>
        <v>5.6394361723259345E-2</v>
      </c>
      <c r="BJ378" s="425">
        <f t="shared" si="255"/>
        <v>7.7510373297624932E-2</v>
      </c>
      <c r="BK378" s="425">
        <f t="shared" si="256"/>
        <v>9.8680383036379549E-2</v>
      </c>
      <c r="BL378" s="425">
        <f t="shared" si="257"/>
        <v>0.15644844370132235</v>
      </c>
      <c r="BM378" s="425">
        <f t="shared" si="257"/>
        <v>0.12057072696378814</v>
      </c>
      <c r="BN378" s="425">
        <f t="shared" si="258"/>
        <v>0.17074565151423043</v>
      </c>
      <c r="BO378" s="425">
        <f t="shared" si="259"/>
        <v>0.12578128605565084</v>
      </c>
    </row>
    <row r="379" spans="1:67">
      <c r="A379" s="423" t="str">
        <f>ImportsPaper!B$7</f>
        <v xml:space="preserve">South Africa </v>
      </c>
      <c r="B379" s="423">
        <f>ImportsPaper!C$7</f>
        <v>3.7982349714285712E-2</v>
      </c>
      <c r="C379" s="423">
        <f>ImportsPaper!D$7</f>
        <v>4.1831643549999999E-2</v>
      </c>
      <c r="D379" s="423">
        <f>ImportsPaper!E$7</f>
        <v>7.0181246028571426E-2</v>
      </c>
      <c r="E379" s="423">
        <f>ImportsPaper!F$7</f>
        <v>6.6654125066666667E-2</v>
      </c>
      <c r="F379" s="423">
        <f>ImportsPaper!G$7</f>
        <v>6.0879866183333312E-2</v>
      </c>
      <c r="G379" s="423">
        <f>ImportsPaper!H$7</f>
        <v>7.9504468999999994E-2</v>
      </c>
      <c r="H379" s="423">
        <f>ImportsPaper!I$7</f>
        <v>7.5297613616666662E-2</v>
      </c>
      <c r="I379" s="423">
        <f>ImportsPaper!J$7</f>
        <v>6.3548655630952383E-2</v>
      </c>
      <c r="J379" s="423">
        <f>ImportsPaper!K$7</f>
        <v>3.6203897964285706E-2</v>
      </c>
      <c r="K379" s="423">
        <f>ImportsPaper!L$7</f>
        <v>6.9706187528571412E-2</v>
      </c>
      <c r="L379" s="423">
        <f>ImportsPaper!M$7</f>
        <v>6.0301600147619067E-2</v>
      </c>
      <c r="M379" s="423">
        <f>ImportsPaper!N$7</f>
        <v>6.1885028633333353E-2</v>
      </c>
      <c r="N379" s="423">
        <f>ImportsPaper!O$7</f>
        <v>5.723767063968252E-2</v>
      </c>
      <c r="O379" s="423">
        <f>ImportsPaper!P$7</f>
        <v>4.3729561697619053E-2</v>
      </c>
      <c r="P379" s="423">
        <f>ImportsPaper!Q$7</f>
        <v>3.8976698765567759E-2</v>
      </c>
      <c r="Q379" s="423">
        <f>ImportsPaper!R$7</f>
        <v>5.0529670140659344E-2</v>
      </c>
      <c r="R379" s="423">
        <f>ImportsPaper!S$7</f>
        <v>4.027967137637363E-2</v>
      </c>
      <c r="S379" s="423">
        <f>ImportsPaper!T$7</f>
        <v>3.7891314937593977E-2</v>
      </c>
      <c r="T379" s="423">
        <f>ImportsPaper!U$7</f>
        <v>2.5522483186309522E-2</v>
      </c>
      <c r="U379" s="423">
        <f>ImportsPaper!V$7</f>
        <v>1.7233241342857142E-2</v>
      </c>
      <c r="V379" s="423">
        <f>ImportsPaper!W$7</f>
        <v>0</v>
      </c>
      <c r="W379" s="423">
        <f>ImportsPaper!X$7</f>
        <v>0</v>
      </c>
      <c r="X379" s="423">
        <f>ImportsPaper!Y$7</f>
        <v>0</v>
      </c>
      <c r="Y379" s="423">
        <f>ImportsPaper!Z$7</f>
        <v>0</v>
      </c>
      <c r="Z379" s="423">
        <f>ImportsPaper!AA$7</f>
        <v>0</v>
      </c>
      <c r="AA379" s="423">
        <f>ImportsPaper!AB$7</f>
        <v>0</v>
      </c>
      <c r="AB379" s="422"/>
      <c r="AC379" s="388"/>
      <c r="AD379" s="388"/>
      <c r="AE379" s="388"/>
      <c r="AF379" s="388"/>
      <c r="AG379" s="388"/>
      <c r="AH379" s="388"/>
      <c r="AI379" s="388"/>
      <c r="AJ379" s="388"/>
      <c r="AK379" s="388"/>
      <c r="AL379" s="388"/>
      <c r="AM379" s="388"/>
      <c r="AN379" s="388"/>
      <c r="AO379" s="388"/>
      <c r="AP379" s="388"/>
      <c r="AQ379" s="388"/>
      <c r="AR379" s="388"/>
      <c r="AS379" s="388"/>
      <c r="AT379" s="388"/>
      <c r="AU379" s="388"/>
      <c r="AV379" s="388"/>
      <c r="AW379" s="388"/>
      <c r="AX379" s="388"/>
      <c r="AY379" s="388"/>
      <c r="AZ379" s="388"/>
      <c r="BA379" s="388"/>
      <c r="BB379" s="388"/>
      <c r="BC379" s="425">
        <f t="shared" ref="BC379:BF380" si="263">I379/I$371</f>
        <v>9.1713236115506178E-2</v>
      </c>
      <c r="BD379" s="425">
        <f t="shared" si="263"/>
        <v>6.2626944926033989E-2</v>
      </c>
      <c r="BE379" s="425">
        <f t="shared" si="263"/>
        <v>0.10494737118890761</v>
      </c>
      <c r="BF379" s="425">
        <f t="shared" si="263"/>
        <v>0.11137125988508005</v>
      </c>
      <c r="BG379" s="425">
        <f t="shared" si="254"/>
        <v>0.12707577160389225</v>
      </c>
      <c r="BH379" s="425">
        <f t="shared" si="254"/>
        <v>0.15578393853834471</v>
      </c>
      <c r="BI379" s="425">
        <f t="shared" si="254"/>
        <v>0.1185641881125401</v>
      </c>
      <c r="BJ379" s="425">
        <f t="shared" si="255"/>
        <v>0.11070641421893761</v>
      </c>
      <c r="BK379" s="425">
        <f t="shared" si="256"/>
        <v>0.12097749870815279</v>
      </c>
      <c r="BL379" s="425">
        <f t="shared" si="257"/>
        <v>9.797804082266362E-2</v>
      </c>
      <c r="BM379" s="425">
        <f t="shared" si="257"/>
        <v>0.10130211564280914</v>
      </c>
      <c r="BN379" s="425">
        <f t="shared" si="258"/>
        <v>7.1288289440104999E-2</v>
      </c>
      <c r="BO379" s="425">
        <f t="shared" si="259"/>
        <v>4.1406087884533524E-2</v>
      </c>
    </row>
    <row r="380" spans="1:67">
      <c r="A380" s="423" t="str">
        <f>ImportsPaper!B$43</f>
        <v xml:space="preserve">Switzerland </v>
      </c>
      <c r="B380" s="423">
        <f>ImportsPaper!C$43</f>
        <v>4.9776726850000008E-2</v>
      </c>
      <c r="C380" s="423">
        <f>ImportsPaper!D$43</f>
        <v>4.4372576633333334E-2</v>
      </c>
      <c r="D380" s="423">
        <f>ImportsPaper!E$43</f>
        <v>4.2503179433333337E-2</v>
      </c>
      <c r="E380" s="423">
        <f>ImportsPaper!F$43</f>
        <v>2.0647007999999998E-2</v>
      </c>
      <c r="F380" s="423">
        <f>ImportsPaper!G$43</f>
        <v>7.0684926000000002E-3</v>
      </c>
      <c r="G380" s="423">
        <f>ImportsPaper!H$43</f>
        <v>2.5334108833333338E-3</v>
      </c>
      <c r="H380" s="423">
        <f>ImportsPaper!I$43</f>
        <v>3.1161732976190473E-3</v>
      </c>
      <c r="I380" s="423">
        <f>ImportsPaper!J$43</f>
        <v>2.3621423420634919E-3</v>
      </c>
      <c r="J380" s="423">
        <f>ImportsPaper!K$43</f>
        <v>1.393034269607843E-3</v>
      </c>
      <c r="K380" s="423">
        <f>ImportsPaper!L$43</f>
        <v>4.0120916177944872E-3</v>
      </c>
      <c r="L380" s="423">
        <f>ImportsPaper!M$43</f>
        <v>4.4816403214285733E-3</v>
      </c>
      <c r="M380" s="423">
        <f>ImportsPaper!N$43</f>
        <v>5.2213413650793643E-3</v>
      </c>
      <c r="N380" s="423">
        <f>ImportsPaper!O$43</f>
        <v>3.3967962815592894E-3</v>
      </c>
      <c r="O380" s="423">
        <f>ImportsPaper!P$43</f>
        <v>5.1792462532967015E-3</v>
      </c>
      <c r="P380" s="423">
        <f>ImportsPaper!Q$43</f>
        <v>3.2911809051060044E-3</v>
      </c>
      <c r="Q380" s="423">
        <f>ImportsPaper!R$43</f>
        <v>1.7861426064102565E-3</v>
      </c>
      <c r="R380" s="423">
        <f>ImportsPaper!S$43</f>
        <v>7.5077929088966579E-4</v>
      </c>
      <c r="S380" s="423">
        <f>ImportsPaper!T$43</f>
        <v>7.1385317560568079E-4</v>
      </c>
      <c r="T380" s="423">
        <f>ImportsPaper!U$43</f>
        <v>6.8714056031746033E-4</v>
      </c>
      <c r="U380" s="423">
        <f>ImportsPaper!V$43</f>
        <v>1.328458219047619E-3</v>
      </c>
      <c r="V380" s="423">
        <f>ImportsPaper!W$43</f>
        <v>0</v>
      </c>
      <c r="W380" s="423">
        <f>ImportsPaper!X$43</f>
        <v>0</v>
      </c>
      <c r="X380" s="423">
        <f>ImportsPaper!Y$43</f>
        <v>0</v>
      </c>
      <c r="Y380" s="423">
        <f>ImportsPaper!Z$43</f>
        <v>0</v>
      </c>
      <c r="Z380" s="423">
        <f>ImportsPaper!AA$43</f>
        <v>0</v>
      </c>
      <c r="AA380" s="423">
        <f>ImportsPaper!AB$43</f>
        <v>0</v>
      </c>
      <c r="AB380" s="422"/>
      <c r="AC380" s="388"/>
      <c r="AD380" s="388"/>
      <c r="AE380" s="388"/>
      <c r="AF380" s="388"/>
      <c r="AG380" s="388"/>
      <c r="AH380" s="388"/>
      <c r="AI380" s="388"/>
      <c r="AJ380" s="388"/>
      <c r="AK380" s="388"/>
      <c r="AL380" s="388"/>
      <c r="AM380" s="388"/>
      <c r="AN380" s="388"/>
      <c r="AO380" s="388"/>
      <c r="AP380" s="388"/>
      <c r="AQ380" s="388"/>
      <c r="AR380" s="388"/>
      <c r="AS380" s="388"/>
      <c r="AT380" s="388"/>
      <c r="AU380" s="388"/>
      <c r="AV380" s="388"/>
      <c r="AW380" s="388"/>
      <c r="AX380" s="388"/>
      <c r="AY380" s="388"/>
      <c r="AZ380" s="388"/>
      <c r="BA380" s="388"/>
      <c r="BB380" s="388"/>
      <c r="BC380" s="425">
        <f t="shared" si="263"/>
        <v>3.4090370001562389E-3</v>
      </c>
      <c r="BD380" s="425">
        <f t="shared" si="263"/>
        <v>2.4097261728245408E-3</v>
      </c>
      <c r="BE380" s="425">
        <f t="shared" si="263"/>
        <v>6.0404747868903026E-3</v>
      </c>
      <c r="BF380" s="425">
        <f t="shared" si="263"/>
        <v>8.2771589431691502E-3</v>
      </c>
      <c r="BG380" s="425">
        <f t="shared" si="254"/>
        <v>1.0721591270580647E-2</v>
      </c>
      <c r="BH380" s="425">
        <f t="shared" si="254"/>
        <v>9.2450705495139857E-3</v>
      </c>
      <c r="BI380" s="425">
        <f t="shared" si="254"/>
        <v>1.4042517309074083E-2</v>
      </c>
      <c r="BJ380" s="425">
        <f t="shared" si="255"/>
        <v>9.3480168431297837E-3</v>
      </c>
      <c r="BK380" s="425">
        <f t="shared" si="256"/>
        <v>4.2763600921609714E-3</v>
      </c>
      <c r="BL380" s="425">
        <f t="shared" si="257"/>
        <v>1.826228504305655E-3</v>
      </c>
      <c r="BM380" s="425">
        <f t="shared" si="257"/>
        <v>1.9084805335020411E-3</v>
      </c>
      <c r="BN380" s="425">
        <f t="shared" si="258"/>
        <v>1.9192911125600449E-3</v>
      </c>
      <c r="BO380" s="425">
        <f t="shared" si="259"/>
        <v>3.1918695197532105E-3</v>
      </c>
    </row>
    <row r="381" spans="1:67">
      <c r="A381" s="423" t="str">
        <f>ImportsPaper!B$12</f>
        <v xml:space="preserve">USA </v>
      </c>
      <c r="B381" s="423">
        <f>ImportsPaper!C$12</f>
        <v>8.0469247014285705E-2</v>
      </c>
      <c r="C381" s="423">
        <f>ImportsPaper!D$12</f>
        <v>9.8268887787373749E-2</v>
      </c>
      <c r="D381" s="423">
        <f>ImportsPaper!E$12</f>
        <v>6.0718113119047623E-2</v>
      </c>
      <c r="E381" s="423">
        <f>ImportsPaper!F$12</f>
        <v>6.2865632580952388E-2</v>
      </c>
      <c r="F381" s="423">
        <f>ImportsPaper!G$12</f>
        <v>7.4026125452380978E-2</v>
      </c>
      <c r="G381" s="423">
        <f>ImportsPaper!H$12</f>
        <v>8.7338444256746028E-2</v>
      </c>
      <c r="H381" s="423">
        <f>ImportsPaper!I$12</f>
        <v>7.4783339432142867E-2</v>
      </c>
      <c r="I381" s="423">
        <f>ImportsPaper!J$12</f>
        <v>7.4845626999999998E-2</v>
      </c>
      <c r="J381" s="423">
        <f>ImportsPaper!K$12</f>
        <v>5.5350194300700276E-2</v>
      </c>
      <c r="K381" s="423">
        <f>ImportsPaper!L$12</f>
        <v>6.3974809282623238E-2</v>
      </c>
      <c r="L381" s="423">
        <f>ImportsPaper!M$12</f>
        <v>7.2626460861111075E-2</v>
      </c>
      <c r="M381" s="423">
        <f>ImportsPaper!N$12</f>
        <v>8.910050876507937E-2</v>
      </c>
      <c r="N381" s="423">
        <f>ImportsPaper!O$12</f>
        <v>6.7764651554061583E-2</v>
      </c>
      <c r="O381" s="423">
        <f>ImportsPaper!P$12</f>
        <v>7.8387933567399259E-2</v>
      </c>
      <c r="P381" s="423">
        <f>ImportsPaper!Q$12</f>
        <v>0.10402604222256076</v>
      </c>
      <c r="Q381" s="423">
        <f>ImportsPaper!R$12</f>
        <v>0.10242917743333328</v>
      </c>
      <c r="R381" s="423">
        <f>ImportsPaper!S$12</f>
        <v>7.7752438213997119E-2</v>
      </c>
      <c r="S381" s="423">
        <f>ImportsPaper!T$12</f>
        <v>8.4729473297034216E-2</v>
      </c>
      <c r="T381" s="423">
        <f>ImportsPaper!U$12</f>
        <v>9.105485734107141E-2</v>
      </c>
      <c r="U381" s="423">
        <f>ImportsPaper!V$12</f>
        <v>8.8387158950000003E-2</v>
      </c>
      <c r="V381" s="423">
        <f>ImportsPaper!W$12</f>
        <v>0</v>
      </c>
      <c r="W381" s="423">
        <f>ImportsPaper!X$12</f>
        <v>0</v>
      </c>
      <c r="X381" s="423">
        <f>ImportsPaper!Y$12</f>
        <v>0</v>
      </c>
      <c r="Y381" s="423">
        <f>ImportsPaper!Z$12</f>
        <v>0</v>
      </c>
      <c r="Z381" s="423">
        <f>ImportsPaper!AA$12</f>
        <v>0</v>
      </c>
      <c r="AA381" s="423">
        <f>ImportsPaper!AB$12</f>
        <v>0</v>
      </c>
      <c r="AB381" s="422"/>
      <c r="AC381" s="388"/>
      <c r="AD381" s="388"/>
      <c r="AE381" s="388"/>
      <c r="AF381" s="388"/>
      <c r="AG381" s="388"/>
      <c r="AH381" s="388"/>
      <c r="AI381" s="388"/>
      <c r="AJ381" s="388"/>
      <c r="AK381" s="388"/>
      <c r="AL381" s="388"/>
      <c r="AM381" s="388"/>
      <c r="AN381" s="388"/>
      <c r="AO381" s="388"/>
      <c r="AP381" s="388"/>
      <c r="AQ381" s="388"/>
      <c r="AR381" s="388"/>
      <c r="AS381" s="388"/>
      <c r="AT381" s="388"/>
      <c r="AU381" s="388"/>
      <c r="AV381" s="388"/>
      <c r="AW381" s="388"/>
      <c r="AX381" s="388"/>
      <c r="AY381" s="388"/>
      <c r="AZ381" s="388"/>
      <c r="BA381" s="388"/>
      <c r="BB381" s="388"/>
      <c r="BC381" s="425">
        <f t="shared" si="260"/>
        <v>0.10801699254076307</v>
      </c>
      <c r="BD381" s="425">
        <f t="shared" si="261"/>
        <v>9.57469710453491E-2</v>
      </c>
      <c r="BE381" s="425">
        <f t="shared" si="262"/>
        <v>9.6318394314293551E-2</v>
      </c>
      <c r="BF381" s="425">
        <f t="shared" si="262"/>
        <v>0.13413409308037674</v>
      </c>
      <c r="BG381" s="425">
        <f t="shared" si="254"/>
        <v>0.1829605019447812</v>
      </c>
      <c r="BH381" s="425">
        <f t="shared" si="254"/>
        <v>0.18443525382480222</v>
      </c>
      <c r="BI381" s="425">
        <f t="shared" si="254"/>
        <v>0.21253361205640561</v>
      </c>
      <c r="BJ381" s="425">
        <f t="shared" si="255"/>
        <v>0.29546756099367538</v>
      </c>
      <c r="BK381" s="425">
        <f t="shared" si="256"/>
        <v>0.24523464424215882</v>
      </c>
      <c r="BL381" s="425">
        <f t="shared" si="257"/>
        <v>0.18912844382988334</v>
      </c>
      <c r="BM381" s="425">
        <f t="shared" si="257"/>
        <v>0.22652354283367845</v>
      </c>
      <c r="BN381" s="425">
        <f t="shared" si="258"/>
        <v>0.25433046532633918</v>
      </c>
      <c r="BO381" s="425">
        <f t="shared" si="259"/>
        <v>0.2123666928662169</v>
      </c>
    </row>
    <row r="382" spans="1:67">
      <c r="A382" s="421" t="s">
        <v>32</v>
      </c>
      <c r="B382" s="423">
        <f t="shared" ref="B382:AA382" si="264">B371-SUM(B373:B381)</f>
        <v>1.9368065328568773E-2</v>
      </c>
      <c r="C382" s="423">
        <f t="shared" si="264"/>
        <v>2.1272120772222514E-2</v>
      </c>
      <c r="D382" s="423">
        <f t="shared" si="264"/>
        <v>2.9650210096824225E-2</v>
      </c>
      <c r="E382" s="423">
        <f t="shared" si="264"/>
        <v>3.4461107188094586E-2</v>
      </c>
      <c r="F382" s="423">
        <f t="shared" si="264"/>
        <v>4.8395224199998865E-2</v>
      </c>
      <c r="G382" s="423">
        <f t="shared" si="264"/>
        <v>3.6318339287302104E-2</v>
      </c>
      <c r="H382" s="423">
        <f t="shared" si="264"/>
        <v>3.1258716111905893E-2</v>
      </c>
      <c r="I382" s="423">
        <f t="shared" si="264"/>
        <v>2.9606204869049413E-2</v>
      </c>
      <c r="J382" s="423">
        <f t="shared" si="264"/>
        <v>2.7102195665501094E-2</v>
      </c>
      <c r="K382" s="423">
        <f t="shared" si="264"/>
        <v>4.250673060476351E-2</v>
      </c>
      <c r="L382" s="423">
        <f t="shared" si="264"/>
        <v>3.036299978333179E-2</v>
      </c>
      <c r="M382" s="423">
        <f t="shared" si="264"/>
        <v>2.9393946699206919E-2</v>
      </c>
      <c r="N382" s="423">
        <f t="shared" si="264"/>
        <v>3.2574042509524781E-2</v>
      </c>
      <c r="O382" s="423">
        <f t="shared" si="264"/>
        <v>2.4690811454029127E-2</v>
      </c>
      <c r="P382" s="423">
        <f t="shared" si="264"/>
        <v>2.0434731021790387E-2</v>
      </c>
      <c r="Q382" s="423">
        <f t="shared" si="264"/>
        <v>3.0158986649633679E-2</v>
      </c>
      <c r="R382" s="423">
        <f t="shared" si="264"/>
        <v>2.4770068701693848E-2</v>
      </c>
      <c r="S382" s="423">
        <f t="shared" si="264"/>
        <v>2.2588505934082959E-2</v>
      </c>
      <c r="T382" s="423">
        <f t="shared" si="264"/>
        <v>2.2889779101983088E-2</v>
      </c>
      <c r="U382" s="423">
        <f t="shared" si="264"/>
        <v>2.7505418385713465E-2</v>
      </c>
      <c r="V382" s="423">
        <f t="shared" si="264"/>
        <v>0</v>
      </c>
      <c r="W382" s="423">
        <f t="shared" si="264"/>
        <v>0</v>
      </c>
      <c r="X382" s="423">
        <f t="shared" si="264"/>
        <v>0</v>
      </c>
      <c r="Y382" s="423">
        <f t="shared" si="264"/>
        <v>0</v>
      </c>
      <c r="Z382" s="423">
        <f t="shared" si="264"/>
        <v>0</v>
      </c>
      <c r="AA382" s="423">
        <f t="shared" si="264"/>
        <v>0</v>
      </c>
      <c r="AB382" s="388"/>
      <c r="AC382" s="388"/>
      <c r="AD382" s="388"/>
      <c r="AE382" s="388"/>
      <c r="AF382" s="388"/>
      <c r="AG382" s="388"/>
      <c r="AH382" s="388"/>
      <c r="AI382" s="388"/>
      <c r="AJ382" s="388"/>
      <c r="AK382" s="388"/>
      <c r="AL382" s="388"/>
      <c r="AM382" s="388"/>
      <c r="AN382" s="388"/>
      <c r="AO382" s="388"/>
      <c r="AP382" s="388"/>
      <c r="AQ382" s="388"/>
      <c r="AR382" s="388"/>
      <c r="AS382" s="388"/>
      <c r="AT382" s="388"/>
      <c r="AU382" s="388"/>
      <c r="AV382" s="388"/>
      <c r="AW382" s="388"/>
      <c r="AX382" s="388"/>
      <c r="AY382" s="388"/>
      <c r="AZ382" s="388"/>
      <c r="BA382" s="388"/>
      <c r="BB382" s="388"/>
      <c r="BC382" s="425">
        <f>I382/I$371</f>
        <v>4.2727589288555412E-2</v>
      </c>
      <c r="BD382" s="425">
        <f>J382/J$371</f>
        <v>4.6882457711937761E-2</v>
      </c>
      <c r="BE382" s="425">
        <f>K382/K$371</f>
        <v>6.3996752554807815E-2</v>
      </c>
      <c r="BF382" s="425">
        <f>L382/L$371</f>
        <v>5.6077542411510799E-2</v>
      </c>
      <c r="BG382" s="425">
        <f t="shared" si="254"/>
        <v>6.0358030686495728E-2</v>
      </c>
      <c r="BH382" s="425">
        <f t="shared" si="254"/>
        <v>8.8656868449344423E-2</v>
      </c>
      <c r="BI382" s="425">
        <f t="shared" si="254"/>
        <v>6.6944325537252297E-2</v>
      </c>
      <c r="BJ382" s="425">
        <f t="shared" si="255"/>
        <v>5.8041236651611719E-2</v>
      </c>
      <c r="BK382" s="425">
        <f t="shared" si="256"/>
        <v>7.22062653147897E-2</v>
      </c>
      <c r="BL382" s="425">
        <f t="shared" si="257"/>
        <v>6.0251802447878797E-2</v>
      </c>
      <c r="BM382" s="425">
        <f t="shared" si="257"/>
        <v>6.0390182924542561E-2</v>
      </c>
      <c r="BN382" s="425">
        <f t="shared" si="258"/>
        <v>6.3934734952339367E-2</v>
      </c>
      <c r="BO382" s="425">
        <f t="shared" si="259"/>
        <v>6.6086915880845906E-2</v>
      </c>
    </row>
    <row r="383" spans="1:67">
      <c r="A383" s="421"/>
      <c r="B383" s="422"/>
      <c r="C383" s="422"/>
      <c r="D383" s="422"/>
      <c r="E383" s="422"/>
      <c r="F383" s="422"/>
      <c r="G383" s="422"/>
      <c r="H383" s="422"/>
      <c r="I383" s="422"/>
      <c r="J383" s="422"/>
      <c r="K383" s="422"/>
      <c r="L383" s="422"/>
      <c r="M383" s="422"/>
      <c r="N383" s="422"/>
      <c r="O383" s="422"/>
      <c r="P383" s="422"/>
      <c r="Q383" s="422"/>
      <c r="R383" s="422"/>
      <c r="S383" s="422"/>
      <c r="T383" s="422"/>
      <c r="U383" s="422"/>
      <c r="V383" s="422"/>
      <c r="W383" s="422"/>
      <c r="X383" s="422"/>
      <c r="Y383" s="422"/>
      <c r="Z383" s="422"/>
      <c r="AA383" s="422"/>
      <c r="AB383" s="388"/>
    </row>
    <row r="384" spans="1:67">
      <c r="A384" s="421"/>
      <c r="B384" s="422"/>
      <c r="C384" s="422"/>
      <c r="D384" s="422"/>
      <c r="E384" s="422"/>
      <c r="F384" s="422"/>
      <c r="G384" s="422"/>
      <c r="H384" s="422"/>
      <c r="I384" s="422"/>
      <c r="J384" s="422"/>
      <c r="K384" s="422"/>
      <c r="L384" s="422"/>
      <c r="M384" s="422"/>
      <c r="N384" s="422"/>
      <c r="O384" s="422"/>
      <c r="P384" s="422"/>
      <c r="Q384" s="422"/>
      <c r="R384" s="422"/>
      <c r="S384" s="422"/>
      <c r="T384" s="422"/>
      <c r="U384" s="422"/>
      <c r="V384" s="422"/>
      <c r="W384" s="422"/>
      <c r="X384" s="422"/>
      <c r="Y384" s="422"/>
      <c r="Z384" s="422"/>
      <c r="AA384" s="422"/>
      <c r="AB384" s="422"/>
    </row>
    <row r="385" spans="1:67">
      <c r="A385" s="388"/>
      <c r="B385" s="388"/>
      <c r="C385" s="388"/>
      <c r="D385" s="388"/>
      <c r="E385" s="388"/>
      <c r="F385" s="388"/>
      <c r="G385" s="388"/>
      <c r="H385" s="388"/>
      <c r="I385" s="388"/>
      <c r="J385" s="388"/>
      <c r="K385" s="388"/>
      <c r="L385" s="388"/>
      <c r="M385" s="388"/>
      <c r="N385" s="388"/>
      <c r="O385" s="388"/>
      <c r="P385" s="388"/>
      <c r="Q385" s="388"/>
      <c r="R385" s="388"/>
      <c r="S385" s="388"/>
      <c r="T385" s="388"/>
      <c r="U385" s="388"/>
      <c r="V385" s="388"/>
      <c r="W385" s="388"/>
      <c r="X385" s="388"/>
      <c r="Y385" s="388"/>
      <c r="Z385" s="388"/>
      <c r="AA385" s="388"/>
      <c r="AB385" s="422"/>
    </row>
    <row r="386" spans="1:67">
      <c r="A386" s="388"/>
      <c r="B386" s="388"/>
      <c r="C386" s="388"/>
      <c r="D386" s="388"/>
      <c r="E386" s="388"/>
      <c r="F386" s="388"/>
      <c r="G386" s="388"/>
      <c r="H386" s="388"/>
      <c r="I386" s="388"/>
      <c r="J386" s="388"/>
      <c r="K386" s="388"/>
      <c r="L386" s="388"/>
      <c r="M386" s="388"/>
      <c r="N386" s="388"/>
      <c r="O386" s="388"/>
      <c r="P386" s="388"/>
      <c r="Q386" s="388"/>
      <c r="R386" s="388"/>
      <c r="S386" s="388"/>
      <c r="T386" s="388"/>
      <c r="U386" s="388"/>
      <c r="V386" s="388"/>
      <c r="W386" s="388"/>
      <c r="X386" s="388"/>
      <c r="Y386" s="388"/>
      <c r="Z386" s="388"/>
      <c r="AA386" s="388"/>
      <c r="AB386" s="422"/>
    </row>
    <row r="387" spans="1:67">
      <c r="A387" s="388"/>
      <c r="B387" s="388"/>
      <c r="C387" s="388"/>
      <c r="D387" s="388"/>
      <c r="E387" s="388"/>
      <c r="F387" s="388"/>
      <c r="G387" s="388"/>
      <c r="H387" s="388"/>
      <c r="I387" s="388"/>
      <c r="J387" s="388"/>
      <c r="K387" s="388"/>
      <c r="L387" s="388"/>
      <c r="M387" s="388"/>
      <c r="N387" s="388"/>
      <c r="O387" s="388"/>
      <c r="P387" s="388"/>
      <c r="Q387" s="388"/>
      <c r="R387" s="388"/>
      <c r="S387" s="388"/>
      <c r="T387" s="388"/>
      <c r="U387" s="388"/>
      <c r="V387" s="388"/>
      <c r="W387" s="388"/>
      <c r="X387" s="388"/>
      <c r="Y387" s="388"/>
      <c r="Z387" s="388"/>
      <c r="AA387" s="388"/>
      <c r="AB387" s="422"/>
    </row>
    <row r="388" spans="1:67">
      <c r="A388" s="426" t="str">
        <f>A373</f>
        <v xml:space="preserve">Brazil </v>
      </c>
      <c r="AC388" s="423">
        <f>ImportsPaper!AD$14</f>
        <v>3.0534853592924998E-2</v>
      </c>
      <c r="AD388" s="423">
        <f>ImportsPaper!AE$14</f>
        <v>4.714215306039999E-2</v>
      </c>
      <c r="AE388" s="423">
        <f>ImportsPaper!AF$14</f>
        <v>5.3737695302400003E-2</v>
      </c>
      <c r="AF388" s="423">
        <f>ImportsPaper!AG$14</f>
        <v>7.5466647166400003E-2</v>
      </c>
      <c r="AG388" s="423">
        <f>ImportsPaper!AH$14</f>
        <v>6.7787732375300003E-2</v>
      </c>
      <c r="AH388" s="423">
        <f>ImportsPaper!AI$14</f>
        <v>7.9656025534800001E-2</v>
      </c>
      <c r="AI388" s="423">
        <f>ImportsPaper!AJ$14</f>
        <v>7.130198571919999E-2</v>
      </c>
      <c r="AJ388" s="423">
        <f>ImportsPaper!AK$14</f>
        <v>5.5077107170500003E-2</v>
      </c>
      <c r="AK388" s="423">
        <f>ImportsPaper!AL$14</f>
        <v>5.1095416974800002E-2</v>
      </c>
      <c r="AL388" s="423">
        <f>ImportsPaper!AM$14</f>
        <v>5.5806066558000002E-2</v>
      </c>
      <c r="AM388" s="423">
        <f>ImportsPaper!AN$14</f>
        <v>4.27744064925E-2</v>
      </c>
      <c r="AN388" s="423">
        <f>ImportsPaper!AO$14</f>
        <v>4.2408044207999991E-2</v>
      </c>
      <c r="AO388" s="423">
        <f>ImportsPaper!AP$14</f>
        <v>4.6407257371199995E-2</v>
      </c>
      <c r="AP388" s="423">
        <f>ImportsPaper!AQ$14</f>
        <v>4.6391728290000003E-2</v>
      </c>
      <c r="AQ388" s="423">
        <f>ImportsPaper!AR$14</f>
        <v>4.0031090018000003E-2</v>
      </c>
      <c r="AR388" s="423">
        <f>ImportsPaper!AS$14</f>
        <v>4.1972306225500002E-2</v>
      </c>
      <c r="AS388" s="423">
        <f>ImportsPaper!AT$14</f>
        <v>3.6549528067999999E-2</v>
      </c>
      <c r="AT388" s="423">
        <f>ImportsPaper!AU$14</f>
        <v>2.2848641158200001E-2</v>
      </c>
      <c r="AU388" s="423">
        <f>ImportsPaper!AV$14</f>
        <v>1.0273958332000002E-2</v>
      </c>
      <c r="AV388" s="423">
        <f>ImportsPaper!AW$14</f>
        <v>7.5414036141666658E-3</v>
      </c>
      <c r="AW388" s="423">
        <f>ImportsPaper!AX$14</f>
        <v>0</v>
      </c>
      <c r="AX388" s="423">
        <f>ImportsPaper!AY$14</f>
        <v>0</v>
      </c>
      <c r="AY388" s="423">
        <f>ImportsPaper!AZ$14</f>
        <v>0</v>
      </c>
      <c r="AZ388" s="423">
        <f>ImportsPaper!BA$14</f>
        <v>0</v>
      </c>
      <c r="BA388" s="423">
        <f>ImportsPaper!BB$14</f>
        <v>0</v>
      </c>
      <c r="BB388" s="423">
        <f>ImportsPaper!BC$14</f>
        <v>0</v>
      </c>
      <c r="BC388" s="425">
        <f>AJ388/AJ$371</f>
        <v>7.3398350693755568E-2</v>
      </c>
      <c r="BD388" s="425">
        <f>AK388/AK$371</f>
        <v>7.0501391602593264E-2</v>
      </c>
      <c r="BE388" s="425">
        <f>AL388/AL$371</f>
        <v>7.8742983222456778E-2</v>
      </c>
      <c r="BF388" s="425">
        <f>AM388/AM$371</f>
        <v>6.9437726841954137E-2</v>
      </c>
      <c r="BG388" s="425">
        <f t="shared" ref="BG388:BI397" si="265">AN388/AN$371</f>
        <v>6.5219541096476111E-2</v>
      </c>
      <c r="BH388" s="425">
        <f t="shared" si="265"/>
        <v>9.3084812444698226E-2</v>
      </c>
      <c r="BI388" s="425">
        <f t="shared" si="265"/>
        <v>9.0331254017299703E-2</v>
      </c>
      <c r="BJ388" s="425">
        <f t="shared" ref="BJ388:BJ397" si="266">AQ388/AQ$371</f>
        <v>7.8689290486493341E-2</v>
      </c>
      <c r="BK388" s="425">
        <f t="shared" ref="BK388:BK397" si="267">AR388/AR$371</f>
        <v>8.8554793267639181E-2</v>
      </c>
      <c r="BL388" s="425">
        <f t="shared" ref="BL388:BM397" si="268">AS388/AS$371</f>
        <v>7.7509488866266074E-2</v>
      </c>
      <c r="BM388" s="425">
        <f t="shared" si="268"/>
        <v>4.801814082058857E-2</v>
      </c>
      <c r="BN388" s="425">
        <f t="shared" ref="BN388:BN397" si="269">AU388/AU$371</f>
        <v>2.1155456928018408E-2</v>
      </c>
      <c r="BO388" s="425">
        <f t="shared" ref="BO388:BO397" si="270">AV388/AV$371</f>
        <v>1.4004243314194633E-2</v>
      </c>
    </row>
    <row r="389" spans="1:67">
      <c r="A389" s="426" t="str">
        <f t="shared" ref="A389:A396" si="271">A374</f>
        <v xml:space="preserve">Canada </v>
      </c>
      <c r="AC389" s="423">
        <f>ImportsPaper!AD$10</f>
        <v>5.9123100427050006E-3</v>
      </c>
      <c r="AD389" s="423">
        <f>ImportsPaper!AE$10</f>
        <v>9.3848302963999986E-3</v>
      </c>
      <c r="AE389" s="423">
        <f>ImportsPaper!AF$10</f>
        <v>4.6263451632E-3</v>
      </c>
      <c r="AF389" s="423">
        <f>ImportsPaper!AG$10</f>
        <v>2.30732379808E-2</v>
      </c>
      <c r="AG389" s="423">
        <f>ImportsPaper!AH$10</f>
        <v>5.0007404629000003E-2</v>
      </c>
      <c r="AH389" s="423">
        <f>ImportsPaper!AI$10</f>
        <v>5.5686564176100004E-2</v>
      </c>
      <c r="AI389" s="423">
        <f>ImportsPaper!AJ$10</f>
        <v>5.5014387720800001E-2</v>
      </c>
      <c r="AJ389" s="423">
        <f>ImportsPaper!AK$10</f>
        <v>6.3946337665000005E-2</v>
      </c>
      <c r="AK389" s="423">
        <f>ImportsPaper!AL$10</f>
        <v>5.6364850663999995E-2</v>
      </c>
      <c r="AL389" s="423">
        <f>ImportsPaper!AM$10</f>
        <v>7.42105139292E-2</v>
      </c>
      <c r="AM389" s="423">
        <f>ImportsPaper!AN$10</f>
        <v>3.0760569736200002E-2</v>
      </c>
      <c r="AN389" s="423">
        <f>ImportsPaper!AO$10</f>
        <v>2.1816352463999999E-2</v>
      </c>
      <c r="AO389" s="423">
        <f>ImportsPaper!AP$10</f>
        <v>1.17129961168E-2</v>
      </c>
      <c r="AP389" s="423">
        <f>ImportsPaper!AQ$10</f>
        <v>1.5906612528899997E-2</v>
      </c>
      <c r="AQ389" s="423">
        <f>ImportsPaper!AR$10</f>
        <v>1.2238585719E-2</v>
      </c>
      <c r="AR389" s="423">
        <f>ImportsPaper!AS$10</f>
        <v>7.4733035299999993E-3</v>
      </c>
      <c r="AS389" s="423">
        <f>ImportsPaper!AT$10</f>
        <v>6.6171267898999997E-3</v>
      </c>
      <c r="AT389" s="423">
        <f>ImportsPaper!AU$10</f>
        <v>8.5023515290999982E-3</v>
      </c>
      <c r="AU389" s="423">
        <f>ImportsPaper!AV$10</f>
        <v>1.4497723343E-2</v>
      </c>
      <c r="AV389" s="423">
        <f>ImportsPaper!AW$10</f>
        <v>4.6789804680416665E-2</v>
      </c>
      <c r="AW389" s="423">
        <f>ImportsPaper!AX$10</f>
        <v>0</v>
      </c>
      <c r="AX389" s="423">
        <f>ImportsPaper!AY$10</f>
        <v>0</v>
      </c>
      <c r="AY389" s="423">
        <f>ImportsPaper!AZ$10</f>
        <v>0</v>
      </c>
      <c r="AZ389" s="423">
        <f>ImportsPaper!BA$10</f>
        <v>0</v>
      </c>
      <c r="BA389" s="423">
        <f>ImportsPaper!BB$10</f>
        <v>0</v>
      </c>
      <c r="BB389" s="423">
        <f>ImportsPaper!BC$10</f>
        <v>0</v>
      </c>
      <c r="BC389" s="425">
        <f t="shared" ref="BC389:BC396" si="272">AJ389/AJ$371</f>
        <v>8.5217905562602031E-2</v>
      </c>
      <c r="BD389" s="425">
        <f t="shared" ref="BD389:BD396" si="273">AK389/AK$371</f>
        <v>7.7772149530440482E-2</v>
      </c>
      <c r="BE389" s="425">
        <f t="shared" ref="BE389:BF396" si="274">AL389/AL$371</f>
        <v>0.10471186402617362</v>
      </c>
      <c r="BF389" s="425">
        <f t="shared" si="274"/>
        <v>4.9935094697799033E-2</v>
      </c>
      <c r="BG389" s="425">
        <f t="shared" si="265"/>
        <v>3.3551476439761023E-2</v>
      </c>
      <c r="BH389" s="425">
        <f t="shared" si="265"/>
        <v>2.3494214234139166E-2</v>
      </c>
      <c r="BI389" s="425">
        <f t="shared" si="265"/>
        <v>3.0972423530350599E-2</v>
      </c>
      <c r="BJ389" s="425">
        <f t="shared" si="266"/>
        <v>2.4057442012026302E-2</v>
      </c>
      <c r="BK389" s="425">
        <f t="shared" si="267"/>
        <v>1.5767464517434538E-2</v>
      </c>
      <c r="BL389" s="425">
        <f t="shared" si="268"/>
        <v>1.4032742482863212E-2</v>
      </c>
      <c r="BM389" s="425">
        <f t="shared" si="268"/>
        <v>1.7868332309291399E-2</v>
      </c>
      <c r="BN389" s="425">
        <f t="shared" si="269"/>
        <v>2.9852755075117966E-2</v>
      </c>
      <c r="BO389" s="425">
        <f t="shared" si="270"/>
        <v>8.6887778839643021E-2</v>
      </c>
    </row>
    <row r="390" spans="1:67">
      <c r="A390" s="426" t="str">
        <f t="shared" si="271"/>
        <v xml:space="preserve">China </v>
      </c>
      <c r="AC390" s="423">
        <f>ImportsPaper!AD$17</f>
        <v>1.0517690141763E-2</v>
      </c>
      <c r="AD390" s="423">
        <f>ImportsPaper!AE$17</f>
        <v>1.2193490110399999E-2</v>
      </c>
      <c r="AE390" s="423">
        <f>ImportsPaper!AF$17</f>
        <v>1.4951491512E-2</v>
      </c>
      <c r="AF390" s="423">
        <f>ImportsPaper!AG$17</f>
        <v>3.7376715611199991E-2</v>
      </c>
      <c r="AG390" s="423">
        <f>ImportsPaper!AH$17</f>
        <v>3.0532069084299999E-2</v>
      </c>
      <c r="AH390" s="423">
        <f>ImportsPaper!AI$17</f>
        <v>3.7020054185399998E-2</v>
      </c>
      <c r="AI390" s="423">
        <f>ImportsPaper!AJ$17</f>
        <v>5.1983414522400004E-2</v>
      </c>
      <c r="AJ390" s="423">
        <f>ImportsPaper!AK$17</f>
        <v>0.1057433546555</v>
      </c>
      <c r="AK390" s="423">
        <f>ImportsPaper!AL$17</f>
        <v>8.0803532562799998E-2</v>
      </c>
      <c r="AL390" s="423">
        <f>ImportsPaper!AM$17</f>
        <v>7.7854122073199999E-2</v>
      </c>
      <c r="AM390" s="423">
        <f>ImportsPaper!AN$17</f>
        <v>8.3214728559900017E-2</v>
      </c>
      <c r="AN390" s="423">
        <f>ImportsPaper!AO$17</f>
        <v>8.9894096063999993E-2</v>
      </c>
      <c r="AO390" s="423">
        <f>ImportsPaper!AP$17</f>
        <v>9.4655797596799984E-2</v>
      </c>
      <c r="AP390" s="423">
        <f>ImportsPaper!AQ$17</f>
        <v>0.12047569225770001</v>
      </c>
      <c r="AQ390" s="423">
        <f>ImportsPaper!AR$17</f>
        <v>0.10669679030499998</v>
      </c>
      <c r="AR390" s="423">
        <f>ImportsPaper!AS$17</f>
        <v>8.8617808698999989E-2</v>
      </c>
      <c r="AS390" s="423">
        <f>ImportsPaper!AT$17</f>
        <v>9.7588954086899993E-2</v>
      </c>
      <c r="AT390" s="423">
        <f>ImportsPaper!AU$17</f>
        <v>0.10831766155209999</v>
      </c>
      <c r="AU390" s="423">
        <f>ImportsPaper!AV$17</f>
        <v>0.11150517553799999</v>
      </c>
      <c r="AV390" s="423">
        <f>ImportsPaper!AW$17</f>
        <v>0.13815202662916667</v>
      </c>
      <c r="AW390" s="423">
        <f>ImportsPaper!AX$17</f>
        <v>0</v>
      </c>
      <c r="AX390" s="423">
        <f>ImportsPaper!AY$17</f>
        <v>0</v>
      </c>
      <c r="AY390" s="423">
        <f>ImportsPaper!AZ$17</f>
        <v>0</v>
      </c>
      <c r="AZ390" s="423">
        <f>ImportsPaper!BA$17</f>
        <v>0</v>
      </c>
      <c r="BA390" s="423">
        <f>ImportsPaper!BB$17</f>
        <v>0</v>
      </c>
      <c r="BB390" s="423">
        <f>ImportsPaper!BC$17</f>
        <v>0</v>
      </c>
      <c r="BC390" s="425">
        <f t="shared" si="272"/>
        <v>0.14091858173509259</v>
      </c>
      <c r="BD390" s="425">
        <f t="shared" si="273"/>
        <v>0.11149261184995267</v>
      </c>
      <c r="BE390" s="425">
        <f t="shared" si="274"/>
        <v>0.10985303581354572</v>
      </c>
      <c r="BF390" s="425">
        <f t="shared" si="274"/>
        <v>0.13508642351315489</v>
      </c>
      <c r="BG390" s="425">
        <f t="shared" si="265"/>
        <v>0.13824857528965298</v>
      </c>
      <c r="BH390" s="425">
        <f t="shared" si="265"/>
        <v>0.18986291509589398</v>
      </c>
      <c r="BI390" s="425">
        <f t="shared" si="265"/>
        <v>0.23458320613129988</v>
      </c>
      <c r="BJ390" s="425">
        <f t="shared" si="266"/>
        <v>0.20973435203766352</v>
      </c>
      <c r="BK390" s="425">
        <f t="shared" si="267"/>
        <v>0.18696927652746953</v>
      </c>
      <c r="BL390" s="425">
        <f t="shared" si="268"/>
        <v>0.20695397040958385</v>
      </c>
      <c r="BM390" s="425">
        <f t="shared" si="268"/>
        <v>0.22763772645179645</v>
      </c>
      <c r="BN390" s="425">
        <f t="shared" si="269"/>
        <v>0.22960409825665334</v>
      </c>
      <c r="BO390" s="425">
        <f t="shared" si="270"/>
        <v>0.25654569019877804</v>
      </c>
    </row>
    <row r="391" spans="1:67">
      <c r="A391" s="426" t="str">
        <f t="shared" si="271"/>
        <v xml:space="preserve">Indonesia </v>
      </c>
      <c r="AC391" s="423">
        <f>ImportsPaper!AD$18</f>
        <v>1.6966199093553003E-2</v>
      </c>
      <c r="AD391" s="423">
        <f>ImportsPaper!AE$18</f>
        <v>2.4506821352399996E-2</v>
      </c>
      <c r="AE391" s="423">
        <f>ImportsPaper!AF$18</f>
        <v>6.4745451379199986E-2</v>
      </c>
      <c r="AF391" s="423">
        <f>ImportsPaper!AG$18</f>
        <v>6.8728902099200004E-2</v>
      </c>
      <c r="AG391" s="423">
        <f>ImportsPaper!AH$18</f>
        <v>4.3451980726699993E-2</v>
      </c>
      <c r="AH391" s="423">
        <f>ImportsPaper!AI$18</f>
        <v>3.2121506231100001E-2</v>
      </c>
      <c r="AI391" s="423">
        <f>ImportsPaper!AJ$18</f>
        <v>2.90746007752E-2</v>
      </c>
      <c r="AJ391" s="423">
        <f>ImportsPaper!AK$18</f>
        <v>4.8836135234499999E-2</v>
      </c>
      <c r="AK391" s="423">
        <f>ImportsPaper!AL$18</f>
        <v>6.0396913550399993E-2</v>
      </c>
      <c r="AL391" s="423">
        <f>ImportsPaper!AM$18</f>
        <v>3.8970781740000002E-2</v>
      </c>
      <c r="AM391" s="423">
        <f>ImportsPaper!AN$18</f>
        <v>4.69820960991E-2</v>
      </c>
      <c r="AN391" s="423">
        <f>ImportsPaper!AO$18</f>
        <v>3.0232777007999995E-2</v>
      </c>
      <c r="AO391" s="423">
        <f>ImportsPaper!AP$18</f>
        <v>1.7240165888000002E-2</v>
      </c>
      <c r="AP391" s="423">
        <f>ImportsPaper!AQ$18</f>
        <v>2.8841861615399998E-2</v>
      </c>
      <c r="AQ391" s="423">
        <f>ImportsPaper!AR$18</f>
        <v>2.9428376686999998E-2</v>
      </c>
      <c r="AR391" s="423">
        <f>ImportsPaper!AS$18</f>
        <v>2.4607876765499997E-2</v>
      </c>
      <c r="AS391" s="423">
        <f>ImportsPaper!AT$18</f>
        <v>2.2575378252200001E-2</v>
      </c>
      <c r="AT391" s="423">
        <f>ImportsPaper!AU$18</f>
        <v>3.75846049865E-2</v>
      </c>
      <c r="AU391" s="423">
        <f>ImportsPaper!AV$18</f>
        <v>2.1211508754000002E-2</v>
      </c>
      <c r="AV391" s="423">
        <f>ImportsPaper!AW$18</f>
        <v>4.63884418925E-2</v>
      </c>
      <c r="AW391" s="423">
        <f>ImportsPaper!AX$18</f>
        <v>0</v>
      </c>
      <c r="AX391" s="423">
        <f>ImportsPaper!AY$18</f>
        <v>0</v>
      </c>
      <c r="AY391" s="423">
        <f>ImportsPaper!AZ$18</f>
        <v>0</v>
      </c>
      <c r="AZ391" s="423">
        <f>ImportsPaper!BA$18</f>
        <v>0</v>
      </c>
      <c r="BA391" s="423">
        <f>ImportsPaper!BB$18</f>
        <v>0</v>
      </c>
      <c r="BB391" s="423">
        <f>ImportsPaper!BC$18</f>
        <v>0</v>
      </c>
      <c r="BC391" s="425">
        <f t="shared" si="272"/>
        <v>6.5081337140186671E-2</v>
      </c>
      <c r="BD391" s="425">
        <f t="shared" si="273"/>
        <v>8.3335584792365594E-2</v>
      </c>
      <c r="BE391" s="425">
        <f t="shared" si="274"/>
        <v>5.4988208307595536E-2</v>
      </c>
      <c r="BF391" s="425">
        <f t="shared" si="274"/>
        <v>7.6268269343813269E-2</v>
      </c>
      <c r="BG391" s="425">
        <f t="shared" si="265"/>
        <v>4.6495137405131573E-2</v>
      </c>
      <c r="BH391" s="425">
        <f t="shared" si="265"/>
        <v>3.4580746613909794E-2</v>
      </c>
      <c r="BI391" s="425">
        <f t="shared" si="265"/>
        <v>5.6159182335832371E-2</v>
      </c>
      <c r="BJ391" s="425">
        <f t="shared" si="266"/>
        <v>5.7847490054056393E-2</v>
      </c>
      <c r="BK391" s="425">
        <f t="shared" si="267"/>
        <v>5.1918649121083273E-2</v>
      </c>
      <c r="BL391" s="425">
        <f t="shared" si="268"/>
        <v>4.7874928125888415E-2</v>
      </c>
      <c r="BM391" s="425">
        <f t="shared" si="268"/>
        <v>7.8986879019729367E-2</v>
      </c>
      <c r="BN391" s="425">
        <f t="shared" si="269"/>
        <v>4.3677338891462844E-2</v>
      </c>
      <c r="BO391" s="425">
        <f t="shared" si="270"/>
        <v>8.6142455763619119E-2</v>
      </c>
    </row>
    <row r="392" spans="1:67">
      <c r="A392" s="426" t="str">
        <f t="shared" si="271"/>
        <v xml:space="preserve">Norway </v>
      </c>
      <c r="AC392" s="423">
        <f>ImportsPaper!AD$42</f>
        <v>9.3984731799261007E-2</v>
      </c>
      <c r="AD392" s="423">
        <f>ImportsPaper!AE$42</f>
        <v>9.3104976458399991E-2</v>
      </c>
      <c r="AE392" s="423">
        <f>ImportsPaper!AF$42</f>
        <v>9.0272794276799989E-2</v>
      </c>
      <c r="AF392" s="423">
        <f>ImportsPaper!AG$42</f>
        <v>9.6417993761599985E-2</v>
      </c>
      <c r="AG392" s="423">
        <f>ImportsPaper!AH$42</f>
        <v>0.101264580466</v>
      </c>
      <c r="AH392" s="423">
        <f>ImportsPaper!AI$42</f>
        <v>0.1331993487825</v>
      </c>
      <c r="AI392" s="423">
        <f>ImportsPaper!AJ$42</f>
        <v>0.14801651900400001</v>
      </c>
      <c r="AJ392" s="423">
        <f>ImportsPaper!AK$42</f>
        <v>0.14507581657150001</v>
      </c>
      <c r="AK392" s="423">
        <f>ImportsPaper!AL$42</f>
        <v>0.16120151555840001</v>
      </c>
      <c r="AL392" s="423">
        <f>ImportsPaper!AM$42</f>
        <v>0.1234315748644</v>
      </c>
      <c r="AM392" s="423">
        <f>ImportsPaper!AN$42</f>
        <v>0.10615350523500001</v>
      </c>
      <c r="AN392" s="423">
        <f>ImportsPaper!AO$42</f>
        <v>0.11465131161599999</v>
      </c>
      <c r="AO392" s="423">
        <f>ImportsPaper!AP$42</f>
        <v>5.3504226617599994E-2</v>
      </c>
      <c r="AP392" s="423">
        <f>ImportsPaper!AQ$42</f>
        <v>3.3070192021800005E-2</v>
      </c>
      <c r="AQ392" s="423">
        <f>ImportsPaper!AR$42</f>
        <v>2.7846457340999997E-2</v>
      </c>
      <c r="AR392" s="423">
        <f>ImportsPaper!AS$42</f>
        <v>4.1646618047999996E-2</v>
      </c>
      <c r="AS392" s="423">
        <f>ImportsPaper!AT$42</f>
        <v>5.0601257184100003E-2</v>
      </c>
      <c r="AT392" s="423">
        <f>ImportsPaper!AU$42</f>
        <v>3.9301956851300002E-2</v>
      </c>
      <c r="AU392" s="423">
        <f>ImportsPaper!AV$42</f>
        <v>4.9672733633000003E-2</v>
      </c>
      <c r="AV392" s="423">
        <f>ImportsPaper!AW$42</f>
        <v>4.3381593727916667E-2</v>
      </c>
      <c r="AW392" s="423">
        <f>ImportsPaper!AX$42</f>
        <v>0</v>
      </c>
      <c r="AX392" s="423">
        <f>ImportsPaper!AY$42</f>
        <v>0</v>
      </c>
      <c r="AY392" s="423">
        <f>ImportsPaper!AZ$42</f>
        <v>0</v>
      </c>
      <c r="AZ392" s="423">
        <f>ImportsPaper!BA$42</f>
        <v>0</v>
      </c>
      <c r="BA392" s="423">
        <f>ImportsPaper!BB$42</f>
        <v>0</v>
      </c>
      <c r="BB392" s="423">
        <f>ImportsPaper!BC$42</f>
        <v>0</v>
      </c>
      <c r="BC392" s="425">
        <f t="shared" si="272"/>
        <v>0.1933348755760595</v>
      </c>
      <c r="BD392" s="425">
        <f t="shared" si="273"/>
        <v>0.22242564692092476</v>
      </c>
      <c r="BE392" s="425">
        <f t="shared" si="274"/>
        <v>0.17416333076561477</v>
      </c>
      <c r="BF392" s="425">
        <f t="shared" si="274"/>
        <v>0.17232402981713635</v>
      </c>
      <c r="BG392" s="425">
        <f t="shared" si="265"/>
        <v>0.17632281962897076</v>
      </c>
      <c r="BH392" s="425">
        <f t="shared" si="265"/>
        <v>0.10732008702562856</v>
      </c>
      <c r="BI392" s="425">
        <f t="shared" si="265"/>
        <v>6.4392339454316411E-2</v>
      </c>
      <c r="BJ392" s="425">
        <f t="shared" si="266"/>
        <v>5.4737904207465028E-2</v>
      </c>
      <c r="BK392" s="425">
        <f t="shared" si="267"/>
        <v>8.7867643767841022E-2</v>
      </c>
      <c r="BL392" s="425">
        <f t="shared" si="268"/>
        <v>0.10730856970391198</v>
      </c>
      <c r="BM392" s="425">
        <f t="shared" si="268"/>
        <v>8.2596023349648162E-2</v>
      </c>
      <c r="BN392" s="425">
        <f t="shared" si="269"/>
        <v>0.10228281475473894</v>
      </c>
      <c r="BO392" s="425">
        <f t="shared" si="270"/>
        <v>8.0558795816475764E-2</v>
      </c>
    </row>
    <row r="393" spans="1:67">
      <c r="A393" s="426" t="str">
        <f t="shared" si="271"/>
        <v>Russia</v>
      </c>
      <c r="AC393" s="423">
        <f>ImportsPaper!AD$38</f>
        <v>3.7411992865755007E-2</v>
      </c>
      <c r="AD393" s="423">
        <f>ImportsPaper!AE$38</f>
        <v>4.7210794531199994E-2</v>
      </c>
      <c r="AE393" s="423">
        <f>ImportsPaper!AF$38</f>
        <v>5.1210592540800001E-2</v>
      </c>
      <c r="AF393" s="423">
        <f>ImportsPaper!AG$38</f>
        <v>4.7045251691199996E-2</v>
      </c>
      <c r="AG393" s="423">
        <f>ImportsPaper!AH$38</f>
        <v>4.6360716486699996E-2</v>
      </c>
      <c r="AH393" s="423">
        <f>ImportsPaper!AI$38</f>
        <v>3.7330300378799995E-2</v>
      </c>
      <c r="AI393" s="423">
        <f>ImportsPaper!AJ$38</f>
        <v>2.2921532975199999E-2</v>
      </c>
      <c r="AJ393" s="423">
        <f>ImportsPaper!AK$38</f>
        <v>2.69786227905E-2</v>
      </c>
      <c r="AK393" s="423">
        <f>ImportsPaper!AL$38</f>
        <v>3.7326055060400001E-2</v>
      </c>
      <c r="AL393" s="423">
        <f>ImportsPaper!AM$38</f>
        <v>3.3130504470800001E-2</v>
      </c>
      <c r="AM393" s="423">
        <f>ImportsPaper!AN$38</f>
        <v>2.8178071668000002E-2</v>
      </c>
      <c r="AN393" s="423">
        <f>ImportsPaper!AO$38</f>
        <v>3.5356733183999997E-2</v>
      </c>
      <c r="AO393" s="423">
        <f>ImportsPaper!AP$38</f>
        <v>1.2422417708799999E-2</v>
      </c>
      <c r="AP393" s="423">
        <f>ImportsPaper!AQ$38</f>
        <v>1.5359233457700001E-2</v>
      </c>
      <c r="AQ393" s="423">
        <f>ImportsPaper!AR$38</f>
        <v>1.8894686902E-2</v>
      </c>
      <c r="AR393" s="423">
        <f>ImportsPaper!AS$38</f>
        <v>2.2933805471499997E-2</v>
      </c>
      <c r="AS393" s="423">
        <f>ImportsPaper!AT$38</f>
        <v>4.0237597109000003E-2</v>
      </c>
      <c r="AT393" s="423">
        <f>ImportsPaper!AU$38</f>
        <v>2.9030452193599999E-2</v>
      </c>
      <c r="AU393" s="423">
        <f>ImportsPaper!AV$38</f>
        <v>4.4669578301000004E-2</v>
      </c>
      <c r="AV393" s="423">
        <f>ImportsPaper!AW$38</f>
        <v>3.78085553225E-2</v>
      </c>
      <c r="AW393" s="423">
        <f>ImportsPaper!AX$38</f>
        <v>0</v>
      </c>
      <c r="AX393" s="423">
        <f>ImportsPaper!AY$38</f>
        <v>0</v>
      </c>
      <c r="AY393" s="423">
        <f>ImportsPaper!AZ$38</f>
        <v>0</v>
      </c>
      <c r="AZ393" s="423">
        <f>ImportsPaper!BA$38</f>
        <v>0</v>
      </c>
      <c r="BA393" s="423">
        <f>ImportsPaper!BB$38</f>
        <v>0</v>
      </c>
      <c r="BB393" s="423">
        <f>ImportsPaper!BC$38</f>
        <v>0</v>
      </c>
      <c r="BC393" s="425">
        <f t="shared" si="272"/>
        <v>3.5952985160997673E-2</v>
      </c>
      <c r="BD393" s="425">
        <f t="shared" si="273"/>
        <v>5.1502443479247463E-2</v>
      </c>
      <c r="BE393" s="425">
        <f t="shared" si="274"/>
        <v>4.6747511849529445E-2</v>
      </c>
      <c r="BF393" s="425">
        <f t="shared" si="274"/>
        <v>4.5742802854755266E-2</v>
      </c>
      <c r="BG393" s="425">
        <f t="shared" si="265"/>
        <v>5.4375294970477002E-2</v>
      </c>
      <c r="BH393" s="425">
        <f t="shared" si="265"/>
        <v>2.4917189423285354E-2</v>
      </c>
      <c r="BI393" s="425">
        <f t="shared" si="265"/>
        <v>2.9906599088216617E-2</v>
      </c>
      <c r="BJ393" s="425">
        <f t="shared" si="266"/>
        <v>3.7141369510904507E-2</v>
      </c>
      <c r="BK393" s="425">
        <f t="shared" si="267"/>
        <v>4.8386628827535701E-2</v>
      </c>
      <c r="BL393" s="425">
        <f t="shared" si="268"/>
        <v>8.5330666358341217E-2</v>
      </c>
      <c r="BM393" s="425">
        <f t="shared" si="268"/>
        <v>6.1009682451832359E-2</v>
      </c>
      <c r="BN393" s="425">
        <f t="shared" si="269"/>
        <v>9.1980647497485982E-2</v>
      </c>
      <c r="BO393" s="425">
        <f t="shared" si="270"/>
        <v>7.0209769319313484E-2</v>
      </c>
    </row>
    <row r="394" spans="1:67">
      <c r="A394" s="426" t="str">
        <f t="shared" si="271"/>
        <v xml:space="preserve">South Africa </v>
      </c>
      <c r="AC394" s="423">
        <f>ImportsPaper!AD$7</f>
        <v>2.3322869510301002E-2</v>
      </c>
      <c r="AD394" s="423">
        <f>ImportsPaper!AE$7</f>
        <v>2.3509200869599997E-2</v>
      </c>
      <c r="AE394" s="423">
        <f>ImportsPaper!AF$7</f>
        <v>4.6185161625599998E-2</v>
      </c>
      <c r="AF394" s="423">
        <f>ImportsPaper!AG$7</f>
        <v>4.2185045235200003E-2</v>
      </c>
      <c r="AG394" s="423">
        <f>ImportsPaper!AH$7</f>
        <v>3.7508754648399999E-2</v>
      </c>
      <c r="AH394" s="423">
        <f>ImportsPaper!AI$7</f>
        <v>4.7752391072099998E-2</v>
      </c>
      <c r="AI394" s="423">
        <f>ImportsPaper!AJ$7</f>
        <v>5.0286247625600002E-2</v>
      </c>
      <c r="AJ394" s="423">
        <f>ImportsPaper!AK$7</f>
        <v>4.8453011959500004E-2</v>
      </c>
      <c r="AK394" s="423">
        <f>ImportsPaper!AL$7</f>
        <v>3.0533518252400003E-2</v>
      </c>
      <c r="AL394" s="423">
        <f>ImportsPaper!AM$7</f>
        <v>5.1289125316000002E-2</v>
      </c>
      <c r="AM394" s="423">
        <f>ImportsPaper!AN$7</f>
        <v>4.1650585414200005E-2</v>
      </c>
      <c r="AN394" s="423">
        <f>ImportsPaper!AO$7</f>
        <v>5.4496119311999991E-2</v>
      </c>
      <c r="AO394" s="423">
        <f>ImportsPaper!AP$7</f>
        <v>4.450553623999999E-2</v>
      </c>
      <c r="AP394" s="423">
        <f>ImportsPaper!AQ$7</f>
        <v>3.7338507534899999E-2</v>
      </c>
      <c r="AQ394" s="423">
        <f>ImportsPaper!AR$7</f>
        <v>3.167104145E-2</v>
      </c>
      <c r="AR394" s="423">
        <f>ImportsPaper!AS$7</f>
        <v>3.3229528328499999E-2</v>
      </c>
      <c r="AS394" s="423">
        <f>ImportsPaper!AT$7</f>
        <v>2.82651353669E-2</v>
      </c>
      <c r="AT394" s="423">
        <f>ImportsPaper!AU$7</f>
        <v>2.7377860381299995E-2</v>
      </c>
      <c r="AU394" s="423">
        <f>ImportsPaper!AV$7</f>
        <v>2.0800964809999999E-2</v>
      </c>
      <c r="AV394" s="423">
        <f>ImportsPaper!AW$7</f>
        <v>1.3539290307083333E-2</v>
      </c>
      <c r="AW394" s="423">
        <f>ImportsPaper!AX$7</f>
        <v>0</v>
      </c>
      <c r="AX394" s="423">
        <f>ImportsPaper!AY$7</f>
        <v>0</v>
      </c>
      <c r="AY394" s="423">
        <f>ImportsPaper!AZ$7</f>
        <v>0</v>
      </c>
      <c r="AZ394" s="423">
        <f>ImportsPaper!BA$7</f>
        <v>0</v>
      </c>
      <c r="BA394" s="423">
        <f>ImportsPaper!BB$7</f>
        <v>0</v>
      </c>
      <c r="BB394" s="423">
        <f>ImportsPaper!BC$7</f>
        <v>0</v>
      </c>
      <c r="BC394" s="425">
        <f t="shared" si="272"/>
        <v>6.4570768994144837E-2</v>
      </c>
      <c r="BD394" s="425">
        <f t="shared" si="273"/>
        <v>4.2130109797891668E-2</v>
      </c>
      <c r="BE394" s="425">
        <f t="shared" si="274"/>
        <v>7.2369528679374642E-2</v>
      </c>
      <c r="BF394" s="425">
        <f t="shared" si="274"/>
        <v>6.7613374677818139E-2</v>
      </c>
      <c r="BG394" s="425">
        <f t="shared" si="265"/>
        <v>8.3809851631803628E-2</v>
      </c>
      <c r="BH394" s="425">
        <f t="shared" si="265"/>
        <v>8.9270293663639436E-2</v>
      </c>
      <c r="BI394" s="425">
        <f t="shared" si="265"/>
        <v>7.2703353228789791E-2</v>
      </c>
      <c r="BJ394" s="425">
        <f t="shared" si="266"/>
        <v>6.2255906085700259E-2</v>
      </c>
      <c r="BK394" s="425">
        <f t="shared" si="267"/>
        <v>7.0108942684776729E-2</v>
      </c>
      <c r="BL394" s="425">
        <f t="shared" si="268"/>
        <v>5.9941025529748275E-2</v>
      </c>
      <c r="BM394" s="425">
        <f t="shared" si="268"/>
        <v>5.7536636251293023E-2</v>
      </c>
      <c r="BN394" s="425">
        <f t="shared" si="269"/>
        <v>4.2831973897398276E-2</v>
      </c>
      <c r="BO394" s="425">
        <f t="shared" si="270"/>
        <v>2.5142205014160861E-2</v>
      </c>
    </row>
    <row r="395" spans="1:67">
      <c r="A395" s="426" t="str">
        <f t="shared" si="271"/>
        <v xml:space="preserve">Switzerland </v>
      </c>
      <c r="AC395" s="423">
        <f>ImportsPaper!AD$43</f>
        <v>7.8367124060945995E-2</v>
      </c>
      <c r="AD395" s="423">
        <f>ImportsPaper!AE$43</f>
        <v>7.3728383866400002E-2</v>
      </c>
      <c r="AE395" s="423">
        <f>ImportsPaper!AF$43</f>
        <v>6.7838400235200005E-2</v>
      </c>
      <c r="AF395" s="423">
        <f>ImportsPaper!AG$43</f>
        <v>6.3542721132800004E-2</v>
      </c>
      <c r="AG395" s="423">
        <f>ImportsPaper!AH$43</f>
        <v>2.6880671536600002E-2</v>
      </c>
      <c r="AH395" s="423">
        <f>ImportsPaper!AI$43</f>
        <v>1.4544633760799999E-2</v>
      </c>
      <c r="AI395" s="423">
        <f>ImportsPaper!AJ$43</f>
        <v>1.45360774332E-2</v>
      </c>
      <c r="AJ395" s="423">
        <f>ImportsPaper!AK$43</f>
        <v>1.6200206307E-2</v>
      </c>
      <c r="AK395" s="423">
        <f>ImportsPaper!AL$43</f>
        <v>1.1684204342000001E-2</v>
      </c>
      <c r="AL395" s="423">
        <f>ImportsPaper!AM$43</f>
        <v>1.6746924237999998E-2</v>
      </c>
      <c r="AM395" s="423">
        <f>ImportsPaper!AN$43</f>
        <v>1.9315926252000001E-2</v>
      </c>
      <c r="AN395" s="423">
        <f>ImportsPaper!AO$43</f>
        <v>2.1295644239999998E-2</v>
      </c>
      <c r="AO395" s="423">
        <f>ImportsPaper!AP$43</f>
        <v>1.6476562995199999E-2</v>
      </c>
      <c r="AP395" s="423">
        <f>ImportsPaper!AQ$43</f>
        <v>1.9846552660800001E-2</v>
      </c>
      <c r="AQ395" s="423">
        <f>ImportsPaper!AR$43</f>
        <v>2.2553911287499999E-2</v>
      </c>
      <c r="AR395" s="423">
        <f>ImportsPaper!AS$43</f>
        <v>1.0936343718999998E-2</v>
      </c>
      <c r="AS395" s="423">
        <f>ImportsPaper!AT$43</f>
        <v>7.5924639765999995E-3</v>
      </c>
      <c r="AT395" s="423">
        <f>ImportsPaper!AU$43</f>
        <v>7.1203443310999997E-3</v>
      </c>
      <c r="AU395" s="423">
        <f>ImportsPaper!AV$43</f>
        <v>3.5942400470000005E-3</v>
      </c>
      <c r="AV395" s="423">
        <f>ImportsPaper!AW$43</f>
        <v>2.4166474949999998E-3</v>
      </c>
      <c r="AW395" s="423">
        <f>ImportsPaper!AX$43</f>
        <v>0</v>
      </c>
      <c r="AX395" s="423">
        <f>ImportsPaper!AY$43</f>
        <v>0</v>
      </c>
      <c r="AY395" s="423">
        <f>ImportsPaper!AZ$43</f>
        <v>0</v>
      </c>
      <c r="AZ395" s="423">
        <f>ImportsPaper!BA$43</f>
        <v>0</v>
      </c>
      <c r="BA395" s="423">
        <f>ImportsPaper!BB$43</f>
        <v>0</v>
      </c>
      <c r="BB395" s="423">
        <f>ImportsPaper!BC$43</f>
        <v>0</v>
      </c>
      <c r="BC395" s="425">
        <f t="shared" si="272"/>
        <v>2.1589158997610842E-2</v>
      </c>
      <c r="BD395" s="425">
        <f t="shared" si="273"/>
        <v>1.6121850346897712E-2</v>
      </c>
      <c r="BE395" s="425">
        <f t="shared" si="274"/>
        <v>2.3630097149564249E-2</v>
      </c>
      <c r="BF395" s="425">
        <f t="shared" si="274"/>
        <v>3.1356461042209446E-2</v>
      </c>
      <c r="BG395" s="425">
        <f t="shared" si="265"/>
        <v>3.2750676684698644E-2</v>
      </c>
      <c r="BH395" s="425">
        <f t="shared" si="265"/>
        <v>3.3049093245774555E-2</v>
      </c>
      <c r="BI395" s="425">
        <f t="shared" si="265"/>
        <v>3.8644044010683699E-2</v>
      </c>
      <c r="BJ395" s="425">
        <f t="shared" si="266"/>
        <v>4.4334323050176011E-2</v>
      </c>
      <c r="BK395" s="425">
        <f t="shared" si="267"/>
        <v>2.3073920502169214E-2</v>
      </c>
      <c r="BL395" s="425">
        <f t="shared" si="268"/>
        <v>1.610111082602567E-2</v>
      </c>
      <c r="BM395" s="425">
        <f t="shared" si="268"/>
        <v>1.4963940061666863E-2</v>
      </c>
      <c r="BN395" s="425">
        <f t="shared" si="269"/>
        <v>7.4010218891422458E-3</v>
      </c>
      <c r="BO395" s="425">
        <f t="shared" si="270"/>
        <v>4.487668510546718E-3</v>
      </c>
    </row>
    <row r="396" spans="1:67">
      <c r="A396" s="426" t="str">
        <f t="shared" si="271"/>
        <v xml:space="preserve">USA </v>
      </c>
      <c r="AC396" s="423">
        <f>ImportsPaper!AD$12</f>
        <v>0.133142398492053</v>
      </c>
      <c r="AD396" s="423">
        <f>ImportsPaper!AE$12</f>
        <v>0.13757864364319999</v>
      </c>
      <c r="AE396" s="423">
        <f>ImportsPaper!AF$12</f>
        <v>0.11183400142079999</v>
      </c>
      <c r="AF396" s="423">
        <f>ImportsPaper!AG$12</f>
        <v>0.10776866835839999</v>
      </c>
      <c r="AG396" s="423">
        <f>ImportsPaper!AH$12</f>
        <v>0.1347735249084</v>
      </c>
      <c r="AH396" s="423">
        <f>ImportsPaper!AI$12</f>
        <v>0.1366257345453</v>
      </c>
      <c r="AI396" s="423">
        <f>ImportsPaper!AJ$12</f>
        <v>0.12609714442440001</v>
      </c>
      <c r="AJ396" s="423">
        <f>ImportsPaper!AK$12</f>
        <v>0.13231930672950001</v>
      </c>
      <c r="AK396" s="423">
        <f>ImportsPaper!AL$12</f>
        <v>0.12542658676920002</v>
      </c>
      <c r="AL396" s="423">
        <f>ImportsPaper!AM$12</f>
        <v>0.12536922823480001</v>
      </c>
      <c r="AM396" s="423">
        <f>ImportsPaper!AN$12</f>
        <v>0.12087270460980001</v>
      </c>
      <c r="AN396" s="423">
        <f>ImportsPaper!AO$12</f>
        <v>0.14517849244799999</v>
      </c>
      <c r="AO396" s="423">
        <f>ImportsPaper!AP$12</f>
        <v>0.11636123706239999</v>
      </c>
      <c r="AP396" s="423">
        <f>ImportsPaper!AQ$12</f>
        <v>0.1221851176578</v>
      </c>
      <c r="AQ396" s="423">
        <f>ImportsPaper!AR$12</f>
        <v>0.1516713550305</v>
      </c>
      <c r="AR396" s="423">
        <f>ImportsPaper!AS$12</f>
        <v>0.13643168124249999</v>
      </c>
      <c r="AS396" s="423">
        <f>ImportsPaper!AT$12</f>
        <v>0.119963918132</v>
      </c>
      <c r="AT396" s="423">
        <f>ImportsPaper!AU$12</f>
        <v>0.13090558037699998</v>
      </c>
      <c r="AU396" s="423">
        <f>ImportsPaper!AV$12</f>
        <v>0.141414599305</v>
      </c>
      <c r="AV396" s="423">
        <f>ImportsPaper!AW$12</f>
        <v>0.13088113114208333</v>
      </c>
      <c r="AW396" s="423">
        <f>ImportsPaper!AX$12</f>
        <v>0</v>
      </c>
      <c r="AX396" s="423">
        <f>ImportsPaper!AY$12</f>
        <v>0</v>
      </c>
      <c r="AY396" s="423">
        <f>ImportsPaper!AZ$12</f>
        <v>0</v>
      </c>
      <c r="AZ396" s="423">
        <f>ImportsPaper!BA$12</f>
        <v>0</v>
      </c>
      <c r="BA396" s="423">
        <f>ImportsPaper!BB$12</f>
        <v>0</v>
      </c>
      <c r="BB396" s="423">
        <f>ImportsPaper!BC$12</f>
        <v>0</v>
      </c>
      <c r="BC396" s="425">
        <f t="shared" si="272"/>
        <v>0.17633494890756232</v>
      </c>
      <c r="BD396" s="425">
        <f t="shared" si="273"/>
        <v>0.17306344550536132</v>
      </c>
      <c r="BE396" s="425">
        <f t="shared" si="274"/>
        <v>0.17689738131328722</v>
      </c>
      <c r="BF396" s="425">
        <f t="shared" si="274"/>
        <v>0.19621840566777105</v>
      </c>
      <c r="BG396" s="425">
        <f t="shared" si="265"/>
        <v>0.22327072213225571</v>
      </c>
      <c r="BH396" s="425">
        <f t="shared" si="265"/>
        <v>0.23340021671930347</v>
      </c>
      <c r="BI396" s="425">
        <f t="shared" si="265"/>
        <v>0.23791169907027368</v>
      </c>
      <c r="BJ396" s="425">
        <f t="shared" si="266"/>
        <v>0.29814105259458429</v>
      </c>
      <c r="BK396" s="425">
        <f t="shared" si="267"/>
        <v>0.2878488321007695</v>
      </c>
      <c r="BL396" s="425">
        <f t="shared" si="268"/>
        <v>0.25440388613244047</v>
      </c>
      <c r="BM396" s="425">
        <f t="shared" si="268"/>
        <v>0.27510793964602032</v>
      </c>
      <c r="BN396" s="425">
        <f t="shared" si="269"/>
        <v>0.29119160969066588</v>
      </c>
      <c r="BO396" s="425">
        <f t="shared" si="270"/>
        <v>0.24304377534012786</v>
      </c>
    </row>
    <row r="397" spans="1:67">
      <c r="A397" s="426" t="str">
        <f>A382</f>
        <v>Others</v>
      </c>
      <c r="AC397" s="428">
        <f t="shared" ref="AC397:BB397" si="275">AC371-SUM(AC388:AC396)</f>
        <v>5.9546735848986343E-2</v>
      </c>
      <c r="AD397" s="428">
        <f t="shared" si="275"/>
        <v>6.7709195979999859E-2</v>
      </c>
      <c r="AE397" s="428">
        <f t="shared" si="275"/>
        <v>6.9582214291200928E-2</v>
      </c>
      <c r="AF397" s="428">
        <f t="shared" si="275"/>
        <v>0.11815708993759932</v>
      </c>
      <c r="AG397" s="428">
        <f t="shared" si="275"/>
        <v>0.1102448493453998</v>
      </c>
      <c r="AH397" s="428">
        <f t="shared" si="275"/>
        <v>0.10988727608429916</v>
      </c>
      <c r="AI397" s="428">
        <f t="shared" si="275"/>
        <v>0.11397731475240036</v>
      </c>
      <c r="AJ397" s="428">
        <f t="shared" si="275"/>
        <v>0.1077562696779969</v>
      </c>
      <c r="AK397" s="428">
        <f t="shared" si="275"/>
        <v>0.10991078811000243</v>
      </c>
      <c r="AL397" s="428">
        <f t="shared" si="275"/>
        <v>0.11190277038159802</v>
      </c>
      <c r="AM397" s="428">
        <f t="shared" si="275"/>
        <v>9.610844831459775E-2</v>
      </c>
      <c r="AN397" s="428">
        <f t="shared" si="275"/>
        <v>9.4905673295999193E-2</v>
      </c>
      <c r="AO397" s="428">
        <f t="shared" si="275"/>
        <v>8.5261913017599E-2</v>
      </c>
      <c r="AP397" s="428">
        <f t="shared" si="275"/>
        <v>7.4157891326102565E-2</v>
      </c>
      <c r="AQ397" s="428">
        <f t="shared" si="275"/>
        <v>6.7691189364500304E-2</v>
      </c>
      <c r="AR397" s="428">
        <f t="shared" si="275"/>
        <v>6.6120624762501912E-2</v>
      </c>
      <c r="AS397" s="428">
        <f t="shared" si="275"/>
        <v>6.1557719768000063E-2</v>
      </c>
      <c r="AT397" s="428">
        <f t="shared" si="275"/>
        <v>6.4844070548398913E-2</v>
      </c>
      <c r="AU397" s="428">
        <f t="shared" si="275"/>
        <v>6.8000568704998932E-2</v>
      </c>
      <c r="AV397" s="428">
        <f t="shared" si="275"/>
        <v>7.1609573299167006E-2</v>
      </c>
      <c r="AW397" s="428">
        <f t="shared" si="275"/>
        <v>0</v>
      </c>
      <c r="AX397" s="428">
        <f t="shared" si="275"/>
        <v>0</v>
      </c>
      <c r="AY397" s="428">
        <f t="shared" si="275"/>
        <v>0</v>
      </c>
      <c r="AZ397" s="428">
        <f t="shared" si="275"/>
        <v>0</v>
      </c>
      <c r="BA397" s="428">
        <f t="shared" si="275"/>
        <v>0</v>
      </c>
      <c r="BB397" s="428">
        <f t="shared" si="275"/>
        <v>0</v>
      </c>
      <c r="BC397" s="425">
        <f>AJ397/AJ$371</f>
        <v>0.14360108723198786</v>
      </c>
      <c r="BD397" s="425">
        <f>AK397/AK$371</f>
        <v>0.15165476617432505</v>
      </c>
      <c r="BE397" s="425">
        <f>AL397/AL$371</f>
        <v>0.1578960588728581</v>
      </c>
      <c r="BF397" s="425">
        <f>AM397/AM$371</f>
        <v>0.15601741154358828</v>
      </c>
      <c r="BG397" s="425">
        <f t="shared" si="265"/>
        <v>0.14595590472077249</v>
      </c>
      <c r="BH397" s="425">
        <f t="shared" si="265"/>
        <v>0.17102043153372745</v>
      </c>
      <c r="BI397" s="425">
        <f t="shared" si="265"/>
        <v>0.14439589913293735</v>
      </c>
      <c r="BJ397" s="425">
        <f t="shared" si="266"/>
        <v>0.13306086996093031</v>
      </c>
      <c r="BK397" s="425">
        <f t="shared" si="267"/>
        <v>0.13950384868328136</v>
      </c>
      <c r="BL397" s="425">
        <f t="shared" si="268"/>
        <v>0.1305436115649308</v>
      </c>
      <c r="BM397" s="425">
        <f t="shared" si="268"/>
        <v>0.13627469963813346</v>
      </c>
      <c r="BN397" s="425">
        <f t="shared" si="269"/>
        <v>0.14002228311931617</v>
      </c>
      <c r="BO397" s="425">
        <f t="shared" si="270"/>
        <v>0.13297761788314055</v>
      </c>
    </row>
    <row r="399" spans="1:67" ht="13">
      <c r="A399" s="419" t="s">
        <v>175</v>
      </c>
      <c r="B399" s="426"/>
      <c r="C399" s="426"/>
      <c r="D399" s="426"/>
      <c r="E399" s="426"/>
      <c r="F399" s="426"/>
      <c r="G399" s="426"/>
      <c r="H399" s="426"/>
      <c r="I399" s="426"/>
      <c r="J399" s="426"/>
      <c r="K399" s="426"/>
      <c r="L399" s="426"/>
      <c r="M399" s="426"/>
      <c r="N399" s="426"/>
      <c r="O399" s="426"/>
      <c r="P399" s="426"/>
      <c r="Q399" s="426"/>
      <c r="R399" s="426"/>
      <c r="S399" s="426"/>
      <c r="T399" s="426"/>
      <c r="U399" s="426"/>
      <c r="V399" s="426"/>
      <c r="W399" s="426"/>
      <c r="X399" s="426"/>
      <c r="Y399" s="426"/>
      <c r="Z399" s="426"/>
      <c r="AA399" s="426"/>
      <c r="AB399" s="426"/>
      <c r="AC399" s="426"/>
      <c r="AD399" s="426"/>
      <c r="AE399" s="426"/>
      <c r="AF399" s="426"/>
      <c r="AG399" s="426"/>
      <c r="AH399" s="426"/>
      <c r="AI399" s="426"/>
      <c r="AJ399" s="426"/>
      <c r="AK399" s="426"/>
      <c r="AL399" s="426"/>
      <c r="AM399" s="426"/>
      <c r="AN399" s="426"/>
      <c r="AO399" s="426"/>
      <c r="AP399" s="426"/>
      <c r="AQ399" s="426"/>
      <c r="AR399" s="426"/>
      <c r="AS399" s="426"/>
      <c r="AT399" s="426"/>
      <c r="AU399" s="426"/>
      <c r="AV399" s="426"/>
      <c r="AW399" s="426"/>
      <c r="AX399" s="426"/>
      <c r="AY399" s="426"/>
      <c r="AZ399" s="426"/>
      <c r="BA399" s="426"/>
      <c r="BB399" s="426"/>
    </row>
    <row r="400" spans="1:67">
      <c r="B400" s="466" t="s">
        <v>68</v>
      </c>
      <c r="C400" s="466"/>
      <c r="D400" s="466"/>
      <c r="E400" s="466"/>
      <c r="F400" s="466"/>
      <c r="G400" s="466"/>
      <c r="H400" s="466"/>
      <c r="I400" s="466"/>
      <c r="J400" s="466"/>
      <c r="K400" s="466"/>
      <c r="L400" s="466"/>
      <c r="M400" s="466"/>
      <c r="N400" s="466"/>
      <c r="O400" s="466"/>
      <c r="P400" s="466"/>
      <c r="Q400" s="466"/>
      <c r="R400" s="466"/>
      <c r="S400" s="466"/>
      <c r="T400" s="466"/>
      <c r="U400" s="466"/>
      <c r="V400" s="466"/>
      <c r="W400" s="466"/>
      <c r="X400" s="466"/>
      <c r="Y400" s="466"/>
      <c r="Z400" s="466"/>
      <c r="AA400" s="466"/>
      <c r="AC400" s="466" t="s">
        <v>91</v>
      </c>
      <c r="AD400" s="466"/>
      <c r="AE400" s="466"/>
      <c r="AF400" s="466"/>
      <c r="AG400" s="466"/>
      <c r="AH400" s="466"/>
      <c r="AI400" s="466"/>
      <c r="AJ400" s="466"/>
      <c r="AK400" s="466"/>
      <c r="AL400" s="466"/>
      <c r="AM400" s="466"/>
      <c r="AN400" s="466"/>
      <c r="AO400" s="466"/>
      <c r="AP400" s="466"/>
      <c r="AQ400" s="466"/>
      <c r="AR400" s="466"/>
      <c r="AS400" s="466"/>
      <c r="AT400" s="466"/>
      <c r="AU400" s="466"/>
      <c r="AV400" s="466"/>
      <c r="AW400" s="466"/>
      <c r="AX400" s="466"/>
      <c r="AY400" s="466"/>
      <c r="AZ400" s="466"/>
      <c r="BA400" s="466"/>
      <c r="BB400" s="466"/>
    </row>
    <row r="401" spans="1:67">
      <c r="A401" s="421" t="s">
        <v>2</v>
      </c>
      <c r="B401" s="422">
        <f>Imports!C$6</f>
        <v>35.448145575932031</v>
      </c>
      <c r="C401" s="422">
        <f>Imports!D$6</f>
        <v>34.678825973850302</v>
      </c>
      <c r="D401" s="422">
        <f>Imports!E$6</f>
        <v>34.624848828974983</v>
      </c>
      <c r="E401" s="422">
        <f>Imports!F$6</f>
        <v>35.141359526455268</v>
      </c>
      <c r="F401" s="422">
        <f>Imports!G$6</f>
        <v>37.553043028770006</v>
      </c>
      <c r="G401" s="422">
        <f>Imports!H$6</f>
        <v>38.807343013282207</v>
      </c>
      <c r="H401" s="422">
        <f>Imports!I$6</f>
        <v>42.118070929568177</v>
      </c>
      <c r="I401" s="422">
        <f>Imports!J$6</f>
        <v>46.155639029200024</v>
      </c>
      <c r="J401" s="422">
        <f>Imports!K$6</f>
        <v>43.32124714749353</v>
      </c>
      <c r="K401" s="422">
        <f>Imports!L$6</f>
        <v>37.829306460910331</v>
      </c>
      <c r="L401" s="422">
        <f>Imports!M$6</f>
        <v>40.003944291140478</v>
      </c>
      <c r="M401" s="422">
        <f>Imports!N$6</f>
        <v>38.618397057580935</v>
      </c>
      <c r="N401" s="422">
        <f>Imports!O$6</f>
        <v>35.944034991618693</v>
      </c>
      <c r="O401" s="422">
        <f>Imports!P$6</f>
        <v>35.784663071533849</v>
      </c>
      <c r="P401" s="422">
        <f>Imports!Q$6</f>
        <v>38.239452846976235</v>
      </c>
      <c r="Q401" s="422">
        <f>Imports!R$6</f>
        <v>35.029596306854742</v>
      </c>
      <c r="R401" s="422">
        <f>Imports!S$6</f>
        <v>37.37578986522535</v>
      </c>
      <c r="S401" s="422">
        <f>Imports!T$6</f>
        <v>40.372685838581376</v>
      </c>
      <c r="T401" s="422">
        <f>Imports!U$6</f>
        <v>43.084213253547063</v>
      </c>
      <c r="U401" s="422">
        <f>Imports!V$6</f>
        <v>37.494230253794271</v>
      </c>
      <c r="V401" s="422">
        <f>Imports!W$6</f>
        <v>0</v>
      </c>
      <c r="W401" s="422">
        <f>Imports!X$6</f>
        <v>0</v>
      </c>
      <c r="X401" s="422">
        <f>Imports!Y$6</f>
        <v>0</v>
      </c>
      <c r="Y401" s="422">
        <f>Imports!Z$6</f>
        <v>0</v>
      </c>
      <c r="Z401" s="422">
        <f>Imports!AA$6</f>
        <v>0</v>
      </c>
      <c r="AA401" s="422">
        <f>Imports!AB$6</f>
        <v>0</v>
      </c>
      <c r="AB401" s="422"/>
      <c r="AC401" s="422">
        <f>Imports!AD$6</f>
        <v>6.995750838746952</v>
      </c>
      <c r="AD401" s="422">
        <f>Imports!AE$6</f>
        <v>6.5867356673835999</v>
      </c>
      <c r="AE401" s="422">
        <f>Imports!AF$6</f>
        <v>6.7967601979312011</v>
      </c>
      <c r="AF401" s="422">
        <f>Imports!AG$6</f>
        <v>8.0752853778639988</v>
      </c>
      <c r="AG401" s="422">
        <f>Imports!AH$6</f>
        <v>9.1862752197334991</v>
      </c>
      <c r="AH401" s="422">
        <f>Imports!AI$6</f>
        <v>9.3703089972920992</v>
      </c>
      <c r="AI401" s="422">
        <f>Imports!AJ$6</f>
        <v>10.132161230256802</v>
      </c>
      <c r="AJ401" s="422">
        <f>Imports!AK$6</f>
        <v>12.211921295887993</v>
      </c>
      <c r="AK401" s="422">
        <f>Imports!AL$6</f>
        <v>12.789876957991602</v>
      </c>
      <c r="AL401" s="422">
        <f>Imports!AM$6</f>
        <v>10.192594711032797</v>
      </c>
      <c r="AM401" s="422">
        <f>Imports!AN$6</f>
        <v>10.515650680971898</v>
      </c>
      <c r="AN401" s="422">
        <f>Imports!AO$6</f>
        <v>11.348871792695999</v>
      </c>
      <c r="AO401" s="422">
        <f>Imports!AP$6</f>
        <v>9.5450708701547988</v>
      </c>
      <c r="AP401" s="422">
        <f>Imports!AQ$6</f>
        <v>9.3547915933656007</v>
      </c>
      <c r="AQ401" s="422">
        <f>Imports!AR$6</f>
        <v>10.459108875070502</v>
      </c>
      <c r="AR401" s="422">
        <f>Imports!AS$6</f>
        <v>8.1370273263230004</v>
      </c>
      <c r="AS401" s="422">
        <f>Imports!AT$6</f>
        <v>8.5065687979696989</v>
      </c>
      <c r="AT401" s="422">
        <f>Imports!AU$6</f>
        <v>9.0797582394947973</v>
      </c>
      <c r="AU401" s="422">
        <f>Imports!AV$6</f>
        <v>9.8806252320909973</v>
      </c>
      <c r="AV401" s="422">
        <f>Imports!AW$6</f>
        <v>8.4407811151608314</v>
      </c>
      <c r="AW401" s="422">
        <f>Imports!AX$6</f>
        <v>0</v>
      </c>
      <c r="AX401" s="422">
        <f>Imports!AY$6</f>
        <v>0</v>
      </c>
      <c r="AY401" s="422">
        <f>Imports!AZ$6</f>
        <v>0</v>
      </c>
      <c r="AZ401" s="422">
        <f>Imports!BA$6</f>
        <v>0</v>
      </c>
      <c r="BA401" s="422">
        <f>Imports!BB$6</f>
        <v>0</v>
      </c>
      <c r="BB401" s="422">
        <f>Imports!BC$6</f>
        <v>0</v>
      </c>
    </row>
    <row r="402" spans="1:67">
      <c r="A402" s="421"/>
      <c r="B402" s="420">
        <v>2000</v>
      </c>
      <c r="C402" s="420">
        <f>1+B402</f>
        <v>2001</v>
      </c>
      <c r="D402" s="420">
        <f t="shared" ref="D402:AA402" si="276">1+C402</f>
        <v>2002</v>
      </c>
      <c r="E402" s="420">
        <f t="shared" si="276"/>
        <v>2003</v>
      </c>
      <c r="F402" s="420">
        <f t="shared" si="276"/>
        <v>2004</v>
      </c>
      <c r="G402" s="420">
        <f t="shared" si="276"/>
        <v>2005</v>
      </c>
      <c r="H402" s="420">
        <f t="shared" si="276"/>
        <v>2006</v>
      </c>
      <c r="I402" s="420">
        <f t="shared" si="276"/>
        <v>2007</v>
      </c>
      <c r="J402" s="420">
        <f t="shared" si="276"/>
        <v>2008</v>
      </c>
      <c r="K402" s="420">
        <f t="shared" si="276"/>
        <v>2009</v>
      </c>
      <c r="L402" s="420">
        <f t="shared" si="276"/>
        <v>2010</v>
      </c>
      <c r="M402" s="420">
        <f t="shared" si="276"/>
        <v>2011</v>
      </c>
      <c r="N402" s="420">
        <f t="shared" si="276"/>
        <v>2012</v>
      </c>
      <c r="O402" s="420">
        <f t="shared" si="276"/>
        <v>2013</v>
      </c>
      <c r="P402" s="420">
        <f t="shared" si="276"/>
        <v>2014</v>
      </c>
      <c r="Q402" s="420">
        <f t="shared" si="276"/>
        <v>2015</v>
      </c>
      <c r="R402" s="420">
        <f t="shared" si="276"/>
        <v>2016</v>
      </c>
      <c r="S402" s="420">
        <f t="shared" si="276"/>
        <v>2017</v>
      </c>
      <c r="T402" s="420">
        <f t="shared" si="276"/>
        <v>2018</v>
      </c>
      <c r="U402" s="420">
        <f t="shared" si="276"/>
        <v>2019</v>
      </c>
      <c r="V402" s="420">
        <f t="shared" si="276"/>
        <v>2020</v>
      </c>
      <c r="W402" s="420">
        <f t="shared" si="276"/>
        <v>2021</v>
      </c>
      <c r="X402" s="420">
        <f t="shared" si="276"/>
        <v>2022</v>
      </c>
      <c r="Y402" s="420">
        <f t="shared" si="276"/>
        <v>2023</v>
      </c>
      <c r="Z402" s="420">
        <f t="shared" si="276"/>
        <v>2024</v>
      </c>
      <c r="AA402" s="420">
        <f t="shared" si="276"/>
        <v>2025</v>
      </c>
      <c r="AC402" s="420">
        <v>2000</v>
      </c>
      <c r="AD402" s="420">
        <f>1+AC402</f>
        <v>2001</v>
      </c>
      <c r="AE402" s="420">
        <f t="shared" ref="AE402:BB402" si="277">1+AD402</f>
        <v>2002</v>
      </c>
      <c r="AF402" s="420">
        <f t="shared" si="277"/>
        <v>2003</v>
      </c>
      <c r="AG402" s="420">
        <f t="shared" si="277"/>
        <v>2004</v>
      </c>
      <c r="AH402" s="420">
        <f t="shared" si="277"/>
        <v>2005</v>
      </c>
      <c r="AI402" s="420">
        <f t="shared" si="277"/>
        <v>2006</v>
      </c>
      <c r="AJ402" s="420">
        <f t="shared" si="277"/>
        <v>2007</v>
      </c>
      <c r="AK402" s="420">
        <f t="shared" si="277"/>
        <v>2008</v>
      </c>
      <c r="AL402" s="420">
        <f t="shared" si="277"/>
        <v>2009</v>
      </c>
      <c r="AM402" s="420">
        <f t="shared" si="277"/>
        <v>2010</v>
      </c>
      <c r="AN402" s="420">
        <f t="shared" si="277"/>
        <v>2011</v>
      </c>
      <c r="AO402" s="420">
        <f t="shared" si="277"/>
        <v>2012</v>
      </c>
      <c r="AP402" s="420">
        <f t="shared" si="277"/>
        <v>2013</v>
      </c>
      <c r="AQ402" s="420">
        <f t="shared" si="277"/>
        <v>2014</v>
      </c>
      <c r="AR402" s="420">
        <f t="shared" si="277"/>
        <v>2015</v>
      </c>
      <c r="AS402" s="420">
        <f t="shared" si="277"/>
        <v>2016</v>
      </c>
      <c r="AT402" s="420">
        <f t="shared" si="277"/>
        <v>2017</v>
      </c>
      <c r="AU402" s="420">
        <f t="shared" si="277"/>
        <v>2018</v>
      </c>
      <c r="AV402" s="420">
        <f t="shared" si="277"/>
        <v>2019</v>
      </c>
      <c r="AW402" s="420">
        <f t="shared" si="277"/>
        <v>2020</v>
      </c>
      <c r="AX402" s="420">
        <f t="shared" si="277"/>
        <v>2021</v>
      </c>
      <c r="AY402" s="420">
        <f t="shared" si="277"/>
        <v>2022</v>
      </c>
      <c r="AZ402" s="420">
        <f t="shared" si="277"/>
        <v>2023</v>
      </c>
      <c r="BA402" s="420">
        <f t="shared" si="277"/>
        <v>2024</v>
      </c>
      <c r="BB402" s="420">
        <f t="shared" si="277"/>
        <v>2025</v>
      </c>
    </row>
    <row r="403" spans="1:67">
      <c r="A403" s="427" t="s">
        <v>143</v>
      </c>
      <c r="B403" s="422">
        <f>Imports!C$9</f>
        <v>3.9961975600000006</v>
      </c>
      <c r="C403" s="422">
        <f>Imports!D$9</f>
        <v>3.6372510500000006</v>
      </c>
      <c r="D403" s="422">
        <f>Imports!E$9</f>
        <v>2.0570027999999998</v>
      </c>
      <c r="E403" s="422">
        <f>Imports!F$9</f>
        <v>2.1875388</v>
      </c>
      <c r="F403" s="422">
        <f>Imports!G$9</f>
        <v>2.3188050799999989</v>
      </c>
      <c r="G403" s="422">
        <f>Imports!H$9</f>
        <v>2.5163812000000001</v>
      </c>
      <c r="H403" s="422">
        <f>Imports!I$9</f>
        <v>2.7525964459848469</v>
      </c>
      <c r="I403" s="422">
        <f>Imports!J$9</f>
        <v>3.4951016568650797</v>
      </c>
      <c r="J403" s="422">
        <f>Imports!K$9</f>
        <v>2.8682613654201679</v>
      </c>
      <c r="K403" s="422">
        <f>Imports!L$9</f>
        <v>2.8419053084967318</v>
      </c>
      <c r="L403" s="422">
        <f>Imports!M$9</f>
        <v>3.6328404032380948</v>
      </c>
      <c r="M403" s="422">
        <f>Imports!N$9</f>
        <v>4.1747425257921531</v>
      </c>
      <c r="N403" s="422">
        <f>Imports!O$9</f>
        <v>3.1235431674691188</v>
      </c>
      <c r="O403" s="422">
        <f>Imports!P$9</f>
        <v>4.4593489945476179</v>
      </c>
      <c r="P403" s="422">
        <f>Imports!Q$9</f>
        <v>4.1181007530000011</v>
      </c>
      <c r="Q403" s="422">
        <f>Imports!R$9</f>
        <v>3.9893513548003838</v>
      </c>
      <c r="R403" s="422">
        <f>Imports!S$9</f>
        <v>3.9809754441075911</v>
      </c>
      <c r="S403" s="422">
        <f>Imports!T$9</f>
        <v>3.471322913964646</v>
      </c>
      <c r="T403" s="422">
        <f>Imports!U$9</f>
        <v>4.0249450661111101</v>
      </c>
      <c r="U403" s="422">
        <f>Imports!V$9</f>
        <v>3.7767104833333347</v>
      </c>
      <c r="V403" s="422">
        <f>Imports!W$9</f>
        <v>0</v>
      </c>
      <c r="W403" s="422">
        <f>Imports!X$9</f>
        <v>0</v>
      </c>
      <c r="X403" s="422">
        <f>Imports!Y$9</f>
        <v>0</v>
      </c>
      <c r="Y403" s="422">
        <f>Imports!Z$9</f>
        <v>0</v>
      </c>
      <c r="Z403" s="422">
        <f>Imports!AA$9</f>
        <v>0</v>
      </c>
      <c r="AA403" s="422">
        <f>Imports!AB$9</f>
        <v>0</v>
      </c>
      <c r="AB403" s="426"/>
      <c r="AC403" s="426"/>
      <c r="AD403" s="426"/>
      <c r="AE403" s="426"/>
      <c r="AF403" s="426"/>
      <c r="AG403" s="426"/>
      <c r="AH403" s="426"/>
      <c r="AI403" s="426"/>
      <c r="AJ403" s="426"/>
      <c r="AK403" s="426"/>
      <c r="AL403" s="426"/>
      <c r="AM403" s="426"/>
      <c r="AN403" s="426"/>
      <c r="AO403" s="426"/>
      <c r="AP403" s="426"/>
      <c r="AQ403" s="426"/>
      <c r="AR403" s="426"/>
      <c r="AS403" s="426"/>
      <c r="AT403" s="426"/>
      <c r="AU403" s="426"/>
      <c r="AV403" s="426"/>
      <c r="AW403" s="426"/>
      <c r="AX403" s="426"/>
      <c r="AY403" s="426"/>
      <c r="AZ403" s="426"/>
      <c r="BA403" s="426"/>
      <c r="BB403" s="426"/>
      <c r="BC403" s="425">
        <f t="shared" ref="BC403:BF410" si="278">I403/I$401</f>
        <v>7.5724261008582927E-2</v>
      </c>
      <c r="BD403" s="425">
        <f t="shared" si="278"/>
        <v>6.620911340928741E-2</v>
      </c>
      <c r="BE403" s="425">
        <f t="shared" si="278"/>
        <v>7.512443590350569E-2</v>
      </c>
      <c r="BF403" s="425">
        <f t="shared" si="278"/>
        <v>9.0812055351318102E-2</v>
      </c>
      <c r="BG403" s="425">
        <f t="shared" ref="BG403:BG410" si="279">M403/M$401</f>
        <v>0.10810242899433434</v>
      </c>
      <c r="BH403" s="425">
        <f t="shared" ref="BH403:BH410" si="280">N403/N$401</f>
        <v>8.6900181579431912E-2</v>
      </c>
      <c r="BI403" s="425">
        <f t="shared" ref="BI403:BI410" si="281">O403/O$401</f>
        <v>0.12461620738564286</v>
      </c>
      <c r="BJ403" s="425">
        <f t="shared" ref="BJ403:BJ410" si="282">P403/P$401</f>
        <v>0.10769246017926844</v>
      </c>
      <c r="BK403" s="425">
        <f t="shared" ref="BK403:BK410" si="283">Q403/Q$401</f>
        <v>0.11388516498603583</v>
      </c>
      <c r="BL403" s="425">
        <f t="shared" ref="BL403:BM410" si="284">R403/R$401</f>
        <v>0.10651214217713466</v>
      </c>
      <c r="BM403" s="425">
        <f t="shared" si="284"/>
        <v>8.5981966318607994E-2</v>
      </c>
      <c r="BN403" s="425">
        <f t="shared" ref="BN403:BN410" si="285">T403/T$401</f>
        <v>9.3420414629011295E-2</v>
      </c>
      <c r="BO403" s="425">
        <f t="shared" ref="BO403:BO410" si="286">U403/U$401</f>
        <v>0.10072777752121331</v>
      </c>
    </row>
    <row r="404" spans="1:67">
      <c r="A404" s="422" t="str">
        <f>Imports!B$10</f>
        <v xml:space="preserve">Sawn wood </v>
      </c>
      <c r="B404" s="422">
        <f>Imports!C$10</f>
        <v>3.9402021604400006</v>
      </c>
      <c r="C404" s="422">
        <f>Imports!D$10</f>
        <v>3.4817093984400009</v>
      </c>
      <c r="D404" s="422">
        <f>Imports!E$10</f>
        <v>3.6439390350999998</v>
      </c>
      <c r="E404" s="422">
        <f>Imports!F$10</f>
        <v>3.7869664596399994</v>
      </c>
      <c r="F404" s="422">
        <f>Imports!G$10</f>
        <v>3.9895103739399991</v>
      </c>
      <c r="G404" s="422">
        <f>Imports!H$10</f>
        <v>4.0917726067399993</v>
      </c>
      <c r="H404" s="422">
        <f>Imports!I$10</f>
        <v>4.3215919439827459</v>
      </c>
      <c r="I404" s="422">
        <f>Imports!J$10</f>
        <v>4.4950406421050007</v>
      </c>
      <c r="J404" s="422">
        <f>Imports!K$10</f>
        <v>4.1353269822676832</v>
      </c>
      <c r="K404" s="422">
        <f>Imports!L$10</f>
        <v>3.586687345901082</v>
      </c>
      <c r="L404" s="422">
        <f>Imports!M$10</f>
        <v>3.8078204421308546</v>
      </c>
      <c r="M404" s="422">
        <f>Imports!N$10</f>
        <v>3.975003359017939</v>
      </c>
      <c r="N404" s="422">
        <f>Imports!O$10</f>
        <v>3.9349059317506212</v>
      </c>
      <c r="O404" s="422">
        <f>Imports!P$10</f>
        <v>3.7906863068001675</v>
      </c>
      <c r="P404" s="422">
        <f>Imports!Q$10</f>
        <v>4.2461439338207292</v>
      </c>
      <c r="Q404" s="422">
        <f>Imports!R$10</f>
        <v>4.2990912434224127</v>
      </c>
      <c r="R404" s="422">
        <f>Imports!S$10</f>
        <v>4.3700549734309559</v>
      </c>
      <c r="S404" s="422">
        <f>Imports!T$10</f>
        <v>4.6044725584932316</v>
      </c>
      <c r="T404" s="422">
        <f>Imports!U$10</f>
        <v>4.7681777714932023</v>
      </c>
      <c r="U404" s="422">
        <f>Imports!V$10</f>
        <v>4.3870986166533337</v>
      </c>
      <c r="V404" s="422">
        <f>Imports!W$10</f>
        <v>0</v>
      </c>
      <c r="W404" s="422">
        <f>Imports!X$10</f>
        <v>0</v>
      </c>
      <c r="X404" s="422">
        <f>Imports!Y$10</f>
        <v>0</v>
      </c>
      <c r="Y404" s="422">
        <f>Imports!Z$10</f>
        <v>0</v>
      </c>
      <c r="Z404" s="422">
        <f>Imports!AA$10</f>
        <v>0</v>
      </c>
      <c r="AA404" s="422">
        <f>Imports!AB$10</f>
        <v>0</v>
      </c>
      <c r="AB404" s="426"/>
      <c r="AC404" s="426"/>
      <c r="AD404" s="426"/>
      <c r="AE404" s="426"/>
      <c r="AF404" s="426"/>
      <c r="AG404" s="426"/>
      <c r="AH404" s="426"/>
      <c r="AI404" s="426"/>
      <c r="AJ404" s="426"/>
      <c r="AK404" s="426"/>
      <c r="AL404" s="426"/>
      <c r="AM404" s="426"/>
      <c r="AN404" s="426"/>
      <c r="AO404" s="426"/>
      <c r="AP404" s="426"/>
      <c r="AQ404" s="426"/>
      <c r="AR404" s="426"/>
      <c r="AS404" s="426"/>
      <c r="AT404" s="426"/>
      <c r="AU404" s="426"/>
      <c r="AV404" s="426"/>
      <c r="AW404" s="426"/>
      <c r="AX404" s="426"/>
      <c r="AY404" s="426"/>
      <c r="AZ404" s="426"/>
      <c r="BA404" s="426"/>
      <c r="BB404" s="426"/>
      <c r="BC404" s="425">
        <f t="shared" si="278"/>
        <v>9.7388764117451523E-2</v>
      </c>
      <c r="BD404" s="425">
        <f t="shared" si="278"/>
        <v>9.5457246837524254E-2</v>
      </c>
      <c r="BE404" s="425">
        <f t="shared" si="278"/>
        <v>9.4812400264521562E-2</v>
      </c>
      <c r="BF404" s="425">
        <f t="shared" si="278"/>
        <v>9.5186125008532171E-2</v>
      </c>
      <c r="BG404" s="425">
        <f t="shared" si="279"/>
        <v>0.10293030425605484</v>
      </c>
      <c r="BH404" s="425">
        <f t="shared" si="280"/>
        <v>0.10947312767384489</v>
      </c>
      <c r="BI404" s="425">
        <f t="shared" si="281"/>
        <v>0.10593047360045148</v>
      </c>
      <c r="BJ404" s="425">
        <f t="shared" si="282"/>
        <v>0.11104091763061121</v>
      </c>
      <c r="BK404" s="425">
        <f t="shared" si="283"/>
        <v>0.12272739901890185</v>
      </c>
      <c r="BL404" s="425">
        <f t="shared" si="284"/>
        <v>0.11692207680932197</v>
      </c>
      <c r="BM404" s="425">
        <f t="shared" si="284"/>
        <v>0.11404920091031091</v>
      </c>
      <c r="BN404" s="425">
        <f t="shared" si="285"/>
        <v>0.11067111156081387</v>
      </c>
      <c r="BO404" s="425">
        <f t="shared" si="286"/>
        <v>0.11700729917530114</v>
      </c>
    </row>
    <row r="405" spans="1:67">
      <c r="A405" s="422" t="str">
        <f>Imports!B$12</f>
        <v xml:space="preserve">Plywood </v>
      </c>
      <c r="B405" s="422">
        <f>Imports!C$12</f>
        <v>1.2247318300000005</v>
      </c>
      <c r="C405" s="422">
        <f>Imports!D$12</f>
        <v>1.2043920560000001</v>
      </c>
      <c r="D405" s="422">
        <f>Imports!E$12</f>
        <v>1.159014896</v>
      </c>
      <c r="E405" s="422">
        <f>Imports!F$12</f>
        <v>1.3105576640000001</v>
      </c>
      <c r="F405" s="422">
        <f>Imports!G$12</f>
        <v>1.4155688559999995</v>
      </c>
      <c r="G405" s="422">
        <f>Imports!H$12</f>
        <v>1.4524534752999998</v>
      </c>
      <c r="H405" s="422">
        <f>Imports!I$12</f>
        <v>1.3977748869409536</v>
      </c>
      <c r="I405" s="422">
        <f>Imports!J$12</f>
        <v>1.5102280469999994</v>
      </c>
      <c r="J405" s="422">
        <f>Imports!K$12</f>
        <v>1.3530429185544883</v>
      </c>
      <c r="K405" s="422">
        <f>Imports!L$12</f>
        <v>1.2163109714419704</v>
      </c>
      <c r="L405" s="422">
        <f>Imports!M$12</f>
        <v>1.1724011771277054</v>
      </c>
      <c r="M405" s="422">
        <f>Imports!N$12</f>
        <v>1.2980491332050512</v>
      </c>
      <c r="N405" s="422">
        <f>Imports!O$12</f>
        <v>1.1431449163015275</v>
      </c>
      <c r="O405" s="422">
        <f>Imports!P$12</f>
        <v>1.1533015796961428</v>
      </c>
      <c r="P405" s="422">
        <f>Imports!Q$12</f>
        <v>1.28450596453125</v>
      </c>
      <c r="Q405" s="422">
        <f>Imports!R$12</f>
        <v>1.2171072789763866</v>
      </c>
      <c r="R405" s="422">
        <f>Imports!S$12</f>
        <v>1.3081730867944801</v>
      </c>
      <c r="S405" s="422">
        <f>Imports!T$12</f>
        <v>1.3406247510445883</v>
      </c>
      <c r="T405" s="422">
        <f>Imports!U$12</f>
        <v>1.3158131396857147</v>
      </c>
      <c r="U405" s="422">
        <f>Imports!V$12</f>
        <v>1.4300441302144808</v>
      </c>
      <c r="V405" s="422">
        <f>Imports!W$12</f>
        <v>0</v>
      </c>
      <c r="W405" s="422">
        <f>Imports!X$12</f>
        <v>0</v>
      </c>
      <c r="X405" s="422">
        <f>Imports!Y$12</f>
        <v>0</v>
      </c>
      <c r="Y405" s="422">
        <f>Imports!Z$12</f>
        <v>0</v>
      </c>
      <c r="Z405" s="422">
        <f>Imports!AA$12</f>
        <v>0</v>
      </c>
      <c r="AA405" s="422">
        <f>Imports!AB$12</f>
        <v>0</v>
      </c>
      <c r="AB405" s="426"/>
      <c r="AC405" s="426"/>
      <c r="AD405" s="426"/>
      <c r="AE405" s="426"/>
      <c r="AF405" s="426"/>
      <c r="AG405" s="426"/>
      <c r="AH405" s="426"/>
      <c r="AI405" s="426"/>
      <c r="AJ405" s="426"/>
      <c r="AK405" s="426"/>
      <c r="AL405" s="426"/>
      <c r="AM405" s="426"/>
      <c r="AN405" s="426"/>
      <c r="AO405" s="426"/>
      <c r="AP405" s="426"/>
      <c r="AQ405" s="426"/>
      <c r="AR405" s="426"/>
      <c r="AS405" s="426"/>
      <c r="AT405" s="426"/>
      <c r="AU405" s="426"/>
      <c r="AV405" s="426"/>
      <c r="AW405" s="426"/>
      <c r="AX405" s="426"/>
      <c r="AY405" s="426"/>
      <c r="AZ405" s="426"/>
      <c r="BA405" s="426"/>
      <c r="BB405" s="426"/>
      <c r="BC405" s="425">
        <f t="shared" si="278"/>
        <v>3.2720336642822014E-2</v>
      </c>
      <c r="BD405" s="425">
        <f t="shared" si="278"/>
        <v>3.1232778547391666E-2</v>
      </c>
      <c r="BE405" s="425">
        <f t="shared" si="278"/>
        <v>3.2152610904955539E-2</v>
      </c>
      <c r="BF405" s="425">
        <f t="shared" si="278"/>
        <v>2.9307139530922521E-2</v>
      </c>
      <c r="BG405" s="425">
        <f t="shared" si="279"/>
        <v>3.3612196054373503E-2</v>
      </c>
      <c r="BH405" s="425">
        <f t="shared" si="280"/>
        <v>3.1803466599342065E-2</v>
      </c>
      <c r="BI405" s="425">
        <f t="shared" si="281"/>
        <v>3.2228934987893643E-2</v>
      </c>
      <c r="BJ405" s="425">
        <f t="shared" si="282"/>
        <v>3.3591117782764551E-2</v>
      </c>
      <c r="BK405" s="425">
        <f t="shared" si="283"/>
        <v>3.4745112912940357E-2</v>
      </c>
      <c r="BL405" s="425">
        <f t="shared" si="284"/>
        <v>3.5000546918517748E-2</v>
      </c>
      <c r="BM405" s="425">
        <f t="shared" si="284"/>
        <v>3.3206231470571279E-2</v>
      </c>
      <c r="BN405" s="425">
        <f t="shared" si="285"/>
        <v>3.0540493612875377E-2</v>
      </c>
      <c r="BO405" s="425">
        <f t="shared" si="286"/>
        <v>3.8140378413816504E-2</v>
      </c>
    </row>
    <row r="406" spans="1:67">
      <c r="A406" s="422" t="str">
        <f>Imports!B$13</f>
        <v xml:space="preserve">Other panels </v>
      </c>
      <c r="B406" s="422">
        <f>Imports!C$13</f>
        <v>1.4762454851999998</v>
      </c>
      <c r="C406" s="422">
        <f>Imports!D$13</f>
        <v>1.3477687777999998</v>
      </c>
      <c r="D406" s="422">
        <f>Imports!E$13</f>
        <v>1.6704976015999999</v>
      </c>
      <c r="E406" s="422">
        <f>Imports!F$13</f>
        <v>1.9359666553999997</v>
      </c>
      <c r="F406" s="422">
        <f>Imports!G$13</f>
        <v>2.1773343649574657</v>
      </c>
      <c r="G406" s="422">
        <f>Imports!H$13</f>
        <v>2.2920278837547516</v>
      </c>
      <c r="H406" s="422">
        <f>Imports!I$13</f>
        <v>2.6682235827691927</v>
      </c>
      <c r="I406" s="422">
        <f>Imports!J$13</f>
        <v>2.5033502897571429</v>
      </c>
      <c r="J406" s="422">
        <f>Imports!K$13</f>
        <v>2.3725089970526305</v>
      </c>
      <c r="K406" s="422">
        <f>Imports!L$13</f>
        <v>2.0336320012178875</v>
      </c>
      <c r="L406" s="422">
        <f>Imports!M$13</f>
        <v>2.3266732872572859</v>
      </c>
      <c r="M406" s="422">
        <f>Imports!N$13</f>
        <v>2.3475790897656377</v>
      </c>
      <c r="N406" s="422">
        <f>Imports!O$13</f>
        <v>2.1714002431770183</v>
      </c>
      <c r="O406" s="422">
        <f>Imports!P$13</f>
        <v>2.1016906795312718</v>
      </c>
      <c r="P406" s="422">
        <f>Imports!Q$13</f>
        <v>2.2035233517750785</v>
      </c>
      <c r="Q406" s="422">
        <f>Imports!R$13</f>
        <v>2.3596119728659954</v>
      </c>
      <c r="R406" s="422">
        <f>Imports!S$13</f>
        <v>2.6398656740712032</v>
      </c>
      <c r="S406" s="422">
        <f>Imports!T$13</f>
        <v>2.7421418653910838</v>
      </c>
      <c r="T406" s="422">
        <f>Imports!U$13</f>
        <v>2.77784723623077</v>
      </c>
      <c r="U406" s="422">
        <f>Imports!V$13</f>
        <v>2.7085740362275348</v>
      </c>
      <c r="V406" s="422">
        <f>Imports!W$13</f>
        <v>0</v>
      </c>
      <c r="W406" s="422">
        <f>Imports!X$13</f>
        <v>0</v>
      </c>
      <c r="X406" s="422">
        <f>Imports!Y$13</f>
        <v>0</v>
      </c>
      <c r="Y406" s="422">
        <f>Imports!Z$13</f>
        <v>0</v>
      </c>
      <c r="Z406" s="422">
        <f>Imports!AA$13</f>
        <v>0</v>
      </c>
      <c r="AA406" s="422">
        <f>Imports!AB$13</f>
        <v>0</v>
      </c>
      <c r="AB406" s="426"/>
      <c r="AC406" s="426"/>
      <c r="AD406" s="426"/>
      <c r="AE406" s="426"/>
      <c r="AF406" s="426"/>
      <c r="AG406" s="426"/>
      <c r="AH406" s="426"/>
      <c r="AI406" s="426"/>
      <c r="AJ406" s="426"/>
      <c r="AK406" s="426"/>
      <c r="AL406" s="426"/>
      <c r="AM406" s="426"/>
      <c r="AN406" s="426"/>
      <c r="AO406" s="426"/>
      <c r="AP406" s="426"/>
      <c r="AQ406" s="426"/>
      <c r="AR406" s="426"/>
      <c r="AS406" s="426"/>
      <c r="AT406" s="426"/>
      <c r="AU406" s="426"/>
      <c r="AV406" s="426"/>
      <c r="AW406" s="426"/>
      <c r="AX406" s="426"/>
      <c r="AY406" s="426"/>
      <c r="AZ406" s="426"/>
      <c r="BA406" s="426"/>
      <c r="BB406" s="426"/>
      <c r="BC406" s="425">
        <f t="shared" si="278"/>
        <v>5.4237149401688854E-2</v>
      </c>
      <c r="BD406" s="425">
        <f t="shared" si="278"/>
        <v>5.4765482373466214E-2</v>
      </c>
      <c r="BE406" s="425">
        <f t="shared" si="278"/>
        <v>5.3758109557712194E-2</v>
      </c>
      <c r="BF406" s="425">
        <f t="shared" si="278"/>
        <v>5.8161097073934416E-2</v>
      </c>
      <c r="BG406" s="425">
        <f t="shared" si="279"/>
        <v>6.07891385617415E-2</v>
      </c>
      <c r="BH406" s="425">
        <f t="shared" si="280"/>
        <v>6.0410586726930851E-2</v>
      </c>
      <c r="BI406" s="425">
        <f t="shared" si="281"/>
        <v>5.873160452370263E-2</v>
      </c>
      <c r="BJ406" s="425">
        <f t="shared" si="282"/>
        <v>5.7624343125226518E-2</v>
      </c>
      <c r="BK406" s="425">
        <f t="shared" si="283"/>
        <v>6.7360524289121093E-2</v>
      </c>
      <c r="BL406" s="425">
        <f t="shared" si="284"/>
        <v>7.0630364832165046E-2</v>
      </c>
      <c r="BM406" s="425">
        <f t="shared" si="284"/>
        <v>6.7920719378313177E-2</v>
      </c>
      <c r="BN406" s="425">
        <f t="shared" si="285"/>
        <v>6.4474827934848586E-2</v>
      </c>
      <c r="BO406" s="425">
        <f t="shared" si="286"/>
        <v>7.2239755767580738E-2</v>
      </c>
    </row>
    <row r="407" spans="1:67">
      <c r="A407" s="427" t="s">
        <v>92</v>
      </c>
      <c r="B407" s="422">
        <f>Imports!C$15</f>
        <v>0.96014167906886372</v>
      </c>
      <c r="C407" s="422">
        <f>Imports!D$15</f>
        <v>0.94166341178400459</v>
      </c>
      <c r="D407" s="422">
        <f>Imports!E$15</f>
        <v>0.97515404491841284</v>
      </c>
      <c r="E407" s="422">
        <f>Imports!F$15</f>
        <v>1.0152291542510403</v>
      </c>
      <c r="F407" s="422">
        <f>Imports!G$15</f>
        <v>1.2174295037177807</v>
      </c>
      <c r="G407" s="422">
        <f>Imports!H$15</f>
        <v>1.2219133300082867</v>
      </c>
      <c r="H407" s="422">
        <f>Imports!I$15</f>
        <v>1.2808432925162057</v>
      </c>
      <c r="I407" s="422">
        <f>Imports!J$15</f>
        <v>1.3799657020343621</v>
      </c>
      <c r="J407" s="422">
        <f>Imports!K$15</f>
        <v>1.4180845018720718</v>
      </c>
      <c r="K407" s="422">
        <f>Imports!L$15</f>
        <v>1.2967150741729063</v>
      </c>
      <c r="L407" s="422">
        <f>Imports!M$15</f>
        <v>1.173874435813886</v>
      </c>
      <c r="M407" s="422">
        <f>Imports!N$15</f>
        <v>1.2703754465876003</v>
      </c>
      <c r="N407" s="422">
        <f>Imports!O$15</f>
        <v>1.1023690375134829</v>
      </c>
      <c r="O407" s="422">
        <f>Imports!P$15</f>
        <v>1.0442880036163311</v>
      </c>
      <c r="P407" s="422">
        <f>Imports!Q$15</f>
        <v>1.2014486302852576</v>
      </c>
      <c r="Q407" s="422">
        <f>Imports!R$15</f>
        <v>1.0848349519259655</v>
      </c>
      <c r="R407" s="422">
        <f>Imports!S$15</f>
        <v>1.036283047148661</v>
      </c>
      <c r="S407" s="422">
        <f>Imports!T$15</f>
        <v>1.1489880966944193</v>
      </c>
      <c r="T407" s="422">
        <f>Imports!U$15</f>
        <v>1.1714923470766672</v>
      </c>
      <c r="U407" s="422">
        <f>Imports!V$15</f>
        <v>1.1851967444080898</v>
      </c>
      <c r="V407" s="422">
        <f>Imports!W$15</f>
        <v>0</v>
      </c>
      <c r="W407" s="422">
        <f>Imports!X$15</f>
        <v>0</v>
      </c>
      <c r="X407" s="422">
        <f>Imports!Y$15</f>
        <v>0</v>
      </c>
      <c r="Y407" s="422">
        <f>Imports!Z$15</f>
        <v>0</v>
      </c>
      <c r="Z407" s="422">
        <f>Imports!AA$15</f>
        <v>0</v>
      </c>
      <c r="AA407" s="422">
        <f>Imports!AB$15</f>
        <v>0</v>
      </c>
      <c r="AB407" s="426"/>
      <c r="AC407" s="426"/>
      <c r="AD407" s="426"/>
      <c r="AE407" s="426"/>
      <c r="AF407" s="426"/>
      <c r="AG407" s="426"/>
      <c r="AH407" s="426"/>
      <c r="AI407" s="426"/>
      <c r="AJ407" s="426"/>
      <c r="AK407" s="426"/>
      <c r="AL407" s="426"/>
      <c r="AM407" s="426"/>
      <c r="AN407" s="426"/>
      <c r="AO407" s="426"/>
      <c r="AP407" s="426"/>
      <c r="AQ407" s="426"/>
      <c r="AR407" s="426"/>
      <c r="AS407" s="426"/>
      <c r="AT407" s="426"/>
      <c r="AU407" s="426"/>
      <c r="AV407" s="426"/>
      <c r="AW407" s="426"/>
      <c r="AX407" s="426"/>
      <c r="AY407" s="426"/>
      <c r="AZ407" s="426"/>
      <c r="BA407" s="426"/>
      <c r="BB407" s="426"/>
      <c r="BC407" s="425">
        <f>I407/I$401</f>
        <v>2.989809546697722E-2</v>
      </c>
      <c r="BD407" s="425">
        <f>J407/J$401</f>
        <v>3.2734156914827395E-2</v>
      </c>
      <c r="BE407" s="425">
        <f>K407/K$401</f>
        <v>3.4278055705642504E-2</v>
      </c>
      <c r="BF407" s="425">
        <f>L407/L$401</f>
        <v>2.9343967366584386E-2</v>
      </c>
      <c r="BG407" s="425">
        <f t="shared" si="279"/>
        <v>3.2895602701827335E-2</v>
      </c>
      <c r="BH407" s="425">
        <f t="shared" si="280"/>
        <v>3.0669039738319016E-2</v>
      </c>
      <c r="BI407" s="425">
        <f t="shared" si="281"/>
        <v>2.9182557944692405E-2</v>
      </c>
      <c r="BJ407" s="425">
        <f t="shared" si="282"/>
        <v>3.141908528589895E-2</v>
      </c>
      <c r="BK407" s="425">
        <f t="shared" si="283"/>
        <v>3.0969096601141256E-2</v>
      </c>
      <c r="BL407" s="425">
        <f t="shared" si="284"/>
        <v>2.7726050764022108E-2</v>
      </c>
      <c r="BM407" s="425">
        <f t="shared" si="284"/>
        <v>2.8459540722366582E-2</v>
      </c>
      <c r="BN407" s="425">
        <f t="shared" si="285"/>
        <v>2.7190756395678639E-2</v>
      </c>
      <c r="BO407" s="425">
        <f t="shared" si="286"/>
        <v>3.1610110045882392E-2</v>
      </c>
    </row>
    <row r="408" spans="1:67">
      <c r="A408" s="422" t="str">
        <f>Imports!B$20</f>
        <v xml:space="preserve">Wood-based pulp </v>
      </c>
      <c r="B408" s="422">
        <f>Imports!C$20</f>
        <v>4.9465618018392865</v>
      </c>
      <c r="C408" s="422">
        <f>Imports!D$20</f>
        <v>5.1380192104285705</v>
      </c>
      <c r="D408" s="422">
        <f>Imports!E$20</f>
        <v>4.8439217575000004</v>
      </c>
      <c r="E408" s="422">
        <f>Imports!F$20</f>
        <v>4.3535125735714288</v>
      </c>
      <c r="F408" s="422">
        <f>Imports!G$20</f>
        <v>4.5803776225714294</v>
      </c>
      <c r="G408" s="422">
        <f>Imports!H$20</f>
        <v>4.8649714290000006</v>
      </c>
      <c r="H408" s="422">
        <f>Imports!I$20</f>
        <v>5.7577742280000006</v>
      </c>
      <c r="I408" s="422">
        <f>Imports!J$20</f>
        <v>6.6571275824999985</v>
      </c>
      <c r="J408" s="422">
        <f>Imports!K$20</f>
        <v>5.2321418187857152</v>
      </c>
      <c r="K408" s="422">
        <f>Imports!L$20</f>
        <v>4.7747047500000015</v>
      </c>
      <c r="L408" s="422">
        <f>Imports!M$20</f>
        <v>5.1248087765357146</v>
      </c>
      <c r="M408" s="422">
        <f>Imports!N$20</f>
        <v>3.9109338925000001</v>
      </c>
      <c r="N408" s="422">
        <f>Imports!O$20</f>
        <v>3.8397880242500011</v>
      </c>
      <c r="O408" s="422">
        <f>Imports!P$20</f>
        <v>3.7877596276785712</v>
      </c>
      <c r="P408" s="422">
        <f>Imports!Q$20</f>
        <v>4.2984163542857132</v>
      </c>
      <c r="Q408" s="422">
        <f>Imports!R$20</f>
        <v>3.8703351348749999</v>
      </c>
      <c r="R408" s="422">
        <f>Imports!S$20</f>
        <v>4.0891172400000011</v>
      </c>
      <c r="S408" s="422">
        <f>Imports!T$20</f>
        <v>4.3310521439999992</v>
      </c>
      <c r="T408" s="422">
        <f>Imports!U$20</f>
        <v>4.5733552385941554</v>
      </c>
      <c r="U408" s="422">
        <f>Imports!V$20</f>
        <v>3.4594653081249995</v>
      </c>
      <c r="V408" s="422">
        <f>Imports!W$20</f>
        <v>0</v>
      </c>
      <c r="W408" s="422">
        <f>Imports!X$20</f>
        <v>0</v>
      </c>
      <c r="X408" s="422">
        <f>Imports!Y$20</f>
        <v>0</v>
      </c>
      <c r="Y408" s="422">
        <f>Imports!Z$20</f>
        <v>0</v>
      </c>
      <c r="Z408" s="422">
        <f>Imports!AA$20</f>
        <v>0</v>
      </c>
      <c r="AA408" s="422">
        <f>Imports!AB$20</f>
        <v>0</v>
      </c>
      <c r="AB408" s="426"/>
      <c r="AC408" s="426"/>
      <c r="AD408" s="426"/>
      <c r="AE408" s="426"/>
      <c r="AF408" s="426"/>
      <c r="AG408" s="426"/>
      <c r="AH408" s="426"/>
      <c r="AI408" s="426"/>
      <c r="AJ408" s="426"/>
      <c r="AK408" s="426"/>
      <c r="AL408" s="426"/>
      <c r="AM408" s="426"/>
      <c r="AN408" s="426"/>
      <c r="AO408" s="426"/>
      <c r="AP408" s="426"/>
      <c r="AQ408" s="426"/>
      <c r="AR408" s="426"/>
      <c r="AS408" s="426"/>
      <c r="AT408" s="426"/>
      <c r="AU408" s="426"/>
      <c r="AV408" s="426"/>
      <c r="AW408" s="426"/>
      <c r="AX408" s="426"/>
      <c r="AY408" s="426"/>
      <c r="AZ408" s="426"/>
      <c r="BA408" s="426"/>
      <c r="BB408" s="426"/>
      <c r="BC408" s="425">
        <f t="shared" si="278"/>
        <v>0.14423216149793563</v>
      </c>
      <c r="BD408" s="425">
        <f t="shared" si="278"/>
        <v>0.12077541999130639</v>
      </c>
      <c r="BE408" s="425">
        <f t="shared" si="278"/>
        <v>0.12621708396726189</v>
      </c>
      <c r="BF408" s="425">
        <f t="shared" si="278"/>
        <v>0.12810758707287487</v>
      </c>
      <c r="BG408" s="425">
        <f t="shared" si="279"/>
        <v>0.10127126422851539</v>
      </c>
      <c r="BH408" s="425">
        <f t="shared" si="280"/>
        <v>0.1068268497163813</v>
      </c>
      <c r="BI408" s="425">
        <f t="shared" si="281"/>
        <v>0.10584868774946427</v>
      </c>
      <c r="BJ408" s="425">
        <f t="shared" si="282"/>
        <v>0.11240789379196382</v>
      </c>
      <c r="BK408" s="425">
        <f t="shared" si="283"/>
        <v>0.11048757459182126</v>
      </c>
      <c r="BL408" s="425">
        <f t="shared" si="284"/>
        <v>0.10940550700721216</v>
      </c>
      <c r="BM408" s="425">
        <f t="shared" si="284"/>
        <v>0.10727679008814205</v>
      </c>
      <c r="BN408" s="425">
        <f t="shared" si="285"/>
        <v>0.10614921088799591</v>
      </c>
      <c r="BO408" s="425">
        <f t="shared" si="286"/>
        <v>9.2266604347075912E-2</v>
      </c>
    </row>
    <row r="409" spans="1:67">
      <c r="A409" s="422" t="str">
        <f>Imports!B$21</f>
        <v xml:space="preserve">Paper </v>
      </c>
      <c r="B409" s="422">
        <f>Imports!C$21</f>
        <v>14.496702551316655</v>
      </c>
      <c r="C409" s="422">
        <f>Imports!D$21</f>
        <v>14.126005186347726</v>
      </c>
      <c r="D409" s="422">
        <f>Imports!E$21</f>
        <v>14.715707628106566</v>
      </c>
      <c r="E409" s="422">
        <f>Imports!F$21</f>
        <v>15.330920461592797</v>
      </c>
      <c r="F409" s="422">
        <f>Imports!G$21</f>
        <v>16.210268554683335</v>
      </c>
      <c r="G409" s="422">
        <f>Imports!H$21</f>
        <v>16.61388699427917</v>
      </c>
      <c r="H409" s="422">
        <f>Imports!I$21</f>
        <v>16.991247804840278</v>
      </c>
      <c r="I409" s="422">
        <f>Imports!J$21</f>
        <v>17.672003554871218</v>
      </c>
      <c r="J409" s="422">
        <f>Imports!K$21</f>
        <v>17.910395463684292</v>
      </c>
      <c r="K409" s="422">
        <f>Imports!L$21</f>
        <v>16.256318047253409</v>
      </c>
      <c r="L409" s="422">
        <f>Imports!M$21</f>
        <v>17.395409752228009</v>
      </c>
      <c r="M409" s="422">
        <f>Imports!N$21</f>
        <v>16.789819902908334</v>
      </c>
      <c r="N409" s="422">
        <f>Imports!O$21</f>
        <v>15.579959487227262</v>
      </c>
      <c r="O409" s="422">
        <f>Imports!P$21</f>
        <v>15.051691389358758</v>
      </c>
      <c r="P409" s="422">
        <f>Imports!Q$21</f>
        <v>16.062031612210294</v>
      </c>
      <c r="Q409" s="422">
        <f>Imports!R$21</f>
        <v>14.109772395361006</v>
      </c>
      <c r="R409" s="422">
        <f>Imports!S$21</f>
        <v>15.361284843273769</v>
      </c>
      <c r="S409" s="422">
        <f>Imports!T$21</f>
        <v>16.404575673796117</v>
      </c>
      <c r="T409" s="422">
        <f>Imports!U$21</f>
        <v>16.681600198747461</v>
      </c>
      <c r="U409" s="422">
        <f>Imports!V$21</f>
        <v>15.36568226567147</v>
      </c>
      <c r="V409" s="422">
        <f>Imports!W$21</f>
        <v>0</v>
      </c>
      <c r="W409" s="422">
        <f>Imports!X$21</f>
        <v>0</v>
      </c>
      <c r="X409" s="422">
        <f>Imports!Y$21</f>
        <v>0</v>
      </c>
      <c r="Y409" s="422">
        <f>Imports!Z$21</f>
        <v>0</v>
      </c>
      <c r="Z409" s="422">
        <f>Imports!AA$21</f>
        <v>0</v>
      </c>
      <c r="AA409" s="422">
        <f>Imports!AB$21</f>
        <v>0</v>
      </c>
      <c r="AB409" s="426"/>
      <c r="AC409" s="426"/>
      <c r="AD409" s="426"/>
      <c r="AE409" s="426"/>
      <c r="AF409" s="426"/>
      <c r="AG409" s="426"/>
      <c r="AH409" s="426"/>
      <c r="AI409" s="426"/>
      <c r="AJ409" s="426"/>
      <c r="AK409" s="426"/>
      <c r="AL409" s="426"/>
      <c r="AM409" s="426"/>
      <c r="AN409" s="426"/>
      <c r="AO409" s="426"/>
      <c r="AP409" s="426"/>
      <c r="AQ409" s="426"/>
      <c r="AR409" s="426"/>
      <c r="AS409" s="426"/>
      <c r="AT409" s="426"/>
      <c r="AU409" s="426"/>
      <c r="AV409" s="426"/>
      <c r="AW409" s="426"/>
      <c r="AX409" s="426"/>
      <c r="AY409" s="426"/>
      <c r="AZ409" s="426"/>
      <c r="BA409" s="426"/>
      <c r="BB409" s="426"/>
      <c r="BC409" s="425">
        <f t="shared" si="278"/>
        <v>0.38287853719653098</v>
      </c>
      <c r="BD409" s="425">
        <f t="shared" si="278"/>
        <v>0.4134321295669473</v>
      </c>
      <c r="BE409" s="425">
        <f t="shared" si="278"/>
        <v>0.42972815438874989</v>
      </c>
      <c r="BF409" s="425">
        <f t="shared" si="278"/>
        <v>0.43484236518348779</v>
      </c>
      <c r="BG409" s="425">
        <f t="shared" si="279"/>
        <v>0.43476221651236119</v>
      </c>
      <c r="BH409" s="425">
        <f t="shared" si="280"/>
        <v>0.43345048742747283</v>
      </c>
      <c r="BI409" s="425">
        <f t="shared" si="281"/>
        <v>0.42061850238104237</v>
      </c>
      <c r="BJ409" s="425">
        <f t="shared" si="282"/>
        <v>0.42003821750499737</v>
      </c>
      <c r="BK409" s="425">
        <f t="shared" si="283"/>
        <v>0.40279574653847622</v>
      </c>
      <c r="BL409" s="425">
        <f t="shared" si="284"/>
        <v>0.41099559096050026</v>
      </c>
      <c r="BM409" s="425">
        <f t="shared" si="284"/>
        <v>0.40632856925558819</v>
      </c>
      <c r="BN409" s="425">
        <f t="shared" si="285"/>
        <v>0.38718590729689345</v>
      </c>
      <c r="BO409" s="425">
        <f t="shared" si="286"/>
        <v>0.40981458111455754</v>
      </c>
    </row>
    <row r="410" spans="1:67">
      <c r="A410" s="420" t="s">
        <v>145</v>
      </c>
      <c r="B410" s="422">
        <f t="shared" ref="B410:AA410" si="287">B401-SUM(B403:B409)</f>
        <v>4.4073625080672265</v>
      </c>
      <c r="C410" s="422">
        <f t="shared" si="287"/>
        <v>4.8020168830500012</v>
      </c>
      <c r="D410" s="422">
        <f t="shared" si="287"/>
        <v>5.5596110657500049</v>
      </c>
      <c r="E410" s="422">
        <f t="shared" si="287"/>
        <v>5.2206677580000047</v>
      </c>
      <c r="F410" s="422">
        <f t="shared" si="287"/>
        <v>5.6437486728999957</v>
      </c>
      <c r="G410" s="422">
        <f t="shared" si="287"/>
        <v>5.7539360942000002</v>
      </c>
      <c r="H410" s="422">
        <f t="shared" si="287"/>
        <v>6.9480187445339538</v>
      </c>
      <c r="I410" s="422">
        <f t="shared" si="287"/>
        <v>8.4428215540672227</v>
      </c>
      <c r="J410" s="422">
        <f t="shared" si="287"/>
        <v>8.0314850998564822</v>
      </c>
      <c r="K410" s="422">
        <f t="shared" si="287"/>
        <v>5.8230329624263391</v>
      </c>
      <c r="L410" s="422">
        <f t="shared" si="287"/>
        <v>5.3701160168089288</v>
      </c>
      <c r="M410" s="422">
        <f t="shared" si="287"/>
        <v>4.8518937078042228</v>
      </c>
      <c r="N410" s="422">
        <f t="shared" si="287"/>
        <v>5.0489241839296639</v>
      </c>
      <c r="O410" s="422">
        <f t="shared" si="287"/>
        <v>4.3958964903049882</v>
      </c>
      <c r="P410" s="422">
        <f t="shared" si="287"/>
        <v>4.8252822470679106</v>
      </c>
      <c r="Q410" s="422">
        <f t="shared" si="287"/>
        <v>4.0994919746275933</v>
      </c>
      <c r="R410" s="422">
        <f t="shared" si="287"/>
        <v>4.5900355563986892</v>
      </c>
      <c r="S410" s="422">
        <f t="shared" si="287"/>
        <v>6.3295078351972904</v>
      </c>
      <c r="T410" s="422">
        <f t="shared" si="287"/>
        <v>7.7709822556079828</v>
      </c>
      <c r="U410" s="422">
        <f t="shared" si="287"/>
        <v>5.1814586691610245</v>
      </c>
      <c r="V410" s="422">
        <f t="shared" si="287"/>
        <v>0</v>
      </c>
      <c r="W410" s="422">
        <f t="shared" si="287"/>
        <v>0</v>
      </c>
      <c r="X410" s="422">
        <f t="shared" si="287"/>
        <v>0</v>
      </c>
      <c r="Y410" s="422">
        <f t="shared" si="287"/>
        <v>0</v>
      </c>
      <c r="Z410" s="422">
        <f t="shared" si="287"/>
        <v>0</v>
      </c>
      <c r="AA410" s="422">
        <f t="shared" si="287"/>
        <v>0</v>
      </c>
      <c r="AB410" s="426"/>
      <c r="BC410" s="425">
        <f t="shared" si="278"/>
        <v>0.18292069466801086</v>
      </c>
      <c r="BD410" s="425">
        <f t="shared" si="278"/>
        <v>0.18539367235924939</v>
      </c>
      <c r="BE410" s="425">
        <f t="shared" si="278"/>
        <v>0.15392914930765064</v>
      </c>
      <c r="BF410" s="425">
        <f t="shared" si="278"/>
        <v>0.13423966341234578</v>
      </c>
      <c r="BG410" s="425">
        <f t="shared" si="279"/>
        <v>0.125636848690792</v>
      </c>
      <c r="BH410" s="425">
        <f t="shared" si="280"/>
        <v>0.14046626053827721</v>
      </c>
      <c r="BI410" s="425">
        <f t="shared" si="281"/>
        <v>0.12284303142711037</v>
      </c>
      <c r="BJ410" s="425">
        <f t="shared" si="282"/>
        <v>0.12618596469926915</v>
      </c>
      <c r="BK410" s="425">
        <f t="shared" si="283"/>
        <v>0.11702938106156213</v>
      </c>
      <c r="BL410" s="425">
        <f t="shared" si="284"/>
        <v>0.12280772053112608</v>
      </c>
      <c r="BM410" s="425">
        <f t="shared" si="284"/>
        <v>0.15677698185609981</v>
      </c>
      <c r="BN410" s="425">
        <f t="shared" si="285"/>
        <v>0.1803672776818829</v>
      </c>
      <c r="BO410" s="425">
        <f t="shared" si="286"/>
        <v>0.13819349361457237</v>
      </c>
    </row>
    <row r="411" spans="1:67">
      <c r="AB411" s="426"/>
    </row>
    <row r="412" spans="1:67">
      <c r="AB412" s="426"/>
    </row>
    <row r="415" spans="1:67">
      <c r="A415" s="427" t="str">
        <f t="shared" ref="A415:A422" si="288">A403</f>
        <v>Timber Sector logs</v>
      </c>
      <c r="AC415" s="423">
        <f>Imports!AD$9</f>
        <v>0.15606758878979701</v>
      </c>
      <c r="AD415" s="423">
        <f>Imports!AE$9</f>
        <v>0.12765776146960003</v>
      </c>
      <c r="AE415" s="423">
        <f>Imports!AF$9</f>
        <v>7.5807796118399995E-2</v>
      </c>
      <c r="AF415" s="423">
        <f>Imports!AG$9</f>
        <v>9.2754233932800023E-2</v>
      </c>
      <c r="AG415" s="423">
        <f>Imports!AH$9</f>
        <v>0.11882577034929998</v>
      </c>
      <c r="AH415" s="423">
        <f>Imports!AI$9</f>
        <v>0.1259265292857</v>
      </c>
      <c r="AI415" s="423">
        <f>Imports!AJ$9</f>
        <v>0.14574825625879997</v>
      </c>
      <c r="AJ415" s="423">
        <f>Imports!AK$9</f>
        <v>0.23611553036250002</v>
      </c>
      <c r="AK415" s="423">
        <f>Imports!AL$9</f>
        <v>0.21848578389360002</v>
      </c>
      <c r="AL415" s="423">
        <f>Imports!AM$9</f>
        <v>0.17671843316600006</v>
      </c>
      <c r="AM415" s="423">
        <f>Imports!AN$9</f>
        <v>0.22764855175560003</v>
      </c>
      <c r="AN415" s="423">
        <f>Imports!AO$9</f>
        <v>0.26392125398400007</v>
      </c>
      <c r="AO415" s="423">
        <f>Imports!AP$9</f>
        <v>0.22561741834720003</v>
      </c>
      <c r="AP415" s="423">
        <f>Imports!AQ$9</f>
        <v>0.24165045651240002</v>
      </c>
      <c r="AQ415" s="423">
        <f>Imports!AR$9</f>
        <v>0.28751924015950003</v>
      </c>
      <c r="AR415" s="423">
        <f>Imports!AS$9</f>
        <v>0.22037017258199995</v>
      </c>
      <c r="AS415" s="423">
        <f>Imports!AT$9</f>
        <v>0.22514513363280009</v>
      </c>
      <c r="AT415" s="423">
        <f>Imports!AU$9</f>
        <v>0.23250389929909998</v>
      </c>
      <c r="AU415" s="423">
        <f>Imports!AV$9</f>
        <v>0.27887831309699995</v>
      </c>
      <c r="AV415" s="423">
        <f>Imports!AW$9</f>
        <v>0.21110798733375002</v>
      </c>
      <c r="AW415" s="423">
        <f>Imports!AX$9</f>
        <v>0</v>
      </c>
      <c r="AX415" s="423">
        <f>Imports!AY$9</f>
        <v>0</v>
      </c>
      <c r="AY415" s="423">
        <f>Imports!AZ$9</f>
        <v>0</v>
      </c>
      <c r="AZ415" s="423">
        <f>Imports!BA$9</f>
        <v>0</v>
      </c>
      <c r="BA415" s="423">
        <f>Imports!BB$9</f>
        <v>0</v>
      </c>
      <c r="BB415" s="423">
        <f>Imports!BC$9</f>
        <v>0</v>
      </c>
      <c r="BC415" s="425">
        <f t="shared" ref="BC415:BF422" si="289">AJ415/AJ$401</f>
        <v>1.9334838854718546E-2</v>
      </c>
      <c r="BD415" s="425">
        <f t="shared" si="289"/>
        <v>1.7082711945643994E-2</v>
      </c>
      <c r="BE415" s="425">
        <f t="shared" si="289"/>
        <v>1.7337924069002201E-2</v>
      </c>
      <c r="BF415" s="425">
        <f t="shared" si="289"/>
        <v>2.16485464059329E-2</v>
      </c>
      <c r="BG415" s="425">
        <f t="shared" ref="BG415:BG422" si="290">AN415/AN$401</f>
        <v>2.3255285530131436E-2</v>
      </c>
      <c r="BH415" s="425">
        <f t="shared" ref="BH415:BH422" si="291">AO415/AO$401</f>
        <v>2.3637060574652501E-2</v>
      </c>
      <c r="BI415" s="425">
        <f t="shared" ref="BI415:BI422" si="292">AP415/AP$401</f>
        <v>2.5831730627091473E-2</v>
      </c>
      <c r="BJ415" s="425">
        <f t="shared" ref="BJ415:BJ422" si="293">AQ415/AQ$401</f>
        <v>2.7489841017412867E-2</v>
      </c>
      <c r="BK415" s="425">
        <f t="shared" ref="BK415:BK422" si="294">AR415/AR$401</f>
        <v>2.708239308341882E-2</v>
      </c>
      <c r="BL415" s="425">
        <f t="shared" ref="BL415:BM422" si="295">AS415/AS$401</f>
        <v>2.646720892759211E-2</v>
      </c>
      <c r="BM415" s="425">
        <f t="shared" si="295"/>
        <v>2.5606838108063617E-2</v>
      </c>
      <c r="BN415" s="425">
        <f t="shared" ref="BN415:BN422" si="296">AU415/AU$401</f>
        <v>2.8224763772158785E-2</v>
      </c>
      <c r="BO415" s="425">
        <f t="shared" ref="BO415:BO422" si="297">AV415/AV$401</f>
        <v>2.5010480008132229E-2</v>
      </c>
    </row>
    <row r="416" spans="1:67">
      <c r="A416" s="427" t="str">
        <f t="shared" si="288"/>
        <v xml:space="preserve">Sawn wood </v>
      </c>
      <c r="AC416" s="423">
        <f>Imports!AD$10</f>
        <v>0.56950405814171501</v>
      </c>
      <c r="AD416" s="423">
        <f>Imports!AE$10</f>
        <v>0.45704331131839993</v>
      </c>
      <c r="AE416" s="423">
        <f>Imports!AF$10</f>
        <v>0.46330426423680016</v>
      </c>
      <c r="AF416" s="423">
        <f>Imports!AG$10</f>
        <v>0.56780062041119994</v>
      </c>
      <c r="AG416" s="423">
        <f>Imports!AH$10</f>
        <v>0.63843809352400005</v>
      </c>
      <c r="AH416" s="423">
        <f>Imports!AI$10</f>
        <v>0.67535145652259976</v>
      </c>
      <c r="AI416" s="423">
        <f>Imports!AJ$10</f>
        <v>0.78303979495279996</v>
      </c>
      <c r="AJ416" s="423">
        <f>Imports!AK$10</f>
        <v>0.9834656469199996</v>
      </c>
      <c r="AK416" s="423">
        <f>Imports!AL$10</f>
        <v>0.87288068554480014</v>
      </c>
      <c r="AL416" s="423">
        <f>Imports!AM$10</f>
        <v>0.6397742662035999</v>
      </c>
      <c r="AM416" s="423">
        <f>Imports!AN$10</f>
        <v>0.71093014291800039</v>
      </c>
      <c r="AN416" s="423">
        <f>Imports!AO$10</f>
        <v>0.8337421514400003</v>
      </c>
      <c r="AO416" s="423">
        <f>Imports!AP$10</f>
        <v>0.77243969966239978</v>
      </c>
      <c r="AP416" s="423">
        <f>Imports!AQ$10</f>
        <v>0.71249345951220022</v>
      </c>
      <c r="AQ416" s="423">
        <f>Imports!AR$10</f>
        <v>0.8530978944415003</v>
      </c>
      <c r="AR416" s="423">
        <f>Imports!AS$10</f>
        <v>0.74054352818599978</v>
      </c>
      <c r="AS416" s="423">
        <f>Imports!AT$10</f>
        <v>0.75924083770130002</v>
      </c>
      <c r="AT416" s="423">
        <f>Imports!AU$10</f>
        <v>0.77655590539669983</v>
      </c>
      <c r="AU416" s="423">
        <f>Imports!AV$10</f>
        <v>0.85828312633799997</v>
      </c>
      <c r="AV416" s="423">
        <f>Imports!AW$10</f>
        <v>0.69764284446041658</v>
      </c>
      <c r="AW416" s="423">
        <f>Imports!AX$10</f>
        <v>0</v>
      </c>
      <c r="AX416" s="423">
        <f>Imports!AY$10</f>
        <v>0</v>
      </c>
      <c r="AY416" s="423">
        <f>Imports!AZ$10</f>
        <v>0</v>
      </c>
      <c r="AZ416" s="423">
        <f>Imports!BA$10</f>
        <v>0</v>
      </c>
      <c r="BA416" s="423">
        <f>Imports!BB$10</f>
        <v>0</v>
      </c>
      <c r="BB416" s="423">
        <f>Imports!BC$10</f>
        <v>0</v>
      </c>
      <c r="BC416" s="425">
        <f t="shared" si="289"/>
        <v>8.0533244777064916E-2</v>
      </c>
      <c r="BD416" s="425">
        <f t="shared" si="289"/>
        <v>6.8247778177364798E-2</v>
      </c>
      <c r="BE416" s="425">
        <f t="shared" si="289"/>
        <v>6.2768537780776013E-2</v>
      </c>
      <c r="BF416" s="425">
        <f t="shared" si="289"/>
        <v>6.760686185634053E-2</v>
      </c>
      <c r="BG416" s="425">
        <f t="shared" si="290"/>
        <v>7.3464760785877145E-2</v>
      </c>
      <c r="BH416" s="425">
        <f t="shared" si="291"/>
        <v>8.0925507015106382E-2</v>
      </c>
      <c r="BI416" s="425">
        <f t="shared" si="292"/>
        <v>7.6163477550638237E-2</v>
      </c>
      <c r="BJ416" s="425">
        <f t="shared" si="293"/>
        <v>8.156506492392257E-2</v>
      </c>
      <c r="BK416" s="425">
        <f t="shared" si="294"/>
        <v>9.100909932923136E-2</v>
      </c>
      <c r="BL416" s="425">
        <f t="shared" si="295"/>
        <v>8.9253476429005246E-2</v>
      </c>
      <c r="BM416" s="425">
        <f t="shared" si="295"/>
        <v>8.552605531046692E-2</v>
      </c>
      <c r="BN416" s="425">
        <f t="shared" si="296"/>
        <v>8.686526471527399E-2</v>
      </c>
      <c r="BO416" s="425">
        <f t="shared" si="297"/>
        <v>8.2651455468659388E-2</v>
      </c>
    </row>
    <row r="417" spans="1:67">
      <c r="A417" s="420" t="str">
        <f t="shared" si="288"/>
        <v xml:space="preserve">Plywood </v>
      </c>
      <c r="AC417" s="423">
        <f>Imports!AD$12</f>
        <v>0.200611461793059</v>
      </c>
      <c r="AD417" s="423">
        <f>Imports!AE$12</f>
        <v>0.18354015498720005</v>
      </c>
      <c r="AE417" s="423">
        <f>Imports!AF$12</f>
        <v>0.16901601824639995</v>
      </c>
      <c r="AF417" s="423">
        <f>Imports!AG$12</f>
        <v>0.20691404640480007</v>
      </c>
      <c r="AG417" s="423">
        <f>Imports!AH$12</f>
        <v>0.27070862851480004</v>
      </c>
      <c r="AH417" s="423">
        <f>Imports!AI$12</f>
        <v>0.27878455407660008</v>
      </c>
      <c r="AI417" s="423">
        <f>Imports!AJ$12</f>
        <v>0.26910838353439998</v>
      </c>
      <c r="AJ417" s="423">
        <f>Imports!AK$12</f>
        <v>0.31633587438899996</v>
      </c>
      <c r="AK417" s="423">
        <f>Imports!AL$12</f>
        <v>0.31497263188160007</v>
      </c>
      <c r="AL417" s="423">
        <f>Imports!AM$12</f>
        <v>0.23272066718559997</v>
      </c>
      <c r="AM417" s="423">
        <f>Imports!AN$12</f>
        <v>0.2409310025442</v>
      </c>
      <c r="AN417" s="423">
        <f>Imports!AO$12</f>
        <v>0.27680499489599997</v>
      </c>
      <c r="AO417" s="423">
        <f>Imports!AP$12</f>
        <v>0.24535836520799992</v>
      </c>
      <c r="AP417" s="423">
        <f>Imports!AQ$12</f>
        <v>0.24997615869660003</v>
      </c>
      <c r="AQ417" s="423">
        <f>Imports!AR$12</f>
        <v>0.28139030371849993</v>
      </c>
      <c r="AR417" s="423">
        <f>Imports!AS$12</f>
        <v>0.23811504182549995</v>
      </c>
      <c r="AS417" s="423">
        <f>Imports!AT$12</f>
        <v>0.22734528776959997</v>
      </c>
      <c r="AT417" s="423">
        <f>Imports!AU$12</f>
        <v>0.24978526249820002</v>
      </c>
      <c r="AU417" s="423">
        <f>Imports!AV$12</f>
        <v>0.26849149722399995</v>
      </c>
      <c r="AV417" s="423">
        <f>Imports!AW$12</f>
        <v>0.28241494509500009</v>
      </c>
      <c r="AW417" s="423">
        <f>Imports!AX$12</f>
        <v>0</v>
      </c>
      <c r="AX417" s="423">
        <f>Imports!AY$12</f>
        <v>0</v>
      </c>
      <c r="AY417" s="423">
        <f>Imports!AZ$12</f>
        <v>0</v>
      </c>
      <c r="AZ417" s="423">
        <f>Imports!BA$12</f>
        <v>0</v>
      </c>
      <c r="BA417" s="423">
        <f>Imports!BB$12</f>
        <v>0</v>
      </c>
      <c r="BB417" s="423">
        <f>Imports!BC$12</f>
        <v>0</v>
      </c>
      <c r="BC417" s="425">
        <f t="shared" si="289"/>
        <v>2.5903857937204098E-2</v>
      </c>
      <c r="BD417" s="425">
        <f t="shared" si="289"/>
        <v>2.4626713213592971E-2</v>
      </c>
      <c r="BE417" s="425">
        <f t="shared" si="289"/>
        <v>2.2832328154252571E-2</v>
      </c>
      <c r="BF417" s="425">
        <f t="shared" si="289"/>
        <v>2.291165899797008E-2</v>
      </c>
      <c r="BG417" s="425">
        <f t="shared" si="290"/>
        <v>2.4390529733021429E-2</v>
      </c>
      <c r="BH417" s="425">
        <f t="shared" si="291"/>
        <v>2.5705242899262074E-2</v>
      </c>
      <c r="BI417" s="425">
        <f t="shared" si="292"/>
        <v>2.6721723963779441E-2</v>
      </c>
      <c r="BJ417" s="425">
        <f t="shared" si="293"/>
        <v>2.6903850708467087E-2</v>
      </c>
      <c r="BK417" s="425">
        <f t="shared" si="294"/>
        <v>2.92631488473937E-2</v>
      </c>
      <c r="BL417" s="425">
        <f t="shared" si="295"/>
        <v>2.6725850712435488E-2</v>
      </c>
      <c r="BM417" s="425">
        <f t="shared" si="295"/>
        <v>2.7510122616667621E-2</v>
      </c>
      <c r="BN417" s="425">
        <f t="shared" si="296"/>
        <v>2.7173533143628824E-2</v>
      </c>
      <c r="BO417" s="425">
        <f t="shared" si="297"/>
        <v>3.3458389838796211E-2</v>
      </c>
    </row>
    <row r="418" spans="1:67">
      <c r="A418" s="420" t="str">
        <f t="shared" si="288"/>
        <v xml:space="preserve">Other panels </v>
      </c>
      <c r="AC418" s="423">
        <f>Imports!AD$13</f>
        <v>0.22272350606320196</v>
      </c>
      <c r="AD418" s="423">
        <f>Imports!AE$13</f>
        <v>0.24312286732999996</v>
      </c>
      <c r="AE418" s="423">
        <f>Imports!AF$13</f>
        <v>0.26494439978880002</v>
      </c>
      <c r="AF418" s="423">
        <f>Imports!AG$13</f>
        <v>0.31790471851040014</v>
      </c>
      <c r="AG418" s="423">
        <f>Imports!AH$13</f>
        <v>0.38013472297779988</v>
      </c>
      <c r="AH418" s="423">
        <f>Imports!AI$13</f>
        <v>0.40958349650789999</v>
      </c>
      <c r="AI418" s="423">
        <f>Imports!AJ$13</f>
        <v>0.44511071102920008</v>
      </c>
      <c r="AJ418" s="423">
        <f>Imports!AK$13</f>
        <v>0.54145257486450016</v>
      </c>
      <c r="AK418" s="423">
        <f>Imports!AL$13</f>
        <v>0.49825550169720023</v>
      </c>
      <c r="AL418" s="423">
        <f>Imports!AM$13</f>
        <v>0.36942932790720007</v>
      </c>
      <c r="AM418" s="423">
        <f>Imports!AN$13</f>
        <v>0.4179924516996002</v>
      </c>
      <c r="AN418" s="423">
        <f>Imports!AO$13</f>
        <v>0.46702554633600007</v>
      </c>
      <c r="AO418" s="423">
        <f>Imports!AP$13</f>
        <v>0.4296522009824002</v>
      </c>
      <c r="AP418" s="423">
        <f>Imports!AQ$13</f>
        <v>0.40373408609400002</v>
      </c>
      <c r="AQ418" s="423">
        <f>Imports!AR$13</f>
        <v>0.46134863871900006</v>
      </c>
      <c r="AR418" s="423">
        <f>Imports!AS$13</f>
        <v>0.38950924590550012</v>
      </c>
      <c r="AS418" s="423">
        <f>Imports!AT$13</f>
        <v>0.39952957552620005</v>
      </c>
      <c r="AT418" s="423">
        <f>Imports!AU$13</f>
        <v>0.44725189248739988</v>
      </c>
      <c r="AU418" s="423">
        <f>Imports!AV$13</f>
        <v>0.4424147040689998</v>
      </c>
      <c r="AV418" s="423">
        <f>Imports!AW$13</f>
        <v>0.36120608120750003</v>
      </c>
      <c r="AW418" s="423">
        <f>Imports!AX$13</f>
        <v>0</v>
      </c>
      <c r="AX418" s="423">
        <f>Imports!AY$13</f>
        <v>0</v>
      </c>
      <c r="AY418" s="423">
        <f>Imports!AZ$13</f>
        <v>0</v>
      </c>
      <c r="AZ418" s="423">
        <f>Imports!BA$13</f>
        <v>0</v>
      </c>
      <c r="BA418" s="423">
        <f>Imports!BB$13</f>
        <v>0</v>
      </c>
      <c r="BB418" s="423">
        <f>Imports!BC$13</f>
        <v>0</v>
      </c>
      <c r="BC418" s="425">
        <f t="shared" si="289"/>
        <v>4.4338033446614043E-2</v>
      </c>
      <c r="BD418" s="425">
        <f t="shared" si="289"/>
        <v>3.8957020723007912E-2</v>
      </c>
      <c r="BE418" s="425">
        <f t="shared" si="289"/>
        <v>3.6244875655393E-2</v>
      </c>
      <c r="BF418" s="425">
        <f t="shared" si="289"/>
        <v>3.974955657817341E-2</v>
      </c>
      <c r="BG418" s="425">
        <f t="shared" si="290"/>
        <v>4.1151715771128215E-2</v>
      </c>
      <c r="BH418" s="425">
        <f t="shared" si="291"/>
        <v>4.501299223726269E-2</v>
      </c>
      <c r="BI418" s="425">
        <f t="shared" si="292"/>
        <v>4.3157998985282303E-2</v>
      </c>
      <c r="BJ418" s="425">
        <f t="shared" si="293"/>
        <v>4.4109746272804742E-2</v>
      </c>
      <c r="BK418" s="425">
        <f t="shared" si="294"/>
        <v>4.7868740055161334E-2</v>
      </c>
      <c r="BL418" s="425">
        <f t="shared" si="295"/>
        <v>4.696718324567687E-2</v>
      </c>
      <c r="BM418" s="425">
        <f t="shared" si="295"/>
        <v>4.9258127880757896E-2</v>
      </c>
      <c r="BN418" s="425">
        <f t="shared" si="296"/>
        <v>4.477598266070186E-2</v>
      </c>
      <c r="BO418" s="425">
        <f t="shared" si="297"/>
        <v>4.2792968598453884E-2</v>
      </c>
    </row>
    <row r="419" spans="1:67">
      <c r="A419" s="420" t="str">
        <f t="shared" si="288"/>
        <v>Wooden furniture</v>
      </c>
      <c r="AC419" s="423">
        <f>Imports!AD$15</f>
        <v>0.94827555815983244</v>
      </c>
      <c r="AD419" s="423">
        <f>Imports!AE$15</f>
        <v>0.92885109434759994</v>
      </c>
      <c r="AE419" s="423">
        <f>Imports!AF$15</f>
        <v>0.96127304577600003</v>
      </c>
      <c r="AF419" s="423">
        <f>Imports!AG$15</f>
        <v>1.1626856714815996</v>
      </c>
      <c r="AG419" s="423">
        <f>Imports!AH$15</f>
        <v>1.4124160899414993</v>
      </c>
      <c r="AH419" s="423">
        <f>Imports!AI$15</f>
        <v>1.4407654718028002</v>
      </c>
      <c r="AI419" s="423">
        <f>Imports!AJ$15</f>
        <v>1.4947629212</v>
      </c>
      <c r="AJ419" s="423">
        <f>Imports!AK$15</f>
        <v>1.7318686966995001</v>
      </c>
      <c r="AK419" s="423">
        <f>Imports!AL$15</f>
        <v>2.0107073987068014</v>
      </c>
      <c r="AL419" s="423">
        <f>Imports!AM$15</f>
        <v>1.6784484249279992</v>
      </c>
      <c r="AM419" s="423">
        <f>Imports!AN$15</f>
        <v>1.4314298207949008</v>
      </c>
      <c r="AN419" s="423">
        <f>Imports!AO$15</f>
        <v>1.5736454450640001</v>
      </c>
      <c r="AO419" s="423">
        <f>Imports!AP$15</f>
        <v>1.3458757547291995</v>
      </c>
      <c r="AP419" s="423">
        <f>Imports!AQ$15</f>
        <v>1.3292035236024005</v>
      </c>
      <c r="AQ419" s="423">
        <f>Imports!AR$15</f>
        <v>1.4844708699184992</v>
      </c>
      <c r="AR419" s="423">
        <f>Imports!AS$15</f>
        <v>1.1438684378450001</v>
      </c>
      <c r="AS419" s="423">
        <f>Imports!AT$15</f>
        <v>1.0678079303802996</v>
      </c>
      <c r="AT419" s="423">
        <f>Imports!AU$15</f>
        <v>1.1826205332798996</v>
      </c>
      <c r="AU419" s="423">
        <f>Imports!AV$15</f>
        <v>1.2484539428549999</v>
      </c>
      <c r="AV419" s="423">
        <f>Imports!AW$15</f>
        <v>1.2090555340366662</v>
      </c>
      <c r="AW419" s="423">
        <f>Imports!AX$15</f>
        <v>0</v>
      </c>
      <c r="AX419" s="423">
        <f>Imports!AY$15</f>
        <v>0</v>
      </c>
      <c r="AY419" s="423">
        <f>Imports!AZ$15</f>
        <v>0</v>
      </c>
      <c r="AZ419" s="423">
        <f>Imports!BA$15</f>
        <v>0</v>
      </c>
      <c r="BA419" s="423">
        <f>Imports!BB$15</f>
        <v>0</v>
      </c>
      <c r="BB419" s="423">
        <f>Imports!BC$15</f>
        <v>0</v>
      </c>
      <c r="BC419" s="425">
        <f t="shared" ref="BC419:BF420" si="298">AJ419/AJ$401</f>
        <v>0.14181787244916622</v>
      </c>
      <c r="BD419" s="425">
        <f t="shared" si="298"/>
        <v>0.15721084771268537</v>
      </c>
      <c r="BE419" s="425">
        <f t="shared" si="298"/>
        <v>0.1646733214174789</v>
      </c>
      <c r="BF419" s="425">
        <f t="shared" si="298"/>
        <v>0.13612375156062168</v>
      </c>
      <c r="BG419" s="425">
        <f t="shared" si="290"/>
        <v>0.13866095888727722</v>
      </c>
      <c r="BH419" s="425">
        <f t="shared" si="291"/>
        <v>0.14100217515801142</v>
      </c>
      <c r="BI419" s="425">
        <f t="shared" si="292"/>
        <v>0.14208798884895191</v>
      </c>
      <c r="BJ419" s="425">
        <f t="shared" si="293"/>
        <v>0.14193091281961559</v>
      </c>
      <c r="BK419" s="425">
        <f t="shared" si="294"/>
        <v>0.14057571542676592</v>
      </c>
      <c r="BL419" s="425">
        <f t="shared" si="295"/>
        <v>0.12552745481058805</v>
      </c>
      <c r="BM419" s="425">
        <f t="shared" si="295"/>
        <v>0.1302480200558403</v>
      </c>
      <c r="BN419" s="425">
        <f t="shared" si="296"/>
        <v>0.1263537391136122</v>
      </c>
      <c r="BO419" s="425">
        <f t="shared" si="297"/>
        <v>0.14323976863527857</v>
      </c>
    </row>
    <row r="420" spans="1:67">
      <c r="A420" s="420" t="str">
        <f t="shared" si="288"/>
        <v xml:space="preserve">Wood-based pulp </v>
      </c>
      <c r="AC420" s="423">
        <f>Imports!AD$20</f>
        <v>0.68405918787116082</v>
      </c>
      <c r="AD420" s="423">
        <f>Imports!AE$20</f>
        <v>0.5655548170703999</v>
      </c>
      <c r="AE420" s="423">
        <f>Imports!AF$20</f>
        <v>0.4957057765872</v>
      </c>
      <c r="AF420" s="423">
        <f>Imports!AG$20</f>
        <v>0.48835325579040001</v>
      </c>
      <c r="AG420" s="423">
        <f>Imports!AH$20</f>
        <v>0.56203515328519993</v>
      </c>
      <c r="AH420" s="423">
        <f>Imports!AI$20</f>
        <v>0.6073121674619999</v>
      </c>
      <c r="AI420" s="423">
        <f>Imports!AJ$20</f>
        <v>0.79043897041680011</v>
      </c>
      <c r="AJ420" s="423">
        <f>Imports!AK$20</f>
        <v>1.0275262132320002</v>
      </c>
      <c r="AK420" s="423">
        <f>Imports!AL$20</f>
        <v>0.91343233884800024</v>
      </c>
      <c r="AL420" s="423">
        <f>Imports!AM$20</f>
        <v>0.60224891012440007</v>
      </c>
      <c r="AM420" s="423">
        <f>Imports!AN$20</f>
        <v>0.78635136620340018</v>
      </c>
      <c r="AN420" s="423">
        <f>Imports!AO$20</f>
        <v>0.6306889538399999</v>
      </c>
      <c r="AO420" s="423">
        <f>Imports!AP$20</f>
        <v>0.58995327427519983</v>
      </c>
      <c r="AP420" s="423">
        <f>Imports!AQ$20</f>
        <v>0.62085116887290004</v>
      </c>
      <c r="AQ420" s="423">
        <f>Imports!AR$20</f>
        <v>0.65236138502149998</v>
      </c>
      <c r="AR420" s="423">
        <f>Imports!AS$20</f>
        <v>0.50104452157899992</v>
      </c>
      <c r="AS420" s="423">
        <f>Imports!AT$20</f>
        <v>0.52821721718310011</v>
      </c>
      <c r="AT420" s="423">
        <f>Imports!AU$20</f>
        <v>0.56721203324499991</v>
      </c>
      <c r="AU420" s="423">
        <f>Imports!AV$20</f>
        <v>0.63400708811399997</v>
      </c>
      <c r="AV420" s="423">
        <f>Imports!AW$20</f>
        <v>0.46311536929625002</v>
      </c>
      <c r="AW420" s="423">
        <f>Imports!AX$20</f>
        <v>0</v>
      </c>
      <c r="AX420" s="423">
        <f>Imports!AY$20</f>
        <v>0</v>
      </c>
      <c r="AY420" s="423">
        <f>Imports!AZ$20</f>
        <v>0</v>
      </c>
      <c r="AZ420" s="423">
        <f>Imports!BA$20</f>
        <v>0</v>
      </c>
      <c r="BA420" s="423">
        <f>Imports!BB$20</f>
        <v>0</v>
      </c>
      <c r="BB420" s="423">
        <f>Imports!BC$20</f>
        <v>0</v>
      </c>
      <c r="BC420" s="425">
        <f t="shared" si="298"/>
        <v>8.4141241032890501E-2</v>
      </c>
      <c r="BD420" s="425">
        <f t="shared" si="298"/>
        <v>7.1418383605109895E-2</v>
      </c>
      <c r="BE420" s="425">
        <f t="shared" si="298"/>
        <v>5.9086908407385827E-2</v>
      </c>
      <c r="BF420" s="425">
        <f t="shared" si="298"/>
        <v>7.4779144920276347E-2</v>
      </c>
      <c r="BG420" s="425">
        <f t="shared" si="290"/>
        <v>5.5572832732668984E-2</v>
      </c>
      <c r="BH420" s="425">
        <f t="shared" si="291"/>
        <v>6.1807113043010037E-2</v>
      </c>
      <c r="BI420" s="425">
        <f t="shared" si="292"/>
        <v>6.6367183349461942E-2</v>
      </c>
      <c r="BJ420" s="425">
        <f t="shared" si="293"/>
        <v>6.2372558964025757E-2</v>
      </c>
      <c r="BK420" s="425">
        <f t="shared" si="294"/>
        <v>6.1575868125468662E-2</v>
      </c>
      <c r="BL420" s="425">
        <f t="shared" si="295"/>
        <v>6.2095214854333759E-2</v>
      </c>
      <c r="BM420" s="425">
        <f t="shared" si="295"/>
        <v>6.2469948899934576E-2</v>
      </c>
      <c r="BN420" s="425">
        <f t="shared" si="296"/>
        <v>6.4166697270819126E-2</v>
      </c>
      <c r="BO420" s="425">
        <f t="shared" si="297"/>
        <v>5.4866411411193874E-2</v>
      </c>
    </row>
    <row r="421" spans="1:67">
      <c r="A421" s="420" t="str">
        <f t="shared" si="288"/>
        <v xml:space="preserve">Paper </v>
      </c>
      <c r="AC421" s="423">
        <f>Imports!AD$21</f>
        <v>3.6053520199891977</v>
      </c>
      <c r="AD421" s="423">
        <f>Imports!AE$21</f>
        <v>3.5116070606659999</v>
      </c>
      <c r="AE421" s="423">
        <f>Imports!AF$21</f>
        <v>3.7478325556224008</v>
      </c>
      <c r="AF421" s="423">
        <f>Imports!AG$21</f>
        <v>4.4928015894943991</v>
      </c>
      <c r="AG421" s="423">
        <f>Imports!AH$21</f>
        <v>4.9542845855754996</v>
      </c>
      <c r="AH421" s="423">
        <f>Imports!AI$21</f>
        <v>4.9384341872150994</v>
      </c>
      <c r="AI421" s="423">
        <f>Imports!AJ$21</f>
        <v>5.1548423127464016</v>
      </c>
      <c r="AJ421" s="423">
        <f>Imports!AK$21</f>
        <v>6.005960773724496</v>
      </c>
      <c r="AK421" s="423">
        <f>Imports!AL$21</f>
        <v>6.5543575018828015</v>
      </c>
      <c r="AL421" s="423">
        <f>Imports!AM$21</f>
        <v>5.3710983701671982</v>
      </c>
      <c r="AM421" s="423">
        <f>Imports!AN$21</f>
        <v>5.5791173611529983</v>
      </c>
      <c r="AN421" s="423">
        <f>Imports!AO$21</f>
        <v>6.1512475406399991</v>
      </c>
      <c r="AO421" s="423">
        <f>Imports!AP$21</f>
        <v>4.8839094035952</v>
      </c>
      <c r="AP421" s="423">
        <f>Imports!AQ$21</f>
        <v>4.8642945431319013</v>
      </c>
      <c r="AQ421" s="423">
        <f>Imports!AR$21</f>
        <v>5.3243254181830002</v>
      </c>
      <c r="AR421" s="423">
        <f>Imports!AS$21</f>
        <v>3.9642242579415017</v>
      </c>
      <c r="AS421" s="423">
        <f>Imports!AT$21</f>
        <v>4.3265077184820999</v>
      </c>
      <c r="AT421" s="423">
        <f>Imports!AU$21</f>
        <v>4.6523030769929994</v>
      </c>
      <c r="AU421" s="423">
        <f>Imports!AV$21</f>
        <v>5.0910321224379986</v>
      </c>
      <c r="AV421" s="423">
        <f>Imports!AW$21</f>
        <v>4.311212571614166</v>
      </c>
      <c r="AW421" s="423">
        <f>Imports!AX$21</f>
        <v>0</v>
      </c>
      <c r="AX421" s="423">
        <f>Imports!AY$21</f>
        <v>0</v>
      </c>
      <c r="AY421" s="423">
        <f>Imports!AZ$21</f>
        <v>0</v>
      </c>
      <c r="AZ421" s="423">
        <f>Imports!BA$21</f>
        <v>0</v>
      </c>
      <c r="BA421" s="423">
        <f>Imports!BB$21</f>
        <v>0</v>
      </c>
      <c r="BB421" s="423">
        <f>Imports!BC$21</f>
        <v>0</v>
      </c>
      <c r="BC421" s="425">
        <f t="shared" si="289"/>
        <v>0.49181129063997714</v>
      </c>
      <c r="BD421" s="425">
        <f t="shared" si="289"/>
        <v>0.51246446884599539</v>
      </c>
      <c r="BE421" s="425">
        <f t="shared" si="289"/>
        <v>0.52696084975824131</v>
      </c>
      <c r="BF421" s="425">
        <f t="shared" si="289"/>
        <v>0.53055369852180689</v>
      </c>
      <c r="BG421" s="425">
        <f t="shared" si="290"/>
        <v>0.54201401275841976</v>
      </c>
      <c r="BH421" s="425">
        <f t="shared" si="291"/>
        <v>0.51166821808165308</v>
      </c>
      <c r="BI421" s="425">
        <f t="shared" si="292"/>
        <v>0.51997893214228841</v>
      </c>
      <c r="BJ421" s="425">
        <f t="shared" si="293"/>
        <v>0.50906109514488729</v>
      </c>
      <c r="BK421" s="425">
        <f t="shared" si="294"/>
        <v>0.48718335320287964</v>
      </c>
      <c r="BL421" s="425">
        <f t="shared" si="295"/>
        <v>0.50860785602706549</v>
      </c>
      <c r="BM421" s="425">
        <f t="shared" si="295"/>
        <v>0.51238182276226074</v>
      </c>
      <c r="BN421" s="425">
        <f t="shared" si="296"/>
        <v>0.51525404545281028</v>
      </c>
      <c r="BO421" s="425">
        <f t="shared" si="297"/>
        <v>0.51075990631608981</v>
      </c>
    </row>
    <row r="422" spans="1:67">
      <c r="A422" s="420" t="str">
        <f t="shared" si="288"/>
        <v>Other products</v>
      </c>
      <c r="AC422" s="428">
        <f t="shared" ref="AC422:BB422" si="299">AC401-SUM(AC415:AC421)</f>
        <v>0.60915745793898779</v>
      </c>
      <c r="AD422" s="428">
        <f t="shared" si="299"/>
        <v>0.56935860019440021</v>
      </c>
      <c r="AE422" s="428">
        <f t="shared" si="299"/>
        <v>0.61887634155520033</v>
      </c>
      <c r="AF422" s="428">
        <f t="shared" si="299"/>
        <v>0.74607124183840057</v>
      </c>
      <c r="AG422" s="428">
        <f t="shared" si="299"/>
        <v>0.84943217556540063</v>
      </c>
      <c r="AH422" s="428">
        <f t="shared" si="299"/>
        <v>0.89415113441939909</v>
      </c>
      <c r="AI422" s="428">
        <f t="shared" si="299"/>
        <v>1.0491098801184009</v>
      </c>
      <c r="AJ422" s="428">
        <f t="shared" si="299"/>
        <v>1.369195985695999</v>
      </c>
      <c r="AK422" s="428">
        <f t="shared" si="299"/>
        <v>1.406785115536799</v>
      </c>
      <c r="AL422" s="428">
        <f t="shared" si="299"/>
        <v>1.1221563113507997</v>
      </c>
      <c r="AM422" s="428">
        <f t="shared" si="299"/>
        <v>1.1212499839031977</v>
      </c>
      <c r="AN422" s="428">
        <f t="shared" si="299"/>
        <v>1.1517959064959982</v>
      </c>
      <c r="AO422" s="428">
        <f t="shared" si="299"/>
        <v>1.0522647533551996</v>
      </c>
      <c r="AP422" s="428">
        <f t="shared" si="299"/>
        <v>0.93258819694319861</v>
      </c>
      <c r="AQ422" s="428">
        <f t="shared" si="299"/>
        <v>1.1145951249090018</v>
      </c>
      <c r="AR422" s="428">
        <f t="shared" si="299"/>
        <v>0.9393521204584987</v>
      </c>
      <c r="AS422" s="428">
        <f t="shared" si="299"/>
        <v>0.97277509729429923</v>
      </c>
      <c r="AT422" s="428">
        <f t="shared" si="299"/>
        <v>0.9715256362954996</v>
      </c>
      <c r="AU422" s="428">
        <f t="shared" si="299"/>
        <v>1.0590644379559979</v>
      </c>
      <c r="AV422" s="428">
        <f t="shared" si="299"/>
        <v>0.9050257821170824</v>
      </c>
      <c r="AW422" s="428">
        <f t="shared" si="299"/>
        <v>0</v>
      </c>
      <c r="AX422" s="428">
        <f t="shared" si="299"/>
        <v>0</v>
      </c>
      <c r="AY422" s="428">
        <f t="shared" si="299"/>
        <v>0</v>
      </c>
      <c r="AZ422" s="428">
        <f t="shared" si="299"/>
        <v>0</v>
      </c>
      <c r="BA422" s="428">
        <f t="shared" si="299"/>
        <v>0</v>
      </c>
      <c r="BB422" s="428">
        <f t="shared" si="299"/>
        <v>0</v>
      </c>
      <c r="BC422" s="425">
        <f t="shared" si="289"/>
        <v>0.11211962086236468</v>
      </c>
      <c r="BD422" s="425">
        <f t="shared" si="289"/>
        <v>0.10999207577659972</v>
      </c>
      <c r="BE422" s="425">
        <f t="shared" si="289"/>
        <v>0.11009525475747026</v>
      </c>
      <c r="BF422" s="425">
        <f t="shared" si="289"/>
        <v>0.10662678115887807</v>
      </c>
      <c r="BG422" s="425">
        <f t="shared" si="290"/>
        <v>0.10148990380147571</v>
      </c>
      <c r="BH422" s="425">
        <f t="shared" si="291"/>
        <v>0.11024169099104178</v>
      </c>
      <c r="BI422" s="425">
        <f t="shared" si="292"/>
        <v>9.9690964532506338E-2</v>
      </c>
      <c r="BJ422" s="425">
        <f t="shared" si="293"/>
        <v>0.10656693014886401</v>
      </c>
      <c r="BK422" s="425">
        <f t="shared" si="294"/>
        <v>0.11544168192968055</v>
      </c>
      <c r="BL422" s="425">
        <f t="shared" si="295"/>
        <v>0.11435575499330304</v>
      </c>
      <c r="BM422" s="425">
        <f t="shared" si="295"/>
        <v>0.10699906436600848</v>
      </c>
      <c r="BN422" s="425">
        <f t="shared" si="296"/>
        <v>0.10718597387099484</v>
      </c>
      <c r="BO422" s="425">
        <f t="shared" si="297"/>
        <v>0.10722061972339605</v>
      </c>
    </row>
    <row r="424" spans="1:67" ht="13">
      <c r="A424" s="419" t="s">
        <v>174</v>
      </c>
    </row>
    <row r="425" spans="1:67">
      <c r="B425" s="466" t="s">
        <v>146</v>
      </c>
      <c r="C425" s="466"/>
      <c r="D425" s="466"/>
      <c r="E425" s="466"/>
      <c r="F425" s="466"/>
      <c r="G425" s="466"/>
      <c r="H425" s="466"/>
      <c r="I425" s="466"/>
      <c r="J425" s="466"/>
      <c r="K425" s="466"/>
      <c r="L425" s="466"/>
      <c r="M425" s="466"/>
      <c r="N425" s="466"/>
      <c r="O425" s="466"/>
      <c r="P425" s="466"/>
      <c r="Q425" s="466"/>
      <c r="R425" s="466"/>
      <c r="S425" s="466"/>
      <c r="T425" s="466"/>
      <c r="U425" s="466"/>
      <c r="V425" s="466"/>
      <c r="W425" s="466"/>
      <c r="X425" s="466"/>
      <c r="Y425" s="466"/>
      <c r="Z425" s="466"/>
      <c r="AA425" s="466"/>
      <c r="AC425" s="466" t="s">
        <v>147</v>
      </c>
      <c r="AD425" s="466"/>
      <c r="AE425" s="466"/>
      <c r="AF425" s="466"/>
      <c r="AG425" s="466"/>
      <c r="AH425" s="466"/>
      <c r="AI425" s="466"/>
      <c r="AJ425" s="466"/>
      <c r="AK425" s="466"/>
      <c r="AL425" s="466"/>
      <c r="AM425" s="466"/>
      <c r="AN425" s="466"/>
      <c r="AO425" s="466"/>
      <c r="AP425" s="466"/>
      <c r="AQ425" s="466"/>
      <c r="AR425" s="466"/>
      <c r="AS425" s="466"/>
      <c r="AT425" s="466"/>
      <c r="AU425" s="466"/>
      <c r="AV425" s="466"/>
      <c r="AW425" s="466"/>
      <c r="AX425" s="466"/>
      <c r="AY425" s="466"/>
      <c r="AZ425" s="466"/>
      <c r="BA425" s="466"/>
      <c r="BB425" s="466"/>
    </row>
    <row r="426" spans="1:67">
      <c r="B426" s="466" t="s">
        <v>68</v>
      </c>
      <c r="C426" s="466"/>
      <c r="D426" s="466"/>
      <c r="E426" s="466"/>
      <c r="F426" s="466"/>
      <c r="G426" s="466"/>
      <c r="H426" s="466"/>
      <c r="I426" s="466"/>
      <c r="J426" s="466"/>
      <c r="K426" s="466"/>
      <c r="L426" s="466"/>
      <c r="M426" s="466"/>
      <c r="N426" s="466"/>
      <c r="O426" s="466"/>
      <c r="P426" s="466"/>
      <c r="Q426" s="466"/>
      <c r="R426" s="466"/>
      <c r="S426" s="466"/>
      <c r="T426" s="466"/>
      <c r="U426" s="466"/>
      <c r="V426" s="466"/>
      <c r="W426" s="466"/>
      <c r="X426" s="466"/>
      <c r="Y426" s="466"/>
      <c r="Z426" s="466"/>
      <c r="AA426" s="466"/>
      <c r="AC426" s="466" t="s">
        <v>68</v>
      </c>
      <c r="AD426" s="466"/>
      <c r="AE426" s="466"/>
      <c r="AF426" s="466"/>
      <c r="AG426" s="466"/>
      <c r="AH426" s="466"/>
      <c r="AI426" s="466"/>
      <c r="AJ426" s="466"/>
      <c r="AK426" s="466"/>
      <c r="AL426" s="466"/>
      <c r="AM426" s="466"/>
      <c r="AN426" s="466"/>
      <c r="AO426" s="466"/>
      <c r="AP426" s="466"/>
      <c r="AQ426" s="466"/>
      <c r="AR426" s="466"/>
      <c r="AS426" s="466"/>
      <c r="AT426" s="466"/>
      <c r="AU426" s="466"/>
      <c r="AV426" s="466"/>
      <c r="AW426" s="466"/>
      <c r="AX426" s="466"/>
      <c r="AY426" s="466"/>
      <c r="AZ426" s="466"/>
      <c r="BA426" s="466"/>
      <c r="BB426" s="466"/>
    </row>
    <row r="427" spans="1:67">
      <c r="A427" s="421" t="s">
        <v>2</v>
      </c>
      <c r="B427" s="422">
        <f>Imports!C$23</f>
        <v>27.108574062630179</v>
      </c>
      <c r="C427" s="422">
        <f>Imports!D$23</f>
        <v>26.810215133610939</v>
      </c>
      <c r="D427" s="422">
        <f>Imports!E$23</f>
        <v>26.947850356812211</v>
      </c>
      <c r="E427" s="422">
        <f>Imports!F$23</f>
        <v>27.506021682376897</v>
      </c>
      <c r="F427" s="422">
        <f>Imports!G$23</f>
        <v>29.18265381198826</v>
      </c>
      <c r="G427" s="422">
        <f>Imports!H$23</f>
        <v>29.571933760730346</v>
      </c>
      <c r="H427" s="422">
        <f>Imports!I$23</f>
        <v>31.974580146467282</v>
      </c>
      <c r="I427" s="422">
        <f>Imports!J$23</f>
        <v>33.974204099959849</v>
      </c>
      <c r="J427" s="422">
        <f>Imports!K$23</f>
        <v>33.974665212831596</v>
      </c>
      <c r="K427" s="422">
        <f>Imports!L$23</f>
        <v>29.209138044865497</v>
      </c>
      <c r="L427" s="422">
        <f>Imports!M$23</f>
        <v>31.71050968865601</v>
      </c>
      <c r="M427" s="422">
        <f>Imports!N$23</f>
        <v>31.035298000307172</v>
      </c>
      <c r="N427" s="422">
        <f>Imports!O$23</f>
        <v>28.784329761750044</v>
      </c>
      <c r="O427" s="422">
        <f>Imports!P$23</f>
        <v>28.898901785801087</v>
      </c>
      <c r="P427" s="422">
        <f>Imports!Q$23</f>
        <v>30.892647775323844</v>
      </c>
      <c r="Q427" s="422">
        <f>Imports!R$23</f>
        <v>27.835346144662442</v>
      </c>
      <c r="R427" s="422">
        <f>Imports!S$23</f>
        <v>29.867400460362528</v>
      </c>
      <c r="S427" s="422">
        <f>Imports!T$23</f>
        <v>32.896709742138654</v>
      </c>
      <c r="T427" s="422">
        <f>Imports!U$23</f>
        <v>35.62544134748569</v>
      </c>
      <c r="U427" s="422">
        <f>Imports!V$23</f>
        <v>30.420649153665785</v>
      </c>
      <c r="V427" s="422">
        <f>Imports!W$23</f>
        <v>0</v>
      </c>
      <c r="W427" s="422">
        <f>Imports!X$23</f>
        <v>0</v>
      </c>
      <c r="X427" s="422">
        <f>Imports!Y$23</f>
        <v>0</v>
      </c>
      <c r="Y427" s="422">
        <f>Imports!Z$23</f>
        <v>0</v>
      </c>
      <c r="Z427" s="422">
        <f>Imports!AA$23</f>
        <v>0</v>
      </c>
      <c r="AA427" s="422">
        <f>Imports!AB$23</f>
        <v>0</v>
      </c>
      <c r="AB427" s="422"/>
      <c r="AC427" s="422">
        <f>Imports!C$6-Imports!C$23</f>
        <v>8.339571513301852</v>
      </c>
      <c r="AD427" s="422">
        <f>Imports!D$6-Imports!D$23</f>
        <v>7.8686108402393629</v>
      </c>
      <c r="AE427" s="422">
        <f>Imports!E$6-Imports!E$23</f>
        <v>7.6769984721627722</v>
      </c>
      <c r="AF427" s="422">
        <f>Imports!F$6-Imports!F$23</f>
        <v>7.6353378440783715</v>
      </c>
      <c r="AG427" s="422">
        <f>Imports!G$6-Imports!G$23</f>
        <v>8.3703892167817457</v>
      </c>
      <c r="AH427" s="422">
        <f>Imports!H$6-Imports!H$23</f>
        <v>9.235409252551861</v>
      </c>
      <c r="AI427" s="422">
        <f>Imports!I$6-Imports!I$23</f>
        <v>10.143490783100894</v>
      </c>
      <c r="AJ427" s="422">
        <f>Imports!J$6-Imports!J$23</f>
        <v>12.181434929240176</v>
      </c>
      <c r="AK427" s="422">
        <f>Imports!K$6-Imports!K$23</f>
        <v>9.3465819346619341</v>
      </c>
      <c r="AL427" s="422">
        <f>Imports!L$6-Imports!L$23</f>
        <v>8.6201684160448337</v>
      </c>
      <c r="AM427" s="422">
        <f>Imports!M$6-Imports!M$23</f>
        <v>8.2934346024844672</v>
      </c>
      <c r="AN427" s="422">
        <f>Imports!N$6-Imports!N$23</f>
        <v>7.5830990572737633</v>
      </c>
      <c r="AO427" s="422">
        <f>Imports!O$6-Imports!O$23</f>
        <v>7.1597052298686492</v>
      </c>
      <c r="AP427" s="422">
        <f>Imports!P$6-Imports!P$23</f>
        <v>6.8857612857327624</v>
      </c>
      <c r="AQ427" s="422">
        <f>Imports!Q$6-Imports!Q$23</f>
        <v>7.3468050716523905</v>
      </c>
      <c r="AR427" s="422">
        <f>Imports!R$6-Imports!R$23</f>
        <v>7.1942501621923007</v>
      </c>
      <c r="AS427" s="422">
        <f>Imports!S$6-Imports!S$23</f>
        <v>7.5083894048628217</v>
      </c>
      <c r="AT427" s="422">
        <f>Imports!T$6-Imports!T$23</f>
        <v>7.4759760964427215</v>
      </c>
      <c r="AU427" s="422">
        <f>Imports!U$6-Imports!U$23</f>
        <v>7.4587719060613722</v>
      </c>
      <c r="AV427" s="422">
        <f>Imports!V$6-Imports!V$23</f>
        <v>7.0735811001284858</v>
      </c>
      <c r="AW427" s="422">
        <f>Imports!W$6-Imports!W$23</f>
        <v>0</v>
      </c>
      <c r="AX427" s="422">
        <f>Imports!X$6-Imports!X$23</f>
        <v>0</v>
      </c>
      <c r="AY427" s="422">
        <f>Imports!Y$6-Imports!Y$23</f>
        <v>0</v>
      </c>
      <c r="AZ427" s="422">
        <f>Imports!Z$6-Imports!Z$23</f>
        <v>0</v>
      </c>
      <c r="BA427" s="422">
        <f>Imports!AA$6-Imports!AA$23</f>
        <v>0</v>
      </c>
      <c r="BB427" s="422">
        <f>Imports!AB$6-Imports!AB$23</f>
        <v>0</v>
      </c>
    </row>
    <row r="428" spans="1:67">
      <c r="A428" s="421"/>
      <c r="B428" s="420">
        <v>2000</v>
      </c>
      <c r="C428" s="420">
        <f>1+B428</f>
        <v>2001</v>
      </c>
      <c r="D428" s="420">
        <f t="shared" ref="D428:AA428" si="300">1+C428</f>
        <v>2002</v>
      </c>
      <c r="E428" s="420">
        <f t="shared" si="300"/>
        <v>2003</v>
      </c>
      <c r="F428" s="420">
        <f t="shared" si="300"/>
        <v>2004</v>
      </c>
      <c r="G428" s="420">
        <f t="shared" si="300"/>
        <v>2005</v>
      </c>
      <c r="H428" s="420">
        <f t="shared" si="300"/>
        <v>2006</v>
      </c>
      <c r="I428" s="420">
        <f t="shared" si="300"/>
        <v>2007</v>
      </c>
      <c r="J428" s="420">
        <f t="shared" si="300"/>
        <v>2008</v>
      </c>
      <c r="K428" s="420">
        <f t="shared" si="300"/>
        <v>2009</v>
      </c>
      <c r="L428" s="420">
        <f t="shared" si="300"/>
        <v>2010</v>
      </c>
      <c r="M428" s="420">
        <f t="shared" si="300"/>
        <v>2011</v>
      </c>
      <c r="N428" s="420">
        <f t="shared" si="300"/>
        <v>2012</v>
      </c>
      <c r="O428" s="420">
        <f t="shared" si="300"/>
        <v>2013</v>
      </c>
      <c r="P428" s="420">
        <f t="shared" si="300"/>
        <v>2014</v>
      </c>
      <c r="Q428" s="420">
        <f t="shared" si="300"/>
        <v>2015</v>
      </c>
      <c r="R428" s="420">
        <f t="shared" si="300"/>
        <v>2016</v>
      </c>
      <c r="S428" s="420">
        <f t="shared" si="300"/>
        <v>2017</v>
      </c>
      <c r="T428" s="420">
        <f t="shared" si="300"/>
        <v>2018</v>
      </c>
      <c r="U428" s="420">
        <f t="shared" si="300"/>
        <v>2019</v>
      </c>
      <c r="V428" s="420">
        <f t="shared" si="300"/>
        <v>2020</v>
      </c>
      <c r="W428" s="420">
        <f t="shared" si="300"/>
        <v>2021</v>
      </c>
      <c r="X428" s="420">
        <f t="shared" si="300"/>
        <v>2022</v>
      </c>
      <c r="Y428" s="420">
        <f t="shared" si="300"/>
        <v>2023</v>
      </c>
      <c r="Z428" s="420">
        <f t="shared" si="300"/>
        <v>2024</v>
      </c>
      <c r="AA428" s="420">
        <f t="shared" si="300"/>
        <v>2025</v>
      </c>
      <c r="AC428" s="420">
        <v>2000</v>
      </c>
      <c r="AD428" s="420">
        <f>1+AC428</f>
        <v>2001</v>
      </c>
      <c r="AE428" s="420">
        <f t="shared" ref="AE428:BB428" si="301">1+AD428</f>
        <v>2002</v>
      </c>
      <c r="AF428" s="420">
        <f t="shared" si="301"/>
        <v>2003</v>
      </c>
      <c r="AG428" s="420">
        <f t="shared" si="301"/>
        <v>2004</v>
      </c>
      <c r="AH428" s="420">
        <f t="shared" si="301"/>
        <v>2005</v>
      </c>
      <c r="AI428" s="420">
        <f t="shared" si="301"/>
        <v>2006</v>
      </c>
      <c r="AJ428" s="420">
        <f t="shared" si="301"/>
        <v>2007</v>
      </c>
      <c r="AK428" s="420">
        <f t="shared" si="301"/>
        <v>2008</v>
      </c>
      <c r="AL428" s="420">
        <f t="shared" si="301"/>
        <v>2009</v>
      </c>
      <c r="AM428" s="420">
        <f t="shared" si="301"/>
        <v>2010</v>
      </c>
      <c r="AN428" s="420">
        <f t="shared" si="301"/>
        <v>2011</v>
      </c>
      <c r="AO428" s="420">
        <f t="shared" si="301"/>
        <v>2012</v>
      </c>
      <c r="AP428" s="420">
        <f t="shared" si="301"/>
        <v>2013</v>
      </c>
      <c r="AQ428" s="420">
        <f t="shared" si="301"/>
        <v>2014</v>
      </c>
      <c r="AR428" s="420">
        <f t="shared" si="301"/>
        <v>2015</v>
      </c>
      <c r="AS428" s="420">
        <f t="shared" si="301"/>
        <v>2016</v>
      </c>
      <c r="AT428" s="420">
        <f t="shared" si="301"/>
        <v>2017</v>
      </c>
      <c r="AU428" s="420">
        <f t="shared" si="301"/>
        <v>2018</v>
      </c>
      <c r="AV428" s="420">
        <f t="shared" si="301"/>
        <v>2019</v>
      </c>
      <c r="AW428" s="420">
        <f t="shared" si="301"/>
        <v>2020</v>
      </c>
      <c r="AX428" s="420">
        <f t="shared" si="301"/>
        <v>2021</v>
      </c>
      <c r="AY428" s="420">
        <f t="shared" si="301"/>
        <v>2022</v>
      </c>
      <c r="AZ428" s="420">
        <f t="shared" si="301"/>
        <v>2023</v>
      </c>
      <c r="BA428" s="420">
        <f t="shared" si="301"/>
        <v>2024</v>
      </c>
      <c r="BB428" s="420">
        <f t="shared" si="301"/>
        <v>2025</v>
      </c>
    </row>
    <row r="429" spans="1:67">
      <c r="A429" s="427" t="s">
        <v>143</v>
      </c>
      <c r="B429" s="423">
        <f>Imports!C$26</f>
        <v>3.8427120400000003</v>
      </c>
      <c r="C429" s="423">
        <f>Imports!D$26</f>
        <v>3.5430351300000003</v>
      </c>
      <c r="D429" s="423">
        <f>Imports!E$26</f>
        <v>2.01562156</v>
      </c>
      <c r="E429" s="423">
        <f>Imports!F$26</f>
        <v>2.14482434</v>
      </c>
      <c r="F429" s="423">
        <f>Imports!G$26</f>
        <v>2.289177599999999</v>
      </c>
      <c r="G429" s="423">
        <f>Imports!H$26</f>
        <v>2.4501574800000006</v>
      </c>
      <c r="H429" s="423">
        <f>Imports!I$26</f>
        <v>2.6858139059848476</v>
      </c>
      <c r="I429" s="423">
        <f>Imports!J$26</f>
        <v>3.4397630968650792</v>
      </c>
      <c r="J429" s="423">
        <f>Imports!K$26</f>
        <v>2.8330249154201681</v>
      </c>
      <c r="K429" s="423">
        <f>Imports!L$26</f>
        <v>2.813755188496732</v>
      </c>
      <c r="L429" s="423">
        <f>Imports!M$26</f>
        <v>3.6047752565714277</v>
      </c>
      <c r="M429" s="423">
        <f>Imports!N$26</f>
        <v>4.1409264857921535</v>
      </c>
      <c r="N429" s="423">
        <f>Imports!O$26</f>
        <v>3.1021913107249324</v>
      </c>
      <c r="O429" s="423">
        <f>Imports!P$26</f>
        <v>4.4350390145476188</v>
      </c>
      <c r="P429" s="423">
        <f>Imports!Q$26</f>
        <v>4.0991720874444448</v>
      </c>
      <c r="Q429" s="423">
        <f>Imports!R$26</f>
        <v>3.9243198198003841</v>
      </c>
      <c r="R429" s="423">
        <f>Imports!S$26</f>
        <v>3.8930910507742582</v>
      </c>
      <c r="S429" s="423">
        <f>Imports!T$26</f>
        <v>3.4069584739646457</v>
      </c>
      <c r="T429" s="423">
        <f>Imports!U$26</f>
        <v>3.9817278733333321</v>
      </c>
      <c r="U429" s="423">
        <f>Imports!V$26</f>
        <v>3.7500290066666668</v>
      </c>
      <c r="V429" s="423">
        <f>Imports!W$26</f>
        <v>0</v>
      </c>
      <c r="W429" s="423">
        <f>Imports!X$26</f>
        <v>0</v>
      </c>
      <c r="X429" s="423">
        <f>Imports!Y$26</f>
        <v>0</v>
      </c>
      <c r="Y429" s="423">
        <f>Imports!Z$26</f>
        <v>0</v>
      </c>
      <c r="Z429" s="423">
        <f>Imports!AA$26</f>
        <v>0</v>
      </c>
      <c r="AA429" s="423">
        <f>Imports!AB$26</f>
        <v>0</v>
      </c>
      <c r="AB429" s="426"/>
      <c r="AC429" s="423">
        <f>Imports!C$9-Imports!C$26</f>
        <v>0.15348552000000026</v>
      </c>
      <c r="AD429" s="423">
        <f>Imports!D$9-Imports!D$26</f>
        <v>9.4215920000000342E-2</v>
      </c>
      <c r="AE429" s="423">
        <f>Imports!E$9-Imports!E$26</f>
        <v>4.1381239999999764E-2</v>
      </c>
      <c r="AF429" s="423">
        <f>Imports!F$9-Imports!F$26</f>
        <v>4.271446000000001E-2</v>
      </c>
      <c r="AG429" s="423">
        <f>Imports!G$9-Imports!G$26</f>
        <v>2.9627479999999817E-2</v>
      </c>
      <c r="AH429" s="423">
        <f>Imports!H$9-Imports!H$26</f>
        <v>6.6223719999999542E-2</v>
      </c>
      <c r="AI429" s="423">
        <f>Imports!I$9-Imports!I$26</f>
        <v>6.678253999999928E-2</v>
      </c>
      <c r="AJ429" s="423">
        <f>Imports!J$9-Imports!J$26</f>
        <v>5.5338560000000481E-2</v>
      </c>
      <c r="AK429" s="423">
        <f>Imports!K$9-Imports!K$26</f>
        <v>3.5236449999999753E-2</v>
      </c>
      <c r="AL429" s="423">
        <f>Imports!L$9-Imports!L$26</f>
        <v>2.8150119999999834E-2</v>
      </c>
      <c r="AM429" s="423">
        <f>Imports!M$9-Imports!M$26</f>
        <v>2.806514666666704E-2</v>
      </c>
      <c r="AN429" s="423">
        <f>Imports!N$9-Imports!N$26</f>
        <v>3.3816039999999603E-2</v>
      </c>
      <c r="AO429" s="423">
        <f>Imports!O$9-Imports!O$26</f>
        <v>2.1351856744186382E-2</v>
      </c>
      <c r="AP429" s="423">
        <f>Imports!P$9-Imports!P$26</f>
        <v>2.4309979999999065E-2</v>
      </c>
      <c r="AQ429" s="423">
        <f>Imports!Q$9-Imports!Q$26</f>
        <v>1.8928665555556279E-2</v>
      </c>
      <c r="AR429" s="423">
        <f>Imports!R$9-Imports!R$26</f>
        <v>6.5031534999999696E-2</v>
      </c>
      <c r="AS429" s="423">
        <f>Imports!S$9-Imports!S$26</f>
        <v>8.7884393333332866E-2</v>
      </c>
      <c r="AT429" s="423">
        <f>Imports!T$9-Imports!T$26</f>
        <v>6.43644400000003E-2</v>
      </c>
      <c r="AU429" s="423">
        <f>Imports!U$9-Imports!U$26</f>
        <v>4.3217192777778024E-2</v>
      </c>
      <c r="AV429" s="423">
        <f>Imports!V$9-Imports!V$26</f>
        <v>2.6681476666667869E-2</v>
      </c>
      <c r="AW429" s="423">
        <f>Imports!W$9-Imports!W$26</f>
        <v>0</v>
      </c>
      <c r="AX429" s="423">
        <f>Imports!X$9-Imports!X$26</f>
        <v>0</v>
      </c>
      <c r="AY429" s="423">
        <f>Imports!Y$9-Imports!Y$26</f>
        <v>0</v>
      </c>
      <c r="AZ429" s="423">
        <f>Imports!Z$9-Imports!Z$26</f>
        <v>0</v>
      </c>
      <c r="BA429" s="423">
        <f>Imports!AA$9-Imports!AA$26</f>
        <v>0</v>
      </c>
      <c r="BB429" s="423">
        <f>Imports!AB$9-Imports!AB$26</f>
        <v>0</v>
      </c>
      <c r="BC429" s="425">
        <f>I429/I$427</f>
        <v>0.10124631872889539</v>
      </c>
      <c r="BD429" s="425">
        <f>J429/J$427</f>
        <v>8.338639682460175E-2</v>
      </c>
      <c r="BE429" s="425">
        <f>K429/K$427</f>
        <v>9.6331332481457643E-2</v>
      </c>
      <c r="BF429" s="425">
        <f>L429/L$427</f>
        <v>0.11367761956412152</v>
      </c>
      <c r="BG429" s="425">
        <f t="shared" ref="BG429:BI436" si="302">M429/M$427</f>
        <v>0.13342634846783713</v>
      </c>
      <c r="BH429" s="425">
        <f t="shared" si="302"/>
        <v>0.10777361628365127</v>
      </c>
      <c r="BI429" s="425">
        <f t="shared" si="302"/>
        <v>0.15346738943300223</v>
      </c>
      <c r="BJ429" s="425">
        <f t="shared" ref="BJ429:BJ436" si="303">P429/P$427</f>
        <v>0.13269086279871242</v>
      </c>
      <c r="BK429" s="425">
        <f t="shared" ref="BK429:BK436" si="304">Q429/Q$427</f>
        <v>0.14098333102830449</v>
      </c>
      <c r="BL429" s="425">
        <f t="shared" ref="BL429:BM436" si="305">R429/R$427</f>
        <v>0.130345828253143</v>
      </c>
      <c r="BM429" s="425">
        <f t="shared" si="305"/>
        <v>0.10356532615784801</v>
      </c>
      <c r="BN429" s="425">
        <f t="shared" ref="BN429:BN436" si="306">T429/T$427</f>
        <v>0.11176641531247578</v>
      </c>
      <c r="BO429" s="425">
        <f t="shared" ref="BO429:BO436" si="307">U429/U$427</f>
        <v>0.12327248467723038</v>
      </c>
    </row>
    <row r="430" spans="1:67">
      <c r="A430" s="427" t="s">
        <v>0</v>
      </c>
      <c r="B430" s="423">
        <f>Imports!C$27</f>
        <v>2.3873056880400001</v>
      </c>
      <c r="C430" s="423">
        <f>Imports!D$27</f>
        <v>2.2718825984400004</v>
      </c>
      <c r="D430" s="423">
        <f>Imports!E$27</f>
        <v>2.3009228878999997</v>
      </c>
      <c r="E430" s="423">
        <f>Imports!F$27</f>
        <v>2.41573001124</v>
      </c>
      <c r="F430" s="423">
        <f>Imports!G$27</f>
        <v>2.6205172939400003</v>
      </c>
      <c r="G430" s="423">
        <f>Imports!H$27</f>
        <v>2.7511215313400004</v>
      </c>
      <c r="H430" s="423">
        <f>Imports!I$27</f>
        <v>3.0954056735827447</v>
      </c>
      <c r="I430" s="423">
        <f>Imports!J$27</f>
        <v>3.2761160554850006</v>
      </c>
      <c r="J430" s="423">
        <f>Imports!K$27</f>
        <v>3.1793024334657236</v>
      </c>
      <c r="K430" s="423">
        <f>Imports!L$27</f>
        <v>2.7862397568892239</v>
      </c>
      <c r="L430" s="423">
        <f>Imports!M$27</f>
        <v>2.8113853934308555</v>
      </c>
      <c r="M430" s="423">
        <f>Imports!N$27</f>
        <v>2.8767859646179383</v>
      </c>
      <c r="N430" s="423">
        <f>Imports!O$27</f>
        <v>2.8500167809506207</v>
      </c>
      <c r="O430" s="423">
        <f>Imports!P$27</f>
        <v>2.8114632256001668</v>
      </c>
      <c r="P430" s="423">
        <f>Imports!Q$27</f>
        <v>3.2474112852707298</v>
      </c>
      <c r="Q430" s="423">
        <f>Imports!R$27</f>
        <v>3.167003567126824</v>
      </c>
      <c r="R430" s="423">
        <f>Imports!S$27</f>
        <v>3.1953279710309559</v>
      </c>
      <c r="S430" s="423">
        <f>Imports!T$27</f>
        <v>3.4497597561332332</v>
      </c>
      <c r="T430" s="423">
        <f>Imports!U$27</f>
        <v>3.6086057504883007</v>
      </c>
      <c r="U430" s="423">
        <f>Imports!V$27</f>
        <v>3.18005268262</v>
      </c>
      <c r="V430" s="423">
        <f>Imports!W$27</f>
        <v>0</v>
      </c>
      <c r="W430" s="423">
        <f>Imports!X$27</f>
        <v>0</v>
      </c>
      <c r="X430" s="423">
        <f>Imports!Y$27</f>
        <v>0</v>
      </c>
      <c r="Y430" s="423">
        <f>Imports!Z$27</f>
        <v>0</v>
      </c>
      <c r="Z430" s="423">
        <f>Imports!AA$27</f>
        <v>0</v>
      </c>
      <c r="AA430" s="423">
        <f>Imports!AB$27</f>
        <v>0</v>
      </c>
      <c r="AB430" s="426"/>
      <c r="AC430" s="423">
        <f>Imports!C$10-Imports!C$27</f>
        <v>1.5528964724000005</v>
      </c>
      <c r="AD430" s="423">
        <f>Imports!D$10-Imports!D$27</f>
        <v>1.2098268000000005</v>
      </c>
      <c r="AE430" s="423">
        <f>Imports!E$10-Imports!E$27</f>
        <v>1.3430161472000002</v>
      </c>
      <c r="AF430" s="423">
        <f>Imports!F$10-Imports!F$27</f>
        <v>1.3712364483999995</v>
      </c>
      <c r="AG430" s="423">
        <f>Imports!G$10-Imports!G$27</f>
        <v>1.3689930799999988</v>
      </c>
      <c r="AH430" s="423">
        <f>Imports!H$10-Imports!H$27</f>
        <v>1.3406510753999989</v>
      </c>
      <c r="AI430" s="423">
        <f>Imports!I$10-Imports!I$27</f>
        <v>1.2261862704000013</v>
      </c>
      <c r="AJ430" s="423">
        <f>Imports!J$10-Imports!J$27</f>
        <v>1.21892458662</v>
      </c>
      <c r="AK430" s="423">
        <f>Imports!K$10-Imports!K$27</f>
        <v>0.95602454880195964</v>
      </c>
      <c r="AL430" s="423">
        <f>Imports!L$10-Imports!L$27</f>
        <v>0.80044758901185808</v>
      </c>
      <c r="AM430" s="423">
        <f>Imports!M$10-Imports!M$27</f>
        <v>0.9964350486999991</v>
      </c>
      <c r="AN430" s="423">
        <f>Imports!N$10-Imports!N$27</f>
        <v>1.0982173944000007</v>
      </c>
      <c r="AO430" s="423">
        <f>Imports!O$10-Imports!O$27</f>
        <v>1.0848891508000005</v>
      </c>
      <c r="AP430" s="423">
        <f>Imports!P$10-Imports!P$27</f>
        <v>0.97922308120000068</v>
      </c>
      <c r="AQ430" s="423">
        <f>Imports!Q$10-Imports!Q$27</f>
        <v>0.99873264854999944</v>
      </c>
      <c r="AR430" s="423">
        <f>Imports!R$10-Imports!R$27</f>
        <v>1.1320876762955887</v>
      </c>
      <c r="AS430" s="423">
        <f>Imports!S$10-Imports!S$27</f>
        <v>1.1747270024000001</v>
      </c>
      <c r="AT430" s="423">
        <f>Imports!T$10-Imports!T$27</f>
        <v>1.1547128023599984</v>
      </c>
      <c r="AU430" s="423">
        <f>Imports!U$10-Imports!U$27</f>
        <v>1.1595720210049016</v>
      </c>
      <c r="AV430" s="423">
        <f>Imports!V$10-Imports!V$27</f>
        <v>1.2070459340333337</v>
      </c>
      <c r="AW430" s="423">
        <f>Imports!W$10-Imports!W$27</f>
        <v>0</v>
      </c>
      <c r="AX430" s="423">
        <f>Imports!X$10-Imports!X$27</f>
        <v>0</v>
      </c>
      <c r="AY430" s="423">
        <f>Imports!Y$10-Imports!Y$27</f>
        <v>0</v>
      </c>
      <c r="AZ430" s="423">
        <f>Imports!Z$10-Imports!Z$27</f>
        <v>0</v>
      </c>
      <c r="BA430" s="423">
        <f>Imports!AA$10-Imports!AA$27</f>
        <v>0</v>
      </c>
      <c r="BB430" s="423">
        <f>Imports!AB$10-Imports!AB$27</f>
        <v>0</v>
      </c>
      <c r="BC430" s="425">
        <f t="shared" ref="BC430:BC436" si="308">I430/I$427</f>
        <v>9.6429515930554863E-2</v>
      </c>
      <c r="BD430" s="425">
        <f t="shared" ref="BD430:BD436" si="309">J430/J$427</f>
        <v>9.3578624352859269E-2</v>
      </c>
      <c r="BE430" s="425">
        <f t="shared" ref="BE430:BF436" si="310">K430/K$427</f>
        <v>9.5389317980199714E-2</v>
      </c>
      <c r="BF430" s="425">
        <f t="shared" si="310"/>
        <v>8.8657843126267663E-2</v>
      </c>
      <c r="BG430" s="425">
        <f t="shared" si="302"/>
        <v>9.2694001668341172E-2</v>
      </c>
      <c r="BH430" s="425">
        <f t="shared" si="302"/>
        <v>9.9012789408001275E-2</v>
      </c>
      <c r="BI430" s="425">
        <f t="shared" si="302"/>
        <v>9.728616147557291E-2</v>
      </c>
      <c r="BJ430" s="425">
        <f t="shared" si="303"/>
        <v>0.1051192280081822</v>
      </c>
      <c r="BK430" s="425">
        <f t="shared" si="304"/>
        <v>0.11377633138340232</v>
      </c>
      <c r="BL430" s="425">
        <f t="shared" si="305"/>
        <v>0.1069837991180894</v>
      </c>
      <c r="BM430" s="425">
        <f t="shared" si="305"/>
        <v>0.10486640710193287</v>
      </c>
      <c r="BN430" s="425">
        <f t="shared" si="306"/>
        <v>0.10129294161693192</v>
      </c>
      <c r="BO430" s="425">
        <f t="shared" si="307"/>
        <v>0.10453599022678296</v>
      </c>
    </row>
    <row r="431" spans="1:67">
      <c r="A431" s="427" t="s">
        <v>1</v>
      </c>
      <c r="B431" s="423">
        <f>Imports!C$29</f>
        <v>0.19344605400000003</v>
      </c>
      <c r="C431" s="423">
        <f>Imports!D$29</f>
        <v>0.19415496000000004</v>
      </c>
      <c r="D431" s="423">
        <f>Imports!E$29</f>
        <v>0.18168928200000001</v>
      </c>
      <c r="E431" s="423">
        <f>Imports!F$29</f>
        <v>0.18646431199999997</v>
      </c>
      <c r="F431" s="423">
        <f>Imports!G$29</f>
        <v>0.21840160600000005</v>
      </c>
      <c r="G431" s="423">
        <f>Imports!H$29</f>
        <v>0.21946535829999997</v>
      </c>
      <c r="H431" s="423">
        <f>Imports!I$29</f>
        <v>0.30988560494095363</v>
      </c>
      <c r="I431" s="423">
        <f>Imports!J$29</f>
        <v>0.29162976500000004</v>
      </c>
      <c r="J431" s="423">
        <f>Imports!K$29</f>
        <v>0.2949103225544879</v>
      </c>
      <c r="K431" s="423">
        <f>Imports!L$29</f>
        <v>0.23176255627530434</v>
      </c>
      <c r="L431" s="423">
        <f>Imports!M$29</f>
        <v>0.21095501961255414</v>
      </c>
      <c r="M431" s="423">
        <f>Imports!N$29</f>
        <v>0.19190540333156492</v>
      </c>
      <c r="N431" s="423">
        <f>Imports!O$29</f>
        <v>0.17545728972887845</v>
      </c>
      <c r="O431" s="423">
        <f>Imports!P$29</f>
        <v>0.22227243042530914</v>
      </c>
      <c r="P431" s="423">
        <f>Imports!Q$29</f>
        <v>0.24901958300894386</v>
      </c>
      <c r="Q431" s="423">
        <f>Imports!R$29</f>
        <v>0.25731632830984924</v>
      </c>
      <c r="R431" s="423">
        <f>Imports!S$29</f>
        <v>0.31229487060559169</v>
      </c>
      <c r="S431" s="423">
        <f>Imports!T$29</f>
        <v>0.31116976162792215</v>
      </c>
      <c r="T431" s="423">
        <f>Imports!U$29</f>
        <v>0.2803775825888889</v>
      </c>
      <c r="U431" s="423">
        <f>Imports!V$29</f>
        <v>0.35381112836249989</v>
      </c>
      <c r="V431" s="423">
        <f>Imports!W$29</f>
        <v>0</v>
      </c>
      <c r="W431" s="423">
        <f>Imports!X$29</f>
        <v>0</v>
      </c>
      <c r="X431" s="423">
        <f>Imports!Y$29</f>
        <v>0</v>
      </c>
      <c r="Y431" s="423">
        <f>Imports!Z$29</f>
        <v>0</v>
      </c>
      <c r="Z431" s="423">
        <f>Imports!AA$29</f>
        <v>0</v>
      </c>
      <c r="AA431" s="423">
        <f>Imports!AB$29</f>
        <v>0</v>
      </c>
      <c r="AB431" s="426"/>
      <c r="AC431" s="423">
        <f>Imports!C$12-Imports!C$29</f>
        <v>1.0312857760000005</v>
      </c>
      <c r="AD431" s="423">
        <f>Imports!D$12-Imports!D$29</f>
        <v>1.010237096</v>
      </c>
      <c r="AE431" s="423">
        <f>Imports!E$12-Imports!E$29</f>
        <v>0.97732561399999995</v>
      </c>
      <c r="AF431" s="423">
        <f>Imports!F$12-Imports!F$29</f>
        <v>1.124093352</v>
      </c>
      <c r="AG431" s="423">
        <f>Imports!G$12-Imports!G$29</f>
        <v>1.1971672499999995</v>
      </c>
      <c r="AH431" s="423">
        <f>Imports!H$12-Imports!H$29</f>
        <v>1.2329881169999999</v>
      </c>
      <c r="AI431" s="423">
        <f>Imports!I$12-Imports!I$29</f>
        <v>1.0878892819999999</v>
      </c>
      <c r="AJ431" s="423">
        <f>Imports!J$12-Imports!J$29</f>
        <v>1.2185982819999994</v>
      </c>
      <c r="AK431" s="423">
        <f>Imports!K$12-Imports!K$29</f>
        <v>1.0581325960000005</v>
      </c>
      <c r="AL431" s="423">
        <f>Imports!L$12-Imports!L$29</f>
        <v>0.98454841516666614</v>
      </c>
      <c r="AM431" s="423">
        <f>Imports!M$12-Imports!M$29</f>
        <v>0.96144615751515128</v>
      </c>
      <c r="AN431" s="423">
        <f>Imports!N$12-Imports!N$29</f>
        <v>1.1061437298734864</v>
      </c>
      <c r="AO431" s="423">
        <f>Imports!O$12-Imports!O$29</f>
        <v>0.96768762657264906</v>
      </c>
      <c r="AP431" s="423">
        <f>Imports!P$12-Imports!P$29</f>
        <v>0.93102914927083358</v>
      </c>
      <c r="AQ431" s="423">
        <f>Imports!Q$12-Imports!Q$29</f>
        <v>1.0354863815223061</v>
      </c>
      <c r="AR431" s="423">
        <f>Imports!R$12-Imports!R$29</f>
        <v>0.95979095066653741</v>
      </c>
      <c r="AS431" s="423">
        <f>Imports!S$12-Imports!S$29</f>
        <v>0.99587821618888839</v>
      </c>
      <c r="AT431" s="423">
        <f>Imports!T$12-Imports!T$29</f>
        <v>1.0294549894166662</v>
      </c>
      <c r="AU431" s="423">
        <f>Imports!U$12-Imports!U$29</f>
        <v>1.0354355570968257</v>
      </c>
      <c r="AV431" s="423">
        <f>Imports!V$12-Imports!V$29</f>
        <v>1.076233001851981</v>
      </c>
      <c r="AW431" s="423">
        <f>Imports!W$12-Imports!W$29</f>
        <v>0</v>
      </c>
      <c r="AX431" s="423">
        <f>Imports!X$12-Imports!X$29</f>
        <v>0</v>
      </c>
      <c r="AY431" s="423">
        <f>Imports!Y$12-Imports!Y$29</f>
        <v>0</v>
      </c>
      <c r="AZ431" s="423">
        <f>Imports!Z$12-Imports!Z$29</f>
        <v>0</v>
      </c>
      <c r="BA431" s="423">
        <f>Imports!AA$12-Imports!AA$29</f>
        <v>0</v>
      </c>
      <c r="BB431" s="423">
        <f>Imports!AB$12-Imports!AB$29</f>
        <v>0</v>
      </c>
      <c r="BC431" s="425">
        <f t="shared" si="308"/>
        <v>8.5838586282097687E-3</v>
      </c>
      <c r="BD431" s="425">
        <f t="shared" si="309"/>
        <v>8.6803010627785615E-3</v>
      </c>
      <c r="BE431" s="425">
        <f t="shared" si="310"/>
        <v>7.9345907407235017E-3</v>
      </c>
      <c r="BF431" s="425">
        <f t="shared" si="310"/>
        <v>6.6525269282574897E-3</v>
      </c>
      <c r="BG431" s="425">
        <f t="shared" si="302"/>
        <v>6.183456119211922E-3</v>
      </c>
      <c r="BH431" s="425">
        <f t="shared" si="302"/>
        <v>6.0955836450301603E-3</v>
      </c>
      <c r="BI431" s="425">
        <f t="shared" si="302"/>
        <v>7.6913798341817392E-3</v>
      </c>
      <c r="BJ431" s="425">
        <f t="shared" si="303"/>
        <v>8.0608041376062801E-3</v>
      </c>
      <c r="BK431" s="425">
        <f t="shared" si="304"/>
        <v>9.2442295120943145E-3</v>
      </c>
      <c r="BL431" s="425">
        <f t="shared" si="305"/>
        <v>1.0456044576763314E-2</v>
      </c>
      <c r="BM431" s="425">
        <f t="shared" si="305"/>
        <v>9.4589934393752729E-3</v>
      </c>
      <c r="BN431" s="425">
        <f t="shared" si="306"/>
        <v>7.8701504313763923E-3</v>
      </c>
      <c r="BO431" s="425">
        <f t="shared" si="307"/>
        <v>1.1630623875751991E-2</v>
      </c>
    </row>
    <row r="432" spans="1:67">
      <c r="A432" s="427" t="s">
        <v>93</v>
      </c>
      <c r="B432" s="423">
        <f>Imports!C$30</f>
        <v>1.4343870323999999</v>
      </c>
      <c r="C432" s="423">
        <f>Imports!D$30</f>
        <v>1.2916358057999999</v>
      </c>
      <c r="D432" s="423">
        <f>Imports!E$30</f>
        <v>1.6184108535999999</v>
      </c>
      <c r="E432" s="423">
        <f>Imports!F$30</f>
        <v>1.8932655354000001</v>
      </c>
      <c r="F432" s="423">
        <f>Imports!G$30</f>
        <v>2.115481579871493</v>
      </c>
      <c r="G432" s="423">
        <f>Imports!H$30</f>
        <v>2.1992975911393668</v>
      </c>
      <c r="H432" s="423">
        <f>Imports!I$30</f>
        <v>2.5415670947691917</v>
      </c>
      <c r="I432" s="423">
        <f>Imports!J$30</f>
        <v>2.3790915929714291</v>
      </c>
      <c r="J432" s="423">
        <f>Imports!K$30</f>
        <v>2.2662140616336264</v>
      </c>
      <c r="K432" s="423">
        <f>Imports!L$30</f>
        <v>1.937903066753546</v>
      </c>
      <c r="L432" s="423">
        <f>Imports!M$30</f>
        <v>2.251433208900143</v>
      </c>
      <c r="M432" s="423">
        <f>Imports!N$30</f>
        <v>2.2859977247400902</v>
      </c>
      <c r="N432" s="423">
        <f>Imports!O$30</f>
        <v>2.1132610475516094</v>
      </c>
      <c r="O432" s="423">
        <f>Imports!P$30</f>
        <v>2.0556719587409882</v>
      </c>
      <c r="P432" s="423">
        <f>Imports!Q$30</f>
        <v>2.1406247549721509</v>
      </c>
      <c r="Q432" s="423">
        <f>Imports!R$30</f>
        <v>2.3068284135151496</v>
      </c>
      <c r="R432" s="423">
        <f>Imports!S$30</f>
        <v>2.5891372118443128</v>
      </c>
      <c r="S432" s="423">
        <f>Imports!T$30</f>
        <v>2.6858627907365373</v>
      </c>
      <c r="T432" s="423">
        <f>Imports!U$30</f>
        <v>2.6983061226923075</v>
      </c>
      <c r="U432" s="423">
        <f>Imports!V$30</f>
        <v>2.6392851094179526</v>
      </c>
      <c r="V432" s="423">
        <f>Imports!W$30</f>
        <v>0</v>
      </c>
      <c r="W432" s="423">
        <f>Imports!X$30</f>
        <v>0</v>
      </c>
      <c r="X432" s="423">
        <f>Imports!Y$30</f>
        <v>0</v>
      </c>
      <c r="Y432" s="423">
        <f>Imports!Z$30</f>
        <v>0</v>
      </c>
      <c r="Z432" s="423">
        <f>Imports!AA$30</f>
        <v>0</v>
      </c>
      <c r="AA432" s="423">
        <f>Imports!AB$30</f>
        <v>0</v>
      </c>
      <c r="AB432" s="426"/>
      <c r="AC432" s="423">
        <f>Imports!C$13-Imports!C$30</f>
        <v>4.185845279999989E-2</v>
      </c>
      <c r="AD432" s="423">
        <f>Imports!D$13-Imports!D$30</f>
        <v>5.6132971999999892E-2</v>
      </c>
      <c r="AE432" s="423">
        <f>Imports!E$13-Imports!E$30</f>
        <v>5.2086748000000016E-2</v>
      </c>
      <c r="AF432" s="423">
        <f>Imports!F$13-Imports!F$30</f>
        <v>4.2701119999999593E-2</v>
      </c>
      <c r="AG432" s="423">
        <f>Imports!G$13-Imports!G$30</f>
        <v>6.1852785085972695E-2</v>
      </c>
      <c r="AH432" s="423">
        <f>Imports!H$13-Imports!H$30</f>
        <v>9.2730292615384791E-2</v>
      </c>
      <c r="AI432" s="423">
        <f>Imports!I$13-Imports!I$30</f>
        <v>0.12665648800000096</v>
      </c>
      <c r="AJ432" s="423">
        <f>Imports!J$13-Imports!J$30</f>
        <v>0.12425869678571377</v>
      </c>
      <c r="AK432" s="423">
        <f>Imports!K$13-Imports!K$30</f>
        <v>0.10629493541900414</v>
      </c>
      <c r="AL432" s="423">
        <f>Imports!L$13-Imports!L$30</f>
        <v>9.5728934464341497E-2</v>
      </c>
      <c r="AM432" s="423">
        <f>Imports!M$13-Imports!M$30</f>
        <v>7.524007835714297E-2</v>
      </c>
      <c r="AN432" s="423">
        <f>Imports!N$13-Imports!N$30</f>
        <v>6.1581365025547452E-2</v>
      </c>
      <c r="AO432" s="423">
        <f>Imports!O$13-Imports!O$30</f>
        <v>5.8139195625408924E-2</v>
      </c>
      <c r="AP432" s="423">
        <f>Imports!P$13-Imports!P$30</f>
        <v>4.6018720790283574E-2</v>
      </c>
      <c r="AQ432" s="423">
        <f>Imports!Q$13-Imports!Q$30</f>
        <v>6.2898596802927642E-2</v>
      </c>
      <c r="AR432" s="423">
        <f>Imports!R$13-Imports!R$30</f>
        <v>5.2783559350845888E-2</v>
      </c>
      <c r="AS432" s="423">
        <f>Imports!S$13-Imports!S$30</f>
        <v>5.0728462226890425E-2</v>
      </c>
      <c r="AT432" s="423">
        <f>Imports!T$13-Imports!T$30</f>
        <v>5.6279074654546513E-2</v>
      </c>
      <c r="AU432" s="423">
        <f>Imports!U$13-Imports!U$30</f>
        <v>7.9541113538462493E-2</v>
      </c>
      <c r="AV432" s="423">
        <f>Imports!V$13-Imports!V$30</f>
        <v>6.9288926809582208E-2</v>
      </c>
      <c r="AW432" s="423">
        <f>Imports!W$13-Imports!W$30</f>
        <v>0</v>
      </c>
      <c r="AX432" s="423">
        <f>Imports!X$13-Imports!X$30</f>
        <v>0</v>
      </c>
      <c r="AY432" s="423">
        <f>Imports!Y$13-Imports!Y$30</f>
        <v>0</v>
      </c>
      <c r="AZ432" s="423">
        <f>Imports!Z$13-Imports!Z$30</f>
        <v>0</v>
      </c>
      <c r="BA432" s="423">
        <f>Imports!AA$13-Imports!AA$30</f>
        <v>0</v>
      </c>
      <c r="BB432" s="423">
        <f>Imports!AB$13-Imports!AB$30</f>
        <v>0</v>
      </c>
      <c r="BC432" s="425">
        <f t="shared" si="308"/>
        <v>7.0026411390583271E-2</v>
      </c>
      <c r="BD432" s="425">
        <f t="shared" si="309"/>
        <v>6.6703057923811995E-2</v>
      </c>
      <c r="BE432" s="425">
        <f t="shared" si="310"/>
        <v>6.6345780686061659E-2</v>
      </c>
      <c r="BF432" s="425">
        <f t="shared" si="310"/>
        <v>7.0999590703695367E-2</v>
      </c>
      <c r="BG432" s="425">
        <f t="shared" si="302"/>
        <v>7.3657991771738887E-2</v>
      </c>
      <c r="BH432" s="425">
        <f t="shared" si="302"/>
        <v>7.3417066335857817E-2</v>
      </c>
      <c r="BI432" s="425">
        <f t="shared" si="302"/>
        <v>7.1133220700829627E-2</v>
      </c>
      <c r="BJ432" s="425">
        <f t="shared" si="303"/>
        <v>6.9292369192194017E-2</v>
      </c>
      <c r="BK432" s="425">
        <f t="shared" si="304"/>
        <v>8.2874069592179106E-2</v>
      </c>
      <c r="BL432" s="425">
        <f t="shared" si="305"/>
        <v>8.6687732174093798E-2</v>
      </c>
      <c r="BM432" s="425">
        <f t="shared" si="305"/>
        <v>8.1645332064808687E-2</v>
      </c>
      <c r="BN432" s="425">
        <f t="shared" si="306"/>
        <v>7.5740987918532662E-2</v>
      </c>
      <c r="BO432" s="425">
        <f t="shared" si="307"/>
        <v>8.675965776029175E-2</v>
      </c>
    </row>
    <row r="433" spans="1:67">
      <c r="A433" s="427" t="s">
        <v>92</v>
      </c>
      <c r="B433" s="423">
        <f>Imports!C$32</f>
        <v>0.81202742377534143</v>
      </c>
      <c r="C433" s="423">
        <f>Imports!D$32</f>
        <v>0.82122519654337955</v>
      </c>
      <c r="D433" s="423">
        <f>Imports!E$32</f>
        <v>0.83828772790008477</v>
      </c>
      <c r="E433" s="423">
        <f>Imports!F$32</f>
        <v>0.84459686135600054</v>
      </c>
      <c r="F433" s="423">
        <f>Imports!G$32</f>
        <v>0.99464050965533235</v>
      </c>
      <c r="G433" s="423">
        <f>Imports!H$32</f>
        <v>0.98227929976208928</v>
      </c>
      <c r="H433" s="423">
        <f>Imports!I$32</f>
        <v>1.0112024291344444</v>
      </c>
      <c r="I433" s="423">
        <f>Imports!J$32</f>
        <v>1.0631987595387986</v>
      </c>
      <c r="J433" s="423">
        <f>Imports!K$32</f>
        <v>1.0698188376470477</v>
      </c>
      <c r="K433" s="423">
        <f>Imports!L$32</f>
        <v>1.0096573251093806</v>
      </c>
      <c r="L433" s="423">
        <f>Imports!M$32</f>
        <v>0.84822307495848537</v>
      </c>
      <c r="M433" s="423">
        <f>Imports!N$32</f>
        <v>0.96402703877709495</v>
      </c>
      <c r="N433" s="423">
        <f>Imports!O$32</f>
        <v>0.82206245409204648</v>
      </c>
      <c r="O433" s="423">
        <f>Imports!P$32</f>
        <v>0.7932662932826231</v>
      </c>
      <c r="P433" s="423">
        <f>Imports!Q$32</f>
        <v>0.94171664569548663</v>
      </c>
      <c r="Q433" s="423">
        <f>Imports!R$32</f>
        <v>0.8397608409344629</v>
      </c>
      <c r="R433" s="423">
        <f>Imports!S$32</f>
        <v>0.79616437907646165</v>
      </c>
      <c r="S433" s="423">
        <f>Imports!T$32</f>
        <v>0.90825309752067085</v>
      </c>
      <c r="T433" s="423">
        <f>Imports!U$32</f>
        <v>0.9277026648394241</v>
      </c>
      <c r="U433" s="423">
        <f>Imports!V$32</f>
        <v>0.89806925167462748</v>
      </c>
      <c r="V433" s="423">
        <f>Imports!W$32</f>
        <v>0</v>
      </c>
      <c r="W433" s="423">
        <f>Imports!X$32</f>
        <v>0</v>
      </c>
      <c r="X433" s="423">
        <f>Imports!Y$32</f>
        <v>0</v>
      </c>
      <c r="Y433" s="423">
        <f>Imports!Z$32</f>
        <v>0</v>
      </c>
      <c r="Z433" s="423">
        <f>Imports!AA$32</f>
        <v>0</v>
      </c>
      <c r="AA433" s="423">
        <f>Imports!AB$32</f>
        <v>0</v>
      </c>
      <c r="AB433" s="426"/>
      <c r="AC433" s="423">
        <f>Imports!C$15-Imports!C$32</f>
        <v>0.14811425529352229</v>
      </c>
      <c r="AD433" s="423">
        <f>Imports!D$15-Imports!D$32</f>
        <v>0.12043821524062504</v>
      </c>
      <c r="AE433" s="423">
        <f>Imports!E$15-Imports!E$32</f>
        <v>0.13686631701832808</v>
      </c>
      <c r="AF433" s="423">
        <f>Imports!F$15-Imports!F$32</f>
        <v>0.17063229289503978</v>
      </c>
      <c r="AG433" s="423">
        <f>Imports!G$15-Imports!G$32</f>
        <v>0.22278899406244834</v>
      </c>
      <c r="AH433" s="423">
        <f>Imports!H$15-Imports!H$32</f>
        <v>0.23963403024619745</v>
      </c>
      <c r="AI433" s="423">
        <f>Imports!I$15-Imports!I$32</f>
        <v>0.2696408633817613</v>
      </c>
      <c r="AJ433" s="423">
        <f>Imports!J$15-Imports!J$32</f>
        <v>0.31676694249556347</v>
      </c>
      <c r="AK433" s="423">
        <f>Imports!K$15-Imports!K$32</f>
        <v>0.34826566422502414</v>
      </c>
      <c r="AL433" s="423">
        <f>Imports!L$15-Imports!L$32</f>
        <v>0.28705774906352577</v>
      </c>
      <c r="AM433" s="423">
        <f>Imports!M$15-Imports!M$32</f>
        <v>0.32565136085540058</v>
      </c>
      <c r="AN433" s="423">
        <f>Imports!N$15-Imports!N$32</f>
        <v>0.30634840781050532</v>
      </c>
      <c r="AO433" s="423">
        <f>Imports!O$15-Imports!O$32</f>
        <v>0.28030658342143644</v>
      </c>
      <c r="AP433" s="423">
        <f>Imports!P$15-Imports!P$32</f>
        <v>0.25102171033370801</v>
      </c>
      <c r="AQ433" s="423">
        <f>Imports!Q$15-Imports!Q$32</f>
        <v>0.25973198458977098</v>
      </c>
      <c r="AR433" s="423">
        <f>Imports!R$15-Imports!R$32</f>
        <v>0.24507411099150256</v>
      </c>
      <c r="AS433" s="423">
        <f>Imports!S$15-Imports!S$32</f>
        <v>0.24011866807219939</v>
      </c>
      <c r="AT433" s="423">
        <f>Imports!T$15-Imports!T$32</f>
        <v>0.24073499917374841</v>
      </c>
      <c r="AU433" s="423">
        <f>Imports!U$15-Imports!U$32</f>
        <v>0.24378968223724307</v>
      </c>
      <c r="AV433" s="423">
        <f>Imports!V$15-Imports!V$32</f>
        <v>0.28712749273346228</v>
      </c>
      <c r="AW433" s="423">
        <f>Imports!W$15-Imports!W$32</f>
        <v>0</v>
      </c>
      <c r="AX433" s="423">
        <f>Imports!X$15-Imports!X$32</f>
        <v>0</v>
      </c>
      <c r="AY433" s="423">
        <f>Imports!Y$15-Imports!Y$32</f>
        <v>0</v>
      </c>
      <c r="AZ433" s="423">
        <f>Imports!Z$15-Imports!Z$32</f>
        <v>0</v>
      </c>
      <c r="BA433" s="423">
        <f>Imports!AA$15-Imports!AA$32</f>
        <v>0</v>
      </c>
      <c r="BB433" s="423">
        <f>Imports!AB$15-Imports!AB$32</f>
        <v>0</v>
      </c>
      <c r="BC433" s="425">
        <f t="shared" si="308"/>
        <v>3.1294294824703639E-2</v>
      </c>
      <c r="BD433" s="425">
        <f t="shared" si="309"/>
        <v>3.1488723463358723E-2</v>
      </c>
      <c r="BE433" s="425">
        <f t="shared" si="310"/>
        <v>3.4566488184572169E-2</v>
      </c>
      <c r="BF433" s="425">
        <f t="shared" si="310"/>
        <v>2.6748957468253034E-2</v>
      </c>
      <c r="BG433" s="425">
        <f t="shared" si="302"/>
        <v>3.1062277499882666E-2</v>
      </c>
      <c r="BH433" s="425">
        <f t="shared" si="302"/>
        <v>2.8559374524135744E-2</v>
      </c>
      <c r="BI433" s="425">
        <f t="shared" si="302"/>
        <v>2.7449703769448396E-2</v>
      </c>
      <c r="BJ433" s="425">
        <f t="shared" si="303"/>
        <v>3.0483519980042069E-2</v>
      </c>
      <c r="BK433" s="425">
        <f t="shared" si="304"/>
        <v>3.0168866468200575E-2</v>
      </c>
      <c r="BL433" s="425">
        <f t="shared" si="305"/>
        <v>2.6656634551542685E-2</v>
      </c>
      <c r="BM433" s="425">
        <f t="shared" si="305"/>
        <v>2.7609238268508498E-2</v>
      </c>
      <c r="BN433" s="425">
        <f t="shared" si="306"/>
        <v>2.6040453949489045E-2</v>
      </c>
      <c r="BO433" s="425">
        <f t="shared" si="307"/>
        <v>2.9521699130684306E-2</v>
      </c>
    </row>
    <row r="434" spans="1:67">
      <c r="A434" s="427" t="str">
        <f>Imports!B$37</f>
        <v xml:space="preserve">Wood-based pulp </v>
      </c>
      <c r="B434" s="423">
        <f>Imports!C$37</f>
        <v>1.8441632518392856</v>
      </c>
      <c r="C434" s="423">
        <f>Imports!D$37</f>
        <v>2.2371306604285714</v>
      </c>
      <c r="D434" s="423">
        <f>Imports!E$37</f>
        <v>2.3350259575000005</v>
      </c>
      <c r="E434" s="423">
        <f>Imports!F$37</f>
        <v>2.274479273571429</v>
      </c>
      <c r="F434" s="423">
        <f>Imports!G$37</f>
        <v>2.1782744725714287</v>
      </c>
      <c r="G434" s="423">
        <f>Imports!H$37</f>
        <v>2.1424871789999997</v>
      </c>
      <c r="H434" s="423">
        <f>Imports!I$37</f>
        <v>1.9752344280000007</v>
      </c>
      <c r="I434" s="423">
        <f>Imports!J$37</f>
        <v>1.4315588325000002</v>
      </c>
      <c r="J434" s="423">
        <f>Imports!K$37</f>
        <v>1.5723314187857143</v>
      </c>
      <c r="K434" s="423">
        <f>Imports!L$37</f>
        <v>1.261377</v>
      </c>
      <c r="L434" s="423">
        <f>Imports!M$37</f>
        <v>1.7215258265357143</v>
      </c>
      <c r="M434" s="423">
        <f>Imports!N$37</f>
        <v>1.3630982424999998</v>
      </c>
      <c r="N434" s="423">
        <f>Imports!O$37</f>
        <v>1.1664266142499999</v>
      </c>
      <c r="O434" s="423">
        <f>Imports!P$37</f>
        <v>0.95437287767857126</v>
      </c>
      <c r="P434" s="423">
        <f>Imports!Q$37</f>
        <v>1.0611519042857143</v>
      </c>
      <c r="Q434" s="423">
        <f>Imports!R$37</f>
        <v>1.126778734875</v>
      </c>
      <c r="R434" s="423">
        <f>Imports!S$37</f>
        <v>1.3044641400000001</v>
      </c>
      <c r="S434" s="423">
        <f>Imports!T$37</f>
        <v>1.3296715964999999</v>
      </c>
      <c r="T434" s="423">
        <f>Imports!U$37</f>
        <v>1.6189048910941559</v>
      </c>
      <c r="U434" s="423">
        <f>Imports!V$37</f>
        <v>1.2287764674999999</v>
      </c>
      <c r="V434" s="423">
        <f>Imports!W$37</f>
        <v>0</v>
      </c>
      <c r="W434" s="423">
        <f>Imports!X$37</f>
        <v>0</v>
      </c>
      <c r="X434" s="423">
        <f>Imports!Y$37</f>
        <v>0</v>
      </c>
      <c r="Y434" s="423">
        <f>Imports!Z$37</f>
        <v>0</v>
      </c>
      <c r="Z434" s="423">
        <f>Imports!AA$37</f>
        <v>0</v>
      </c>
      <c r="AA434" s="423">
        <f>Imports!AB$37</f>
        <v>0</v>
      </c>
      <c r="AB434" s="426"/>
      <c r="AC434" s="423">
        <f>Imports!C$20-Imports!C$37</f>
        <v>3.1023985500000011</v>
      </c>
      <c r="AD434" s="423">
        <f>Imports!D$20-Imports!D$37</f>
        <v>2.900888549999999</v>
      </c>
      <c r="AE434" s="423">
        <f>Imports!E$20-Imports!E$37</f>
        <v>2.5088957999999999</v>
      </c>
      <c r="AF434" s="423">
        <f>Imports!F$20-Imports!F$37</f>
        <v>2.0790332999999999</v>
      </c>
      <c r="AG434" s="423">
        <f>Imports!G$20-Imports!G$37</f>
        <v>2.4021031500000007</v>
      </c>
      <c r="AH434" s="423">
        <f>Imports!H$20-Imports!H$37</f>
        <v>2.7224842500000008</v>
      </c>
      <c r="AI434" s="423">
        <f>Imports!I$20-Imports!I$37</f>
        <v>3.7825397999999999</v>
      </c>
      <c r="AJ434" s="423">
        <f>Imports!J$20-Imports!J$37</f>
        <v>5.2255687499999981</v>
      </c>
      <c r="AK434" s="423">
        <f>Imports!K$20-Imports!K$37</f>
        <v>3.6598104000000009</v>
      </c>
      <c r="AL434" s="423">
        <f>Imports!L$20-Imports!L$37</f>
        <v>3.5133277500000015</v>
      </c>
      <c r="AM434" s="423">
        <f>Imports!M$20-Imports!M$37</f>
        <v>3.4032829500000004</v>
      </c>
      <c r="AN434" s="423">
        <f>Imports!N$20-Imports!N$37</f>
        <v>2.5478356500000006</v>
      </c>
      <c r="AO434" s="423">
        <f>Imports!O$20-Imports!O$37</f>
        <v>2.6733614100000009</v>
      </c>
      <c r="AP434" s="423">
        <f>Imports!P$20-Imports!P$37</f>
        <v>2.8333867499999998</v>
      </c>
      <c r="AQ434" s="423">
        <f>Imports!Q$20-Imports!Q$37</f>
        <v>3.2372644499999987</v>
      </c>
      <c r="AR434" s="423">
        <f>Imports!R$20-Imports!R$37</f>
        <v>2.7435564000000001</v>
      </c>
      <c r="AS434" s="423">
        <f>Imports!S$20-Imports!S$37</f>
        <v>2.7846531000000008</v>
      </c>
      <c r="AT434" s="423">
        <f>Imports!T$20-Imports!T$37</f>
        <v>3.0013805474999993</v>
      </c>
      <c r="AU434" s="423">
        <f>Imports!U$20-Imports!U$37</f>
        <v>2.9544503474999995</v>
      </c>
      <c r="AV434" s="423">
        <f>Imports!V$20-Imports!V$37</f>
        <v>2.2306888406249996</v>
      </c>
      <c r="AW434" s="423">
        <f>Imports!W$20-Imports!W$37</f>
        <v>0</v>
      </c>
      <c r="AX434" s="423">
        <f>Imports!X$20-Imports!X$37</f>
        <v>0</v>
      </c>
      <c r="AY434" s="423">
        <f>Imports!Y$20-Imports!Y$37</f>
        <v>0</v>
      </c>
      <c r="AZ434" s="423">
        <f>Imports!Z$20-Imports!Z$37</f>
        <v>0</v>
      </c>
      <c r="BA434" s="423">
        <f>Imports!AA$20-Imports!AA$37</f>
        <v>0</v>
      </c>
      <c r="BB434" s="423">
        <f>Imports!AB$20-Imports!AB$37</f>
        <v>0</v>
      </c>
      <c r="BC434" s="425">
        <f t="shared" si="308"/>
        <v>4.2136640737426193E-2</v>
      </c>
      <c r="BD434" s="425">
        <f t="shared" si="309"/>
        <v>4.6279526492342717E-2</v>
      </c>
      <c r="BE434" s="425">
        <f t="shared" si="310"/>
        <v>4.3184328070979487E-2</v>
      </c>
      <c r="BF434" s="425">
        <f t="shared" si="310"/>
        <v>5.4288809717604948E-2</v>
      </c>
      <c r="BG434" s="425">
        <f t="shared" si="302"/>
        <v>4.3920900726859738E-2</v>
      </c>
      <c r="BH434" s="425">
        <f t="shared" si="302"/>
        <v>4.0522972878110991E-2</v>
      </c>
      <c r="BI434" s="425">
        <f t="shared" si="302"/>
        <v>3.3024537913322501E-2</v>
      </c>
      <c r="BJ434" s="425">
        <f t="shared" si="303"/>
        <v>3.4349658598488014E-2</v>
      </c>
      <c r="BK434" s="425">
        <f t="shared" si="304"/>
        <v>4.0480140933726635E-2</v>
      </c>
      <c r="BL434" s="425">
        <f t="shared" si="305"/>
        <v>4.36751816326022E-2</v>
      </c>
      <c r="BM434" s="425">
        <f t="shared" si="305"/>
        <v>4.0419592321622753E-2</v>
      </c>
      <c r="BN434" s="425">
        <f t="shared" si="306"/>
        <v>4.5442381339323733E-2</v>
      </c>
      <c r="BO434" s="425">
        <f t="shared" si="307"/>
        <v>4.0392841759983561E-2</v>
      </c>
    </row>
    <row r="435" spans="1:67">
      <c r="A435" s="427" t="str">
        <f>Imports!B$38</f>
        <v xml:space="preserve">Paper </v>
      </c>
      <c r="B435" s="423">
        <f>Imports!C$38</f>
        <v>12.73211231555833</v>
      </c>
      <c r="C435" s="423">
        <f>Imports!D$38</f>
        <v>12.085131874998988</v>
      </c>
      <c r="D435" s="423">
        <f>Imports!E$38</f>
        <v>12.509710143212125</v>
      </c>
      <c r="E435" s="423">
        <f>Imports!F$38</f>
        <v>13.061021542409467</v>
      </c>
      <c r="F435" s="423">
        <f>Imports!G$38</f>
        <v>13.893462877150005</v>
      </c>
      <c r="G435" s="423">
        <f>Imports!H$38</f>
        <v>14.003350717888889</v>
      </c>
      <c r="H435" s="423">
        <f>Imports!I$38</f>
        <v>14.627100966883331</v>
      </c>
      <c r="I435" s="423">
        <f>Imports!J$38</f>
        <v>15.246832400423989</v>
      </c>
      <c r="J435" s="423">
        <f>Imports!K$38</f>
        <v>15.887086758067948</v>
      </c>
      <c r="K435" s="423">
        <f>Imports!L$38</f>
        <v>13.931613258689952</v>
      </c>
      <c r="L435" s="423">
        <f>Imports!M$38</f>
        <v>15.500346333403014</v>
      </c>
      <c r="M435" s="423">
        <f>Imports!N$38</f>
        <v>15.085343923869443</v>
      </c>
      <c r="N435" s="423">
        <f>Imports!O$38</f>
        <v>14.293999913226768</v>
      </c>
      <c r="O435" s="423">
        <f>Imports!P$38</f>
        <v>13.760800198872222</v>
      </c>
      <c r="P435" s="423">
        <f>Imports!Q$38</f>
        <v>14.829777396030005</v>
      </c>
      <c r="Q435" s="423">
        <f>Imports!R$38</f>
        <v>12.647898514839209</v>
      </c>
      <c r="R435" s="423">
        <f>Imports!S$38</f>
        <v>13.922402736287429</v>
      </c>
      <c r="S435" s="423">
        <f>Imports!T$38</f>
        <v>15.095426289895833</v>
      </c>
      <c r="T435" s="423">
        <f>Imports!U$38</f>
        <v>15.428537572982883</v>
      </c>
      <c r="U435" s="423">
        <f>Imports!V$38</f>
        <v>13.908979935613139</v>
      </c>
      <c r="V435" s="423">
        <f>Imports!W$38</f>
        <v>0</v>
      </c>
      <c r="W435" s="423">
        <f>Imports!X$38</f>
        <v>0</v>
      </c>
      <c r="X435" s="423">
        <f>Imports!Y$38</f>
        <v>0</v>
      </c>
      <c r="Y435" s="423">
        <f>Imports!Z$38</f>
        <v>0</v>
      </c>
      <c r="Z435" s="423">
        <f>Imports!AA$38</f>
        <v>0</v>
      </c>
      <c r="AA435" s="423">
        <f>Imports!AB$38</f>
        <v>0</v>
      </c>
      <c r="AB435" s="426"/>
      <c r="AC435" s="423">
        <f>Imports!C$21-Imports!C$38</f>
        <v>1.764590235758325</v>
      </c>
      <c r="AD435" s="423">
        <f>Imports!D$21-Imports!D$38</f>
        <v>2.0408733113487383</v>
      </c>
      <c r="AE435" s="423">
        <f>Imports!E$21-Imports!E$38</f>
        <v>2.205997484894441</v>
      </c>
      <c r="AF435" s="423">
        <f>Imports!F$21-Imports!F$38</f>
        <v>2.2698989191833299</v>
      </c>
      <c r="AG435" s="423">
        <f>Imports!G$21-Imports!G$38</f>
        <v>2.3168056775333294</v>
      </c>
      <c r="AH435" s="423">
        <f>Imports!H$21-Imports!H$38</f>
        <v>2.6105362763902811</v>
      </c>
      <c r="AI435" s="423">
        <f>Imports!I$21-Imports!I$38</f>
        <v>2.3641468379569464</v>
      </c>
      <c r="AJ435" s="423">
        <f>Imports!J$21-Imports!J$38</f>
        <v>2.425171154447229</v>
      </c>
      <c r="AK435" s="423">
        <f>Imports!K$21-Imports!K$38</f>
        <v>2.0233087056163441</v>
      </c>
      <c r="AL435" s="423">
        <f>Imports!L$21-Imports!L$38</f>
        <v>2.3247047885634569</v>
      </c>
      <c r="AM435" s="423">
        <f>Imports!M$21-Imports!M$38</f>
        <v>1.8950634188249946</v>
      </c>
      <c r="AN435" s="423">
        <f>Imports!N$21-Imports!N$38</f>
        <v>1.7044759790388913</v>
      </c>
      <c r="AO435" s="423">
        <f>Imports!O$21-Imports!O$38</f>
        <v>1.2859595740004934</v>
      </c>
      <c r="AP435" s="423">
        <f>Imports!P$21-Imports!P$38</f>
        <v>1.290891190486537</v>
      </c>
      <c r="AQ435" s="423">
        <f>Imports!Q$21-Imports!Q$38</f>
        <v>1.232254216180289</v>
      </c>
      <c r="AR435" s="423">
        <f>Imports!R$21-Imports!R$38</f>
        <v>1.4618738805217966</v>
      </c>
      <c r="AS435" s="423">
        <f>Imports!S$21-Imports!S$38</f>
        <v>1.4388821069863393</v>
      </c>
      <c r="AT435" s="423">
        <f>Imports!T$21-Imports!T$38</f>
        <v>1.3091493839002837</v>
      </c>
      <c r="AU435" s="423">
        <f>Imports!U$21-Imports!U$38</f>
        <v>1.2530626257645778</v>
      </c>
      <c r="AV435" s="423">
        <f>Imports!V$21-Imports!V$38</f>
        <v>1.4567023300583308</v>
      </c>
      <c r="AW435" s="423">
        <f>Imports!W$21-Imports!W$38</f>
        <v>0</v>
      </c>
      <c r="AX435" s="423">
        <f>Imports!X$21-Imports!X$38</f>
        <v>0</v>
      </c>
      <c r="AY435" s="423">
        <f>Imports!Y$21-Imports!Y$38</f>
        <v>0</v>
      </c>
      <c r="AZ435" s="423">
        <f>Imports!Z$21-Imports!Z$38</f>
        <v>0</v>
      </c>
      <c r="BA435" s="423">
        <f>Imports!AA$21-Imports!AA$38</f>
        <v>0</v>
      </c>
      <c r="BB435" s="423">
        <f>Imports!AB$21-Imports!AB$38</f>
        <v>0</v>
      </c>
      <c r="BC435" s="425">
        <f t="shared" si="308"/>
        <v>0.44877673530082807</v>
      </c>
      <c r="BD435" s="425">
        <f t="shared" si="309"/>
        <v>0.46761569712444706</v>
      </c>
      <c r="BE435" s="425">
        <f t="shared" si="310"/>
        <v>0.47696077978373991</v>
      </c>
      <c r="BF435" s="425">
        <f t="shared" si="310"/>
        <v>0.48880785851726771</v>
      </c>
      <c r="BG435" s="425">
        <f t="shared" si="302"/>
        <v>0.48607053567586611</v>
      </c>
      <c r="BH435" s="425">
        <f t="shared" si="302"/>
        <v>0.49658963858249361</v>
      </c>
      <c r="BI435" s="425">
        <f t="shared" si="302"/>
        <v>0.47617035072361547</v>
      </c>
      <c r="BJ435" s="425">
        <f t="shared" si="303"/>
        <v>0.48004229044671282</v>
      </c>
      <c r="BK435" s="425">
        <f t="shared" si="304"/>
        <v>0.45438265610591311</v>
      </c>
      <c r="BL435" s="425">
        <f t="shared" si="305"/>
        <v>0.46614042473378481</v>
      </c>
      <c r="BM435" s="425">
        <f t="shared" si="305"/>
        <v>0.45887343774564554</v>
      </c>
      <c r="BN435" s="425">
        <f t="shared" si="306"/>
        <v>0.43307639118053398</v>
      </c>
      <c r="BO435" s="425">
        <f t="shared" si="307"/>
        <v>0.45722166760327215</v>
      </c>
    </row>
    <row r="436" spans="1:67">
      <c r="A436" s="420" t="s">
        <v>145</v>
      </c>
      <c r="B436" s="423">
        <f t="shared" ref="B436:AA436" si="311">B427-SUM(B429:B435)</f>
        <v>3.8624202570172237</v>
      </c>
      <c r="C436" s="423">
        <f t="shared" si="311"/>
        <v>4.3660189074000009</v>
      </c>
      <c r="D436" s="423">
        <f t="shared" si="311"/>
        <v>5.1481819446999992</v>
      </c>
      <c r="E436" s="423">
        <f t="shared" si="311"/>
        <v>4.6856398063999976</v>
      </c>
      <c r="F436" s="423">
        <f t="shared" si="311"/>
        <v>4.8726978727999999</v>
      </c>
      <c r="G436" s="423">
        <f t="shared" si="311"/>
        <v>4.8237746033000022</v>
      </c>
      <c r="H436" s="423">
        <f t="shared" si="311"/>
        <v>5.7283700431717683</v>
      </c>
      <c r="I436" s="423">
        <f t="shared" si="311"/>
        <v>6.8460135971755527</v>
      </c>
      <c r="J436" s="423">
        <f t="shared" si="311"/>
        <v>6.8719764652568784</v>
      </c>
      <c r="K436" s="423">
        <f t="shared" si="311"/>
        <v>5.2368298926513575</v>
      </c>
      <c r="L436" s="423">
        <f t="shared" si="311"/>
        <v>4.7618655752438173</v>
      </c>
      <c r="M436" s="423">
        <f t="shared" si="311"/>
        <v>4.1272132166788893</v>
      </c>
      <c r="N436" s="423">
        <f t="shared" si="311"/>
        <v>4.260914351225189</v>
      </c>
      <c r="O436" s="423">
        <f t="shared" si="311"/>
        <v>3.8660157866535911</v>
      </c>
      <c r="P436" s="423">
        <f t="shared" si="311"/>
        <v>4.3237741186163703</v>
      </c>
      <c r="Q436" s="423">
        <f t="shared" si="311"/>
        <v>3.5654399252615612</v>
      </c>
      <c r="R436" s="423">
        <f t="shared" si="311"/>
        <v>3.854518100743519</v>
      </c>
      <c r="S436" s="423">
        <f t="shared" si="311"/>
        <v>5.7096079757598126</v>
      </c>
      <c r="T436" s="423">
        <f t="shared" si="311"/>
        <v>7.0812788894663967</v>
      </c>
      <c r="U436" s="423">
        <f t="shared" si="311"/>
        <v>4.461645571810898</v>
      </c>
      <c r="V436" s="423">
        <f t="shared" si="311"/>
        <v>0</v>
      </c>
      <c r="W436" s="423">
        <f t="shared" si="311"/>
        <v>0</v>
      </c>
      <c r="X436" s="423">
        <f t="shared" si="311"/>
        <v>0</v>
      </c>
      <c r="Y436" s="423">
        <f t="shared" si="311"/>
        <v>0</v>
      </c>
      <c r="Z436" s="423">
        <f t="shared" si="311"/>
        <v>0</v>
      </c>
      <c r="AA436" s="423">
        <f t="shared" si="311"/>
        <v>0</v>
      </c>
      <c r="AB436" s="426"/>
      <c r="AC436" s="423">
        <f t="shared" ref="AC436:BB436" si="312">AC427-SUM(AC429:AC435)</f>
        <v>0.54494225105000282</v>
      </c>
      <c r="AD436" s="423">
        <f t="shared" si="312"/>
        <v>0.43599797565000031</v>
      </c>
      <c r="AE436" s="423">
        <f t="shared" si="312"/>
        <v>0.41142912105000384</v>
      </c>
      <c r="AF436" s="423">
        <f t="shared" si="312"/>
        <v>0.5350279516000036</v>
      </c>
      <c r="AG436" s="423">
        <f t="shared" si="312"/>
        <v>0.77105080009999583</v>
      </c>
      <c r="AH436" s="423">
        <f t="shared" si="312"/>
        <v>0.930161490899998</v>
      </c>
      <c r="AI436" s="423">
        <f t="shared" si="312"/>
        <v>1.2196487013621855</v>
      </c>
      <c r="AJ436" s="423">
        <f t="shared" si="312"/>
        <v>1.5968079568916718</v>
      </c>
      <c r="AK436" s="423">
        <f t="shared" si="312"/>
        <v>1.1595086345996002</v>
      </c>
      <c r="AL436" s="423">
        <f t="shared" si="312"/>
        <v>0.58620306977498338</v>
      </c>
      <c r="AM436" s="423">
        <f t="shared" si="312"/>
        <v>0.60825044156511154</v>
      </c>
      <c r="AN436" s="423">
        <f t="shared" si="312"/>
        <v>0.72468049112533173</v>
      </c>
      <c r="AO436" s="423">
        <f t="shared" si="312"/>
        <v>0.78800983270447311</v>
      </c>
      <c r="AP436" s="423">
        <f t="shared" si="312"/>
        <v>0.52988070365140061</v>
      </c>
      <c r="AQ436" s="423">
        <f t="shared" si="312"/>
        <v>0.50150812845154213</v>
      </c>
      <c r="AR436" s="423">
        <f t="shared" si="312"/>
        <v>0.53405204936603035</v>
      </c>
      <c r="AS436" s="423">
        <f t="shared" si="312"/>
        <v>0.73551745565517024</v>
      </c>
      <c r="AT436" s="423">
        <f t="shared" si="312"/>
        <v>0.61989985943747872</v>
      </c>
      <c r="AU436" s="423">
        <f t="shared" si="312"/>
        <v>0.68970336614158434</v>
      </c>
      <c r="AV436" s="423">
        <f t="shared" si="312"/>
        <v>0.71981309735012822</v>
      </c>
      <c r="AW436" s="423">
        <f t="shared" si="312"/>
        <v>0</v>
      </c>
      <c r="AX436" s="423">
        <f t="shared" si="312"/>
        <v>0</v>
      </c>
      <c r="AY436" s="423">
        <f t="shared" si="312"/>
        <v>0</v>
      </c>
      <c r="AZ436" s="423">
        <f t="shared" si="312"/>
        <v>0</v>
      </c>
      <c r="BA436" s="423">
        <f t="shared" si="312"/>
        <v>0</v>
      </c>
      <c r="BB436" s="423">
        <f t="shared" si="312"/>
        <v>0</v>
      </c>
      <c r="BC436" s="425">
        <f t="shared" si="308"/>
        <v>0.20150622445879882</v>
      </c>
      <c r="BD436" s="425">
        <f t="shared" si="309"/>
        <v>0.20226767275579985</v>
      </c>
      <c r="BE436" s="425">
        <f t="shared" si="310"/>
        <v>0.17928738207226588</v>
      </c>
      <c r="BF436" s="425">
        <f t="shared" si="310"/>
        <v>0.15016679397453228</v>
      </c>
      <c r="BG436" s="425">
        <f t="shared" si="302"/>
        <v>0.13298448807026245</v>
      </c>
      <c r="BH436" s="425">
        <f t="shared" si="302"/>
        <v>0.14802895834271917</v>
      </c>
      <c r="BI436" s="425">
        <f t="shared" si="302"/>
        <v>0.13377725615002722</v>
      </c>
      <c r="BJ436" s="425">
        <f t="shared" si="303"/>
        <v>0.13996126683806223</v>
      </c>
      <c r="BK436" s="425">
        <f t="shared" si="304"/>
        <v>0.12809037497617937</v>
      </c>
      <c r="BL436" s="425">
        <f t="shared" si="305"/>
        <v>0.12905435495998077</v>
      </c>
      <c r="BM436" s="425">
        <f t="shared" si="305"/>
        <v>0.1735616729002584</v>
      </c>
      <c r="BN436" s="425">
        <f t="shared" si="306"/>
        <v>0.19877027825133645</v>
      </c>
      <c r="BO436" s="425">
        <f t="shared" si="307"/>
        <v>0.14666503496600286</v>
      </c>
    </row>
  </sheetData>
  <mergeCells count="36">
    <mergeCell ref="B73:AA73"/>
    <mergeCell ref="AC73:BB73"/>
    <mergeCell ref="B86:AA86"/>
    <mergeCell ref="AC86:BB86"/>
    <mergeCell ref="B141:AA141"/>
    <mergeCell ref="AC141:BB141"/>
    <mergeCell ref="B111:AA111"/>
    <mergeCell ref="AC111:BB111"/>
    <mergeCell ref="B279:AA279"/>
    <mergeCell ref="AC279:BB279"/>
    <mergeCell ref="B268:AA268"/>
    <mergeCell ref="AC268:BB268"/>
    <mergeCell ref="B164:AA164"/>
    <mergeCell ref="AC164:BB164"/>
    <mergeCell ref="B194:AA194"/>
    <mergeCell ref="AC194:BB194"/>
    <mergeCell ref="B218:AA218"/>
    <mergeCell ref="AC218:BB218"/>
    <mergeCell ref="B248:AA248"/>
    <mergeCell ref="AC248:BB248"/>
    <mergeCell ref="B425:AA425"/>
    <mergeCell ref="B426:AA426"/>
    <mergeCell ref="AC425:BB425"/>
    <mergeCell ref="AC426:BB426"/>
    <mergeCell ref="AC400:BB400"/>
    <mergeCell ref="B400:AA400"/>
    <mergeCell ref="B336:AA336"/>
    <mergeCell ref="AC336:BB336"/>
    <mergeCell ref="B370:AA370"/>
    <mergeCell ref="AC370:BB370"/>
    <mergeCell ref="B299:AA299"/>
    <mergeCell ref="AC299:BB299"/>
    <mergeCell ref="AC350:BB350"/>
    <mergeCell ref="B350:AA350"/>
    <mergeCell ref="B319:AA319"/>
    <mergeCell ref="AC319:BB319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ExportsMouldings&amp;Joinery</vt:lpstr>
      <vt:lpstr>ExportsFurniture</vt:lpstr>
      <vt:lpstr>ExportsPellets</vt:lpstr>
      <vt:lpstr>ExportsChips&amp;Residues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2020-10-16T22:43:00Z</dcterms:modified>
</cp:coreProperties>
</file>